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jdaran\Documents\Pacmen\Vindy\New transcript data\"/>
    </mc:Choice>
  </mc:AlternateContent>
  <bookViews>
    <workbookView xWindow="0" yWindow="0" windowWidth="28800" windowHeight="11610" tabRatio="887" firstSheet="1" activeTab="1"/>
  </bookViews>
  <sheets>
    <sheet name="All data" sheetId="7" r:id="rId1"/>
    <sheet name="IMX2816(-V)vsCENPK(+V) UP (86) " sheetId="1" r:id="rId2"/>
    <sheet name="IMX2816(-V)vsCENPK(+V) DWN(54)" sheetId="2" r:id="rId3"/>
    <sheet name="IMX2816(-V)vsIMX2816(+V) UP(48)" sheetId="3" r:id="rId4"/>
    <sheet name="IMX2816(-V)vsIMX2816(+V) DWN(7)" sheetId="4" r:id="rId5"/>
    <sheet name="IMX2816(+V)vsICENPK(+V) UP (25)" sheetId="5" r:id="rId6"/>
    <sheet name="IMX2816(+V)vsICENPK(+V)DWN (36)" sheetId="6" r:id="rId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T4" i="6" l="1"/>
  <c r="U4" i="6"/>
  <c r="V4" i="6"/>
  <c r="W4" i="6" s="1"/>
  <c r="X4" i="6"/>
  <c r="Y4" i="6"/>
  <c r="Z4" i="6" s="1"/>
  <c r="AA4" i="6"/>
  <c r="AC4" i="6" s="1"/>
  <c r="AB4" i="6"/>
  <c r="T5" i="6"/>
  <c r="U5" i="6"/>
  <c r="V5" i="6"/>
  <c r="W5" i="6"/>
  <c r="X5" i="6"/>
  <c r="Y5" i="6"/>
  <c r="Z5" i="6" s="1"/>
  <c r="AA5" i="6"/>
  <c r="AB5" i="6"/>
  <c r="AC5" i="6" s="1"/>
  <c r="T6" i="6"/>
  <c r="U6" i="6"/>
  <c r="V6" i="6"/>
  <c r="W6" i="6"/>
  <c r="X6" i="6"/>
  <c r="Y6" i="6"/>
  <c r="Z6" i="6" s="1"/>
  <c r="AA6" i="6"/>
  <c r="AB6" i="6"/>
  <c r="AC6" i="6"/>
  <c r="T7" i="6"/>
  <c r="U7" i="6"/>
  <c r="W7" i="6" s="1"/>
  <c r="V7" i="6"/>
  <c r="X7" i="6"/>
  <c r="Y7" i="6"/>
  <c r="Z7" i="6" s="1"/>
  <c r="AA7" i="6"/>
  <c r="AB7" i="6"/>
  <c r="AC7" i="6"/>
  <c r="T8" i="6"/>
  <c r="U8" i="6"/>
  <c r="V8" i="6"/>
  <c r="W8" i="6" s="1"/>
  <c r="X8" i="6"/>
  <c r="Y8" i="6"/>
  <c r="Z8" i="6" s="1"/>
  <c r="AA8" i="6"/>
  <c r="AC8" i="6" s="1"/>
  <c r="AB8" i="6"/>
  <c r="T9" i="6"/>
  <c r="U9" i="6"/>
  <c r="V9" i="6"/>
  <c r="W9" i="6"/>
  <c r="X9" i="6"/>
  <c r="Y9" i="6"/>
  <c r="Z9" i="6" s="1"/>
  <c r="AA9" i="6"/>
  <c r="AB9" i="6"/>
  <c r="AC9" i="6" s="1"/>
  <c r="T10" i="6"/>
  <c r="U10" i="6"/>
  <c r="V10" i="6"/>
  <c r="W10" i="6"/>
  <c r="X10" i="6"/>
  <c r="Y10" i="6"/>
  <c r="Z10" i="6"/>
  <c r="AA10" i="6"/>
  <c r="AB10" i="6"/>
  <c r="AC10" i="6"/>
  <c r="T11" i="6"/>
  <c r="U11" i="6"/>
  <c r="W11" i="6" s="1"/>
  <c r="V11" i="6"/>
  <c r="X11" i="6"/>
  <c r="Y11" i="6"/>
  <c r="Z11" i="6" s="1"/>
  <c r="AA11" i="6"/>
  <c r="AB11" i="6"/>
  <c r="AC11" i="6"/>
  <c r="T12" i="6"/>
  <c r="U12" i="6"/>
  <c r="V12" i="6"/>
  <c r="W12" i="6" s="1"/>
  <c r="X12" i="6"/>
  <c r="Y12" i="6"/>
  <c r="Z12" i="6" s="1"/>
  <c r="AA12" i="6"/>
  <c r="AC12" i="6" s="1"/>
  <c r="AB12" i="6"/>
  <c r="T13" i="6"/>
  <c r="U13" i="6"/>
  <c r="V13" i="6"/>
  <c r="W13" i="6"/>
  <c r="X13" i="6"/>
  <c r="Y13" i="6"/>
  <c r="Z13" i="6" s="1"/>
  <c r="AA13" i="6"/>
  <c r="AB13" i="6"/>
  <c r="AC13" i="6" s="1"/>
  <c r="T14" i="6"/>
  <c r="U14" i="6"/>
  <c r="V14" i="6"/>
  <c r="W14" i="6"/>
  <c r="X14" i="6"/>
  <c r="Y14" i="6"/>
  <c r="Z14" i="6"/>
  <c r="AA14" i="6"/>
  <c r="AB14" i="6"/>
  <c r="AC14" i="6"/>
  <c r="T15" i="6"/>
  <c r="U15" i="6"/>
  <c r="W15" i="6" s="1"/>
  <c r="V15" i="6"/>
  <c r="X15" i="6"/>
  <c r="Y15" i="6"/>
  <c r="Z15" i="6" s="1"/>
  <c r="AA15" i="6"/>
  <c r="AB15" i="6"/>
  <c r="AC15" i="6"/>
  <c r="T16" i="6"/>
  <c r="U16" i="6"/>
  <c r="V16" i="6"/>
  <c r="W16" i="6" s="1"/>
  <c r="X16" i="6"/>
  <c r="Y16" i="6"/>
  <c r="Z16" i="6" s="1"/>
  <c r="AA16" i="6"/>
  <c r="AC16" i="6" s="1"/>
  <c r="AB16" i="6"/>
  <c r="T17" i="6"/>
  <c r="U17" i="6"/>
  <c r="V17" i="6"/>
  <c r="W17" i="6"/>
  <c r="X17" i="6"/>
  <c r="Y17" i="6"/>
  <c r="Z17" i="6" s="1"/>
  <c r="AA17" i="6"/>
  <c r="AB17" i="6"/>
  <c r="AC17" i="6" s="1"/>
  <c r="T18" i="6"/>
  <c r="U18" i="6"/>
  <c r="V18" i="6"/>
  <c r="W18" i="6"/>
  <c r="X18" i="6"/>
  <c r="Y18" i="6"/>
  <c r="Z18" i="6"/>
  <c r="AA18" i="6"/>
  <c r="AB18" i="6"/>
  <c r="AC18" i="6"/>
  <c r="T19" i="6"/>
  <c r="U19" i="6"/>
  <c r="W19" i="6" s="1"/>
  <c r="V19" i="6"/>
  <c r="X19" i="6"/>
  <c r="Y19" i="6"/>
  <c r="Z19" i="6" s="1"/>
  <c r="AA19" i="6"/>
  <c r="AB19" i="6"/>
  <c r="AC19" i="6"/>
  <c r="T20" i="6"/>
  <c r="U20" i="6"/>
  <c r="V20" i="6"/>
  <c r="W20" i="6" s="1"/>
  <c r="X20" i="6"/>
  <c r="Y20" i="6"/>
  <c r="Z20" i="6" s="1"/>
  <c r="AA20" i="6"/>
  <c r="AC20" i="6" s="1"/>
  <c r="AB20" i="6"/>
  <c r="T21" i="6"/>
  <c r="U21" i="6"/>
  <c r="V21" i="6"/>
  <c r="W21" i="6"/>
  <c r="X21" i="6"/>
  <c r="Y21" i="6"/>
  <c r="Z21" i="6" s="1"/>
  <c r="AA21" i="6"/>
  <c r="AB21" i="6"/>
  <c r="AC21" i="6" s="1"/>
  <c r="T22" i="6"/>
  <c r="U22" i="6"/>
  <c r="V22" i="6"/>
  <c r="W22" i="6"/>
  <c r="X22" i="6"/>
  <c r="Y22" i="6"/>
  <c r="Z22" i="6"/>
  <c r="AA22" i="6"/>
  <c r="AB22" i="6"/>
  <c r="AC22" i="6"/>
  <c r="T23" i="6"/>
  <c r="U23" i="6"/>
  <c r="W23" i="6" s="1"/>
  <c r="V23" i="6"/>
  <c r="X23" i="6"/>
  <c r="Y23" i="6"/>
  <c r="Z23" i="6" s="1"/>
  <c r="AA23" i="6"/>
  <c r="AB23" i="6"/>
  <c r="AC23" i="6"/>
  <c r="T24" i="6"/>
  <c r="U24" i="6"/>
  <c r="V24" i="6"/>
  <c r="W24" i="6" s="1"/>
  <c r="X24" i="6"/>
  <c r="Y24" i="6"/>
  <c r="Z24" i="6" s="1"/>
  <c r="AA24" i="6"/>
  <c r="AC24" i="6" s="1"/>
  <c r="AB24" i="6"/>
  <c r="T25" i="6"/>
  <c r="U25" i="6"/>
  <c r="V25" i="6"/>
  <c r="W25" i="6"/>
  <c r="X25" i="6"/>
  <c r="Y25" i="6"/>
  <c r="Z25" i="6" s="1"/>
  <c r="AA25" i="6"/>
  <c r="AB25" i="6"/>
  <c r="AC25" i="6" s="1"/>
  <c r="T26" i="6"/>
  <c r="U26" i="6"/>
  <c r="V26" i="6"/>
  <c r="W26" i="6"/>
  <c r="X26" i="6"/>
  <c r="Y26" i="6"/>
  <c r="Z26" i="6"/>
  <c r="AA26" i="6"/>
  <c r="AB26" i="6"/>
  <c r="AC26" i="6"/>
  <c r="T27" i="6"/>
  <c r="U27" i="6"/>
  <c r="W27" i="6" s="1"/>
  <c r="V27" i="6"/>
  <c r="X27" i="6"/>
  <c r="Y27" i="6"/>
  <c r="Z27" i="6" s="1"/>
  <c r="AA27" i="6"/>
  <c r="AB27" i="6"/>
  <c r="AC27" i="6"/>
  <c r="T28" i="6"/>
  <c r="U28" i="6"/>
  <c r="V28" i="6"/>
  <c r="W28" i="6" s="1"/>
  <c r="X28" i="6"/>
  <c r="Y28" i="6"/>
  <c r="Z28" i="6" s="1"/>
  <c r="AA28" i="6"/>
  <c r="AC28" i="6" s="1"/>
  <c r="AB28" i="6"/>
  <c r="T29" i="6"/>
  <c r="U29" i="6"/>
  <c r="V29" i="6"/>
  <c r="W29" i="6"/>
  <c r="X29" i="6"/>
  <c r="Y29" i="6"/>
  <c r="Z29" i="6" s="1"/>
  <c r="AA29" i="6"/>
  <c r="AB29" i="6"/>
  <c r="AC29" i="6" s="1"/>
  <c r="T30" i="6"/>
  <c r="U30" i="6"/>
  <c r="V30" i="6"/>
  <c r="W30" i="6"/>
  <c r="X30" i="6"/>
  <c r="Y30" i="6"/>
  <c r="Z30" i="6"/>
  <c r="AA30" i="6"/>
  <c r="AB30" i="6"/>
  <c r="AC30" i="6"/>
  <c r="T31" i="6"/>
  <c r="U31" i="6"/>
  <c r="W31" i="6" s="1"/>
  <c r="V31" i="6"/>
  <c r="X31" i="6"/>
  <c r="Y31" i="6"/>
  <c r="Z31" i="6" s="1"/>
  <c r="AA31" i="6"/>
  <c r="AB31" i="6"/>
  <c r="AC31" i="6"/>
  <c r="T32" i="6"/>
  <c r="U32" i="6"/>
  <c r="V32" i="6"/>
  <c r="W32" i="6" s="1"/>
  <c r="X32" i="6"/>
  <c r="Y32" i="6"/>
  <c r="Z32" i="6" s="1"/>
  <c r="AA32" i="6"/>
  <c r="AC32" i="6" s="1"/>
  <c r="AB32" i="6"/>
  <c r="T33" i="6"/>
  <c r="U33" i="6"/>
  <c r="V33" i="6"/>
  <c r="W33" i="6"/>
  <c r="X33" i="6"/>
  <c r="Y33" i="6"/>
  <c r="AA33" i="6"/>
  <c r="AB33" i="6"/>
  <c r="T34" i="6"/>
  <c r="U34" i="6"/>
  <c r="V34" i="6"/>
  <c r="W34" i="6"/>
  <c r="X34" i="6"/>
  <c r="Y34" i="6"/>
  <c r="Z34" i="6"/>
  <c r="AA34" i="6"/>
  <c r="AB34" i="6"/>
  <c r="AC34" i="6"/>
  <c r="T35" i="6"/>
  <c r="U35" i="6"/>
  <c r="W35" i="6" s="1"/>
  <c r="V35" i="6"/>
  <c r="X35" i="6"/>
  <c r="Y35" i="6"/>
  <c r="Z35" i="6" s="1"/>
  <c r="AA35" i="6"/>
  <c r="AB35" i="6"/>
  <c r="AC35" i="6"/>
  <c r="T36" i="6"/>
  <c r="U36" i="6"/>
  <c r="V36" i="6"/>
  <c r="W36" i="6" s="1"/>
  <c r="X36" i="6"/>
  <c r="Y36" i="6"/>
  <c r="Z36" i="6" s="1"/>
  <c r="AA36" i="6"/>
  <c r="AC36" i="6" s="1"/>
  <c r="AB36" i="6"/>
  <c r="T37" i="6"/>
  <c r="U37" i="6"/>
  <c r="V37" i="6"/>
  <c r="W37" i="6"/>
  <c r="X37" i="6"/>
  <c r="Y37" i="6"/>
  <c r="Z37" i="6" s="1"/>
  <c r="AA37" i="6"/>
  <c r="AB37" i="6"/>
  <c r="AC37" i="6" s="1"/>
  <c r="T38" i="6"/>
  <c r="U38" i="6"/>
  <c r="V38" i="6"/>
  <c r="W38" i="6"/>
  <c r="X38" i="6"/>
  <c r="Y38" i="6"/>
  <c r="Z38" i="6"/>
  <c r="AA38" i="6"/>
  <c r="AB38" i="6"/>
  <c r="AC38" i="6"/>
  <c r="AB3" i="6"/>
  <c r="AA3" i="6"/>
  <c r="Y3" i="6"/>
  <c r="Z3" i="6" s="1"/>
  <c r="X3" i="6"/>
  <c r="V3" i="6"/>
  <c r="U3" i="6"/>
  <c r="T3" i="6"/>
  <c r="X4" i="5"/>
  <c r="Y4" i="5"/>
  <c r="Z4" i="5"/>
  <c r="AA4" i="5"/>
  <c r="AB4" i="5"/>
  <c r="AC4" i="5"/>
  <c r="X5" i="5"/>
  <c r="Y5" i="5"/>
  <c r="Z5" i="5" s="1"/>
  <c r="AA5" i="5"/>
  <c r="AB5" i="5"/>
  <c r="AC5" i="5"/>
  <c r="X6" i="5"/>
  <c r="Y6" i="5"/>
  <c r="Z6" i="5"/>
  <c r="AA6" i="5"/>
  <c r="AB6" i="5"/>
  <c r="AC6" i="5" s="1"/>
  <c r="X7" i="5"/>
  <c r="Y7" i="5"/>
  <c r="Z7" i="5"/>
  <c r="AA7" i="5"/>
  <c r="AB7" i="5"/>
  <c r="AC7" i="5"/>
  <c r="X8" i="5"/>
  <c r="Z8" i="5" s="1"/>
  <c r="Y8" i="5"/>
  <c r="AA8" i="5"/>
  <c r="AB8" i="5"/>
  <c r="AC8" i="5"/>
  <c r="X9" i="5"/>
  <c r="Y9" i="5"/>
  <c r="Z9" i="5" s="1"/>
  <c r="AA9" i="5"/>
  <c r="AB9" i="5"/>
  <c r="AC9" i="5"/>
  <c r="X10" i="5"/>
  <c r="Y10" i="5"/>
  <c r="Z10" i="5"/>
  <c r="AA10" i="5"/>
  <c r="AB10" i="5"/>
  <c r="AC10" i="5" s="1"/>
  <c r="X11" i="5"/>
  <c r="Y11" i="5"/>
  <c r="Z11" i="5"/>
  <c r="AA11" i="5"/>
  <c r="AB11" i="5"/>
  <c r="AC11" i="5"/>
  <c r="X12" i="5"/>
  <c r="Z12" i="5" s="1"/>
  <c r="Y12" i="5"/>
  <c r="AA12" i="5"/>
  <c r="AB12" i="5"/>
  <c r="AC12" i="5"/>
  <c r="X13" i="5"/>
  <c r="Y13" i="5"/>
  <c r="Z13" i="5" s="1"/>
  <c r="AA13" i="5"/>
  <c r="AB13" i="5"/>
  <c r="AC13" i="5"/>
  <c r="X14" i="5"/>
  <c r="Y14" i="5"/>
  <c r="Z14" i="5"/>
  <c r="AA14" i="5"/>
  <c r="AB14" i="5"/>
  <c r="AC14" i="5" s="1"/>
  <c r="X15" i="5"/>
  <c r="Y15" i="5"/>
  <c r="Z15" i="5"/>
  <c r="AA15" i="5"/>
  <c r="AB15" i="5"/>
  <c r="AC15" i="5"/>
  <c r="X16" i="5"/>
  <c r="Z16" i="5" s="1"/>
  <c r="Y16" i="5"/>
  <c r="AA16" i="5"/>
  <c r="AB16" i="5"/>
  <c r="AC16" i="5"/>
  <c r="X17" i="5"/>
  <c r="Y17" i="5"/>
  <c r="Z17" i="5" s="1"/>
  <c r="AA17" i="5"/>
  <c r="AB17" i="5"/>
  <c r="AC17" i="5"/>
  <c r="X18" i="5"/>
  <c r="Y18" i="5"/>
  <c r="Z18" i="5"/>
  <c r="AA18" i="5"/>
  <c r="AB18" i="5"/>
  <c r="AC18" i="5" s="1"/>
  <c r="X19" i="5"/>
  <c r="Y19" i="5"/>
  <c r="Z19" i="5"/>
  <c r="AA19" i="5"/>
  <c r="AB19" i="5"/>
  <c r="AC19" i="5"/>
  <c r="X20" i="5"/>
  <c r="Z20" i="5" s="1"/>
  <c r="Y20" i="5"/>
  <c r="AA20" i="5"/>
  <c r="AB20" i="5"/>
  <c r="AC20" i="5"/>
  <c r="X21" i="5"/>
  <c r="Y21" i="5"/>
  <c r="Z21" i="5" s="1"/>
  <c r="AA21" i="5"/>
  <c r="AB21" i="5"/>
  <c r="AC21" i="5"/>
  <c r="X22" i="5"/>
  <c r="Y22" i="5"/>
  <c r="Z22" i="5"/>
  <c r="AA22" i="5"/>
  <c r="AB22" i="5"/>
  <c r="AC22" i="5" s="1"/>
  <c r="X23" i="5"/>
  <c r="Y23" i="5"/>
  <c r="Z23" i="5"/>
  <c r="AA23" i="5"/>
  <c r="AB23" i="5"/>
  <c r="AC23" i="5"/>
  <c r="X24" i="5"/>
  <c r="Z24" i="5" s="1"/>
  <c r="Y24" i="5"/>
  <c r="AA24" i="5"/>
  <c r="AB24" i="5"/>
  <c r="AC24" i="5"/>
  <c r="X25" i="5"/>
  <c r="Y25" i="5"/>
  <c r="Z25" i="5" s="1"/>
  <c r="AA25" i="5"/>
  <c r="AB25" i="5"/>
  <c r="AC25" i="5"/>
  <c r="X26" i="5"/>
  <c r="Y26" i="5"/>
  <c r="Z26" i="5"/>
  <c r="AA26" i="5"/>
  <c r="AB26" i="5"/>
  <c r="AC26" i="5" s="1"/>
  <c r="X27" i="5"/>
  <c r="Y27" i="5"/>
  <c r="Z27" i="5"/>
  <c r="AA27" i="5"/>
  <c r="AB27" i="5"/>
  <c r="AC27" i="5"/>
  <c r="AC3" i="5"/>
  <c r="AB3" i="5"/>
  <c r="AA3" i="5"/>
  <c r="Z3" i="5"/>
  <c r="Y3" i="5"/>
  <c r="X3" i="5"/>
  <c r="U4" i="5"/>
  <c r="V4" i="5"/>
  <c r="W4" i="5"/>
  <c r="U5" i="5"/>
  <c r="V5" i="5"/>
  <c r="W5" i="5"/>
  <c r="U6" i="5"/>
  <c r="V6" i="5"/>
  <c r="W6" i="5"/>
  <c r="U7" i="5"/>
  <c r="V7" i="5"/>
  <c r="W7" i="5" s="1"/>
  <c r="U8" i="5"/>
  <c r="V8" i="5"/>
  <c r="W8" i="5" s="1"/>
  <c r="U9" i="5"/>
  <c r="V9" i="5"/>
  <c r="W9" i="5"/>
  <c r="U10" i="5"/>
  <c r="W10" i="5" s="1"/>
  <c r="V10" i="5"/>
  <c r="U11" i="5"/>
  <c r="V11" i="5"/>
  <c r="W11" i="5"/>
  <c r="U12" i="5"/>
  <c r="V12" i="5"/>
  <c r="W12" i="5"/>
  <c r="U13" i="5"/>
  <c r="V13" i="5"/>
  <c r="W13" i="5"/>
  <c r="U14" i="5"/>
  <c r="V14" i="5"/>
  <c r="W14" i="5"/>
  <c r="U15" i="5"/>
  <c r="V15" i="5"/>
  <c r="W15" i="5" s="1"/>
  <c r="U16" i="5"/>
  <c r="V16" i="5"/>
  <c r="W16" i="5" s="1"/>
  <c r="U17" i="5"/>
  <c r="V17" i="5"/>
  <c r="W17" i="5"/>
  <c r="U18" i="5"/>
  <c r="W18" i="5" s="1"/>
  <c r="V18" i="5"/>
  <c r="U19" i="5"/>
  <c r="V19" i="5"/>
  <c r="W19" i="5"/>
  <c r="U20" i="5"/>
  <c r="V20" i="5"/>
  <c r="W20" i="5"/>
  <c r="U21" i="5"/>
  <c r="V21" i="5"/>
  <c r="W21" i="5"/>
  <c r="U22" i="5"/>
  <c r="V22" i="5"/>
  <c r="W22" i="5"/>
  <c r="U23" i="5"/>
  <c r="V23" i="5"/>
  <c r="W23" i="5" s="1"/>
  <c r="U24" i="5"/>
  <c r="V24" i="5"/>
  <c r="W24" i="5" s="1"/>
  <c r="U25" i="5"/>
  <c r="V25" i="5"/>
  <c r="W25" i="5"/>
  <c r="U26" i="5"/>
  <c r="W26" i="5" s="1"/>
  <c r="V26" i="5"/>
  <c r="U27" i="5"/>
  <c r="V27" i="5"/>
  <c r="W27" i="5"/>
  <c r="W3" i="5"/>
  <c r="V3" i="5"/>
  <c r="U3" i="5"/>
  <c r="AC3" i="6" l="1"/>
  <c r="W3" i="6"/>
  <c r="O3" i="5"/>
  <c r="P3" i="5"/>
  <c r="Q3" i="5"/>
  <c r="R3" i="5"/>
  <c r="S3" i="5"/>
  <c r="T4" i="4"/>
  <c r="T5" i="4"/>
  <c r="T6" i="4"/>
  <c r="T7" i="4"/>
  <c r="T8" i="4"/>
  <c r="T9" i="4"/>
  <c r="T3" i="4"/>
  <c r="AC4" i="7" l="1"/>
  <c r="AC5" i="7"/>
  <c r="AC6" i="7"/>
  <c r="AC1489" i="7"/>
  <c r="AC8" i="7"/>
  <c r="AC7" i="7"/>
  <c r="AC5578" i="7"/>
  <c r="AC5577" i="7"/>
  <c r="AC9" i="7"/>
  <c r="AC10" i="7"/>
  <c r="AC12" i="7"/>
  <c r="AC13" i="7"/>
  <c r="AC14" i="7"/>
  <c r="AC15" i="7"/>
  <c r="AC16" i="7"/>
  <c r="AC17" i="7"/>
  <c r="AC18" i="7"/>
  <c r="AC19" i="7"/>
  <c r="AC20" i="7"/>
  <c r="AC21" i="7"/>
  <c r="AC22" i="7"/>
  <c r="AC23" i="7"/>
  <c r="AC24" i="7"/>
  <c r="AC25" i="7"/>
  <c r="AC26" i="7"/>
  <c r="AC27" i="7"/>
  <c r="AC28" i="7"/>
  <c r="AC29" i="7"/>
  <c r="AC30" i="7"/>
  <c r="AC31" i="7"/>
  <c r="AC32" i="7"/>
  <c r="AC33" i="7"/>
  <c r="AC34" i="7"/>
  <c r="AC35" i="7"/>
  <c r="AC36" i="7"/>
  <c r="AC37" i="7"/>
  <c r="AC38" i="7"/>
  <c r="AC39" i="7"/>
  <c r="AC40" i="7"/>
  <c r="AC41" i="7"/>
  <c r="AC42" i="7"/>
  <c r="AC43" i="7"/>
  <c r="AC44" i="7"/>
  <c r="AC45" i="7"/>
  <c r="AC46" i="7"/>
  <c r="AC47" i="7"/>
  <c r="AC48" i="7"/>
  <c r="AC49" i="7"/>
  <c r="AC50" i="7"/>
  <c r="AC51" i="7"/>
  <c r="AC52" i="7"/>
  <c r="AC53" i="7"/>
  <c r="AC54" i="7"/>
  <c r="AC55" i="7"/>
  <c r="AC56" i="7"/>
  <c r="AC57" i="7"/>
  <c r="AC58" i="7"/>
  <c r="AC59" i="7"/>
  <c r="AC60" i="7"/>
  <c r="AC61" i="7"/>
  <c r="AC62" i="7"/>
  <c r="AC63" i="7"/>
  <c r="AC64" i="7"/>
  <c r="AC65" i="7"/>
  <c r="AC66" i="7"/>
  <c r="AC67" i="7"/>
  <c r="AC68" i="7"/>
  <c r="AC69" i="7"/>
  <c r="AC70" i="7"/>
  <c r="AC71" i="7"/>
  <c r="AC72" i="7"/>
  <c r="AC73" i="7"/>
  <c r="AC74" i="7"/>
  <c r="AC75" i="7"/>
  <c r="AC76" i="7"/>
  <c r="AC77" i="7"/>
  <c r="AC78" i="7"/>
  <c r="AC79" i="7"/>
  <c r="AC80" i="7"/>
  <c r="AC81" i="7"/>
  <c r="AC82" i="7"/>
  <c r="AC83" i="7"/>
  <c r="AC84" i="7"/>
  <c r="AC85" i="7"/>
  <c r="AC86" i="7"/>
  <c r="AC87" i="7"/>
  <c r="AC88" i="7"/>
  <c r="AC89" i="7"/>
  <c r="AC90" i="7"/>
  <c r="AC91" i="7"/>
  <c r="AC92" i="7"/>
  <c r="AC93" i="7"/>
  <c r="AC94" i="7"/>
  <c r="AC95" i="7"/>
  <c r="AC96" i="7"/>
  <c r="AC97" i="7"/>
  <c r="AC98" i="7"/>
  <c r="AC99" i="7"/>
  <c r="AC100" i="7"/>
  <c r="AC101" i="7"/>
  <c r="AC103" i="7"/>
  <c r="AC102" i="7"/>
  <c r="AC104" i="7"/>
  <c r="AC105" i="7"/>
  <c r="AC106" i="7"/>
  <c r="AC107" i="7"/>
  <c r="AC108" i="7"/>
  <c r="AC109" i="7"/>
  <c r="AC110" i="7"/>
  <c r="AC111" i="7"/>
  <c r="AC112" i="7"/>
  <c r="AC113" i="7"/>
  <c r="AC114" i="7"/>
  <c r="AC115" i="7"/>
  <c r="AC116" i="7"/>
  <c r="AC117" i="7"/>
  <c r="AC118" i="7"/>
  <c r="AC119" i="7"/>
  <c r="AC120" i="7"/>
  <c r="AC121" i="7"/>
  <c r="AC122" i="7"/>
  <c r="AC123" i="7"/>
  <c r="AC124" i="7"/>
  <c r="AC125" i="7"/>
  <c r="AC126" i="7"/>
  <c r="AC127" i="7"/>
  <c r="AC128" i="7"/>
  <c r="AC129" i="7"/>
  <c r="AC130" i="7"/>
  <c r="AC131" i="7"/>
  <c r="AC132" i="7"/>
  <c r="AC133" i="7"/>
  <c r="AC134" i="7"/>
  <c r="AC135" i="7"/>
  <c r="AC136" i="7"/>
  <c r="AC137" i="7"/>
  <c r="AC138" i="7"/>
  <c r="AC139" i="7"/>
  <c r="AC140" i="7"/>
  <c r="AC141" i="7"/>
  <c r="AC142" i="7"/>
  <c r="AC143" i="7"/>
  <c r="AC144" i="7"/>
  <c r="AC145" i="7"/>
  <c r="AC146" i="7"/>
  <c r="AC147" i="7"/>
  <c r="AC148" i="7"/>
  <c r="AC149" i="7"/>
  <c r="AC150" i="7"/>
  <c r="AC151" i="7"/>
  <c r="AC152" i="7"/>
  <c r="AC153" i="7"/>
  <c r="AC154" i="7"/>
  <c r="AC155" i="7"/>
  <c r="AC156" i="7"/>
  <c r="AC157" i="7"/>
  <c r="AC158" i="7"/>
  <c r="AC159" i="7"/>
  <c r="AC160" i="7"/>
  <c r="AC161" i="7"/>
  <c r="AC162" i="7"/>
  <c r="AC163" i="7"/>
  <c r="AC164" i="7"/>
  <c r="AC165" i="7"/>
  <c r="AC166" i="7"/>
  <c r="AC167" i="7"/>
  <c r="AC168" i="7"/>
  <c r="AC169" i="7"/>
  <c r="AC170" i="7"/>
  <c r="AC171" i="7"/>
  <c r="AC172" i="7"/>
  <c r="AC173" i="7"/>
  <c r="AC174" i="7"/>
  <c r="AC175" i="7"/>
  <c r="AC176" i="7"/>
  <c r="AC177" i="7"/>
  <c r="AC178" i="7"/>
  <c r="AC179" i="7"/>
  <c r="AC180" i="7"/>
  <c r="AC181" i="7"/>
  <c r="AC182" i="7"/>
  <c r="AC183" i="7"/>
  <c r="AC184" i="7"/>
  <c r="AC185" i="7"/>
  <c r="AC186" i="7"/>
  <c r="AC187" i="7"/>
  <c r="AC188" i="7"/>
  <c r="AC189" i="7"/>
  <c r="AC190" i="7"/>
  <c r="AC191" i="7"/>
  <c r="AC193" i="7"/>
  <c r="AC192" i="7"/>
  <c r="AC194" i="7"/>
  <c r="AC195" i="7"/>
  <c r="AC196" i="7"/>
  <c r="AC197" i="7"/>
  <c r="AC198" i="7"/>
  <c r="AC199" i="7"/>
  <c r="AC202" i="7"/>
  <c r="AC201" i="7"/>
  <c r="AC203" i="7"/>
  <c r="AC200" i="7"/>
  <c r="AC205" i="7"/>
  <c r="AC204" i="7"/>
  <c r="AC207" i="7"/>
  <c r="AC206" i="7"/>
  <c r="AC208" i="7"/>
  <c r="AC210" i="7"/>
  <c r="AC209" i="7"/>
  <c r="AC211" i="7"/>
  <c r="AC212" i="7"/>
  <c r="AC213" i="7"/>
  <c r="AC214" i="7"/>
  <c r="AC215" i="7"/>
  <c r="AC216" i="7"/>
  <c r="AC217" i="7"/>
  <c r="AC218" i="7"/>
  <c r="AC220" i="7"/>
  <c r="AC219" i="7"/>
  <c r="AC221" i="7"/>
  <c r="AC222" i="7"/>
  <c r="AC223" i="7"/>
  <c r="AC224" i="7"/>
  <c r="AC225" i="7"/>
  <c r="AC226" i="7"/>
  <c r="AC227" i="7"/>
  <c r="AC228" i="7"/>
  <c r="AC229" i="7"/>
  <c r="AC230" i="7"/>
  <c r="AC231" i="7"/>
  <c r="AC232" i="7"/>
  <c r="AC233" i="7"/>
  <c r="AC234" i="7"/>
  <c r="AC235" i="7"/>
  <c r="AC236" i="7"/>
  <c r="AC237" i="7"/>
  <c r="AC238" i="7"/>
  <c r="AC239" i="7"/>
  <c r="AC240" i="7"/>
  <c r="AC241" i="7"/>
  <c r="AC242" i="7"/>
  <c r="AC243" i="7"/>
  <c r="AC244" i="7"/>
  <c r="AC245" i="7"/>
  <c r="AC246" i="7"/>
  <c r="AC247" i="7"/>
  <c r="AC248" i="7"/>
  <c r="AC249" i="7"/>
  <c r="AC250" i="7"/>
  <c r="AC251" i="7"/>
  <c r="AC252" i="7"/>
  <c r="AC253" i="7"/>
  <c r="AC254" i="7"/>
  <c r="AC256" i="7"/>
  <c r="AC255" i="7"/>
  <c r="AC257" i="7"/>
  <c r="AC258" i="7"/>
  <c r="AC259" i="7"/>
  <c r="AC260" i="7"/>
  <c r="AC261" i="7"/>
  <c r="AC262" i="7"/>
  <c r="AC263" i="7"/>
  <c r="AC264" i="7"/>
  <c r="AC265" i="7"/>
  <c r="AC266" i="7"/>
  <c r="AC267" i="7"/>
  <c r="AC268" i="7"/>
  <c r="AC269" i="7"/>
  <c r="AC270" i="7"/>
  <c r="AC271" i="7"/>
  <c r="AC272" i="7"/>
  <c r="AC273" i="7"/>
  <c r="AC274" i="7"/>
  <c r="AC275" i="7"/>
  <c r="AC276" i="7"/>
  <c r="AC277" i="7"/>
  <c r="AC278" i="7"/>
  <c r="AC279" i="7"/>
  <c r="AC280" i="7"/>
  <c r="AC281" i="7"/>
  <c r="AC282" i="7"/>
  <c r="AC283" i="7"/>
  <c r="AC284" i="7"/>
  <c r="AC285" i="7"/>
  <c r="AC286" i="7"/>
  <c r="AC287" i="7"/>
  <c r="AC288" i="7"/>
  <c r="AC289" i="7"/>
  <c r="AC290" i="7"/>
  <c r="AC291" i="7"/>
  <c r="AC292" i="7"/>
  <c r="AC293" i="7"/>
  <c r="AC294" i="7"/>
  <c r="AC295" i="7"/>
  <c r="AC296" i="7"/>
  <c r="AC297" i="7"/>
  <c r="AC298" i="7"/>
  <c r="AC299" i="7"/>
  <c r="AC300" i="7"/>
  <c r="AC301" i="7"/>
  <c r="AC302" i="7"/>
  <c r="AC303" i="7"/>
  <c r="AC304" i="7"/>
  <c r="AC305" i="7"/>
  <c r="AC306" i="7"/>
  <c r="AC307" i="7"/>
  <c r="AC308" i="7"/>
  <c r="AC309" i="7"/>
  <c r="AC310" i="7"/>
  <c r="AC311" i="7"/>
  <c r="AC312" i="7"/>
  <c r="AC313" i="7"/>
  <c r="AC314" i="7"/>
  <c r="AC315" i="7"/>
  <c r="AC316" i="7"/>
  <c r="AC317" i="7"/>
  <c r="AC318" i="7"/>
  <c r="AC319" i="7"/>
  <c r="AC320" i="7"/>
  <c r="AC321" i="7"/>
  <c r="AC322" i="7"/>
  <c r="AC323" i="7"/>
  <c r="AC324" i="7"/>
  <c r="AC325" i="7"/>
  <c r="AC326" i="7"/>
  <c r="AC327" i="7"/>
  <c r="AC328" i="7"/>
  <c r="AC329" i="7"/>
  <c r="AC330" i="7"/>
  <c r="AC331" i="7"/>
  <c r="AC332" i="7"/>
  <c r="AC333" i="7"/>
  <c r="AC334" i="7"/>
  <c r="AC335" i="7"/>
  <c r="AC336" i="7"/>
  <c r="AC337" i="7"/>
  <c r="AC338" i="7"/>
  <c r="AC339" i="7"/>
  <c r="AC340" i="7"/>
  <c r="AC341" i="7"/>
  <c r="AC342" i="7"/>
  <c r="AC343" i="7"/>
  <c r="AC344" i="7"/>
  <c r="AC345" i="7"/>
  <c r="AC346" i="7"/>
  <c r="AC347" i="7"/>
  <c r="AC348" i="7"/>
  <c r="AC349" i="7"/>
  <c r="AC350" i="7"/>
  <c r="AC351" i="7"/>
  <c r="AC352" i="7"/>
  <c r="AC353" i="7"/>
  <c r="AC354" i="7"/>
  <c r="AC355" i="7"/>
  <c r="AC356" i="7"/>
  <c r="AC357" i="7"/>
  <c r="AC358" i="7"/>
  <c r="AC359" i="7"/>
  <c r="AC360" i="7"/>
  <c r="AC361" i="7"/>
  <c r="AC362" i="7"/>
  <c r="AC363" i="7"/>
  <c r="AC364" i="7"/>
  <c r="AC365" i="7"/>
  <c r="AC366" i="7"/>
  <c r="AC367" i="7"/>
  <c r="AC368" i="7"/>
  <c r="AC369" i="7"/>
  <c r="AC370" i="7"/>
  <c r="AC371" i="7"/>
  <c r="AC372" i="7"/>
  <c r="AC373" i="7"/>
  <c r="AC374" i="7"/>
  <c r="AC375" i="7"/>
  <c r="AC377" i="7"/>
  <c r="AC376" i="7"/>
  <c r="AC378" i="7"/>
  <c r="AC379" i="7"/>
  <c r="AC380" i="7"/>
  <c r="AC381" i="7"/>
  <c r="AC382" i="7"/>
  <c r="AC383" i="7"/>
  <c r="AC384" i="7"/>
  <c r="AC385" i="7"/>
  <c r="AC386" i="7"/>
  <c r="AC387" i="7"/>
  <c r="AC388" i="7"/>
  <c r="AC389" i="7"/>
  <c r="AC390" i="7"/>
  <c r="AC391" i="7"/>
  <c r="AC392" i="7"/>
  <c r="AC393" i="7"/>
  <c r="AC394" i="7"/>
  <c r="AC395" i="7"/>
  <c r="AC396" i="7"/>
  <c r="AC397" i="7"/>
  <c r="AC398" i="7"/>
  <c r="AC399" i="7"/>
  <c r="AC400" i="7"/>
  <c r="AC401" i="7"/>
  <c r="AC402" i="7"/>
  <c r="AC403" i="7"/>
  <c r="AC404" i="7"/>
  <c r="AC405" i="7"/>
  <c r="AC406" i="7"/>
  <c r="AC407" i="7"/>
  <c r="AC408" i="7"/>
  <c r="AC409" i="7"/>
  <c r="AC410" i="7"/>
  <c r="AC411" i="7"/>
  <c r="AC412" i="7"/>
  <c r="AC413" i="7"/>
  <c r="AC414" i="7"/>
  <c r="AC415" i="7"/>
  <c r="AC416" i="7"/>
  <c r="AC417" i="7"/>
  <c r="AC418" i="7"/>
  <c r="AC419" i="7"/>
  <c r="AC420" i="7"/>
  <c r="AC421" i="7"/>
  <c r="AC422" i="7"/>
  <c r="AC423" i="7"/>
  <c r="AC424" i="7"/>
  <c r="AC425" i="7"/>
  <c r="AC426" i="7"/>
  <c r="AC427" i="7"/>
  <c r="AC428" i="7"/>
  <c r="AC429" i="7"/>
  <c r="AC430" i="7"/>
  <c r="AC431" i="7"/>
  <c r="AC432" i="7"/>
  <c r="AC433" i="7"/>
  <c r="AC434" i="7"/>
  <c r="AC435" i="7"/>
  <c r="AC436" i="7"/>
  <c r="AC437" i="7"/>
  <c r="AC438" i="7"/>
  <c r="AC439" i="7"/>
  <c r="AC440" i="7"/>
  <c r="AC441" i="7"/>
  <c r="AC442" i="7"/>
  <c r="AC443" i="7"/>
  <c r="AC444" i="7"/>
  <c r="AC445" i="7"/>
  <c r="AC446" i="7"/>
  <c r="AC447" i="7"/>
  <c r="AC448" i="7"/>
  <c r="AC449" i="7"/>
  <c r="AC450" i="7"/>
  <c r="AC451" i="7"/>
  <c r="AC452" i="7"/>
  <c r="AC453" i="7"/>
  <c r="AC454" i="7"/>
  <c r="AC455" i="7"/>
  <c r="AC456" i="7"/>
  <c r="AC457" i="7"/>
  <c r="AC458" i="7"/>
  <c r="AC459" i="7"/>
  <c r="AC460" i="7"/>
  <c r="AC461" i="7"/>
  <c r="AC462" i="7"/>
  <c r="AC463" i="7"/>
  <c r="AC464" i="7"/>
  <c r="AC465" i="7"/>
  <c r="AC466" i="7"/>
  <c r="AC467" i="7"/>
  <c r="AC468" i="7"/>
  <c r="AC469" i="7"/>
  <c r="AC470" i="7"/>
  <c r="AC471" i="7"/>
  <c r="AC472" i="7"/>
  <c r="AC473" i="7"/>
  <c r="AC474" i="7"/>
  <c r="AC475" i="7"/>
  <c r="AC476" i="7"/>
  <c r="AC477" i="7"/>
  <c r="AC478" i="7"/>
  <c r="AC479" i="7"/>
  <c r="AC480" i="7"/>
  <c r="AC481" i="7"/>
  <c r="AC482" i="7"/>
  <c r="AC483" i="7"/>
  <c r="AC484" i="7"/>
  <c r="AC486" i="7"/>
  <c r="AC487" i="7"/>
  <c r="AC485" i="7"/>
  <c r="AC488" i="7"/>
  <c r="AC489" i="7"/>
  <c r="AC490" i="7"/>
  <c r="AC491" i="7"/>
  <c r="AC492" i="7"/>
  <c r="AC493" i="7"/>
  <c r="AC494" i="7"/>
  <c r="AC495" i="7"/>
  <c r="AC496" i="7"/>
  <c r="AC497" i="7"/>
  <c r="AC498" i="7"/>
  <c r="AC499" i="7"/>
  <c r="AC500" i="7"/>
  <c r="AC501" i="7"/>
  <c r="AC502" i="7"/>
  <c r="AC503" i="7"/>
  <c r="AC504" i="7"/>
  <c r="AC505" i="7"/>
  <c r="AC506" i="7"/>
  <c r="AC507" i="7"/>
  <c r="AC508" i="7"/>
  <c r="AC509" i="7"/>
  <c r="AC510" i="7"/>
  <c r="AC511" i="7"/>
  <c r="AC512" i="7"/>
  <c r="AC513" i="7"/>
  <c r="AC514" i="7"/>
  <c r="AC515" i="7"/>
  <c r="AC516" i="7"/>
  <c r="AC517" i="7"/>
  <c r="AC518" i="7"/>
  <c r="AC519" i="7"/>
  <c r="AC520" i="7"/>
  <c r="AC521" i="7"/>
  <c r="AC522" i="7"/>
  <c r="AC523" i="7"/>
  <c r="AC524" i="7"/>
  <c r="AC525" i="7"/>
  <c r="AC526" i="7"/>
  <c r="AC527" i="7"/>
  <c r="AC528" i="7"/>
  <c r="AC529" i="7"/>
  <c r="AC530" i="7"/>
  <c r="AC531" i="7"/>
  <c r="AC532" i="7"/>
  <c r="AC533" i="7"/>
  <c r="AC534" i="7"/>
  <c r="AC535" i="7"/>
  <c r="AC536" i="7"/>
  <c r="AC537" i="7"/>
  <c r="AC538" i="7"/>
  <c r="AC539" i="7"/>
  <c r="AC540" i="7"/>
  <c r="AC541" i="7"/>
  <c r="AC542" i="7"/>
  <c r="AC543" i="7"/>
  <c r="AC544" i="7"/>
  <c r="AC545" i="7"/>
  <c r="AC546" i="7"/>
  <c r="AC547" i="7"/>
  <c r="AC548" i="7"/>
  <c r="AC549" i="7"/>
  <c r="AC550" i="7"/>
  <c r="AC551" i="7"/>
  <c r="AC552" i="7"/>
  <c r="AC553" i="7"/>
  <c r="AC554" i="7"/>
  <c r="AC555" i="7"/>
  <c r="AC556" i="7"/>
  <c r="AC557" i="7"/>
  <c r="AC558" i="7"/>
  <c r="AC559" i="7"/>
  <c r="AC560" i="7"/>
  <c r="AC561" i="7"/>
  <c r="AC562" i="7"/>
  <c r="AC563" i="7"/>
  <c r="AC564" i="7"/>
  <c r="AC565" i="7"/>
  <c r="AC566" i="7"/>
  <c r="AC567" i="7"/>
  <c r="AC568" i="7"/>
  <c r="AC569" i="7"/>
  <c r="AC570" i="7"/>
  <c r="AC571" i="7"/>
  <c r="AC572" i="7"/>
  <c r="AC573" i="7"/>
  <c r="AC574" i="7"/>
  <c r="AC575" i="7"/>
  <c r="AC576" i="7"/>
  <c r="AC577" i="7"/>
  <c r="AC578" i="7"/>
  <c r="AC579" i="7"/>
  <c r="AC580" i="7"/>
  <c r="AC581" i="7"/>
  <c r="AC584" i="7"/>
  <c r="AC583" i="7"/>
  <c r="AC582" i="7"/>
  <c r="AC585" i="7"/>
  <c r="AC586" i="7"/>
  <c r="AC587" i="7"/>
  <c r="AC588" i="7"/>
  <c r="AC589" i="7"/>
  <c r="AC590" i="7"/>
  <c r="AC591" i="7"/>
  <c r="AC592" i="7"/>
  <c r="AC593" i="7"/>
  <c r="AC594" i="7"/>
  <c r="AC595" i="7"/>
  <c r="AC596" i="7"/>
  <c r="AC597" i="7"/>
  <c r="AC598" i="7"/>
  <c r="AC599" i="7"/>
  <c r="AC600" i="7"/>
  <c r="AC601" i="7"/>
  <c r="AC602" i="7"/>
  <c r="AC603" i="7"/>
  <c r="AC604" i="7"/>
  <c r="AC605" i="7"/>
  <c r="AC606" i="7"/>
  <c r="AC607" i="7"/>
  <c r="AC608" i="7"/>
  <c r="AC609" i="7"/>
  <c r="AC610" i="7"/>
  <c r="AC611" i="7"/>
  <c r="AC612" i="7"/>
  <c r="AC613" i="7"/>
  <c r="AC614" i="7"/>
  <c r="AC615" i="7"/>
  <c r="AC616" i="7"/>
  <c r="AC617" i="7"/>
  <c r="AC618" i="7"/>
  <c r="AC619" i="7"/>
  <c r="AC620" i="7"/>
  <c r="AC621" i="7"/>
  <c r="AC622" i="7"/>
  <c r="AC623" i="7"/>
  <c r="AC624" i="7"/>
  <c r="AC625" i="7"/>
  <c r="AC626" i="7"/>
  <c r="AC628" i="7"/>
  <c r="AC627" i="7"/>
  <c r="AC629" i="7"/>
  <c r="AC630" i="7"/>
  <c r="AC631" i="7"/>
  <c r="AC633" i="7"/>
  <c r="AC632" i="7"/>
  <c r="AC634" i="7"/>
  <c r="AC635" i="7"/>
  <c r="AC636" i="7"/>
  <c r="AC637" i="7"/>
  <c r="AC638" i="7"/>
  <c r="AC639" i="7"/>
  <c r="AC640" i="7"/>
  <c r="AC641" i="7"/>
  <c r="AC642" i="7"/>
  <c r="AC643" i="7"/>
  <c r="AC644" i="7"/>
  <c r="AC645" i="7"/>
  <c r="AC646" i="7"/>
  <c r="AC647" i="7"/>
  <c r="AC648" i="7"/>
  <c r="AC649" i="7"/>
  <c r="AC650" i="7"/>
  <c r="AC651" i="7"/>
  <c r="AC652" i="7"/>
  <c r="AC653" i="7"/>
  <c r="AC654" i="7"/>
  <c r="AC655" i="7"/>
  <c r="AC656" i="7"/>
  <c r="AC657" i="7"/>
  <c r="AC658" i="7"/>
  <c r="AC659" i="7"/>
  <c r="AC660" i="7"/>
  <c r="AC661" i="7"/>
  <c r="AC662" i="7"/>
  <c r="AC663" i="7"/>
  <c r="AC664" i="7"/>
  <c r="AC665" i="7"/>
  <c r="AC666" i="7"/>
  <c r="AC667" i="7"/>
  <c r="AC668" i="7"/>
  <c r="AC669" i="7"/>
  <c r="AC670" i="7"/>
  <c r="AC671" i="7"/>
  <c r="AC672" i="7"/>
  <c r="AC673" i="7"/>
  <c r="AC674" i="7"/>
  <c r="AC675" i="7"/>
  <c r="AC676" i="7"/>
  <c r="AC677" i="7"/>
  <c r="AC678" i="7"/>
  <c r="AC679" i="7"/>
  <c r="AC680" i="7"/>
  <c r="AC681" i="7"/>
  <c r="AC682" i="7"/>
  <c r="AC683" i="7"/>
  <c r="AC684" i="7"/>
  <c r="AC685" i="7"/>
  <c r="AC686" i="7"/>
  <c r="AC687" i="7"/>
  <c r="AC688" i="7"/>
  <c r="AC689" i="7"/>
  <c r="AC690" i="7"/>
  <c r="AC691" i="7"/>
  <c r="AC692" i="7"/>
  <c r="AC693" i="7"/>
  <c r="AC694" i="7"/>
  <c r="AC695" i="7"/>
  <c r="AC696" i="7"/>
  <c r="AC697" i="7"/>
  <c r="AC698" i="7"/>
  <c r="AC699" i="7"/>
  <c r="AC700" i="7"/>
  <c r="AC701" i="7"/>
  <c r="AC702" i="7"/>
  <c r="AC703" i="7"/>
  <c r="AC704" i="7"/>
  <c r="AC705" i="7"/>
  <c r="AC706" i="7"/>
  <c r="AC708" i="7"/>
  <c r="AC707" i="7"/>
  <c r="AC709" i="7"/>
  <c r="AC710" i="7"/>
  <c r="AC711" i="7"/>
  <c r="AC712" i="7"/>
  <c r="AC713" i="7"/>
  <c r="AC714" i="7"/>
  <c r="AC715" i="7"/>
  <c r="AC716" i="7"/>
  <c r="AC717" i="7"/>
  <c r="AC718" i="7"/>
  <c r="AC719" i="7"/>
  <c r="AC720" i="7"/>
  <c r="AC721" i="7"/>
  <c r="AC722" i="7"/>
  <c r="AC723" i="7"/>
  <c r="AC724" i="7"/>
  <c r="AC725" i="7"/>
  <c r="AC726" i="7"/>
  <c r="AC727" i="7"/>
  <c r="AC728" i="7"/>
  <c r="AC729" i="7"/>
  <c r="AC730" i="7"/>
  <c r="AC731" i="7"/>
  <c r="AC732" i="7"/>
  <c r="AC733" i="7"/>
  <c r="AC734" i="7"/>
  <c r="AC735" i="7"/>
  <c r="AC736" i="7"/>
  <c r="AC737" i="7"/>
  <c r="AC738" i="7"/>
  <c r="AC739" i="7"/>
  <c r="AC740" i="7"/>
  <c r="AC741" i="7"/>
  <c r="AC742" i="7"/>
  <c r="AC743" i="7"/>
  <c r="AC744" i="7"/>
  <c r="AC745" i="7"/>
  <c r="AC746" i="7"/>
  <c r="AC747" i="7"/>
  <c r="AC748" i="7"/>
  <c r="AC749" i="7"/>
  <c r="AC750" i="7"/>
  <c r="AC751" i="7"/>
  <c r="AC752" i="7"/>
  <c r="AC753" i="7"/>
  <c r="AC754" i="7"/>
  <c r="AC755" i="7"/>
  <c r="AC756" i="7"/>
  <c r="AC757" i="7"/>
  <c r="AC758" i="7"/>
  <c r="AC759" i="7"/>
  <c r="AC760" i="7"/>
  <c r="AC761" i="7"/>
  <c r="AC762" i="7"/>
  <c r="AC763" i="7"/>
  <c r="AC764" i="7"/>
  <c r="AC765" i="7"/>
  <c r="AC766" i="7"/>
  <c r="AC767" i="7"/>
  <c r="AC768" i="7"/>
  <c r="AC769" i="7"/>
  <c r="AC770" i="7"/>
  <c r="AC771" i="7"/>
  <c r="AC772" i="7"/>
  <c r="AC773" i="7"/>
  <c r="AC774" i="7"/>
  <c r="AC775" i="7"/>
  <c r="AC776" i="7"/>
  <c r="AC777" i="7"/>
  <c r="AC778" i="7"/>
  <c r="AC779" i="7"/>
  <c r="AC780" i="7"/>
  <c r="AC781" i="7"/>
  <c r="AC782" i="7"/>
  <c r="AC783" i="7"/>
  <c r="AC784" i="7"/>
  <c r="AC785" i="7"/>
  <c r="AC786" i="7"/>
  <c r="AC787" i="7"/>
  <c r="AC788" i="7"/>
  <c r="AC789" i="7"/>
  <c r="AC790" i="7"/>
  <c r="AC791" i="7"/>
  <c r="AC792" i="7"/>
  <c r="AC793" i="7"/>
  <c r="AC794" i="7"/>
  <c r="AC795" i="7"/>
  <c r="AC796" i="7"/>
  <c r="AC797" i="7"/>
  <c r="AC798" i="7"/>
  <c r="AC799" i="7"/>
  <c r="AC800" i="7"/>
  <c r="AC801" i="7"/>
  <c r="AC802" i="7"/>
  <c r="AC803" i="7"/>
  <c r="AC804" i="7"/>
  <c r="AC805" i="7"/>
  <c r="AC806" i="7"/>
  <c r="AC807" i="7"/>
  <c r="AC808" i="7"/>
  <c r="AC809" i="7"/>
  <c r="AC810" i="7"/>
  <c r="AC811" i="7"/>
  <c r="AC812" i="7"/>
  <c r="AC813" i="7"/>
  <c r="AC814" i="7"/>
  <c r="AC815" i="7"/>
  <c r="AC816" i="7"/>
  <c r="AC817" i="7"/>
  <c r="AC818" i="7"/>
  <c r="AC819" i="7"/>
  <c r="AC820" i="7"/>
  <c r="AC821" i="7"/>
  <c r="AC822" i="7"/>
  <c r="AC823" i="7"/>
  <c r="AC824" i="7"/>
  <c r="AC825" i="7"/>
  <c r="AC826" i="7"/>
  <c r="AC827" i="7"/>
  <c r="AC828" i="7"/>
  <c r="AC829" i="7"/>
  <c r="AC830" i="7"/>
  <c r="AC831" i="7"/>
  <c r="AC832" i="7"/>
  <c r="AC833" i="7"/>
  <c r="AC834" i="7"/>
  <c r="AC835" i="7"/>
  <c r="AC836" i="7"/>
  <c r="AC837" i="7"/>
  <c r="AC838" i="7"/>
  <c r="AC839" i="7"/>
  <c r="AC840" i="7"/>
  <c r="AC841" i="7"/>
  <c r="AC842" i="7"/>
  <c r="AC843" i="7"/>
  <c r="AC844" i="7"/>
  <c r="AC845" i="7"/>
  <c r="AC846" i="7"/>
  <c r="AC847" i="7"/>
  <c r="AC848" i="7"/>
  <c r="AC849" i="7"/>
  <c r="AC850" i="7"/>
  <c r="AC851" i="7"/>
  <c r="AC852" i="7"/>
  <c r="AC853" i="7"/>
  <c r="AC854" i="7"/>
  <c r="AC855" i="7"/>
  <c r="AC856" i="7"/>
  <c r="AC857" i="7"/>
  <c r="AC858" i="7"/>
  <c r="AC859" i="7"/>
  <c r="AC860" i="7"/>
  <c r="AC861" i="7"/>
  <c r="AC862" i="7"/>
  <c r="AC863" i="7"/>
  <c r="AC864" i="7"/>
  <c r="AC865" i="7"/>
  <c r="AC866" i="7"/>
  <c r="AC867" i="7"/>
  <c r="AC868" i="7"/>
  <c r="AC869" i="7"/>
  <c r="AC870" i="7"/>
  <c r="AC871" i="7"/>
  <c r="AC872" i="7"/>
  <c r="AC873" i="7"/>
  <c r="AC874" i="7"/>
  <c r="AC875" i="7"/>
  <c r="AC876" i="7"/>
  <c r="AC877" i="7"/>
  <c r="AC878" i="7"/>
  <c r="AC879" i="7"/>
  <c r="AC880" i="7"/>
  <c r="AC881" i="7"/>
  <c r="AC882" i="7"/>
  <c r="AC883" i="7"/>
  <c r="AC884" i="7"/>
  <c r="AC885" i="7"/>
  <c r="AC886" i="7"/>
  <c r="AC887" i="7"/>
  <c r="AC888" i="7"/>
  <c r="AC889" i="7"/>
  <c r="AC890" i="7"/>
  <c r="AC891" i="7"/>
  <c r="AC892" i="7"/>
  <c r="AC893" i="7"/>
  <c r="AC894" i="7"/>
  <c r="AC895" i="7"/>
  <c r="AC896" i="7"/>
  <c r="AC897" i="7"/>
  <c r="AC898" i="7"/>
  <c r="AC899" i="7"/>
  <c r="AC900" i="7"/>
  <c r="AC901" i="7"/>
  <c r="AC902" i="7"/>
  <c r="AC903" i="7"/>
  <c r="AC904" i="7"/>
  <c r="AC905" i="7"/>
  <c r="AC906" i="7"/>
  <c r="AC907" i="7"/>
  <c r="AC908" i="7"/>
  <c r="AC909" i="7"/>
  <c r="AC910" i="7"/>
  <c r="AC911" i="7"/>
  <c r="AC912" i="7"/>
  <c r="AC913" i="7"/>
  <c r="AC914" i="7"/>
  <c r="AC915" i="7"/>
  <c r="AC916" i="7"/>
  <c r="AC917" i="7"/>
  <c r="AC918" i="7"/>
  <c r="AC919" i="7"/>
  <c r="AC920" i="7"/>
  <c r="AC921" i="7"/>
  <c r="AC922" i="7"/>
  <c r="AC923" i="7"/>
  <c r="AC924" i="7"/>
  <c r="AC925" i="7"/>
  <c r="AC926" i="7"/>
  <c r="AC927" i="7"/>
  <c r="AC928" i="7"/>
  <c r="AC929" i="7"/>
  <c r="AC930" i="7"/>
  <c r="AC931" i="7"/>
  <c r="AC932" i="7"/>
  <c r="AC933" i="7"/>
  <c r="AC934" i="7"/>
  <c r="AC935" i="7"/>
  <c r="AC936" i="7"/>
  <c r="AC937" i="7"/>
  <c r="AC938" i="7"/>
  <c r="AC939" i="7"/>
  <c r="AC940" i="7"/>
  <c r="AC941" i="7"/>
  <c r="AC942" i="7"/>
  <c r="AC943" i="7"/>
  <c r="AC944" i="7"/>
  <c r="AC945" i="7"/>
  <c r="AC946" i="7"/>
  <c r="AC947" i="7"/>
  <c r="AC948" i="7"/>
  <c r="AC949" i="7"/>
  <c r="AC950" i="7"/>
  <c r="AC951" i="7"/>
  <c r="AC952" i="7"/>
  <c r="AC953" i="7"/>
  <c r="AC954" i="7"/>
  <c r="AC955" i="7"/>
  <c r="AC956" i="7"/>
  <c r="AC957" i="7"/>
  <c r="AC958" i="7"/>
  <c r="AC959" i="7"/>
  <c r="AC960" i="7"/>
  <c r="AC961" i="7"/>
  <c r="AC962" i="7"/>
  <c r="AC963" i="7"/>
  <c r="AC964" i="7"/>
  <c r="AC965" i="7"/>
  <c r="AC966" i="7"/>
  <c r="AC967" i="7"/>
  <c r="AC968" i="7"/>
  <c r="AC969" i="7"/>
  <c r="AC970" i="7"/>
  <c r="AC971" i="7"/>
  <c r="AC972" i="7"/>
  <c r="AC973" i="7"/>
  <c r="AC974" i="7"/>
  <c r="AC975" i="7"/>
  <c r="AC976" i="7"/>
  <c r="AC977" i="7"/>
  <c r="AC978" i="7"/>
  <c r="AC979" i="7"/>
  <c r="AC980" i="7"/>
  <c r="AC981" i="7"/>
  <c r="AC982" i="7"/>
  <c r="AC983" i="7"/>
  <c r="AC984" i="7"/>
  <c r="AC985" i="7"/>
  <c r="AC986" i="7"/>
  <c r="AC987" i="7"/>
  <c r="AC988" i="7"/>
  <c r="AC989" i="7"/>
  <c r="AC990" i="7"/>
  <c r="AC991" i="7"/>
  <c r="AC992" i="7"/>
  <c r="AC993" i="7"/>
  <c r="AC994" i="7"/>
  <c r="AC995" i="7"/>
  <c r="AC996" i="7"/>
  <c r="AC997" i="7"/>
  <c r="AC998" i="7"/>
  <c r="AC999" i="7"/>
  <c r="AC1000" i="7"/>
  <c r="AC1001" i="7"/>
  <c r="AC1002" i="7"/>
  <c r="AC1003" i="7"/>
  <c r="AC1004" i="7"/>
  <c r="AC1005" i="7"/>
  <c r="AC1006" i="7"/>
  <c r="AC1007" i="7"/>
  <c r="AC1008" i="7"/>
  <c r="AC1009" i="7"/>
  <c r="AC1010" i="7"/>
  <c r="AC1011" i="7"/>
  <c r="AC1012" i="7"/>
  <c r="AC1013" i="7"/>
  <c r="AC1014" i="7"/>
  <c r="AC1015" i="7"/>
  <c r="AC1016" i="7"/>
  <c r="AC1017" i="7"/>
  <c r="AC1018" i="7"/>
  <c r="AC1019" i="7"/>
  <c r="AC1020" i="7"/>
  <c r="AC1021" i="7"/>
  <c r="AC1022" i="7"/>
  <c r="AC1023" i="7"/>
  <c r="AC1024" i="7"/>
  <c r="AC1025" i="7"/>
  <c r="AC1026" i="7"/>
  <c r="AC1027" i="7"/>
  <c r="AC1028" i="7"/>
  <c r="AC1029" i="7"/>
  <c r="AC1030" i="7"/>
  <c r="AC1031" i="7"/>
  <c r="AC1032" i="7"/>
  <c r="AC1033" i="7"/>
  <c r="AC1034" i="7"/>
  <c r="AC1035" i="7"/>
  <c r="AC1036" i="7"/>
  <c r="AC1037" i="7"/>
  <c r="AC1038" i="7"/>
  <c r="AC1039" i="7"/>
  <c r="AC1040" i="7"/>
  <c r="AC1041" i="7"/>
  <c r="AC1042" i="7"/>
  <c r="AC1043" i="7"/>
  <c r="AC1044" i="7"/>
  <c r="AC1045" i="7"/>
  <c r="AC1046" i="7"/>
  <c r="AC1047" i="7"/>
  <c r="AC1048" i="7"/>
  <c r="AC1049" i="7"/>
  <c r="AC1050" i="7"/>
  <c r="AC1051" i="7"/>
  <c r="AC1052" i="7"/>
  <c r="AC1053" i="7"/>
  <c r="AC1054" i="7"/>
  <c r="AC1055" i="7"/>
  <c r="AC1056" i="7"/>
  <c r="AC1057" i="7"/>
  <c r="AC1058" i="7"/>
  <c r="AC1059" i="7"/>
  <c r="AC1060" i="7"/>
  <c r="AC1061" i="7"/>
  <c r="AC1062" i="7"/>
  <c r="AC1063" i="7"/>
  <c r="AC1064" i="7"/>
  <c r="AC1065" i="7"/>
  <c r="AC1066" i="7"/>
  <c r="AC1067" i="7"/>
  <c r="AC1068" i="7"/>
  <c r="AC1069" i="7"/>
  <c r="AC1070" i="7"/>
  <c r="AC1071" i="7"/>
  <c r="AC1072" i="7"/>
  <c r="AC1073" i="7"/>
  <c r="AC1074" i="7"/>
  <c r="AC1075" i="7"/>
  <c r="AC1076" i="7"/>
  <c r="AC1077" i="7"/>
  <c r="AC1078" i="7"/>
  <c r="AC1079" i="7"/>
  <c r="AC1080" i="7"/>
  <c r="AC1081" i="7"/>
  <c r="AC1082" i="7"/>
  <c r="AC1083" i="7"/>
  <c r="AC1084" i="7"/>
  <c r="AC1085" i="7"/>
  <c r="AC1086" i="7"/>
  <c r="AC1087" i="7"/>
  <c r="AC1088" i="7"/>
  <c r="AC1089" i="7"/>
  <c r="AC1090" i="7"/>
  <c r="AC1091" i="7"/>
  <c r="AC1092" i="7"/>
  <c r="AC1093" i="7"/>
  <c r="AC1094" i="7"/>
  <c r="AC1095" i="7"/>
  <c r="AC1096" i="7"/>
  <c r="AC1097" i="7"/>
  <c r="AC1098" i="7"/>
  <c r="AC1099" i="7"/>
  <c r="AC1100" i="7"/>
  <c r="AC1101" i="7"/>
  <c r="AC1102" i="7"/>
  <c r="AC1103" i="7"/>
  <c r="AC1104" i="7"/>
  <c r="AC1105" i="7"/>
  <c r="AC1106" i="7"/>
  <c r="AC1107" i="7"/>
  <c r="AC1108" i="7"/>
  <c r="AC1109" i="7"/>
  <c r="AC1110" i="7"/>
  <c r="AC1111" i="7"/>
  <c r="AC1112" i="7"/>
  <c r="AC1113" i="7"/>
  <c r="AC1114" i="7"/>
  <c r="AC1115" i="7"/>
  <c r="AC1116" i="7"/>
  <c r="AC1117" i="7"/>
  <c r="AC1118" i="7"/>
  <c r="AC1119" i="7"/>
  <c r="AC1120" i="7"/>
  <c r="AC1121" i="7"/>
  <c r="AC1122" i="7"/>
  <c r="AC1123" i="7"/>
  <c r="AC1124" i="7"/>
  <c r="AC1125" i="7"/>
  <c r="AC1126" i="7"/>
  <c r="AC1127" i="7"/>
  <c r="AC1128" i="7"/>
  <c r="AC1129" i="7"/>
  <c r="AC1130" i="7"/>
  <c r="AC1131" i="7"/>
  <c r="AC1132" i="7"/>
  <c r="AC1133" i="7"/>
  <c r="AC1134" i="7"/>
  <c r="AC1135" i="7"/>
  <c r="AC1136" i="7"/>
  <c r="AC1137" i="7"/>
  <c r="AC1138" i="7"/>
  <c r="AC1139" i="7"/>
  <c r="AC1140" i="7"/>
  <c r="AC1141" i="7"/>
  <c r="AC1142" i="7"/>
  <c r="AC1143" i="7"/>
  <c r="AC1144" i="7"/>
  <c r="AC1145" i="7"/>
  <c r="AC1146" i="7"/>
  <c r="AC1147" i="7"/>
  <c r="AC1148" i="7"/>
  <c r="AC1149" i="7"/>
  <c r="AC1150" i="7"/>
  <c r="AC1151" i="7"/>
  <c r="AC1152" i="7"/>
  <c r="AC1153" i="7"/>
  <c r="AC1154" i="7"/>
  <c r="AC1155" i="7"/>
  <c r="AC1156" i="7"/>
  <c r="AC1157" i="7"/>
  <c r="AC1158" i="7"/>
  <c r="AC1159" i="7"/>
  <c r="AC1160" i="7"/>
  <c r="AC1161" i="7"/>
  <c r="AC1162" i="7"/>
  <c r="AC1163" i="7"/>
  <c r="AC1164" i="7"/>
  <c r="AC1165" i="7"/>
  <c r="AC1166" i="7"/>
  <c r="AC1167" i="7"/>
  <c r="AC1168" i="7"/>
  <c r="AC1169" i="7"/>
  <c r="AC1170" i="7"/>
  <c r="AC1171" i="7"/>
  <c r="AC1172" i="7"/>
  <c r="AC1173" i="7"/>
  <c r="AC1174" i="7"/>
  <c r="AC1175" i="7"/>
  <c r="AC1176" i="7"/>
  <c r="AC1177" i="7"/>
  <c r="AC1178" i="7"/>
  <c r="AC1179" i="7"/>
  <c r="AC1180" i="7"/>
  <c r="AC1181" i="7"/>
  <c r="AC1182" i="7"/>
  <c r="AC1183" i="7"/>
  <c r="AC1184" i="7"/>
  <c r="AC1185" i="7"/>
  <c r="AC1186" i="7"/>
  <c r="AC1187" i="7"/>
  <c r="AC1188" i="7"/>
  <c r="AC1189" i="7"/>
  <c r="AC1190" i="7"/>
  <c r="AC1191" i="7"/>
  <c r="AC1192" i="7"/>
  <c r="AC1193" i="7"/>
  <c r="AC1194" i="7"/>
  <c r="AC1195" i="7"/>
  <c r="AC1196" i="7"/>
  <c r="AC1197" i="7"/>
  <c r="AC1198" i="7"/>
  <c r="AC1199" i="7"/>
  <c r="AC1200" i="7"/>
  <c r="AC1201" i="7"/>
  <c r="AC1202" i="7"/>
  <c r="AC1203" i="7"/>
  <c r="AC1204" i="7"/>
  <c r="AC1205" i="7"/>
  <c r="AC1206" i="7"/>
  <c r="AC1207" i="7"/>
  <c r="AC1208" i="7"/>
  <c r="AC1209" i="7"/>
  <c r="AC1210" i="7"/>
  <c r="AC1211" i="7"/>
  <c r="AC1212" i="7"/>
  <c r="AC1213" i="7"/>
  <c r="AC1214" i="7"/>
  <c r="AC1215" i="7"/>
  <c r="AC1216" i="7"/>
  <c r="AC1217" i="7"/>
  <c r="AC1218" i="7"/>
  <c r="AC1219" i="7"/>
  <c r="AC1220" i="7"/>
  <c r="AC1221" i="7"/>
  <c r="AC1222" i="7"/>
  <c r="AC1223" i="7"/>
  <c r="AC1224" i="7"/>
  <c r="AC1225" i="7"/>
  <c r="AC1226" i="7"/>
  <c r="AC1227" i="7"/>
  <c r="AC1228" i="7"/>
  <c r="AC1229" i="7"/>
  <c r="AC1230" i="7"/>
  <c r="AC1231" i="7"/>
  <c r="AC1232" i="7"/>
  <c r="AC1233" i="7"/>
  <c r="AC1234" i="7"/>
  <c r="AC1235" i="7"/>
  <c r="AC1236" i="7"/>
  <c r="AC1237" i="7"/>
  <c r="AC1238" i="7"/>
  <c r="AC1239" i="7"/>
  <c r="AC1240" i="7"/>
  <c r="AC1241" i="7"/>
  <c r="AC1242" i="7"/>
  <c r="AC1243" i="7"/>
  <c r="AC1244" i="7"/>
  <c r="AC1245" i="7"/>
  <c r="AC1246" i="7"/>
  <c r="AC1247" i="7"/>
  <c r="AC1248" i="7"/>
  <c r="AC1249" i="7"/>
  <c r="AC1250" i="7"/>
  <c r="AC1251" i="7"/>
  <c r="AC1252" i="7"/>
  <c r="AC1253" i="7"/>
  <c r="AC1254" i="7"/>
  <c r="AC1255" i="7"/>
  <c r="AC1256" i="7"/>
  <c r="AC1257" i="7"/>
  <c r="AC1258" i="7"/>
  <c r="AC1259" i="7"/>
  <c r="AC1260" i="7"/>
  <c r="AC1261" i="7"/>
  <c r="AC1262" i="7"/>
  <c r="AC1263" i="7"/>
  <c r="AC1264" i="7"/>
  <c r="AC1265" i="7"/>
  <c r="AC1266" i="7"/>
  <c r="AC1267" i="7"/>
  <c r="AC1268" i="7"/>
  <c r="AC1269" i="7"/>
  <c r="AC1270" i="7"/>
  <c r="AC1271" i="7"/>
  <c r="AC1272" i="7"/>
  <c r="AC1273" i="7"/>
  <c r="AC1274" i="7"/>
  <c r="AC1275" i="7"/>
  <c r="AC1276" i="7"/>
  <c r="AC1277" i="7"/>
  <c r="AC1278" i="7"/>
  <c r="AC1279" i="7"/>
  <c r="AC1280" i="7"/>
  <c r="AC1281" i="7"/>
  <c r="AC1282" i="7"/>
  <c r="AC1283" i="7"/>
  <c r="AC1284" i="7"/>
  <c r="AC1285" i="7"/>
  <c r="AC1286" i="7"/>
  <c r="AC1287" i="7"/>
  <c r="AC1288" i="7"/>
  <c r="AC1289" i="7"/>
  <c r="AC1290" i="7"/>
  <c r="AC1291" i="7"/>
  <c r="AC1292" i="7"/>
  <c r="AC1293" i="7"/>
  <c r="AC1294" i="7"/>
  <c r="AC1295" i="7"/>
  <c r="AC1296" i="7"/>
  <c r="AC1297" i="7"/>
  <c r="AC1298" i="7"/>
  <c r="AC1299" i="7"/>
  <c r="AC1300" i="7"/>
  <c r="AC1301" i="7"/>
  <c r="AC1302" i="7"/>
  <c r="AC1303" i="7"/>
  <c r="AC1304" i="7"/>
  <c r="AC1305" i="7"/>
  <c r="AC1306" i="7"/>
  <c r="AC1307" i="7"/>
  <c r="AC1308" i="7"/>
  <c r="AC1309" i="7"/>
  <c r="AC1310" i="7"/>
  <c r="AC1311" i="7"/>
  <c r="AC1312" i="7"/>
  <c r="AC1313" i="7"/>
  <c r="AC1314" i="7"/>
  <c r="AC1315" i="7"/>
  <c r="AC1316" i="7"/>
  <c r="AC1317" i="7"/>
  <c r="AC1318" i="7"/>
  <c r="AC1319" i="7"/>
  <c r="AC1320" i="7"/>
  <c r="AC1321" i="7"/>
  <c r="AC1322" i="7"/>
  <c r="AC1323" i="7"/>
  <c r="AC1324" i="7"/>
  <c r="AC1325" i="7"/>
  <c r="AC1326" i="7"/>
  <c r="AC1327" i="7"/>
  <c r="AC1328" i="7"/>
  <c r="AC1329" i="7"/>
  <c r="AC1330" i="7"/>
  <c r="AC1331" i="7"/>
  <c r="AC1332" i="7"/>
  <c r="AC1333" i="7"/>
  <c r="AC1334" i="7"/>
  <c r="AC1335" i="7"/>
  <c r="AC1336" i="7"/>
  <c r="AC1337" i="7"/>
  <c r="AC1338" i="7"/>
  <c r="AC1339" i="7"/>
  <c r="AC1340" i="7"/>
  <c r="AC1341" i="7"/>
  <c r="AC1342" i="7"/>
  <c r="AC1343" i="7"/>
  <c r="AC1345" i="7"/>
  <c r="AC1344" i="7"/>
  <c r="AC1346" i="7"/>
  <c r="AC1347" i="7"/>
  <c r="AC1348" i="7"/>
  <c r="AC1349" i="7"/>
  <c r="AC1350" i="7"/>
  <c r="AC1351" i="7"/>
  <c r="AC1352" i="7"/>
  <c r="AC1353" i="7"/>
  <c r="AC1354" i="7"/>
  <c r="AC1355" i="7"/>
  <c r="AC1356" i="7"/>
  <c r="AC1357" i="7"/>
  <c r="AC1358" i="7"/>
  <c r="AC1359" i="7"/>
  <c r="AC1360" i="7"/>
  <c r="AC1361" i="7"/>
  <c r="AC1362" i="7"/>
  <c r="AC1363" i="7"/>
  <c r="AC1364" i="7"/>
  <c r="AC1365" i="7"/>
  <c r="AC1366" i="7"/>
  <c r="AC1367" i="7"/>
  <c r="AC1368" i="7"/>
  <c r="AC1369" i="7"/>
  <c r="AC1370" i="7"/>
  <c r="AC1371" i="7"/>
  <c r="AC1372" i="7"/>
  <c r="AC1373" i="7"/>
  <c r="AC1374" i="7"/>
  <c r="AC1375" i="7"/>
  <c r="AC1376" i="7"/>
  <c r="AC1377" i="7"/>
  <c r="AC1378" i="7"/>
  <c r="AC1379" i="7"/>
  <c r="AC1380" i="7"/>
  <c r="AC1381" i="7"/>
  <c r="AC1382" i="7"/>
  <c r="AC1383" i="7"/>
  <c r="AC1384" i="7"/>
  <c r="AC1385" i="7"/>
  <c r="AC1386" i="7"/>
  <c r="AC1387" i="7"/>
  <c r="AC1388" i="7"/>
  <c r="AC1389" i="7"/>
  <c r="AC1390" i="7"/>
  <c r="AC1391" i="7"/>
  <c r="AC1392" i="7"/>
  <c r="AC1393" i="7"/>
  <c r="AC1394" i="7"/>
  <c r="AC1395" i="7"/>
  <c r="AC1396" i="7"/>
  <c r="AC1397" i="7"/>
  <c r="AC1398" i="7"/>
  <c r="AC1399" i="7"/>
  <c r="AC1400" i="7"/>
  <c r="AC1401" i="7"/>
  <c r="AC1402" i="7"/>
  <c r="AC1403" i="7"/>
  <c r="AC1404" i="7"/>
  <c r="AC1405" i="7"/>
  <c r="AC1406" i="7"/>
  <c r="AC1407" i="7"/>
  <c r="AC1408" i="7"/>
  <c r="AC1409" i="7"/>
  <c r="AC1410" i="7"/>
  <c r="AC1411" i="7"/>
  <c r="AC1413" i="7"/>
  <c r="AC1412" i="7"/>
  <c r="AC1414" i="7"/>
  <c r="AC1415" i="7"/>
  <c r="AC1416" i="7"/>
  <c r="AC1417" i="7"/>
  <c r="AC1418" i="7"/>
  <c r="AC1419" i="7"/>
  <c r="AC1420" i="7"/>
  <c r="AC1421" i="7"/>
  <c r="AC1422" i="7"/>
  <c r="AC1423" i="7"/>
  <c r="AC1424" i="7"/>
  <c r="AC1425" i="7"/>
  <c r="AC1426" i="7"/>
  <c r="AC1427" i="7"/>
  <c r="AC1428" i="7"/>
  <c r="AC1429" i="7"/>
  <c r="AC1430" i="7"/>
  <c r="AC1431" i="7"/>
  <c r="AC1432" i="7"/>
  <c r="AC1433" i="7"/>
  <c r="AC1434" i="7"/>
  <c r="AC1435" i="7"/>
  <c r="AC1436" i="7"/>
  <c r="AC1437" i="7"/>
  <c r="AC1438" i="7"/>
  <c r="AC1439" i="7"/>
  <c r="AC1440" i="7"/>
  <c r="AC1441" i="7"/>
  <c r="AC1442" i="7"/>
  <c r="AC1443" i="7"/>
  <c r="AC1444" i="7"/>
  <c r="AC1445" i="7"/>
  <c r="AC1446" i="7"/>
  <c r="AC1447" i="7"/>
  <c r="AC1448" i="7"/>
  <c r="AC1449" i="7"/>
  <c r="AC1450" i="7"/>
  <c r="AC1451" i="7"/>
  <c r="AC1452" i="7"/>
  <c r="AC1453" i="7"/>
  <c r="AC1454" i="7"/>
  <c r="AC1455" i="7"/>
  <c r="AC1456" i="7"/>
  <c r="AC1457" i="7"/>
  <c r="AC1458" i="7"/>
  <c r="AC1459" i="7"/>
  <c r="AC1460" i="7"/>
  <c r="AC1461" i="7"/>
  <c r="AC1462" i="7"/>
  <c r="AC1463" i="7"/>
  <c r="AC1464" i="7"/>
  <c r="AC1465" i="7"/>
  <c r="AC1466" i="7"/>
  <c r="AC1467" i="7"/>
  <c r="AC1468" i="7"/>
  <c r="AC1469" i="7"/>
  <c r="AC1470" i="7"/>
  <c r="AC1471" i="7"/>
  <c r="AC1472" i="7"/>
  <c r="AC1473" i="7"/>
  <c r="AC1474" i="7"/>
  <c r="AC1475" i="7"/>
  <c r="AC1476" i="7"/>
  <c r="AC1477" i="7"/>
  <c r="AC1478" i="7"/>
  <c r="AC1479" i="7"/>
  <c r="AC1480" i="7"/>
  <c r="AC1481" i="7"/>
  <c r="AC1482" i="7"/>
  <c r="AC1483" i="7"/>
  <c r="AC1484" i="7"/>
  <c r="AC1485" i="7"/>
  <c r="AC1486" i="7"/>
  <c r="AC1487" i="7"/>
  <c r="AC1488" i="7"/>
  <c r="AC1490" i="7"/>
  <c r="AC1491" i="7"/>
  <c r="AC1492" i="7"/>
  <c r="AC1493" i="7"/>
  <c r="AC1494" i="7"/>
  <c r="AC1495" i="7"/>
  <c r="AC1496" i="7"/>
  <c r="AC1497" i="7"/>
  <c r="AC1498" i="7"/>
  <c r="AC1499" i="7"/>
  <c r="AC1500" i="7"/>
  <c r="AC1501" i="7"/>
  <c r="AC1502" i="7"/>
  <c r="AC1503" i="7"/>
  <c r="AC1504" i="7"/>
  <c r="AC1505" i="7"/>
  <c r="AC1506" i="7"/>
  <c r="AC1507" i="7"/>
  <c r="AC1508" i="7"/>
  <c r="AC1509" i="7"/>
  <c r="AC1510" i="7"/>
  <c r="AC1511" i="7"/>
  <c r="AC1512" i="7"/>
  <c r="AC1513" i="7"/>
  <c r="AC1514" i="7"/>
  <c r="AC1515" i="7"/>
  <c r="AC1516" i="7"/>
  <c r="AC1517" i="7"/>
  <c r="AC1518" i="7"/>
  <c r="AC1519" i="7"/>
  <c r="AC1520" i="7"/>
  <c r="AC1521" i="7"/>
  <c r="AC1522" i="7"/>
  <c r="AC1524" i="7"/>
  <c r="AC1523" i="7"/>
  <c r="AC1525" i="7"/>
  <c r="AC1526" i="7"/>
  <c r="AC1527" i="7"/>
  <c r="AC1528" i="7"/>
  <c r="AC1529" i="7"/>
  <c r="AC1530" i="7"/>
  <c r="AC1531" i="7"/>
  <c r="AC1532" i="7"/>
  <c r="AC1533" i="7"/>
  <c r="AC1534" i="7"/>
  <c r="AC1535" i="7"/>
  <c r="AC1536" i="7"/>
  <c r="AC1537" i="7"/>
  <c r="AC1538" i="7"/>
  <c r="AC1539" i="7"/>
  <c r="AC1540" i="7"/>
  <c r="AC1541" i="7"/>
  <c r="AC1542" i="7"/>
  <c r="AC1543" i="7"/>
  <c r="AC1544" i="7"/>
  <c r="AC1545" i="7"/>
  <c r="AC1546" i="7"/>
  <c r="AC1547" i="7"/>
  <c r="AC1548" i="7"/>
  <c r="AC1549" i="7"/>
  <c r="AC1550" i="7"/>
  <c r="AC1551" i="7"/>
  <c r="AC1552" i="7"/>
  <c r="AC1553" i="7"/>
  <c r="AC1554" i="7"/>
  <c r="AC1555" i="7"/>
  <c r="AC1556" i="7"/>
  <c r="AC1557" i="7"/>
  <c r="AC1558" i="7"/>
  <c r="AC1559" i="7"/>
  <c r="AC1560" i="7"/>
  <c r="AC1561" i="7"/>
  <c r="AC1562" i="7"/>
  <c r="AC1563" i="7"/>
  <c r="AC1564" i="7"/>
  <c r="AC1565" i="7"/>
  <c r="AC1566" i="7"/>
  <c r="AC1567" i="7"/>
  <c r="AC1568" i="7"/>
  <c r="AC1569" i="7"/>
  <c r="AC1570" i="7"/>
  <c r="AC1571" i="7"/>
  <c r="AC1572" i="7"/>
  <c r="AC1573" i="7"/>
  <c r="AC1574" i="7"/>
  <c r="AC1575" i="7"/>
  <c r="AC1576" i="7"/>
  <c r="AC1577" i="7"/>
  <c r="AC1578" i="7"/>
  <c r="AC1579" i="7"/>
  <c r="AC1580" i="7"/>
  <c r="AC1581" i="7"/>
  <c r="AC1582" i="7"/>
  <c r="AC1583" i="7"/>
  <c r="AC1584" i="7"/>
  <c r="AC1585" i="7"/>
  <c r="AC1586" i="7"/>
  <c r="AC1587" i="7"/>
  <c r="AC1588" i="7"/>
  <c r="AC1589" i="7"/>
  <c r="AC1590" i="7"/>
  <c r="AC1591" i="7"/>
  <c r="AC1592" i="7"/>
  <c r="AC1593" i="7"/>
  <c r="AC1594" i="7"/>
  <c r="AC1595" i="7"/>
  <c r="AC1596" i="7"/>
  <c r="AC1597" i="7"/>
  <c r="AC1598" i="7"/>
  <c r="AC1599" i="7"/>
  <c r="AC1600" i="7"/>
  <c r="AC1601" i="7"/>
  <c r="AC1602" i="7"/>
  <c r="AC1603" i="7"/>
  <c r="AC1604" i="7"/>
  <c r="AC1605" i="7"/>
  <c r="AC1606" i="7"/>
  <c r="AC1607" i="7"/>
  <c r="AC1608" i="7"/>
  <c r="AC1609" i="7"/>
  <c r="AC1610" i="7"/>
  <c r="AC1611" i="7"/>
  <c r="AC1612" i="7"/>
  <c r="AC1613" i="7"/>
  <c r="AC1614" i="7"/>
  <c r="AC1616" i="7"/>
  <c r="AC1615" i="7"/>
  <c r="AC1617" i="7"/>
  <c r="AC1618" i="7"/>
  <c r="AC1619" i="7"/>
  <c r="AC1620" i="7"/>
  <c r="AC1621" i="7"/>
  <c r="AC1622" i="7"/>
  <c r="AC1623" i="7"/>
  <c r="AC1624" i="7"/>
  <c r="AC1625" i="7"/>
  <c r="AC1627" i="7"/>
  <c r="AC1626" i="7"/>
  <c r="AC1628" i="7"/>
  <c r="AC1629" i="7"/>
  <c r="AC1630" i="7"/>
  <c r="AC1631" i="7"/>
  <c r="AC1632" i="7"/>
  <c r="AC1633" i="7"/>
  <c r="AC1634" i="7"/>
  <c r="AC1635" i="7"/>
  <c r="AC1636" i="7"/>
  <c r="AC1637" i="7"/>
  <c r="AC1638" i="7"/>
  <c r="AC1639" i="7"/>
  <c r="AC1640" i="7"/>
  <c r="AC1641" i="7"/>
  <c r="AC1642" i="7"/>
  <c r="AC1643" i="7"/>
  <c r="AC1644" i="7"/>
  <c r="AC1645" i="7"/>
  <c r="AC1646" i="7"/>
  <c r="AC1647" i="7"/>
  <c r="AC1648" i="7"/>
  <c r="AC1649" i="7"/>
  <c r="AC1650" i="7"/>
  <c r="AC1651" i="7"/>
  <c r="AC1652" i="7"/>
  <c r="AC1653" i="7"/>
  <c r="AC1654" i="7"/>
  <c r="AC1655" i="7"/>
  <c r="AC1656" i="7"/>
  <c r="AC1657" i="7"/>
  <c r="AC1658" i="7"/>
  <c r="AC1659" i="7"/>
  <c r="AC1660" i="7"/>
  <c r="AC1661" i="7"/>
  <c r="AC1662" i="7"/>
  <c r="AC1663" i="7"/>
  <c r="AC1664" i="7"/>
  <c r="AC1665" i="7"/>
  <c r="AC1667" i="7"/>
  <c r="AC1666" i="7"/>
  <c r="AC1668" i="7"/>
  <c r="AC1669" i="7"/>
  <c r="AC1670" i="7"/>
  <c r="AC1671" i="7"/>
  <c r="AC1672" i="7"/>
  <c r="AC1673" i="7"/>
  <c r="AC1674" i="7"/>
  <c r="AC1675" i="7"/>
  <c r="AC1676" i="7"/>
  <c r="AC1677" i="7"/>
  <c r="AC1678" i="7"/>
  <c r="AC1679" i="7"/>
  <c r="AC1680" i="7"/>
  <c r="AC1681" i="7"/>
  <c r="AC1682" i="7"/>
  <c r="AC1683" i="7"/>
  <c r="AC1684" i="7"/>
  <c r="AC1685" i="7"/>
  <c r="AC1686" i="7"/>
  <c r="AC1687" i="7"/>
  <c r="AC1688" i="7"/>
  <c r="AC1689" i="7"/>
  <c r="AC1690" i="7"/>
  <c r="AC1691" i="7"/>
  <c r="AC1692" i="7"/>
  <c r="AC1693" i="7"/>
  <c r="AC1694" i="7"/>
  <c r="AC1695" i="7"/>
  <c r="AC1696" i="7"/>
  <c r="AC1697" i="7"/>
  <c r="AC1698" i="7"/>
  <c r="AC1699" i="7"/>
  <c r="AC1700" i="7"/>
  <c r="AC1701" i="7"/>
  <c r="AC1702" i="7"/>
  <c r="AC1703" i="7"/>
  <c r="AC1704" i="7"/>
  <c r="AC1705" i="7"/>
  <c r="AC1706" i="7"/>
  <c r="AC1707" i="7"/>
  <c r="AC1708" i="7"/>
  <c r="AC1709" i="7"/>
  <c r="AC1710" i="7"/>
  <c r="AC1711" i="7"/>
  <c r="AC1712" i="7"/>
  <c r="AC1713" i="7"/>
  <c r="AC1714" i="7"/>
  <c r="AC1715" i="7"/>
  <c r="AC1716" i="7"/>
  <c r="AC1717" i="7"/>
  <c r="AC1718" i="7"/>
  <c r="AC1719" i="7"/>
  <c r="AC1720" i="7"/>
  <c r="AC1721" i="7"/>
  <c r="AC1722" i="7"/>
  <c r="AC1723" i="7"/>
  <c r="AC1724" i="7"/>
  <c r="AC1725" i="7"/>
  <c r="AC1726" i="7"/>
  <c r="AC1727" i="7"/>
  <c r="AC1728" i="7"/>
  <c r="AC1729" i="7"/>
  <c r="AC1730" i="7"/>
  <c r="AC1731" i="7"/>
  <c r="AC1732" i="7"/>
  <c r="AC1733" i="7"/>
  <c r="AC1734" i="7"/>
  <c r="AC1735" i="7"/>
  <c r="AC1736" i="7"/>
  <c r="AC1737" i="7"/>
  <c r="AC1738" i="7"/>
  <c r="AC1739" i="7"/>
  <c r="AC1740" i="7"/>
  <c r="AC1741" i="7"/>
  <c r="AC1742" i="7"/>
  <c r="AC1743" i="7"/>
  <c r="AC1744" i="7"/>
  <c r="AC1745" i="7"/>
  <c r="AC1746" i="7"/>
  <c r="AC1747" i="7"/>
  <c r="AC1748" i="7"/>
  <c r="AC1749" i="7"/>
  <c r="AC1750" i="7"/>
  <c r="AC1751" i="7"/>
  <c r="AC1752" i="7"/>
  <c r="AC1753" i="7"/>
  <c r="AC1754" i="7"/>
  <c r="AC1755" i="7"/>
  <c r="AC1756" i="7"/>
  <c r="AC1757" i="7"/>
  <c r="AC1758" i="7"/>
  <c r="AC1759" i="7"/>
  <c r="AC1760" i="7"/>
  <c r="AC1761" i="7"/>
  <c r="AC1762" i="7"/>
  <c r="AC1763" i="7"/>
  <c r="AC1764" i="7"/>
  <c r="AC1765" i="7"/>
  <c r="AC1766" i="7"/>
  <c r="AC1767" i="7"/>
  <c r="AC1768" i="7"/>
  <c r="AC1769" i="7"/>
  <c r="AC1770" i="7"/>
  <c r="AC1771" i="7"/>
  <c r="AC1772" i="7"/>
  <c r="AC1773" i="7"/>
  <c r="AC1774" i="7"/>
  <c r="AC1775" i="7"/>
  <c r="AC1776" i="7"/>
  <c r="AC1777" i="7"/>
  <c r="AC1778" i="7"/>
  <c r="AC1779" i="7"/>
  <c r="AC1780" i="7"/>
  <c r="AC1781" i="7"/>
  <c r="AC1782" i="7"/>
  <c r="AC1783" i="7"/>
  <c r="AC1784" i="7"/>
  <c r="AC1785" i="7"/>
  <c r="AC1786" i="7"/>
  <c r="AC1787" i="7"/>
  <c r="AC1788" i="7"/>
  <c r="AC1789" i="7"/>
  <c r="AC1790" i="7"/>
  <c r="AC1791" i="7"/>
  <c r="AC1792" i="7"/>
  <c r="AC1793" i="7"/>
  <c r="AC1794" i="7"/>
  <c r="AC1795" i="7"/>
  <c r="AC1796" i="7"/>
  <c r="AC1797" i="7"/>
  <c r="AC1798" i="7"/>
  <c r="AC1799" i="7"/>
  <c r="AC1800" i="7"/>
  <c r="AC1801" i="7"/>
  <c r="AC1802" i="7"/>
  <c r="AC1803" i="7"/>
  <c r="AC1804" i="7"/>
  <c r="AC1805" i="7"/>
  <c r="AC1806" i="7"/>
  <c r="AC1807" i="7"/>
  <c r="AC1808" i="7"/>
  <c r="AC1809" i="7"/>
  <c r="AC1810" i="7"/>
  <c r="AC1811" i="7"/>
  <c r="AC1812" i="7"/>
  <c r="AC1813" i="7"/>
  <c r="AC1814" i="7"/>
  <c r="AC1815" i="7"/>
  <c r="AC1816" i="7"/>
  <c r="AC1817" i="7"/>
  <c r="AC1818" i="7"/>
  <c r="AC1819" i="7"/>
  <c r="AC1820" i="7"/>
  <c r="AC1821" i="7"/>
  <c r="AC1822" i="7"/>
  <c r="AC1823" i="7"/>
  <c r="AC1824" i="7"/>
  <c r="AC1825" i="7"/>
  <c r="AC1826" i="7"/>
  <c r="AC1827" i="7"/>
  <c r="AC1828" i="7"/>
  <c r="AC1829" i="7"/>
  <c r="AC1830" i="7"/>
  <c r="AC1831" i="7"/>
  <c r="AC1832" i="7"/>
  <c r="AC1833" i="7"/>
  <c r="AC1834" i="7"/>
  <c r="AC1835" i="7"/>
  <c r="AC1836" i="7"/>
  <c r="AC1837" i="7"/>
  <c r="AC1838" i="7"/>
  <c r="AC1839" i="7"/>
  <c r="AC1840" i="7"/>
  <c r="AC1841" i="7"/>
  <c r="AC1843" i="7"/>
  <c r="AC1842" i="7"/>
  <c r="AC1844" i="7"/>
  <c r="AC1845" i="7"/>
  <c r="AC1846" i="7"/>
  <c r="AC1847" i="7"/>
  <c r="AC1848" i="7"/>
  <c r="AC1849" i="7"/>
  <c r="AC1850" i="7"/>
  <c r="AC1851" i="7"/>
  <c r="AC1852" i="7"/>
  <c r="AC1853" i="7"/>
  <c r="AC1854" i="7"/>
  <c r="AC1855" i="7"/>
  <c r="AC1856" i="7"/>
  <c r="AC1857" i="7"/>
  <c r="AC1858" i="7"/>
  <c r="AC1859" i="7"/>
  <c r="AC1860" i="7"/>
  <c r="AC1861" i="7"/>
  <c r="AC1862" i="7"/>
  <c r="AC1863" i="7"/>
  <c r="AC1864" i="7"/>
  <c r="AC1865" i="7"/>
  <c r="AC1866" i="7"/>
  <c r="AC1867" i="7"/>
  <c r="AC1868" i="7"/>
  <c r="AC1869" i="7"/>
  <c r="AC1870" i="7"/>
  <c r="AC1871" i="7"/>
  <c r="AC1872" i="7"/>
  <c r="AC1873" i="7"/>
  <c r="AC1874" i="7"/>
  <c r="AC1875" i="7"/>
  <c r="AC1876" i="7"/>
  <c r="AC1877" i="7"/>
  <c r="AC1878" i="7"/>
  <c r="AC1879" i="7"/>
  <c r="AC1880" i="7"/>
  <c r="AC1881" i="7"/>
  <c r="AC1882" i="7"/>
  <c r="AC1883" i="7"/>
  <c r="AC1884" i="7"/>
  <c r="AC1885" i="7"/>
  <c r="AC1886" i="7"/>
  <c r="AC1887" i="7"/>
  <c r="AC1888" i="7"/>
  <c r="AC1889" i="7"/>
  <c r="AC1890" i="7"/>
  <c r="AC1891" i="7"/>
  <c r="AC1892" i="7"/>
  <c r="AC1893" i="7"/>
  <c r="AC1894" i="7"/>
  <c r="AC1895" i="7"/>
  <c r="AC1896" i="7"/>
  <c r="AC1897" i="7"/>
  <c r="AC1898" i="7"/>
  <c r="AC1899" i="7"/>
  <c r="AC1900" i="7"/>
  <c r="AC1901" i="7"/>
  <c r="AC1902" i="7"/>
  <c r="AC1903" i="7"/>
  <c r="AC1904" i="7"/>
  <c r="AC1905" i="7"/>
  <c r="AC1906" i="7"/>
  <c r="AC1907" i="7"/>
  <c r="AC1908" i="7"/>
  <c r="AC1909" i="7"/>
  <c r="AC1910" i="7"/>
  <c r="AC1911" i="7"/>
  <c r="AC1912" i="7"/>
  <c r="AC1913" i="7"/>
  <c r="AC1914" i="7"/>
  <c r="AC1915" i="7"/>
  <c r="AC1916" i="7"/>
  <c r="AC1917" i="7"/>
  <c r="AC1918" i="7"/>
  <c r="AC1919" i="7"/>
  <c r="AC1920" i="7"/>
  <c r="AC1921" i="7"/>
  <c r="AC1922" i="7"/>
  <c r="AC1924" i="7"/>
  <c r="AC1923" i="7"/>
  <c r="AC1925" i="7"/>
  <c r="AC1926" i="7"/>
  <c r="AC1927" i="7"/>
  <c r="AC1928" i="7"/>
  <c r="AC1929" i="7"/>
  <c r="AC1930" i="7"/>
  <c r="AC1931" i="7"/>
  <c r="AC1932" i="7"/>
  <c r="AC1934" i="7"/>
  <c r="AC1935" i="7"/>
  <c r="AC1936" i="7"/>
  <c r="AC1937" i="7"/>
  <c r="AC1938" i="7"/>
  <c r="AC1939" i="7"/>
  <c r="AC1940" i="7"/>
  <c r="AC1941" i="7"/>
  <c r="AC1942" i="7"/>
  <c r="AC1943" i="7"/>
  <c r="AC1944" i="7"/>
  <c r="AC1945" i="7"/>
  <c r="AC1946" i="7"/>
  <c r="AC1947" i="7"/>
  <c r="AC1948" i="7"/>
  <c r="AC1949" i="7"/>
  <c r="AC1950" i="7"/>
  <c r="AC1951" i="7"/>
  <c r="AC1952" i="7"/>
  <c r="AC1953" i="7"/>
  <c r="AC1954" i="7"/>
  <c r="AC1955" i="7"/>
  <c r="AC1956" i="7"/>
  <c r="AC1957" i="7"/>
  <c r="AC1958" i="7"/>
  <c r="AC1959" i="7"/>
  <c r="AC1960" i="7"/>
  <c r="AC1961" i="7"/>
  <c r="AC1962" i="7"/>
  <c r="AC1963" i="7"/>
  <c r="AC1964" i="7"/>
  <c r="AC1965" i="7"/>
  <c r="AC1966" i="7"/>
  <c r="AC1967" i="7"/>
  <c r="AC1968" i="7"/>
  <c r="AC1969" i="7"/>
  <c r="AC1970" i="7"/>
  <c r="AC1971" i="7"/>
  <c r="AC1972" i="7"/>
  <c r="AC1973" i="7"/>
  <c r="AC1974" i="7"/>
  <c r="AC1975" i="7"/>
  <c r="AC1976" i="7"/>
  <c r="AC1977" i="7"/>
  <c r="AC1978" i="7"/>
  <c r="AC1979" i="7"/>
  <c r="AC1980" i="7"/>
  <c r="AC1981" i="7"/>
  <c r="AC1982" i="7"/>
  <c r="AC1983" i="7"/>
  <c r="AC1984" i="7"/>
  <c r="AC1985" i="7"/>
  <c r="AC1986" i="7"/>
  <c r="AC1987" i="7"/>
  <c r="AC1988" i="7"/>
  <c r="AC1989" i="7"/>
  <c r="AC1990" i="7"/>
  <c r="AC1991" i="7"/>
  <c r="AC1992" i="7"/>
  <c r="AC1993" i="7"/>
  <c r="AC1994" i="7"/>
  <c r="AC1995" i="7"/>
  <c r="AC1996" i="7"/>
  <c r="AC1997" i="7"/>
  <c r="AC1998" i="7"/>
  <c r="AC1999" i="7"/>
  <c r="AC2000" i="7"/>
  <c r="AC2001" i="7"/>
  <c r="AC2002" i="7"/>
  <c r="AC2003" i="7"/>
  <c r="AC2004" i="7"/>
  <c r="AC2005" i="7"/>
  <c r="AC2006" i="7"/>
  <c r="AC2007" i="7"/>
  <c r="AC2008" i="7"/>
  <c r="AC2009" i="7"/>
  <c r="AC2010" i="7"/>
  <c r="AC2011" i="7"/>
  <c r="AC2012" i="7"/>
  <c r="AC2013" i="7"/>
  <c r="AC2014" i="7"/>
  <c r="AC2015" i="7"/>
  <c r="AC2016" i="7"/>
  <c r="AC2017" i="7"/>
  <c r="AC2018" i="7"/>
  <c r="AC2019" i="7"/>
  <c r="AC2020" i="7"/>
  <c r="AC2021" i="7"/>
  <c r="AC2022" i="7"/>
  <c r="AC2023" i="7"/>
  <c r="AC2024" i="7"/>
  <c r="AC2025" i="7"/>
  <c r="AC2026" i="7"/>
  <c r="AC2027" i="7"/>
  <c r="AC2028" i="7"/>
  <c r="AC2029" i="7"/>
  <c r="AC2030" i="7"/>
  <c r="AC2031" i="7"/>
  <c r="AC2032" i="7"/>
  <c r="AC2033" i="7"/>
  <c r="AC2034" i="7"/>
  <c r="AC2035" i="7"/>
  <c r="AC2036" i="7"/>
  <c r="AC2037" i="7"/>
  <c r="AC2038" i="7"/>
  <c r="AC2039" i="7"/>
  <c r="AC2040" i="7"/>
  <c r="AC2041" i="7"/>
  <c r="AC2042" i="7"/>
  <c r="AC2043" i="7"/>
  <c r="AC2044" i="7"/>
  <c r="AC2045" i="7"/>
  <c r="AC2046" i="7"/>
  <c r="AC2047" i="7"/>
  <c r="AC2048" i="7"/>
  <c r="AC2049" i="7"/>
  <c r="AC2050" i="7"/>
  <c r="AC2051" i="7"/>
  <c r="AC2052" i="7"/>
  <c r="AC2053" i="7"/>
  <c r="AC2054" i="7"/>
  <c r="AC2055" i="7"/>
  <c r="AC2056" i="7"/>
  <c r="AC2057" i="7"/>
  <c r="AC2058" i="7"/>
  <c r="AC2059" i="7"/>
  <c r="AC2060" i="7"/>
  <c r="AC2061" i="7"/>
  <c r="AC2062" i="7"/>
  <c r="AC2063" i="7"/>
  <c r="AC2064" i="7"/>
  <c r="AC2065" i="7"/>
  <c r="AC2066" i="7"/>
  <c r="AC2067" i="7"/>
  <c r="AC2068" i="7"/>
  <c r="AC2069" i="7"/>
  <c r="AC2070" i="7"/>
  <c r="AC2071" i="7"/>
  <c r="AC2072" i="7"/>
  <c r="AC2073" i="7"/>
  <c r="AC2074" i="7"/>
  <c r="AC2075" i="7"/>
  <c r="AC2076" i="7"/>
  <c r="AC2077" i="7"/>
  <c r="AC2078" i="7"/>
  <c r="AC2079" i="7"/>
  <c r="AC2080" i="7"/>
  <c r="AC2081" i="7"/>
  <c r="AC2082" i="7"/>
  <c r="AC2083" i="7"/>
  <c r="AC2084" i="7"/>
  <c r="AC2085" i="7"/>
  <c r="AC2086" i="7"/>
  <c r="AC2087" i="7"/>
  <c r="AC2088" i="7"/>
  <c r="AC2089" i="7"/>
  <c r="AC2090" i="7"/>
  <c r="AC2091" i="7"/>
  <c r="AC2092" i="7"/>
  <c r="AC2093" i="7"/>
  <c r="AC2094" i="7"/>
  <c r="AC2095" i="7"/>
  <c r="AC2096" i="7"/>
  <c r="AC2097" i="7"/>
  <c r="AC2098" i="7"/>
  <c r="AC2099" i="7"/>
  <c r="AC2100" i="7"/>
  <c r="AC2101" i="7"/>
  <c r="AC2102" i="7"/>
  <c r="AC2103" i="7"/>
  <c r="AC2104" i="7"/>
  <c r="AC2105" i="7"/>
  <c r="AC2106" i="7"/>
  <c r="AC2107" i="7"/>
  <c r="AC2108" i="7"/>
  <c r="AC2109" i="7"/>
  <c r="AC2110" i="7"/>
  <c r="AC2111" i="7"/>
  <c r="AC2112" i="7"/>
  <c r="AC2113" i="7"/>
  <c r="AC2114" i="7"/>
  <c r="AC2115" i="7"/>
  <c r="AC2116" i="7"/>
  <c r="AC2117" i="7"/>
  <c r="AC2118" i="7"/>
  <c r="AC2119" i="7"/>
  <c r="AC2120" i="7"/>
  <c r="AC2121" i="7"/>
  <c r="AC2122" i="7"/>
  <c r="AC2123" i="7"/>
  <c r="AC2124" i="7"/>
  <c r="AC2125" i="7"/>
  <c r="AC2126" i="7"/>
  <c r="AC2127" i="7"/>
  <c r="AC2128" i="7"/>
  <c r="AC2129" i="7"/>
  <c r="AC2130" i="7"/>
  <c r="AC2131" i="7"/>
  <c r="AC2132" i="7"/>
  <c r="AC2133" i="7"/>
  <c r="AC2134" i="7"/>
  <c r="AC2135" i="7"/>
  <c r="AC2136" i="7"/>
  <c r="AC2137" i="7"/>
  <c r="AC2138" i="7"/>
  <c r="AC2139" i="7"/>
  <c r="AC2140" i="7"/>
  <c r="AC2141" i="7"/>
  <c r="AC2142" i="7"/>
  <c r="AC2143" i="7"/>
  <c r="AC2144" i="7"/>
  <c r="AC2145" i="7"/>
  <c r="AC2146" i="7"/>
  <c r="AC2147" i="7"/>
  <c r="AC2148" i="7"/>
  <c r="AC2149" i="7"/>
  <c r="AC2150" i="7"/>
  <c r="AC2151" i="7"/>
  <c r="AC2152" i="7"/>
  <c r="AC2153" i="7"/>
  <c r="AC2154" i="7"/>
  <c r="AC2155" i="7"/>
  <c r="AC2156" i="7"/>
  <c r="AC2157" i="7"/>
  <c r="AC2158" i="7"/>
  <c r="AC2159" i="7"/>
  <c r="AC2160" i="7"/>
  <c r="AC2161" i="7"/>
  <c r="AC2162" i="7"/>
  <c r="AC2163" i="7"/>
  <c r="AC2164" i="7"/>
  <c r="AC2165" i="7"/>
  <c r="AC2166" i="7"/>
  <c r="AC2167" i="7"/>
  <c r="AC2168" i="7"/>
  <c r="AC2169" i="7"/>
  <c r="AC2170" i="7"/>
  <c r="AC2171" i="7"/>
  <c r="AC2172" i="7"/>
  <c r="AC2173" i="7"/>
  <c r="AC2174" i="7"/>
  <c r="AC2175" i="7"/>
  <c r="AC2176" i="7"/>
  <c r="AC2177" i="7"/>
  <c r="AC2178" i="7"/>
  <c r="AC2179" i="7"/>
  <c r="AC2180" i="7"/>
  <c r="AC2181" i="7"/>
  <c r="AC2182" i="7"/>
  <c r="AC2183" i="7"/>
  <c r="AC2184" i="7"/>
  <c r="AC2185" i="7"/>
  <c r="AC2186" i="7"/>
  <c r="AC2187" i="7"/>
  <c r="AC2188" i="7"/>
  <c r="AC2189" i="7"/>
  <c r="AC2190" i="7"/>
  <c r="AC2191" i="7"/>
  <c r="AC2192" i="7"/>
  <c r="AC2193" i="7"/>
  <c r="AC2194" i="7"/>
  <c r="AC2195" i="7"/>
  <c r="AC2196" i="7"/>
  <c r="AC2197" i="7"/>
  <c r="AC2198" i="7"/>
  <c r="AC2199" i="7"/>
  <c r="AC2200" i="7"/>
  <c r="AC2201" i="7"/>
  <c r="AC2202" i="7"/>
  <c r="AC2203" i="7"/>
  <c r="AC2204" i="7"/>
  <c r="AC2205" i="7"/>
  <c r="AC2206" i="7"/>
  <c r="AC2207" i="7"/>
  <c r="AC2208" i="7"/>
  <c r="AC2209" i="7"/>
  <c r="AC2210" i="7"/>
  <c r="AC2211" i="7"/>
  <c r="AC2212" i="7"/>
  <c r="AC2213" i="7"/>
  <c r="AC2214" i="7"/>
  <c r="AC2215" i="7"/>
  <c r="AC2216" i="7"/>
  <c r="AC2217" i="7"/>
  <c r="AC2219" i="7"/>
  <c r="AC2218" i="7"/>
  <c r="AC2220" i="7"/>
  <c r="AC2223" i="7"/>
  <c r="AC2222" i="7"/>
  <c r="AC2221" i="7"/>
  <c r="AC2224" i="7"/>
  <c r="AC2226" i="7"/>
  <c r="AC2225" i="7"/>
  <c r="AC2227" i="7"/>
  <c r="AC2228" i="7"/>
  <c r="AC2229" i="7"/>
  <c r="AC2230" i="7"/>
  <c r="AC2231" i="7"/>
  <c r="AC2232" i="7"/>
  <c r="AC2233" i="7"/>
  <c r="AC2234" i="7"/>
  <c r="AC2235" i="7"/>
  <c r="AC2236" i="7"/>
  <c r="AC2237" i="7"/>
  <c r="AC2238" i="7"/>
  <c r="AC2239" i="7"/>
  <c r="AC2240" i="7"/>
  <c r="AC2241" i="7"/>
  <c r="AC2242" i="7"/>
  <c r="AC2243" i="7"/>
  <c r="AC2244" i="7"/>
  <c r="AC2245" i="7"/>
  <c r="AC2246" i="7"/>
  <c r="AC2247" i="7"/>
  <c r="AC2248" i="7"/>
  <c r="AC2249" i="7"/>
  <c r="AC2250" i="7"/>
  <c r="AC2251" i="7"/>
  <c r="AC2252" i="7"/>
  <c r="AC2253" i="7"/>
  <c r="AC2254" i="7"/>
  <c r="AC2255" i="7"/>
  <c r="AC2256" i="7"/>
  <c r="AC2257" i="7"/>
  <c r="AC2258" i="7"/>
  <c r="AC2259" i="7"/>
  <c r="AC2260" i="7"/>
  <c r="AC2261" i="7"/>
  <c r="AC2262" i="7"/>
  <c r="AC2263" i="7"/>
  <c r="AC2264" i="7"/>
  <c r="AC2265" i="7"/>
  <c r="AC2266" i="7"/>
  <c r="AC2267" i="7"/>
  <c r="AC2268" i="7"/>
  <c r="AC2269" i="7"/>
  <c r="AC2270" i="7"/>
  <c r="AC2271" i="7"/>
  <c r="AC2272" i="7"/>
  <c r="AC2273" i="7"/>
  <c r="AC2274" i="7"/>
  <c r="AC2275" i="7"/>
  <c r="AC2276" i="7"/>
  <c r="AC2277" i="7"/>
  <c r="AC2278" i="7"/>
  <c r="AC2279" i="7"/>
  <c r="AC2280" i="7"/>
  <c r="AC2281" i="7"/>
  <c r="AC2282" i="7"/>
  <c r="AC2283" i="7"/>
  <c r="AC2284" i="7"/>
  <c r="AC2285" i="7"/>
  <c r="AC2286" i="7"/>
  <c r="AC2287" i="7"/>
  <c r="AC2288" i="7"/>
  <c r="AC2289" i="7"/>
  <c r="AC2290" i="7"/>
  <c r="AC2291" i="7"/>
  <c r="AC2292" i="7"/>
  <c r="AC2293" i="7"/>
  <c r="AC2294" i="7"/>
  <c r="AC2295" i="7"/>
  <c r="AC2296" i="7"/>
  <c r="AC2297" i="7"/>
  <c r="AC2298" i="7"/>
  <c r="AC2299" i="7"/>
  <c r="AC2300" i="7"/>
  <c r="AC2301" i="7"/>
  <c r="AC2302" i="7"/>
  <c r="AC2303" i="7"/>
  <c r="AC2304" i="7"/>
  <c r="AC2305" i="7"/>
  <c r="AC2306" i="7"/>
  <c r="AC2307" i="7"/>
  <c r="AC2308" i="7"/>
  <c r="AC2309" i="7"/>
  <c r="AC2310" i="7"/>
  <c r="AC2311" i="7"/>
  <c r="AC2312" i="7"/>
  <c r="AC2313" i="7"/>
  <c r="AC2314" i="7"/>
  <c r="AC2315" i="7"/>
  <c r="AC2316" i="7"/>
  <c r="AC2317" i="7"/>
  <c r="AC2318" i="7"/>
  <c r="AC2319" i="7"/>
  <c r="AC2320" i="7"/>
  <c r="AC2321" i="7"/>
  <c r="AC2322" i="7"/>
  <c r="AC2323" i="7"/>
  <c r="AC2324" i="7"/>
  <c r="AC2329" i="7"/>
  <c r="AC2325" i="7"/>
  <c r="AC2326" i="7"/>
  <c r="AC2328" i="7"/>
  <c r="AC2327" i="7"/>
  <c r="AC2330" i="7"/>
  <c r="AC2331" i="7"/>
  <c r="AC2332" i="7"/>
  <c r="AC2333" i="7"/>
  <c r="AC2334" i="7"/>
  <c r="AC2335" i="7"/>
  <c r="AC2336" i="7"/>
  <c r="AC2337" i="7"/>
  <c r="AC2338" i="7"/>
  <c r="AC2339" i="7"/>
  <c r="AC2340" i="7"/>
  <c r="AC2341" i="7"/>
  <c r="AC2342" i="7"/>
  <c r="AC2343" i="7"/>
  <c r="AC2344" i="7"/>
  <c r="AC2345" i="7"/>
  <c r="AC2346" i="7"/>
  <c r="AC2347" i="7"/>
  <c r="AC2348" i="7"/>
  <c r="AC2349" i="7"/>
  <c r="AC2350" i="7"/>
  <c r="AC2351" i="7"/>
  <c r="AC2352" i="7"/>
  <c r="AC2353" i="7"/>
  <c r="AC2354" i="7"/>
  <c r="AC2355" i="7"/>
  <c r="AC2356" i="7"/>
  <c r="AC2357" i="7"/>
  <c r="AC2358" i="7"/>
  <c r="AC2359" i="7"/>
  <c r="AC2360" i="7"/>
  <c r="AC2361" i="7"/>
  <c r="AC2362" i="7"/>
  <c r="AC2363" i="7"/>
  <c r="AC2364" i="7"/>
  <c r="AC2365" i="7"/>
  <c r="AC2366" i="7"/>
  <c r="AC2367" i="7"/>
  <c r="AC2368" i="7"/>
  <c r="AC2369" i="7"/>
  <c r="AC2370" i="7"/>
  <c r="AC2371" i="7"/>
  <c r="AC2372" i="7"/>
  <c r="AC2373" i="7"/>
  <c r="AC2374" i="7"/>
  <c r="AC2375" i="7"/>
  <c r="AC2376" i="7"/>
  <c r="AC2377" i="7"/>
  <c r="AC2378" i="7"/>
  <c r="AC2379" i="7"/>
  <c r="AC2380" i="7"/>
  <c r="AC2381" i="7"/>
  <c r="AC2382" i="7"/>
  <c r="AC2383" i="7"/>
  <c r="AC2384" i="7"/>
  <c r="AC2385" i="7"/>
  <c r="AC2386" i="7"/>
  <c r="AC2387" i="7"/>
  <c r="AC2388" i="7"/>
  <c r="AC2389" i="7"/>
  <c r="AC2390" i="7"/>
  <c r="AC2391" i="7"/>
  <c r="AC2392" i="7"/>
  <c r="AC2393" i="7"/>
  <c r="AC2394" i="7"/>
  <c r="AC2395" i="7"/>
  <c r="AC2396" i="7"/>
  <c r="AC2397" i="7"/>
  <c r="AC2398" i="7"/>
  <c r="AC2399" i="7"/>
  <c r="AC2400" i="7"/>
  <c r="AC2401" i="7"/>
  <c r="AC2402" i="7"/>
  <c r="AC2403" i="7"/>
  <c r="AC2404" i="7"/>
  <c r="AC2405" i="7"/>
  <c r="AC2406" i="7"/>
  <c r="AC2407" i="7"/>
  <c r="AC2408" i="7"/>
  <c r="AC2409" i="7"/>
  <c r="AC2410" i="7"/>
  <c r="AC2411" i="7"/>
  <c r="AC2412" i="7"/>
  <c r="AC2414" i="7"/>
  <c r="AC2413" i="7"/>
  <c r="AC2415" i="7"/>
  <c r="AC2416" i="7"/>
  <c r="AC2417" i="7"/>
  <c r="AC2418" i="7"/>
  <c r="AC2419" i="7"/>
  <c r="AC2420" i="7"/>
  <c r="AC2421" i="7"/>
  <c r="AC2422" i="7"/>
  <c r="AC2423" i="7"/>
  <c r="AC2424" i="7"/>
  <c r="AC2425" i="7"/>
  <c r="AC2426" i="7"/>
  <c r="AC2427" i="7"/>
  <c r="AC2428" i="7"/>
  <c r="AC2429" i="7"/>
  <c r="AC2430" i="7"/>
  <c r="AC2431" i="7"/>
  <c r="AC2432" i="7"/>
  <c r="AC2433" i="7"/>
  <c r="AC2434" i="7"/>
  <c r="AC2435" i="7"/>
  <c r="AC2436" i="7"/>
  <c r="AC2437" i="7"/>
  <c r="AC2438" i="7"/>
  <c r="AC2439" i="7"/>
  <c r="AC2440" i="7"/>
  <c r="AC2441" i="7"/>
  <c r="AC2442" i="7"/>
  <c r="AC2443" i="7"/>
  <c r="AC2444" i="7"/>
  <c r="AC2445" i="7"/>
  <c r="AC2446" i="7"/>
  <c r="AC2447" i="7"/>
  <c r="AC2448" i="7"/>
  <c r="AC2449" i="7"/>
  <c r="AC2450" i="7"/>
  <c r="AC2451" i="7"/>
  <c r="AC2452" i="7"/>
  <c r="AC2453" i="7"/>
  <c r="AC2454" i="7"/>
  <c r="AC2455" i="7"/>
  <c r="AC2456" i="7"/>
  <c r="AC2457" i="7"/>
  <c r="AC2458" i="7"/>
  <c r="AC2459" i="7"/>
  <c r="AC2460" i="7"/>
  <c r="AC2461" i="7"/>
  <c r="AC2462" i="7"/>
  <c r="AC2463" i="7"/>
  <c r="AC2464" i="7"/>
  <c r="AC2465" i="7"/>
  <c r="AC2466" i="7"/>
  <c r="AC2467" i="7"/>
  <c r="AC2468" i="7"/>
  <c r="AC2469" i="7"/>
  <c r="AC2470" i="7"/>
  <c r="AC2471" i="7"/>
  <c r="AC2472" i="7"/>
  <c r="AC2473" i="7"/>
  <c r="AC2474" i="7"/>
  <c r="AC2475" i="7"/>
  <c r="AC2477" i="7"/>
  <c r="AC2476" i="7"/>
  <c r="AC2478" i="7"/>
  <c r="AC2479" i="7"/>
  <c r="AC2480" i="7"/>
  <c r="AC2481" i="7"/>
  <c r="AC2482" i="7"/>
  <c r="AC2483" i="7"/>
  <c r="AC2484" i="7"/>
  <c r="AC2485" i="7"/>
  <c r="AC2486" i="7"/>
  <c r="AC2487" i="7"/>
  <c r="AC2488" i="7"/>
  <c r="AC2490" i="7"/>
  <c r="AC2489" i="7"/>
  <c r="AC2494" i="7"/>
  <c r="AC2495" i="7"/>
  <c r="AC2492" i="7"/>
  <c r="AC2501" i="7"/>
  <c r="AC2499" i="7"/>
  <c r="AC2498" i="7"/>
  <c r="AC2500" i="7"/>
  <c r="AC2502" i="7"/>
  <c r="AC2496" i="7"/>
  <c r="AC2497" i="7"/>
  <c r="AC2493" i="7"/>
  <c r="AC2491" i="7"/>
  <c r="AC2503" i="7"/>
  <c r="AC2504" i="7"/>
  <c r="AC2505" i="7"/>
  <c r="AC2506" i="7"/>
  <c r="AC2507" i="7"/>
  <c r="AC2508" i="7"/>
  <c r="AC2509" i="7"/>
  <c r="AC2510" i="7"/>
  <c r="AC2511" i="7"/>
  <c r="AC2512" i="7"/>
  <c r="AC2513" i="7"/>
  <c r="AC2514" i="7"/>
  <c r="AC2515" i="7"/>
  <c r="AC2516" i="7"/>
  <c r="AC2517" i="7"/>
  <c r="AC2518" i="7"/>
  <c r="AC2519" i="7"/>
  <c r="AC2520" i="7"/>
  <c r="AC2521" i="7"/>
  <c r="AC2522" i="7"/>
  <c r="AC2523" i="7"/>
  <c r="AC2524" i="7"/>
  <c r="AC2525" i="7"/>
  <c r="AC2526" i="7"/>
  <c r="AC2527" i="7"/>
  <c r="AC2528" i="7"/>
  <c r="AC2529" i="7"/>
  <c r="AC2530" i="7"/>
  <c r="AC2531" i="7"/>
  <c r="AC2532" i="7"/>
  <c r="AC2533" i="7"/>
  <c r="AC2534" i="7"/>
  <c r="AC2535" i="7"/>
  <c r="AC2536" i="7"/>
  <c r="AC2537" i="7"/>
  <c r="AC2538" i="7"/>
  <c r="AC2539" i="7"/>
  <c r="AC2540" i="7"/>
  <c r="AC2541" i="7"/>
  <c r="AC2542" i="7"/>
  <c r="AC2543" i="7"/>
  <c r="AC2544" i="7"/>
  <c r="AC2545" i="7"/>
  <c r="AC2546" i="7"/>
  <c r="AC2547" i="7"/>
  <c r="AC2548" i="7"/>
  <c r="AC2549" i="7"/>
  <c r="AC2550" i="7"/>
  <c r="AC2551" i="7"/>
  <c r="AC2552" i="7"/>
  <c r="AC2553" i="7"/>
  <c r="AC2554" i="7"/>
  <c r="AC2556" i="7"/>
  <c r="AC2555" i="7"/>
  <c r="AC2557" i="7"/>
  <c r="AC2558" i="7"/>
  <c r="AC2559" i="7"/>
  <c r="AC2560" i="7"/>
  <c r="AC2561" i="7"/>
  <c r="AC2562" i="7"/>
  <c r="AC2563" i="7"/>
  <c r="AC2564" i="7"/>
  <c r="AC2566" i="7"/>
  <c r="AC2565" i="7"/>
  <c r="AC2567" i="7"/>
  <c r="AC2568" i="7"/>
  <c r="AC2569" i="7"/>
  <c r="AC2570" i="7"/>
  <c r="AC2571" i="7"/>
  <c r="AC2572" i="7"/>
  <c r="AC2573" i="7"/>
  <c r="AC2574" i="7"/>
  <c r="AC2575" i="7"/>
  <c r="AC2576" i="7"/>
  <c r="AC2577" i="7"/>
  <c r="AC2578" i="7"/>
  <c r="AC2579" i="7"/>
  <c r="AC2580" i="7"/>
  <c r="AC2581" i="7"/>
  <c r="AC2582" i="7"/>
  <c r="AC2583" i="7"/>
  <c r="AC2584" i="7"/>
  <c r="AC2585" i="7"/>
  <c r="AC2586" i="7"/>
  <c r="AC2587" i="7"/>
  <c r="AC2588" i="7"/>
  <c r="AC2589" i="7"/>
  <c r="AC2590" i="7"/>
  <c r="AC2591" i="7"/>
  <c r="AC2592" i="7"/>
  <c r="AC2593" i="7"/>
  <c r="AC2594" i="7"/>
  <c r="AC2595" i="7"/>
  <c r="AC2596" i="7"/>
  <c r="AC2597" i="7"/>
  <c r="AC2598" i="7"/>
  <c r="AC2599" i="7"/>
  <c r="AC2600" i="7"/>
  <c r="AC2601" i="7"/>
  <c r="AC2602" i="7"/>
  <c r="AC2603" i="7"/>
  <c r="AC2604" i="7"/>
  <c r="AC2605" i="7"/>
  <c r="AC2606" i="7"/>
  <c r="AC2607" i="7"/>
  <c r="AC2608" i="7"/>
  <c r="AC2609" i="7"/>
  <c r="AC2610" i="7"/>
  <c r="AC2611" i="7"/>
  <c r="AC2612" i="7"/>
  <c r="AC2613" i="7"/>
  <c r="AC2614" i="7"/>
  <c r="AC2615" i="7"/>
  <c r="AC2616" i="7"/>
  <c r="AC2617" i="7"/>
  <c r="AC2618" i="7"/>
  <c r="AC2619" i="7"/>
  <c r="AC2620" i="7"/>
  <c r="AC2621" i="7"/>
  <c r="AC2622" i="7"/>
  <c r="AC2623" i="7"/>
  <c r="AC2624" i="7"/>
  <c r="AC2625" i="7"/>
  <c r="AC2626" i="7"/>
  <c r="AC2627" i="7"/>
  <c r="AC2628" i="7"/>
  <c r="AC2629" i="7"/>
  <c r="AC2630" i="7"/>
  <c r="AC2631" i="7"/>
  <c r="AC2632" i="7"/>
  <c r="AC2633" i="7"/>
  <c r="AC2634" i="7"/>
  <c r="AC2635" i="7"/>
  <c r="AC2636" i="7"/>
  <c r="AC2637" i="7"/>
  <c r="AC2638" i="7"/>
  <c r="AC2639" i="7"/>
  <c r="AC2640" i="7"/>
  <c r="AC2641" i="7"/>
  <c r="AC2642" i="7"/>
  <c r="AC2643" i="7"/>
  <c r="AC2644" i="7"/>
  <c r="AC2645" i="7"/>
  <c r="AC2646" i="7"/>
  <c r="AC2647" i="7"/>
  <c r="AC2648" i="7"/>
  <c r="AC2649" i="7"/>
  <c r="AC2650" i="7"/>
  <c r="AC2651" i="7"/>
  <c r="AC2652" i="7"/>
  <c r="AC2653" i="7"/>
  <c r="AC2655" i="7"/>
  <c r="AC2654" i="7"/>
  <c r="AC2656" i="7"/>
  <c r="AC2657" i="7"/>
  <c r="AC2658" i="7"/>
  <c r="AC2659" i="7"/>
  <c r="AC2660" i="7"/>
  <c r="AC2661" i="7"/>
  <c r="AC2662" i="7"/>
  <c r="AC2663" i="7"/>
  <c r="AC2664" i="7"/>
  <c r="AC2665" i="7"/>
  <c r="AC2666" i="7"/>
  <c r="AC2667" i="7"/>
  <c r="AC2668" i="7"/>
  <c r="AC2669" i="7"/>
  <c r="AC2670" i="7"/>
  <c r="AC2671" i="7"/>
  <c r="AC2672" i="7"/>
  <c r="AC2673" i="7"/>
  <c r="AC2674" i="7"/>
  <c r="AC2675" i="7"/>
  <c r="AC2676" i="7"/>
  <c r="AC2677" i="7"/>
  <c r="AC2678" i="7"/>
  <c r="AC2679" i="7"/>
  <c r="AC2680" i="7"/>
  <c r="AC2681" i="7"/>
  <c r="AC2682" i="7"/>
  <c r="AC2683" i="7"/>
  <c r="AC2684" i="7"/>
  <c r="AC2685" i="7"/>
  <c r="AC2686" i="7"/>
  <c r="AC2687" i="7"/>
  <c r="AC2688" i="7"/>
  <c r="AC2689" i="7"/>
  <c r="AC2690" i="7"/>
  <c r="AC2691" i="7"/>
  <c r="AC2692" i="7"/>
  <c r="AC2693" i="7"/>
  <c r="AC2694" i="7"/>
  <c r="AC2695" i="7"/>
  <c r="AC2696" i="7"/>
  <c r="AC2697" i="7"/>
  <c r="AC2698" i="7"/>
  <c r="AC2699" i="7"/>
  <c r="AC2700" i="7"/>
  <c r="AC2701" i="7"/>
  <c r="AC2702" i="7"/>
  <c r="AC2703" i="7"/>
  <c r="AC2704" i="7"/>
  <c r="AC2705" i="7"/>
  <c r="AC2706" i="7"/>
  <c r="AC2707" i="7"/>
  <c r="AC2708" i="7"/>
  <c r="AC2709" i="7"/>
  <c r="AC2710" i="7"/>
  <c r="AC2711" i="7"/>
  <c r="AC2712" i="7"/>
  <c r="AC2713" i="7"/>
  <c r="AC2714" i="7"/>
  <c r="AC2715" i="7"/>
  <c r="AC2716" i="7"/>
  <c r="AC2717" i="7"/>
  <c r="AC2718" i="7"/>
  <c r="AC2719" i="7"/>
  <c r="AC2720" i="7"/>
  <c r="AC2721" i="7"/>
  <c r="AC2722" i="7"/>
  <c r="AC2723" i="7"/>
  <c r="AC2724" i="7"/>
  <c r="AC2725" i="7"/>
  <c r="AC2726" i="7"/>
  <c r="AC2727" i="7"/>
  <c r="AC2728" i="7"/>
  <c r="AC2729" i="7"/>
  <c r="AC2730" i="7"/>
  <c r="AC2731" i="7"/>
  <c r="AC2732" i="7"/>
  <c r="AC2733" i="7"/>
  <c r="AC2734" i="7"/>
  <c r="AC2735" i="7"/>
  <c r="AC2736" i="7"/>
  <c r="AC2737" i="7"/>
  <c r="AC2738" i="7"/>
  <c r="AC2739" i="7"/>
  <c r="AC2740" i="7"/>
  <c r="AC2741" i="7"/>
  <c r="AC2742" i="7"/>
  <c r="AC2743" i="7"/>
  <c r="AC2744" i="7"/>
  <c r="AC2745" i="7"/>
  <c r="AC2746" i="7"/>
  <c r="AC2747" i="7"/>
  <c r="AC2748" i="7"/>
  <c r="AC2749" i="7"/>
  <c r="AC2750" i="7"/>
  <c r="AC2751" i="7"/>
  <c r="AC2752" i="7"/>
  <c r="AC2753" i="7"/>
  <c r="AC2754" i="7"/>
  <c r="AC2755" i="7"/>
  <c r="AC2756" i="7"/>
  <c r="AC2757" i="7"/>
  <c r="AC2758" i="7"/>
  <c r="AC2759" i="7"/>
  <c r="AC2760" i="7"/>
  <c r="AC2761" i="7"/>
  <c r="AC2762" i="7"/>
  <c r="AC2763" i="7"/>
  <c r="AC2764" i="7"/>
  <c r="AC2765" i="7"/>
  <c r="AC2766" i="7"/>
  <c r="AC2767" i="7"/>
  <c r="AC2768" i="7"/>
  <c r="AC2769" i="7"/>
  <c r="AC2770" i="7"/>
  <c r="AC2771" i="7"/>
  <c r="AC2772" i="7"/>
  <c r="AC2773" i="7"/>
  <c r="AC2774" i="7"/>
  <c r="AC2775" i="7"/>
  <c r="AC2776" i="7"/>
  <c r="AC2777" i="7"/>
  <c r="AC2778" i="7"/>
  <c r="AC2779" i="7"/>
  <c r="AC2780" i="7"/>
  <c r="AC2781" i="7"/>
  <c r="AC2782" i="7"/>
  <c r="AC2783" i="7"/>
  <c r="AC2784" i="7"/>
  <c r="AC2785" i="7"/>
  <c r="AC2786" i="7"/>
  <c r="AC2787" i="7"/>
  <c r="AC2788" i="7"/>
  <c r="AC2789" i="7"/>
  <c r="AC2790" i="7"/>
  <c r="AC2791" i="7"/>
  <c r="AC2792" i="7"/>
  <c r="AC2793" i="7"/>
  <c r="AC2794" i="7"/>
  <c r="AC2795" i="7"/>
  <c r="AC2796" i="7"/>
  <c r="AC2797" i="7"/>
  <c r="AC2798" i="7"/>
  <c r="AC2799" i="7"/>
  <c r="AC2800" i="7"/>
  <c r="AC2801" i="7"/>
  <c r="AC2802" i="7"/>
  <c r="AC2803" i="7"/>
  <c r="AC2804" i="7"/>
  <c r="AC2805" i="7"/>
  <c r="AC2806" i="7"/>
  <c r="AC2807" i="7"/>
  <c r="AC2808" i="7"/>
  <c r="AC2809" i="7"/>
  <c r="AC2810" i="7"/>
  <c r="AC2811" i="7"/>
  <c r="AC2812" i="7"/>
  <c r="AC2813" i="7"/>
  <c r="AC2814" i="7"/>
  <c r="AC2815" i="7"/>
  <c r="AC2816" i="7"/>
  <c r="AC2817" i="7"/>
  <c r="AC2818" i="7"/>
  <c r="AC2819" i="7"/>
  <c r="AC2820" i="7"/>
  <c r="AC2821" i="7"/>
  <c r="AC2822" i="7"/>
  <c r="AC2823" i="7"/>
  <c r="AC2824" i="7"/>
  <c r="AC2825" i="7"/>
  <c r="AC2826" i="7"/>
  <c r="AC2827" i="7"/>
  <c r="AC2828" i="7"/>
  <c r="AC2829" i="7"/>
  <c r="AC2830" i="7"/>
  <c r="AC2831" i="7"/>
  <c r="AC2832" i="7"/>
  <c r="AC2833" i="7"/>
  <c r="AC2834" i="7"/>
  <c r="AC2835" i="7"/>
  <c r="AC2836" i="7"/>
  <c r="AC2837" i="7"/>
  <c r="AC2838" i="7"/>
  <c r="AC2839" i="7"/>
  <c r="AC2840" i="7"/>
  <c r="AC2841" i="7"/>
  <c r="AC2842" i="7"/>
  <c r="AC2843" i="7"/>
  <c r="AC2844" i="7"/>
  <c r="AC2845" i="7"/>
  <c r="AC2846" i="7"/>
  <c r="AC2847" i="7"/>
  <c r="AC2848" i="7"/>
  <c r="AC2849" i="7"/>
  <c r="AC2850" i="7"/>
  <c r="AC2851" i="7"/>
  <c r="AC2852" i="7"/>
  <c r="AC2853" i="7"/>
  <c r="AC2854" i="7"/>
  <c r="AC2855" i="7"/>
  <c r="AC2856" i="7"/>
  <c r="AC2857" i="7"/>
  <c r="AC2858" i="7"/>
  <c r="AC2859" i="7"/>
  <c r="AC2860" i="7"/>
  <c r="AC2861" i="7"/>
  <c r="AC2862" i="7"/>
  <c r="AC2863" i="7"/>
  <c r="AC2864" i="7"/>
  <c r="AC2865" i="7"/>
  <c r="AC2866" i="7"/>
  <c r="AC2867" i="7"/>
  <c r="AC2868" i="7"/>
  <c r="AC2869" i="7"/>
  <c r="AC2870" i="7"/>
  <c r="AC2871" i="7"/>
  <c r="AC2872" i="7"/>
  <c r="AC2873" i="7"/>
  <c r="AC2874" i="7"/>
  <c r="AC2875" i="7"/>
  <c r="AC2877" i="7"/>
  <c r="AC2878" i="7"/>
  <c r="AC2879" i="7"/>
  <c r="AC2876" i="7"/>
  <c r="AC2880" i="7"/>
  <c r="AC2884" i="7"/>
  <c r="AC2883" i="7"/>
  <c r="AC2882" i="7"/>
  <c r="AC2881" i="7"/>
  <c r="AC2885" i="7"/>
  <c r="AC2887" i="7"/>
  <c r="AC2886" i="7"/>
  <c r="AC2888" i="7"/>
  <c r="AC2889" i="7"/>
  <c r="AC2890" i="7"/>
  <c r="AC2891" i="7"/>
  <c r="AC2892" i="7"/>
  <c r="AC2893" i="7"/>
  <c r="AC2894" i="7"/>
  <c r="AC2895" i="7"/>
  <c r="AC2896" i="7"/>
  <c r="AC2897" i="7"/>
  <c r="AC2898" i="7"/>
  <c r="AC2899" i="7"/>
  <c r="AC2900" i="7"/>
  <c r="AC2901" i="7"/>
  <c r="AC2902" i="7"/>
  <c r="AC2903" i="7"/>
  <c r="AC2904" i="7"/>
  <c r="AC2905" i="7"/>
  <c r="AC2906" i="7"/>
  <c r="AC2907" i="7"/>
  <c r="AC2908" i="7"/>
  <c r="AC2909" i="7"/>
  <c r="AC2910" i="7"/>
  <c r="AC2911" i="7"/>
  <c r="AC2912" i="7"/>
  <c r="AC2913" i="7"/>
  <c r="AC2914" i="7"/>
  <c r="AC2915" i="7"/>
  <c r="AC2916" i="7"/>
  <c r="AC2917" i="7"/>
  <c r="AC2918" i="7"/>
  <c r="AC2919" i="7"/>
  <c r="AC2920" i="7"/>
  <c r="AC2921" i="7"/>
  <c r="AC2922" i="7"/>
  <c r="AC2923" i="7"/>
  <c r="AC2924" i="7"/>
  <c r="AC2925" i="7"/>
  <c r="AC2926" i="7"/>
  <c r="AC2927" i="7"/>
  <c r="AC2928" i="7"/>
  <c r="AC2929" i="7"/>
  <c r="AC2930" i="7"/>
  <c r="AC2931" i="7"/>
  <c r="AC2932" i="7"/>
  <c r="AC2933" i="7"/>
  <c r="AC2934" i="7"/>
  <c r="AC2935" i="7"/>
  <c r="AC2936" i="7"/>
  <c r="AC2937" i="7"/>
  <c r="AC2938" i="7"/>
  <c r="AC2939" i="7"/>
  <c r="AC2940" i="7"/>
  <c r="AC2941" i="7"/>
  <c r="AC2942" i="7"/>
  <c r="AC2943" i="7"/>
  <c r="AC2944" i="7"/>
  <c r="AC2945" i="7"/>
  <c r="AC2946" i="7"/>
  <c r="AC2947" i="7"/>
  <c r="AC2948" i="7"/>
  <c r="AC2949" i="7"/>
  <c r="AC2950" i="7"/>
  <c r="AC2951" i="7"/>
  <c r="AC2952" i="7"/>
  <c r="AC2953" i="7"/>
  <c r="AC2954" i="7"/>
  <c r="AC2955" i="7"/>
  <c r="AC2956" i="7"/>
  <c r="AC2957" i="7"/>
  <c r="AC2958" i="7"/>
  <c r="AC2959" i="7"/>
  <c r="AC2960" i="7"/>
  <c r="AC2961" i="7"/>
  <c r="AC2962" i="7"/>
  <c r="AC2963" i="7"/>
  <c r="AC2964" i="7"/>
  <c r="AC2965" i="7"/>
  <c r="AC2966" i="7"/>
  <c r="AC2967" i="7"/>
  <c r="AC2968" i="7"/>
  <c r="AC2969" i="7"/>
  <c r="AC2970" i="7"/>
  <c r="AC2971" i="7"/>
  <c r="AC2972" i="7"/>
  <c r="AC2974" i="7"/>
  <c r="AC2973" i="7"/>
  <c r="AC2975" i="7"/>
  <c r="AC2976" i="7"/>
  <c r="AC2977" i="7"/>
  <c r="AC2978" i="7"/>
  <c r="AC2979" i="7"/>
  <c r="AC2980" i="7"/>
  <c r="AC2981" i="7"/>
  <c r="AC2982" i="7"/>
  <c r="AC2983" i="7"/>
  <c r="AC2984" i="7"/>
  <c r="AC2985" i="7"/>
  <c r="AC2986" i="7"/>
  <c r="AC2987" i="7"/>
  <c r="AC2988" i="7"/>
  <c r="AC2989" i="7"/>
  <c r="AC2990" i="7"/>
  <c r="AC2991" i="7"/>
  <c r="AC2992" i="7"/>
  <c r="AC2993" i="7"/>
  <c r="AC2994" i="7"/>
  <c r="AC2995" i="7"/>
  <c r="AC2996" i="7"/>
  <c r="AC2997" i="7"/>
  <c r="AC2998" i="7"/>
  <c r="AC2999" i="7"/>
  <c r="AC3000" i="7"/>
  <c r="AC3001" i="7"/>
  <c r="AC3002" i="7"/>
  <c r="AC3003" i="7"/>
  <c r="AC3004" i="7"/>
  <c r="AC3005" i="7"/>
  <c r="AC3006" i="7"/>
  <c r="AC3007" i="7"/>
  <c r="AC3008" i="7"/>
  <c r="AC3009" i="7"/>
  <c r="AC3010" i="7"/>
  <c r="AC3011" i="7"/>
  <c r="AC3012" i="7"/>
  <c r="AC3013" i="7"/>
  <c r="AC3014" i="7"/>
  <c r="AC3015" i="7"/>
  <c r="AC3016" i="7"/>
  <c r="AC3017" i="7"/>
  <c r="AC3018" i="7"/>
  <c r="AC3019" i="7"/>
  <c r="AC3020" i="7"/>
  <c r="AC3021" i="7"/>
  <c r="AC3022" i="7"/>
  <c r="AC3023" i="7"/>
  <c r="AC3024" i="7"/>
  <c r="AC3025" i="7"/>
  <c r="AC3026" i="7"/>
  <c r="AC3027" i="7"/>
  <c r="AC3028" i="7"/>
  <c r="AC3029" i="7"/>
  <c r="AC3030" i="7"/>
  <c r="AC3031" i="7"/>
  <c r="AC3032" i="7"/>
  <c r="AC3033" i="7"/>
  <c r="AC3034" i="7"/>
  <c r="AC3035" i="7"/>
  <c r="AC3036" i="7"/>
  <c r="AC3037" i="7"/>
  <c r="AC3038" i="7"/>
  <c r="AC3039" i="7"/>
  <c r="AC3040" i="7"/>
  <c r="AC3041" i="7"/>
  <c r="AC3042" i="7"/>
  <c r="AC3043" i="7"/>
  <c r="AC3044" i="7"/>
  <c r="AC3045" i="7"/>
  <c r="AC3046" i="7"/>
  <c r="AC3047" i="7"/>
  <c r="AC3048" i="7"/>
  <c r="AC3049" i="7"/>
  <c r="AC3050" i="7"/>
  <c r="AC3051" i="7"/>
  <c r="AC3052" i="7"/>
  <c r="AC3053" i="7"/>
  <c r="AC3054" i="7"/>
  <c r="AC3055" i="7"/>
  <c r="AC3056" i="7"/>
  <c r="AC3057" i="7"/>
  <c r="AC3058" i="7"/>
  <c r="AC3059" i="7"/>
  <c r="AC3060" i="7"/>
  <c r="AC3061" i="7"/>
  <c r="AC3062" i="7"/>
  <c r="AC3063" i="7"/>
  <c r="AC3064" i="7"/>
  <c r="AC3065" i="7"/>
  <c r="AC3066" i="7"/>
  <c r="AC3067" i="7"/>
  <c r="AC3068" i="7"/>
  <c r="AC3069" i="7"/>
  <c r="AC3070" i="7"/>
  <c r="AC3071" i="7"/>
  <c r="AC3072" i="7"/>
  <c r="AC3073" i="7"/>
  <c r="AC3074" i="7"/>
  <c r="AC3075" i="7"/>
  <c r="AC3076" i="7"/>
  <c r="AC3077" i="7"/>
  <c r="AC3078" i="7"/>
  <c r="AC3079" i="7"/>
  <c r="AC3080" i="7"/>
  <c r="AC3081" i="7"/>
  <c r="AC3082" i="7"/>
  <c r="AC3083" i="7"/>
  <c r="AC3084" i="7"/>
  <c r="AC3085" i="7"/>
  <c r="AC3086" i="7"/>
  <c r="AC3087" i="7"/>
  <c r="AC3088" i="7"/>
  <c r="AC3089" i="7"/>
  <c r="AC3090" i="7"/>
  <c r="AC3091" i="7"/>
  <c r="AC3092" i="7"/>
  <c r="AC3093" i="7"/>
  <c r="AC3094" i="7"/>
  <c r="AC3095" i="7"/>
  <c r="AC3096" i="7"/>
  <c r="AC3097" i="7"/>
  <c r="AC3098" i="7"/>
  <c r="AC3099" i="7"/>
  <c r="AC3100" i="7"/>
  <c r="AC3101" i="7"/>
  <c r="AC3102" i="7"/>
  <c r="AC3103" i="7"/>
  <c r="AC3104" i="7"/>
  <c r="AC3105" i="7"/>
  <c r="AC3106" i="7"/>
  <c r="AC3107" i="7"/>
  <c r="AC3108" i="7"/>
  <c r="AC3109" i="7"/>
  <c r="AC3110" i="7"/>
  <c r="AC3111" i="7"/>
  <c r="AC3112" i="7"/>
  <c r="AC3113" i="7"/>
  <c r="AC3114" i="7"/>
  <c r="AC3115" i="7"/>
  <c r="AC3116" i="7"/>
  <c r="AC3117" i="7"/>
  <c r="AC3118" i="7"/>
  <c r="AC3119" i="7"/>
  <c r="AC3120" i="7"/>
  <c r="AC3121" i="7"/>
  <c r="AC3122" i="7"/>
  <c r="AC3123" i="7"/>
  <c r="AC3124" i="7"/>
  <c r="AC3125" i="7"/>
  <c r="AC3126" i="7"/>
  <c r="AC3127" i="7"/>
  <c r="AC3128" i="7"/>
  <c r="AC3129" i="7"/>
  <c r="AC3130" i="7"/>
  <c r="AC3131" i="7"/>
  <c r="AC3132" i="7"/>
  <c r="AC3133" i="7"/>
  <c r="AC3134" i="7"/>
  <c r="AC3135" i="7"/>
  <c r="AC3136" i="7"/>
  <c r="AC3137" i="7"/>
  <c r="AC3138" i="7"/>
  <c r="AC3139" i="7"/>
  <c r="AC3140" i="7"/>
  <c r="AC3141" i="7"/>
  <c r="AC3142" i="7"/>
  <c r="AC3143" i="7"/>
  <c r="AC3144" i="7"/>
  <c r="AC3145" i="7"/>
  <c r="AC3146" i="7"/>
  <c r="AC3147" i="7"/>
  <c r="AC3148" i="7"/>
  <c r="AC3149" i="7"/>
  <c r="AC3150" i="7"/>
  <c r="AC3151" i="7"/>
  <c r="AC3152" i="7"/>
  <c r="AC3153" i="7"/>
  <c r="AC3154" i="7"/>
  <c r="AC3155" i="7"/>
  <c r="AC3156" i="7"/>
  <c r="AC3157" i="7"/>
  <c r="AC3158" i="7"/>
  <c r="AC3159" i="7"/>
  <c r="AC3160" i="7"/>
  <c r="AC3161" i="7"/>
  <c r="AC3162" i="7"/>
  <c r="AC3163" i="7"/>
  <c r="AC3164" i="7"/>
  <c r="AC3165" i="7"/>
  <c r="AC3166" i="7"/>
  <c r="AC3167" i="7"/>
  <c r="AC3168" i="7"/>
  <c r="AC3169" i="7"/>
  <c r="AC3170" i="7"/>
  <c r="AC3171" i="7"/>
  <c r="AC3172" i="7"/>
  <c r="AC3173" i="7"/>
  <c r="AC3174" i="7"/>
  <c r="AC3175" i="7"/>
  <c r="AC3176" i="7"/>
  <c r="AC3177" i="7"/>
  <c r="AC3178" i="7"/>
  <c r="AC3179" i="7"/>
  <c r="AC3180" i="7"/>
  <c r="AC3181" i="7"/>
  <c r="AC3182" i="7"/>
  <c r="AC3183" i="7"/>
  <c r="AC3184" i="7"/>
  <c r="AC3185" i="7"/>
  <c r="AC3186" i="7"/>
  <c r="AC3187" i="7"/>
  <c r="AC3188" i="7"/>
  <c r="AC3189" i="7"/>
  <c r="AC3190" i="7"/>
  <c r="AC3191" i="7"/>
  <c r="AC3192" i="7"/>
  <c r="AC3193" i="7"/>
  <c r="AC3194" i="7"/>
  <c r="AC3195" i="7"/>
  <c r="AC3196" i="7"/>
  <c r="AC3197" i="7"/>
  <c r="AC3198" i="7"/>
  <c r="AC3199" i="7"/>
  <c r="AC3200" i="7"/>
  <c r="AC3201" i="7"/>
  <c r="AC3202" i="7"/>
  <c r="AC3203" i="7"/>
  <c r="AC3204" i="7"/>
  <c r="AC3205" i="7"/>
  <c r="AC3206" i="7"/>
  <c r="AC3207" i="7"/>
  <c r="AC3208" i="7"/>
  <c r="AC3209" i="7"/>
  <c r="AC3210" i="7"/>
  <c r="AC3211" i="7"/>
  <c r="AC3212" i="7"/>
  <c r="AC3213" i="7"/>
  <c r="AC3214" i="7"/>
  <c r="AC3215" i="7"/>
  <c r="AC3216" i="7"/>
  <c r="AC3217" i="7"/>
  <c r="AC3218" i="7"/>
  <c r="AC3219" i="7"/>
  <c r="AC3220" i="7"/>
  <c r="AC3221" i="7"/>
  <c r="AC3222" i="7"/>
  <c r="AC3223" i="7"/>
  <c r="AC3224" i="7"/>
  <c r="AC3225" i="7"/>
  <c r="AC3226" i="7"/>
  <c r="AC3227" i="7"/>
  <c r="AC3228" i="7"/>
  <c r="AC3229" i="7"/>
  <c r="AC3230" i="7"/>
  <c r="AC3231" i="7"/>
  <c r="AC3232" i="7"/>
  <c r="AC3233" i="7"/>
  <c r="AC3234" i="7"/>
  <c r="AC3235" i="7"/>
  <c r="AC3236" i="7"/>
  <c r="AC3237" i="7"/>
  <c r="AC3238" i="7"/>
  <c r="AC3239" i="7"/>
  <c r="AC3240" i="7"/>
  <c r="AC3241" i="7"/>
  <c r="AC3242" i="7"/>
  <c r="AC3243" i="7"/>
  <c r="AC3244" i="7"/>
  <c r="AC3245" i="7"/>
  <c r="AC3246" i="7"/>
  <c r="AC3247" i="7"/>
  <c r="AC3248" i="7"/>
  <c r="AC3249" i="7"/>
  <c r="AC3250" i="7"/>
  <c r="AC3251" i="7"/>
  <c r="AC3252" i="7"/>
  <c r="AC3253" i="7"/>
  <c r="AC3255" i="7"/>
  <c r="AC3254" i="7"/>
  <c r="AC3256" i="7"/>
  <c r="AC3257" i="7"/>
  <c r="AC3258" i="7"/>
  <c r="AC3259" i="7"/>
  <c r="AC3260" i="7"/>
  <c r="AC3261" i="7"/>
  <c r="AC3262" i="7"/>
  <c r="AC3263" i="7"/>
  <c r="AC3264" i="7"/>
  <c r="AC3265" i="7"/>
  <c r="AC3266" i="7"/>
  <c r="AC3267" i="7"/>
  <c r="AC3268" i="7"/>
  <c r="AC3269" i="7"/>
  <c r="AC3270" i="7"/>
  <c r="AC3271" i="7"/>
  <c r="AC3272" i="7"/>
  <c r="AC3273" i="7"/>
  <c r="AC3274" i="7"/>
  <c r="AC3275" i="7"/>
  <c r="AC3276" i="7"/>
  <c r="AC3277" i="7"/>
  <c r="AC3278" i="7"/>
  <c r="AC3279" i="7"/>
  <c r="AC3280" i="7"/>
  <c r="AC3281" i="7"/>
  <c r="AC3282" i="7"/>
  <c r="AC3283" i="7"/>
  <c r="AC3284" i="7"/>
  <c r="AC3285" i="7"/>
  <c r="AC3286" i="7"/>
  <c r="AC3287" i="7"/>
  <c r="AC3288" i="7"/>
  <c r="AC3289" i="7"/>
  <c r="AC3290" i="7"/>
  <c r="AC3291" i="7"/>
  <c r="AC3292" i="7"/>
  <c r="AC3293" i="7"/>
  <c r="AC3294" i="7"/>
  <c r="AC3297" i="7"/>
  <c r="AC3296" i="7"/>
  <c r="AC3295" i="7"/>
  <c r="AC3298" i="7"/>
  <c r="AC3299" i="7"/>
  <c r="AC3300" i="7"/>
  <c r="AC3301" i="7"/>
  <c r="AC3302" i="7"/>
  <c r="AC3303" i="7"/>
  <c r="AC3304" i="7"/>
  <c r="AC3305" i="7"/>
  <c r="AC3306" i="7"/>
  <c r="AC3307" i="7"/>
  <c r="AC3308" i="7"/>
  <c r="AC3309" i="7"/>
  <c r="AC3310" i="7"/>
  <c r="AC3311" i="7"/>
  <c r="AC3312" i="7"/>
  <c r="AC3313" i="7"/>
  <c r="AC3314" i="7"/>
  <c r="AC3315" i="7"/>
  <c r="AC3316" i="7"/>
  <c r="AC3317" i="7"/>
  <c r="AC3318" i="7"/>
  <c r="AC3319" i="7"/>
  <c r="AC3320" i="7"/>
  <c r="AC3321" i="7"/>
  <c r="AC3322" i="7"/>
  <c r="AC3323" i="7"/>
  <c r="AC3324" i="7"/>
  <c r="AC3325" i="7"/>
  <c r="AC3326" i="7"/>
  <c r="AC3327" i="7"/>
  <c r="AC3328" i="7"/>
  <c r="AC3329" i="7"/>
  <c r="AC3330" i="7"/>
  <c r="AC3331" i="7"/>
  <c r="AC3332" i="7"/>
  <c r="AC3333" i="7"/>
  <c r="AC3334" i="7"/>
  <c r="AC3335" i="7"/>
  <c r="AC3336" i="7"/>
  <c r="AC3337" i="7"/>
  <c r="AC3338" i="7"/>
  <c r="AC3339" i="7"/>
  <c r="AC3340" i="7"/>
  <c r="AC3341" i="7"/>
  <c r="AC3342" i="7"/>
  <c r="AC3343" i="7"/>
  <c r="AC3344" i="7"/>
  <c r="AC3345" i="7"/>
  <c r="AC3346" i="7"/>
  <c r="AC3347" i="7"/>
  <c r="AC3348" i="7"/>
  <c r="AC3349" i="7"/>
  <c r="AC3350" i="7"/>
  <c r="AC3351" i="7"/>
  <c r="AC3352" i="7"/>
  <c r="AC3353" i="7"/>
  <c r="AC3354" i="7"/>
  <c r="AC3355" i="7"/>
  <c r="AC3356" i="7"/>
  <c r="AC3357" i="7"/>
  <c r="AC3359" i="7"/>
  <c r="AC3358" i="7"/>
  <c r="AC3360" i="7"/>
  <c r="AC3361" i="7"/>
  <c r="AC3362" i="7"/>
  <c r="AC3363" i="7"/>
  <c r="AC3364" i="7"/>
  <c r="AC3365" i="7"/>
  <c r="AC3366" i="7"/>
  <c r="AC3367" i="7"/>
  <c r="AC3368" i="7"/>
  <c r="AC3369" i="7"/>
  <c r="AC3370" i="7"/>
  <c r="AC3371" i="7"/>
  <c r="AC3372" i="7"/>
  <c r="AC3373" i="7"/>
  <c r="AC3374" i="7"/>
  <c r="AC3375" i="7"/>
  <c r="AC3376" i="7"/>
  <c r="AC3377" i="7"/>
  <c r="AC3378" i="7"/>
  <c r="AC3379" i="7"/>
  <c r="AC3380" i="7"/>
  <c r="AC3381" i="7"/>
  <c r="AC3382" i="7"/>
  <c r="AC3383" i="7"/>
  <c r="AC3384" i="7"/>
  <c r="AC3385" i="7"/>
  <c r="AC3386" i="7"/>
  <c r="AC3387" i="7"/>
  <c r="AC3388" i="7"/>
  <c r="AC3389" i="7"/>
  <c r="AC3390" i="7"/>
  <c r="AC3391" i="7"/>
  <c r="AC3392" i="7"/>
  <c r="AC3393" i="7"/>
  <c r="AC3394" i="7"/>
  <c r="AC3395" i="7"/>
  <c r="AC3396" i="7"/>
  <c r="AC3397" i="7"/>
  <c r="AC3398" i="7"/>
  <c r="AC3399" i="7"/>
  <c r="AC3400" i="7"/>
  <c r="AC3401" i="7"/>
  <c r="AC3402" i="7"/>
  <c r="AC3403" i="7"/>
  <c r="AC3404" i="7"/>
  <c r="AC3405" i="7"/>
  <c r="AC3406" i="7"/>
  <c r="AC3407" i="7"/>
  <c r="AC3408" i="7"/>
  <c r="AC3409" i="7"/>
  <c r="AC3410" i="7"/>
  <c r="AC3411" i="7"/>
  <c r="AC3412" i="7"/>
  <c r="AC3413" i="7"/>
  <c r="AC3414" i="7"/>
  <c r="AC3415" i="7"/>
  <c r="AC3416" i="7"/>
  <c r="AC3417" i="7"/>
  <c r="AC3418" i="7"/>
  <c r="AC3419" i="7"/>
  <c r="AC3420" i="7"/>
  <c r="AC3421" i="7"/>
  <c r="AC3422" i="7"/>
  <c r="AC3423" i="7"/>
  <c r="AC3424" i="7"/>
  <c r="AC3425" i="7"/>
  <c r="AC3426" i="7"/>
  <c r="AC3427" i="7"/>
  <c r="AC3428" i="7"/>
  <c r="AC3429" i="7"/>
  <c r="AC3430" i="7"/>
  <c r="AC3431" i="7"/>
  <c r="AC3432" i="7"/>
  <c r="AC3433" i="7"/>
  <c r="AC3434" i="7"/>
  <c r="AC3435" i="7"/>
  <c r="AC3436" i="7"/>
  <c r="AC3437" i="7"/>
  <c r="AC3438" i="7"/>
  <c r="AC3439" i="7"/>
  <c r="AC3440" i="7"/>
  <c r="AC3441" i="7"/>
  <c r="AC3442" i="7"/>
  <c r="AC3443" i="7"/>
  <c r="AC3444" i="7"/>
  <c r="AC3445" i="7"/>
  <c r="AC3446" i="7"/>
  <c r="AC3447" i="7"/>
  <c r="AC3448" i="7"/>
  <c r="AC3449" i="7"/>
  <c r="AC3450" i="7"/>
  <c r="AC3451" i="7"/>
  <c r="AC3452" i="7"/>
  <c r="AC3453" i="7"/>
  <c r="AC3454" i="7"/>
  <c r="AC3455" i="7"/>
  <c r="AC3456" i="7"/>
  <c r="AC3457" i="7"/>
  <c r="AC3458" i="7"/>
  <c r="AC3459" i="7"/>
  <c r="AC3460" i="7"/>
  <c r="AC3461" i="7"/>
  <c r="AC3462" i="7"/>
  <c r="AC3463" i="7"/>
  <c r="AC3464" i="7"/>
  <c r="AC3465" i="7"/>
  <c r="AC3466" i="7"/>
  <c r="AC3467" i="7"/>
  <c r="AC3468" i="7"/>
  <c r="AC3469" i="7"/>
  <c r="AC3470" i="7"/>
  <c r="AC3471" i="7"/>
  <c r="AC3472" i="7"/>
  <c r="AC3473" i="7"/>
  <c r="AC3474" i="7"/>
  <c r="AC3475" i="7"/>
  <c r="AC3476" i="7"/>
  <c r="AC3477" i="7"/>
  <c r="AC3478" i="7"/>
  <c r="AC3479" i="7"/>
  <c r="AC3480" i="7"/>
  <c r="AC3481" i="7"/>
  <c r="AC3482" i="7"/>
  <c r="AC3483" i="7"/>
  <c r="AC3484" i="7"/>
  <c r="AC3485" i="7"/>
  <c r="AC3486" i="7"/>
  <c r="AC3487" i="7"/>
  <c r="AC3488" i="7"/>
  <c r="AC3489" i="7"/>
  <c r="AC3490" i="7"/>
  <c r="AC3491" i="7"/>
  <c r="AC3492" i="7"/>
  <c r="AC3493" i="7"/>
  <c r="AC3494" i="7"/>
  <c r="AC3495" i="7"/>
  <c r="AC3496" i="7"/>
  <c r="AC3497" i="7"/>
  <c r="AC3498" i="7"/>
  <c r="AC3499" i="7"/>
  <c r="AC3500" i="7"/>
  <c r="AC3501" i="7"/>
  <c r="AC3502" i="7"/>
  <c r="AC3503" i="7"/>
  <c r="AC3504" i="7"/>
  <c r="AC3505" i="7"/>
  <c r="AC3506" i="7"/>
  <c r="AC3507" i="7"/>
  <c r="AC3508" i="7"/>
  <c r="AC3509" i="7"/>
  <c r="AC3510" i="7"/>
  <c r="AC3511" i="7"/>
  <c r="AC3512" i="7"/>
  <c r="AC3513" i="7"/>
  <c r="AC3514" i="7"/>
  <c r="AC3515" i="7"/>
  <c r="AC3516" i="7"/>
  <c r="AC3517" i="7"/>
  <c r="AC3518" i="7"/>
  <c r="AC3519" i="7"/>
  <c r="AC3520" i="7"/>
  <c r="AC3521" i="7"/>
  <c r="AC3522" i="7"/>
  <c r="AC3523" i="7"/>
  <c r="AC3524" i="7"/>
  <c r="AC3525" i="7"/>
  <c r="AC3526" i="7"/>
  <c r="AC3527" i="7"/>
  <c r="AC3528" i="7"/>
  <c r="AC3529" i="7"/>
  <c r="AC3530" i="7"/>
  <c r="AC3531" i="7"/>
  <c r="AC3532" i="7"/>
  <c r="AC3533" i="7"/>
  <c r="AC3534" i="7"/>
  <c r="AC3535" i="7"/>
  <c r="AC3536" i="7"/>
  <c r="AC3537" i="7"/>
  <c r="AC3538" i="7"/>
  <c r="AC3539" i="7"/>
  <c r="AC3540" i="7"/>
  <c r="AC3541" i="7"/>
  <c r="AC3542" i="7"/>
  <c r="AC3543" i="7"/>
  <c r="AC3544" i="7"/>
  <c r="AC3545" i="7"/>
  <c r="AC3546" i="7"/>
  <c r="AC3547" i="7"/>
  <c r="AC3548" i="7"/>
  <c r="AC3549" i="7"/>
  <c r="AC3550" i="7"/>
  <c r="AC3551" i="7"/>
  <c r="AC3552" i="7"/>
  <c r="AC3553" i="7"/>
  <c r="AC3554" i="7"/>
  <c r="AC3555" i="7"/>
  <c r="AC3556" i="7"/>
  <c r="AC3557" i="7"/>
  <c r="AC3558" i="7"/>
  <c r="AC3559" i="7"/>
  <c r="AC3560" i="7"/>
  <c r="AC3561" i="7"/>
  <c r="AC3562" i="7"/>
  <c r="AC3563" i="7"/>
  <c r="AC3564" i="7"/>
  <c r="AC3565" i="7"/>
  <c r="AC3566" i="7"/>
  <c r="AC3567" i="7"/>
  <c r="AC3568" i="7"/>
  <c r="AC3569" i="7"/>
  <c r="AC3570" i="7"/>
  <c r="AC3571" i="7"/>
  <c r="AC3572" i="7"/>
  <c r="AC3573" i="7"/>
  <c r="AC3574" i="7"/>
  <c r="AC3575" i="7"/>
  <c r="AC3576" i="7"/>
  <c r="AC3577" i="7"/>
  <c r="AC3578" i="7"/>
  <c r="AC3579" i="7"/>
  <c r="AC3580" i="7"/>
  <c r="AC3581" i="7"/>
  <c r="AC3582" i="7"/>
  <c r="AC3583" i="7"/>
  <c r="AC3584" i="7"/>
  <c r="AC3585" i="7"/>
  <c r="AC3586" i="7"/>
  <c r="AC3587" i="7"/>
  <c r="AC3588" i="7"/>
  <c r="AC3589" i="7"/>
  <c r="AC3590" i="7"/>
  <c r="AC3591" i="7"/>
  <c r="AC3592" i="7"/>
  <c r="AC3593" i="7"/>
  <c r="AC3594" i="7"/>
  <c r="AC3595" i="7"/>
  <c r="AC3596" i="7"/>
  <c r="AC3597" i="7"/>
  <c r="AC3598" i="7"/>
  <c r="AC3599" i="7"/>
  <c r="AC3600" i="7"/>
  <c r="AC3601" i="7"/>
  <c r="AC3602" i="7"/>
  <c r="AC3603" i="7"/>
  <c r="AC3604" i="7"/>
  <c r="AC3605" i="7"/>
  <c r="AC3606" i="7"/>
  <c r="AC3607" i="7"/>
  <c r="AC3608" i="7"/>
  <c r="AC3609" i="7"/>
  <c r="AC3610" i="7"/>
  <c r="AC3611" i="7"/>
  <c r="AC3612" i="7"/>
  <c r="AC3613" i="7"/>
  <c r="AC3614" i="7"/>
  <c r="AC3615" i="7"/>
  <c r="AC3616" i="7"/>
  <c r="AC3617" i="7"/>
  <c r="AC3618" i="7"/>
  <c r="AC3619" i="7"/>
  <c r="AC3620" i="7"/>
  <c r="AC3621" i="7"/>
  <c r="AC3622" i="7"/>
  <c r="AC3623" i="7"/>
  <c r="AC3624" i="7"/>
  <c r="AC3625" i="7"/>
  <c r="AC3626" i="7"/>
  <c r="AC3627" i="7"/>
  <c r="AC3628" i="7"/>
  <c r="AC3629" i="7"/>
  <c r="AC3630" i="7"/>
  <c r="AC3631" i="7"/>
  <c r="AC3632" i="7"/>
  <c r="AC3633" i="7"/>
  <c r="AC3634" i="7"/>
  <c r="AC3635" i="7"/>
  <c r="AC3636" i="7"/>
  <c r="AC3637" i="7"/>
  <c r="AC3638" i="7"/>
  <c r="AC3639" i="7"/>
  <c r="AC3640" i="7"/>
  <c r="AC3641" i="7"/>
  <c r="AC3642" i="7"/>
  <c r="AC3643" i="7"/>
  <c r="AC3644" i="7"/>
  <c r="AC3645" i="7"/>
  <c r="AC3646" i="7"/>
  <c r="AC3647" i="7"/>
  <c r="AC3648" i="7"/>
  <c r="AC3649" i="7"/>
  <c r="AC3650" i="7"/>
  <c r="AC3651" i="7"/>
  <c r="AC3652" i="7"/>
  <c r="AC3653" i="7"/>
  <c r="AC3654" i="7"/>
  <c r="AC3655" i="7"/>
  <c r="AC3656" i="7"/>
  <c r="AC3657" i="7"/>
  <c r="AC3658" i="7"/>
  <c r="AC3659" i="7"/>
  <c r="AC3660" i="7"/>
  <c r="AC3661" i="7"/>
  <c r="AC3662" i="7"/>
  <c r="AC3663" i="7"/>
  <c r="AC3664" i="7"/>
  <c r="AC3665" i="7"/>
  <c r="AC3666" i="7"/>
  <c r="AC3667" i="7"/>
  <c r="AC3668" i="7"/>
  <c r="AC3669" i="7"/>
  <c r="AC3670" i="7"/>
  <c r="AC3671" i="7"/>
  <c r="AC3672" i="7"/>
  <c r="AC3673" i="7"/>
  <c r="AC3674" i="7"/>
  <c r="AC3675" i="7"/>
  <c r="AC3676" i="7"/>
  <c r="AC3677" i="7"/>
  <c r="AC3678" i="7"/>
  <c r="AC3679" i="7"/>
  <c r="AC3680" i="7"/>
  <c r="AC3681" i="7"/>
  <c r="AC3682" i="7"/>
  <c r="AC3683" i="7"/>
  <c r="AC3684" i="7"/>
  <c r="AC3685" i="7"/>
  <c r="AC3686" i="7"/>
  <c r="AC3687" i="7"/>
  <c r="AC3688" i="7"/>
  <c r="AC3689" i="7"/>
  <c r="AC3690" i="7"/>
  <c r="AC3691" i="7"/>
  <c r="AC3692" i="7"/>
  <c r="AC3693" i="7"/>
  <c r="AC3694" i="7"/>
  <c r="AC3695" i="7"/>
  <c r="AC3696" i="7"/>
  <c r="AC3697" i="7"/>
  <c r="AC3698" i="7"/>
  <c r="AC3699" i="7"/>
  <c r="AC3700" i="7"/>
  <c r="AC3701" i="7"/>
  <c r="AC3702" i="7"/>
  <c r="AC3703" i="7"/>
  <c r="AC3704" i="7"/>
  <c r="AC3705" i="7"/>
  <c r="AC3706" i="7"/>
  <c r="AC3707" i="7"/>
  <c r="AC3708" i="7"/>
  <c r="AC3709" i="7"/>
  <c r="AC3710" i="7"/>
  <c r="AC3711" i="7"/>
  <c r="AC3712" i="7"/>
  <c r="AC3713" i="7"/>
  <c r="AC3714" i="7"/>
  <c r="AC3715" i="7"/>
  <c r="AC3716" i="7"/>
  <c r="AC3717" i="7"/>
  <c r="AC3718" i="7"/>
  <c r="AC3719" i="7"/>
  <c r="AC3720" i="7"/>
  <c r="AC3721" i="7"/>
  <c r="AC3722" i="7"/>
  <c r="AC3723" i="7"/>
  <c r="AC3724" i="7"/>
  <c r="AC3725" i="7"/>
  <c r="AC3726" i="7"/>
  <c r="AC3727" i="7"/>
  <c r="AC3728" i="7"/>
  <c r="AC3729" i="7"/>
  <c r="AC3730" i="7"/>
  <c r="AC3731" i="7"/>
  <c r="AC3732" i="7"/>
  <c r="AC3733" i="7"/>
  <c r="AC3734" i="7"/>
  <c r="AC3735" i="7"/>
  <c r="AC3736" i="7"/>
  <c r="AC3737" i="7"/>
  <c r="AC3738" i="7"/>
  <c r="AC3739" i="7"/>
  <c r="AC3740" i="7"/>
  <c r="AC3741" i="7"/>
  <c r="AC3742" i="7"/>
  <c r="AC3743" i="7"/>
  <c r="AC3744" i="7"/>
  <c r="AC3745" i="7"/>
  <c r="AC3746" i="7"/>
  <c r="AC3747" i="7"/>
  <c r="AC3748" i="7"/>
  <c r="AC3749" i="7"/>
  <c r="AC3750" i="7"/>
  <c r="AC3751" i="7"/>
  <c r="AC3752" i="7"/>
  <c r="AC3753" i="7"/>
  <c r="AC3754" i="7"/>
  <c r="AC3755" i="7"/>
  <c r="AC3756" i="7"/>
  <c r="AC3757" i="7"/>
  <c r="AC3758" i="7"/>
  <c r="AC3759" i="7"/>
  <c r="AC3760" i="7"/>
  <c r="AC3761" i="7"/>
  <c r="AC3762" i="7"/>
  <c r="AC3763" i="7"/>
  <c r="AC3764" i="7"/>
  <c r="AC3765" i="7"/>
  <c r="AC3766" i="7"/>
  <c r="AC3767" i="7"/>
  <c r="AC3768" i="7"/>
  <c r="AC3769" i="7"/>
  <c r="AC3770" i="7"/>
  <c r="AC3771" i="7"/>
  <c r="AC3772" i="7"/>
  <c r="AC3773" i="7"/>
  <c r="AC3774" i="7"/>
  <c r="AC3775" i="7"/>
  <c r="AC3776" i="7"/>
  <c r="AC3777" i="7"/>
  <c r="AC3778" i="7"/>
  <c r="AC3779" i="7"/>
  <c r="AC3780" i="7"/>
  <c r="AC3781" i="7"/>
  <c r="AC3782" i="7"/>
  <c r="AC3783" i="7"/>
  <c r="AC3784" i="7"/>
  <c r="AC3785" i="7"/>
  <c r="AC3786" i="7"/>
  <c r="AC3787" i="7"/>
  <c r="AC3788" i="7"/>
  <c r="AC3789" i="7"/>
  <c r="AC3790" i="7"/>
  <c r="AC3791" i="7"/>
  <c r="AC3792" i="7"/>
  <c r="AC3793" i="7"/>
  <c r="AC3794" i="7"/>
  <c r="AC3795" i="7"/>
  <c r="AC3796" i="7"/>
  <c r="AC3797" i="7"/>
  <c r="AC3798" i="7"/>
  <c r="AC3799" i="7"/>
  <c r="AC3804" i="7"/>
  <c r="AC3801" i="7"/>
  <c r="AC3803" i="7"/>
  <c r="AC3800" i="7"/>
  <c r="AC3802" i="7"/>
  <c r="AC3805" i="7"/>
  <c r="AC3806" i="7"/>
  <c r="AC3807" i="7"/>
  <c r="AC3808" i="7"/>
  <c r="AC3809" i="7"/>
  <c r="AC3810" i="7"/>
  <c r="AC3811" i="7"/>
  <c r="AC3812" i="7"/>
  <c r="AC3813" i="7"/>
  <c r="AC3814" i="7"/>
  <c r="AC3815" i="7"/>
  <c r="AC3816" i="7"/>
  <c r="AC3817" i="7"/>
  <c r="AC3818" i="7"/>
  <c r="AC3819" i="7"/>
  <c r="AC3820" i="7"/>
  <c r="AC3821" i="7"/>
  <c r="AC3822" i="7"/>
  <c r="AC3823" i="7"/>
  <c r="AC3824" i="7"/>
  <c r="AC3825" i="7"/>
  <c r="AC3826" i="7"/>
  <c r="AC3827" i="7"/>
  <c r="AC3828" i="7"/>
  <c r="AC3830" i="7"/>
  <c r="AC3829" i="7"/>
  <c r="AC3831" i="7"/>
  <c r="AC3832" i="7"/>
  <c r="AC3833" i="7"/>
  <c r="AC3834" i="7"/>
  <c r="AC3835" i="7"/>
  <c r="AC3836" i="7"/>
  <c r="AC3837" i="7"/>
  <c r="AC3838" i="7"/>
  <c r="AC3839" i="7"/>
  <c r="AC3840" i="7"/>
  <c r="AC3841" i="7"/>
  <c r="AC3842" i="7"/>
  <c r="AC3843" i="7"/>
  <c r="AC3844" i="7"/>
  <c r="AC3845" i="7"/>
  <c r="AC3846" i="7"/>
  <c r="AC3847" i="7"/>
  <c r="AC3848" i="7"/>
  <c r="AC3849" i="7"/>
  <c r="AC3850" i="7"/>
  <c r="AC3851" i="7"/>
  <c r="AC3852" i="7"/>
  <c r="AC3853" i="7"/>
  <c r="AC3854" i="7"/>
  <c r="AC3855" i="7"/>
  <c r="AC3856" i="7"/>
  <c r="AC3857" i="7"/>
  <c r="AC3858" i="7"/>
  <c r="AC3859" i="7"/>
  <c r="AC3860" i="7"/>
  <c r="AC3861" i="7"/>
  <c r="AC3862" i="7"/>
  <c r="AC3863" i="7"/>
  <c r="AC3864" i="7"/>
  <c r="AC3865" i="7"/>
  <c r="AC3866" i="7"/>
  <c r="AC3867" i="7"/>
  <c r="AC3868" i="7"/>
  <c r="AC3869" i="7"/>
  <c r="AC3870" i="7"/>
  <c r="AC3871" i="7"/>
  <c r="AC3872" i="7"/>
  <c r="AC3873" i="7"/>
  <c r="AC3874" i="7"/>
  <c r="AC3875" i="7"/>
  <c r="AC3876" i="7"/>
  <c r="AC3877" i="7"/>
  <c r="AC3878" i="7"/>
  <c r="AC3879" i="7"/>
  <c r="AC3880" i="7"/>
  <c r="AC3881" i="7"/>
  <c r="AC3882" i="7"/>
  <c r="AC3883" i="7"/>
  <c r="AC3884" i="7"/>
  <c r="AC3885" i="7"/>
  <c r="AC3886" i="7"/>
  <c r="AC3887" i="7"/>
  <c r="AC3888" i="7"/>
  <c r="AC3889" i="7"/>
  <c r="AC3890" i="7"/>
  <c r="AC3891" i="7"/>
  <c r="AC3892" i="7"/>
  <c r="AC3893" i="7"/>
  <c r="AC3894" i="7"/>
  <c r="AC3895" i="7"/>
  <c r="AC3896" i="7"/>
  <c r="AC3897" i="7"/>
  <c r="AC3898" i="7"/>
  <c r="AC3899" i="7"/>
  <c r="AC3900" i="7"/>
  <c r="AC3901" i="7"/>
  <c r="AC3902" i="7"/>
  <c r="AC3903" i="7"/>
  <c r="AC3904" i="7"/>
  <c r="AC3905" i="7"/>
  <c r="AC3906" i="7"/>
  <c r="AC3907" i="7"/>
  <c r="AC3908" i="7"/>
  <c r="AC3909" i="7"/>
  <c r="AC3910" i="7"/>
  <c r="AC3911" i="7"/>
  <c r="AC3912" i="7"/>
  <c r="AC3913" i="7"/>
  <c r="AC3914" i="7"/>
  <c r="AC3915" i="7"/>
  <c r="AC3916" i="7"/>
  <c r="AC3917" i="7"/>
  <c r="AC3918" i="7"/>
  <c r="AC3919" i="7"/>
  <c r="AC3920" i="7"/>
  <c r="AC3921" i="7"/>
  <c r="AC3922" i="7"/>
  <c r="AC3923" i="7"/>
  <c r="AC3924" i="7"/>
  <c r="AC3925" i="7"/>
  <c r="AC3926" i="7"/>
  <c r="AC3927" i="7"/>
  <c r="AC3928" i="7"/>
  <c r="AC3929" i="7"/>
  <c r="AC3930" i="7"/>
  <c r="AC3931" i="7"/>
  <c r="AC3932" i="7"/>
  <c r="AC3933" i="7"/>
  <c r="AC3934" i="7"/>
  <c r="AC3935" i="7"/>
  <c r="AC3936" i="7"/>
  <c r="AC3937" i="7"/>
  <c r="AC3938" i="7"/>
  <c r="AC3939" i="7"/>
  <c r="AC3940" i="7"/>
  <c r="AC3941" i="7"/>
  <c r="AC3942" i="7"/>
  <c r="AC3943" i="7"/>
  <c r="AC3944" i="7"/>
  <c r="AC3945" i="7"/>
  <c r="AC3946" i="7"/>
  <c r="AC3947" i="7"/>
  <c r="AC3948" i="7"/>
  <c r="AC3949" i="7"/>
  <c r="AC3950" i="7"/>
  <c r="AC3951" i="7"/>
  <c r="AC3952" i="7"/>
  <c r="AC3953" i="7"/>
  <c r="AC3954" i="7"/>
  <c r="AC3955" i="7"/>
  <c r="AC3956" i="7"/>
  <c r="AC3957" i="7"/>
  <c r="AC3958" i="7"/>
  <c r="AC3959" i="7"/>
  <c r="AC3960" i="7"/>
  <c r="AC3961" i="7"/>
  <c r="AC3962" i="7"/>
  <c r="AC3963" i="7"/>
  <c r="AC3964" i="7"/>
  <c r="AC3965" i="7"/>
  <c r="AC3966" i="7"/>
  <c r="AC3967" i="7"/>
  <c r="AC3968" i="7"/>
  <c r="AC3969" i="7"/>
  <c r="AC3970" i="7"/>
  <c r="AC3971" i="7"/>
  <c r="AC3972" i="7"/>
  <c r="AC3973" i="7"/>
  <c r="AC3974" i="7"/>
  <c r="AC3975" i="7"/>
  <c r="AC3976" i="7"/>
  <c r="AC3977" i="7"/>
  <c r="AC3978" i="7"/>
  <c r="AC3979" i="7"/>
  <c r="AC3980" i="7"/>
  <c r="AC3981" i="7"/>
  <c r="AC3982" i="7"/>
  <c r="AC3983" i="7"/>
  <c r="AC3984" i="7"/>
  <c r="AC3985" i="7"/>
  <c r="AC3986" i="7"/>
  <c r="AC3987" i="7"/>
  <c r="AC3988" i="7"/>
  <c r="AC3989" i="7"/>
  <c r="AC3990" i="7"/>
  <c r="AC3991" i="7"/>
  <c r="AC3992" i="7"/>
  <c r="AC3993" i="7"/>
  <c r="AC3994" i="7"/>
  <c r="AC3995" i="7"/>
  <c r="AC3996" i="7"/>
  <c r="AC3997" i="7"/>
  <c r="AC3998" i="7"/>
  <c r="AC3999" i="7"/>
  <c r="AC4000" i="7"/>
  <c r="AC4001" i="7"/>
  <c r="AC4002" i="7"/>
  <c r="AC4003" i="7"/>
  <c r="AC4004" i="7"/>
  <c r="AC4005" i="7"/>
  <c r="AC4006" i="7"/>
  <c r="AC4007" i="7"/>
  <c r="AC4008" i="7"/>
  <c r="AC4009" i="7"/>
  <c r="AC4010" i="7"/>
  <c r="AC4011" i="7"/>
  <c r="AC4012" i="7"/>
  <c r="AC4013" i="7"/>
  <c r="AC4014" i="7"/>
  <c r="AC4015" i="7"/>
  <c r="AC4016" i="7"/>
  <c r="AC4017" i="7"/>
  <c r="AC4018" i="7"/>
  <c r="AC4019" i="7"/>
  <c r="AC4020" i="7"/>
  <c r="AC4021" i="7"/>
  <c r="AC4022" i="7"/>
  <c r="AC4023" i="7"/>
  <c r="AC4024" i="7"/>
  <c r="AC4025" i="7"/>
  <c r="AC4026" i="7"/>
  <c r="AC4027" i="7"/>
  <c r="AC4028" i="7"/>
  <c r="AC4029" i="7"/>
  <c r="AC4030" i="7"/>
  <c r="AC4031" i="7"/>
  <c r="AC4032" i="7"/>
  <c r="AC4033" i="7"/>
  <c r="AC4034" i="7"/>
  <c r="AC4035" i="7"/>
  <c r="AC4036" i="7"/>
  <c r="AC4037" i="7"/>
  <c r="AC4038" i="7"/>
  <c r="AC4039" i="7"/>
  <c r="AC4040" i="7"/>
  <c r="AC4042" i="7"/>
  <c r="AC4041" i="7"/>
  <c r="AC4043" i="7"/>
  <c r="AC4044" i="7"/>
  <c r="AC4045" i="7"/>
  <c r="AC4046" i="7"/>
  <c r="AC4047" i="7"/>
  <c r="AC4048" i="7"/>
  <c r="AC4049" i="7"/>
  <c r="AC4050" i="7"/>
  <c r="AC4051" i="7"/>
  <c r="AC4052" i="7"/>
  <c r="AC4053" i="7"/>
  <c r="AC4054" i="7"/>
  <c r="AC4055" i="7"/>
  <c r="AC4056" i="7"/>
  <c r="AC4057" i="7"/>
  <c r="AC4058" i="7"/>
  <c r="AC4059" i="7"/>
  <c r="AC4060" i="7"/>
  <c r="AC4061" i="7"/>
  <c r="AC4062" i="7"/>
  <c r="AC4063" i="7"/>
  <c r="AC4064" i="7"/>
  <c r="AC4065" i="7"/>
  <c r="AC4066" i="7"/>
  <c r="AC4067" i="7"/>
  <c r="AC4068" i="7"/>
  <c r="AC4069" i="7"/>
  <c r="AC4070" i="7"/>
  <c r="AC4071" i="7"/>
  <c r="AC4072" i="7"/>
  <c r="AC4073" i="7"/>
  <c r="AC4074" i="7"/>
  <c r="AC4075" i="7"/>
  <c r="AC4076" i="7"/>
  <c r="AC4077" i="7"/>
  <c r="AC4078" i="7"/>
  <c r="AC4079" i="7"/>
  <c r="AC4080" i="7"/>
  <c r="AC4081" i="7"/>
  <c r="AC4082" i="7"/>
  <c r="AC4083" i="7"/>
  <c r="AC4084" i="7"/>
  <c r="AC4085" i="7"/>
  <c r="AC4086" i="7"/>
  <c r="AC4087" i="7"/>
  <c r="AC4088" i="7"/>
  <c r="AC4089" i="7"/>
  <c r="AC4090" i="7"/>
  <c r="AC4091" i="7"/>
  <c r="AC4092" i="7"/>
  <c r="AC4093" i="7"/>
  <c r="AC4094" i="7"/>
  <c r="AC4095" i="7"/>
  <c r="AC4096" i="7"/>
  <c r="AC4097" i="7"/>
  <c r="AC4098" i="7"/>
  <c r="AC4099" i="7"/>
  <c r="AC4100" i="7"/>
  <c r="AC4101" i="7"/>
  <c r="AC4102" i="7"/>
  <c r="AC4103" i="7"/>
  <c r="AC4104" i="7"/>
  <c r="AC4105" i="7"/>
  <c r="AC4106" i="7"/>
  <c r="AC4107" i="7"/>
  <c r="AC4108" i="7"/>
  <c r="AC4109" i="7"/>
  <c r="AC4110" i="7"/>
  <c r="AC4111" i="7"/>
  <c r="AC4112" i="7"/>
  <c r="AC4113" i="7"/>
  <c r="AC4114" i="7"/>
  <c r="AC4115" i="7"/>
  <c r="AC4116" i="7"/>
  <c r="AC4117" i="7"/>
  <c r="AC4118" i="7"/>
  <c r="AC4119" i="7"/>
  <c r="AC4120" i="7"/>
  <c r="AC4121" i="7"/>
  <c r="AC4122" i="7"/>
  <c r="AC4123" i="7"/>
  <c r="AC4124" i="7"/>
  <c r="AC4125" i="7"/>
  <c r="AC4126" i="7"/>
  <c r="AC4127" i="7"/>
  <c r="AC4128" i="7"/>
  <c r="AC4129" i="7"/>
  <c r="AC4130" i="7"/>
  <c r="AC4131" i="7"/>
  <c r="AC4132" i="7"/>
  <c r="AC4133" i="7"/>
  <c r="AC4134" i="7"/>
  <c r="AC4135" i="7"/>
  <c r="AC4136" i="7"/>
  <c r="AC4137" i="7"/>
  <c r="AC4138" i="7"/>
  <c r="AC4139" i="7"/>
  <c r="AC4140" i="7"/>
  <c r="AC4141" i="7"/>
  <c r="AC4142" i="7"/>
  <c r="AC4143" i="7"/>
  <c r="AC4144" i="7"/>
  <c r="AC4145" i="7"/>
  <c r="AC4146" i="7"/>
  <c r="AC4147" i="7"/>
  <c r="AC4148" i="7"/>
  <c r="AC4149" i="7"/>
  <c r="AC4150" i="7"/>
  <c r="AC4151" i="7"/>
  <c r="AC4152" i="7"/>
  <c r="AC4153" i="7"/>
  <c r="AC4154" i="7"/>
  <c r="AC4155" i="7"/>
  <c r="AC4156" i="7"/>
  <c r="AC4157" i="7"/>
  <c r="AC4158" i="7"/>
  <c r="AC4159" i="7"/>
  <c r="AC4160" i="7"/>
  <c r="AC4161" i="7"/>
  <c r="AC4162" i="7"/>
  <c r="AC4163" i="7"/>
  <c r="AC4164" i="7"/>
  <c r="AC4165" i="7"/>
  <c r="AC4166" i="7"/>
  <c r="AC4167" i="7"/>
  <c r="AC4168" i="7"/>
  <c r="AC4169" i="7"/>
  <c r="AC4170" i="7"/>
  <c r="AC4171" i="7"/>
  <c r="AC4172" i="7"/>
  <c r="AC4173" i="7"/>
  <c r="AC4174" i="7"/>
  <c r="AC4175" i="7"/>
  <c r="AC4176" i="7"/>
  <c r="AC4177" i="7"/>
  <c r="AC4178" i="7"/>
  <c r="AC4179" i="7"/>
  <c r="AC4180" i="7"/>
  <c r="AC4181" i="7"/>
  <c r="AC4182" i="7"/>
  <c r="AC4183" i="7"/>
  <c r="AC4184" i="7"/>
  <c r="AC4185" i="7"/>
  <c r="AC4186" i="7"/>
  <c r="AC4187" i="7"/>
  <c r="AC4188" i="7"/>
  <c r="AC4189" i="7"/>
  <c r="AC4190" i="7"/>
  <c r="AC4191" i="7"/>
  <c r="AC4192" i="7"/>
  <c r="AC4193" i="7"/>
  <c r="AC4194" i="7"/>
  <c r="AC4195" i="7"/>
  <c r="AC4196" i="7"/>
  <c r="AC4197" i="7"/>
  <c r="AC4198" i="7"/>
  <c r="AC4199" i="7"/>
  <c r="AC4200" i="7"/>
  <c r="AC4201" i="7"/>
  <c r="AC4202" i="7"/>
  <c r="AC4203" i="7"/>
  <c r="AC4204" i="7"/>
  <c r="AC4205" i="7"/>
  <c r="AC4206" i="7"/>
  <c r="AC4207" i="7"/>
  <c r="AC4208" i="7"/>
  <c r="AC4209" i="7"/>
  <c r="AC4210" i="7"/>
  <c r="AC4211" i="7"/>
  <c r="AC4212" i="7"/>
  <c r="AC4213" i="7"/>
  <c r="AC4214" i="7"/>
  <c r="AC4215" i="7"/>
  <c r="AC4216" i="7"/>
  <c r="AC4217" i="7"/>
  <c r="AC4218" i="7"/>
  <c r="AC4219" i="7"/>
  <c r="AC4220" i="7"/>
  <c r="AC4221" i="7"/>
  <c r="AC4222" i="7"/>
  <c r="AC4223" i="7"/>
  <c r="AC4224" i="7"/>
  <c r="AC4225" i="7"/>
  <c r="AC4226" i="7"/>
  <c r="AC4227" i="7"/>
  <c r="AC4228" i="7"/>
  <c r="AC4229" i="7"/>
  <c r="AC4230" i="7"/>
  <c r="AC4231" i="7"/>
  <c r="AC4232" i="7"/>
  <c r="AC4233" i="7"/>
  <c r="AC4234" i="7"/>
  <c r="AC4235" i="7"/>
  <c r="AC4236" i="7"/>
  <c r="AC4237" i="7"/>
  <c r="AC4238" i="7"/>
  <c r="AC4239" i="7"/>
  <c r="AC4240" i="7"/>
  <c r="AC4241" i="7"/>
  <c r="AC4242" i="7"/>
  <c r="AC4243" i="7"/>
  <c r="AC4244" i="7"/>
  <c r="AC4245" i="7"/>
  <c r="AC4246" i="7"/>
  <c r="AC4247" i="7"/>
  <c r="AC4248" i="7"/>
  <c r="AC4249" i="7"/>
  <c r="AC4250" i="7"/>
  <c r="AC4251" i="7"/>
  <c r="AC4252" i="7"/>
  <c r="AC4253" i="7"/>
  <c r="AC4254" i="7"/>
  <c r="AC4255" i="7"/>
  <c r="AC4256" i="7"/>
  <c r="AC4257" i="7"/>
  <c r="AC4258" i="7"/>
  <c r="AC4259" i="7"/>
  <c r="AC4260" i="7"/>
  <c r="AC4261" i="7"/>
  <c r="AC4262" i="7"/>
  <c r="AC4263" i="7"/>
  <c r="AC4264" i="7"/>
  <c r="AC4265" i="7"/>
  <c r="AC4266" i="7"/>
  <c r="AC4267" i="7"/>
  <c r="AC4268" i="7"/>
  <c r="AC4269" i="7"/>
  <c r="AC4270" i="7"/>
  <c r="AC4271" i="7"/>
  <c r="AC4272" i="7"/>
  <c r="AC4273" i="7"/>
  <c r="AC4274" i="7"/>
  <c r="AC4275" i="7"/>
  <c r="AC4276" i="7"/>
  <c r="AC4277" i="7"/>
  <c r="AC4278" i="7"/>
  <c r="AC4279" i="7"/>
  <c r="AC4280" i="7"/>
  <c r="AC4281" i="7"/>
  <c r="AC4282" i="7"/>
  <c r="AC4283" i="7"/>
  <c r="AC4284" i="7"/>
  <c r="AC4285" i="7"/>
  <c r="AC4286" i="7"/>
  <c r="AC4287" i="7"/>
  <c r="AC4288" i="7"/>
  <c r="AC4289" i="7"/>
  <c r="AC4290" i="7"/>
  <c r="AC4291" i="7"/>
  <c r="AC4292" i="7"/>
  <c r="AC4293" i="7"/>
  <c r="AC4294" i="7"/>
  <c r="AC4295" i="7"/>
  <c r="AC4296" i="7"/>
  <c r="AC4297" i="7"/>
  <c r="AC4298" i="7"/>
  <c r="AC4299" i="7"/>
  <c r="AC4300" i="7"/>
  <c r="AC4301" i="7"/>
  <c r="AC4302" i="7"/>
  <c r="AC4303" i="7"/>
  <c r="AC4304" i="7"/>
  <c r="AC4305" i="7"/>
  <c r="AC4306" i="7"/>
  <c r="AC4307" i="7"/>
  <c r="AC4308" i="7"/>
  <c r="AC4309" i="7"/>
  <c r="AC4310" i="7"/>
  <c r="AC4311" i="7"/>
  <c r="AC4312" i="7"/>
  <c r="AC4313" i="7"/>
  <c r="AC4314" i="7"/>
  <c r="AC4315" i="7"/>
  <c r="AC4316" i="7"/>
  <c r="AC4317" i="7"/>
  <c r="AC4318" i="7"/>
  <c r="AC4319" i="7"/>
  <c r="AC4320" i="7"/>
  <c r="AC4321" i="7"/>
  <c r="AC4322" i="7"/>
  <c r="AC4323" i="7"/>
  <c r="AC4324" i="7"/>
  <c r="AC4325" i="7"/>
  <c r="AC4326" i="7"/>
  <c r="AC4327" i="7"/>
  <c r="AC4328" i="7"/>
  <c r="AC4329" i="7"/>
  <c r="AC4330" i="7"/>
  <c r="AC4331" i="7"/>
  <c r="AC4332" i="7"/>
  <c r="AC4333" i="7"/>
  <c r="AC4334" i="7"/>
  <c r="AC4335" i="7"/>
  <c r="AC4336" i="7"/>
  <c r="AC4337" i="7"/>
  <c r="AC4338" i="7"/>
  <c r="AC4339" i="7"/>
  <c r="AC4340" i="7"/>
  <c r="AC4341" i="7"/>
  <c r="AC4342" i="7"/>
  <c r="AC4343" i="7"/>
  <c r="AC4344" i="7"/>
  <c r="AC4345" i="7"/>
  <c r="AC4346" i="7"/>
  <c r="AC4347" i="7"/>
  <c r="AC4348" i="7"/>
  <c r="AC4349" i="7"/>
  <c r="AC4350" i="7"/>
  <c r="AC4351" i="7"/>
  <c r="AC4352" i="7"/>
  <c r="AC4353" i="7"/>
  <c r="AC4354" i="7"/>
  <c r="AC4355" i="7"/>
  <c r="AC4356" i="7"/>
  <c r="AC4357" i="7"/>
  <c r="AC4358" i="7"/>
  <c r="AC4359" i="7"/>
  <c r="AC4360" i="7"/>
  <c r="AC4361" i="7"/>
  <c r="AC4362" i="7"/>
  <c r="AC4363" i="7"/>
  <c r="AC4364" i="7"/>
  <c r="AC4365" i="7"/>
  <c r="AC4366" i="7"/>
  <c r="AC4367" i="7"/>
  <c r="AC4368" i="7"/>
  <c r="AC4369" i="7"/>
  <c r="AC4370" i="7"/>
  <c r="AC4371" i="7"/>
  <c r="AC4372" i="7"/>
  <c r="AC4373" i="7"/>
  <c r="AC4374" i="7"/>
  <c r="AC4375" i="7"/>
  <c r="AC4376" i="7"/>
  <c r="AC4377" i="7"/>
  <c r="AC4378" i="7"/>
  <c r="AC4379" i="7"/>
  <c r="AC4380" i="7"/>
  <c r="AC4381" i="7"/>
  <c r="AC4382" i="7"/>
  <c r="AC4383" i="7"/>
  <c r="AC4384" i="7"/>
  <c r="AC4385" i="7"/>
  <c r="AC4386" i="7"/>
  <c r="AC4387" i="7"/>
  <c r="AC4388" i="7"/>
  <c r="AC4389" i="7"/>
  <c r="AC4390" i="7"/>
  <c r="AC4391" i="7"/>
  <c r="AC4392" i="7"/>
  <c r="AC4393" i="7"/>
  <c r="AC4394" i="7"/>
  <c r="AC4395" i="7"/>
  <c r="AC4396" i="7"/>
  <c r="AC4397" i="7"/>
  <c r="AC4398" i="7"/>
  <c r="AC4399" i="7"/>
  <c r="AC4400" i="7"/>
  <c r="AC4401" i="7"/>
  <c r="AC4402" i="7"/>
  <c r="AC4403" i="7"/>
  <c r="AC4404" i="7"/>
  <c r="AC4405" i="7"/>
  <c r="AC4406" i="7"/>
  <c r="AC4407" i="7"/>
  <c r="AC4408" i="7"/>
  <c r="AC4409" i="7"/>
  <c r="AC4410" i="7"/>
  <c r="AC4411" i="7"/>
  <c r="AC4412" i="7"/>
  <c r="AC4413" i="7"/>
  <c r="AC4414" i="7"/>
  <c r="AC4415" i="7"/>
  <c r="AC4416" i="7"/>
  <c r="AC4417" i="7"/>
  <c r="AC4418" i="7"/>
  <c r="AC4419" i="7"/>
  <c r="AC4420" i="7"/>
  <c r="AC4421" i="7"/>
  <c r="AC4422" i="7"/>
  <c r="AC4423" i="7"/>
  <c r="AC4424" i="7"/>
  <c r="AC4425" i="7"/>
  <c r="AC4426" i="7"/>
  <c r="AC4427" i="7"/>
  <c r="AC4428" i="7"/>
  <c r="AC4429" i="7"/>
  <c r="AC4430" i="7"/>
  <c r="AC4431" i="7"/>
  <c r="AC4432" i="7"/>
  <c r="AC4433" i="7"/>
  <c r="AC4434" i="7"/>
  <c r="AC4435" i="7"/>
  <c r="AC4436" i="7"/>
  <c r="AC4437" i="7"/>
  <c r="AC4438" i="7"/>
  <c r="AC4439" i="7"/>
  <c r="AC4440" i="7"/>
  <c r="AC4441" i="7"/>
  <c r="AC4442" i="7"/>
  <c r="AC4443" i="7"/>
  <c r="AC4444" i="7"/>
  <c r="AC4445" i="7"/>
  <c r="AC4446" i="7"/>
  <c r="AC4447" i="7"/>
  <c r="AC4448" i="7"/>
  <c r="AC4449" i="7"/>
  <c r="AC4450" i="7"/>
  <c r="AC4451" i="7"/>
  <c r="AC4452" i="7"/>
  <c r="AC4453" i="7"/>
  <c r="AC4454" i="7"/>
  <c r="AC4455" i="7"/>
  <c r="AC4456" i="7"/>
  <c r="AC4457" i="7"/>
  <c r="AC4458" i="7"/>
  <c r="AC4459" i="7"/>
  <c r="AC4460" i="7"/>
  <c r="AC4461" i="7"/>
  <c r="AC4462" i="7"/>
  <c r="AC4463" i="7"/>
  <c r="AC4464" i="7"/>
  <c r="AC4465" i="7"/>
  <c r="AC4466" i="7"/>
  <c r="AC4467" i="7"/>
  <c r="AC4468" i="7"/>
  <c r="AC4469" i="7"/>
  <c r="AC4470" i="7"/>
  <c r="AC4471" i="7"/>
  <c r="AC4472" i="7"/>
  <c r="AC4473" i="7"/>
  <c r="AC4474" i="7"/>
  <c r="AC4475" i="7"/>
  <c r="AC4476" i="7"/>
  <c r="AC4477" i="7"/>
  <c r="AC4478" i="7"/>
  <c r="AC4479" i="7"/>
  <c r="AC4480" i="7"/>
  <c r="AC4481" i="7"/>
  <c r="AC4482" i="7"/>
  <c r="AC4483" i="7"/>
  <c r="AC4484" i="7"/>
  <c r="AC4485" i="7"/>
  <c r="AC4486" i="7"/>
  <c r="AC4487" i="7"/>
  <c r="AC4488" i="7"/>
  <c r="AC4489" i="7"/>
  <c r="AC4490" i="7"/>
  <c r="AC4491" i="7"/>
  <c r="AC4492" i="7"/>
  <c r="AC4493" i="7"/>
  <c r="AC4494" i="7"/>
  <c r="AC4495" i="7"/>
  <c r="AC4496" i="7"/>
  <c r="AC4497" i="7"/>
  <c r="AC4498" i="7"/>
  <c r="AC4499" i="7"/>
  <c r="AC4500" i="7"/>
  <c r="AC4501" i="7"/>
  <c r="AC4502" i="7"/>
  <c r="AC4503" i="7"/>
  <c r="AC4504" i="7"/>
  <c r="AC4505" i="7"/>
  <c r="AC4506" i="7"/>
  <c r="AC4507" i="7"/>
  <c r="AC4508" i="7"/>
  <c r="AC4509" i="7"/>
  <c r="AC4510" i="7"/>
  <c r="AC4512" i="7"/>
  <c r="AC4511" i="7"/>
  <c r="AC4513" i="7"/>
  <c r="AC4514" i="7"/>
  <c r="AC4515" i="7"/>
  <c r="AC4516" i="7"/>
  <c r="AC4517" i="7"/>
  <c r="AC4518" i="7"/>
  <c r="AC4519" i="7"/>
  <c r="AC4520" i="7"/>
  <c r="AC4521" i="7"/>
  <c r="AC4522" i="7"/>
  <c r="AC4523" i="7"/>
  <c r="AC4524" i="7"/>
  <c r="AC4525" i="7"/>
  <c r="AC4526" i="7"/>
  <c r="AC4527" i="7"/>
  <c r="AC4528" i="7"/>
  <c r="AC4529" i="7"/>
  <c r="AC4530" i="7"/>
  <c r="AC4531" i="7"/>
  <c r="AC4532" i="7"/>
  <c r="AC4533" i="7"/>
  <c r="AC4534" i="7"/>
  <c r="AC4535" i="7"/>
  <c r="AC4536" i="7"/>
  <c r="AC4537" i="7"/>
  <c r="AC4538" i="7"/>
  <c r="AC4541" i="7"/>
  <c r="AC4540" i="7"/>
  <c r="AC4539" i="7"/>
  <c r="AC4542" i="7"/>
  <c r="AC4543" i="7"/>
  <c r="AC4545" i="7"/>
  <c r="AC4544" i="7"/>
  <c r="AC4546" i="7"/>
  <c r="AC4547" i="7"/>
  <c r="AC4548" i="7"/>
  <c r="AC4549" i="7"/>
  <c r="AC4550" i="7"/>
  <c r="AC4551" i="7"/>
  <c r="AC4552" i="7"/>
  <c r="AC4553" i="7"/>
  <c r="AC4554" i="7"/>
  <c r="AC4555" i="7"/>
  <c r="AC4556" i="7"/>
  <c r="AC4557" i="7"/>
  <c r="AC4558" i="7"/>
  <c r="AC4559" i="7"/>
  <c r="AC4560" i="7"/>
  <c r="AC4561" i="7"/>
  <c r="AC4562" i="7"/>
  <c r="AC4563" i="7"/>
  <c r="AC4564" i="7"/>
  <c r="AC4565" i="7"/>
  <c r="AC4566" i="7"/>
  <c r="AC4567" i="7"/>
  <c r="AC4568" i="7"/>
  <c r="AC4569" i="7"/>
  <c r="AC4570" i="7"/>
  <c r="AC4571" i="7"/>
  <c r="AC4572" i="7"/>
  <c r="AC4573" i="7"/>
  <c r="AC4574" i="7"/>
  <c r="AC4575" i="7"/>
  <c r="AC4576" i="7"/>
  <c r="AC4577" i="7"/>
  <c r="AC4578" i="7"/>
  <c r="AC4579" i="7"/>
  <c r="AC4580" i="7"/>
  <c r="AC4581" i="7"/>
  <c r="AC4582" i="7"/>
  <c r="AC4583" i="7"/>
  <c r="AC4584" i="7"/>
  <c r="AC4585" i="7"/>
  <c r="AC4586" i="7"/>
  <c r="AC4587" i="7"/>
  <c r="AC4588" i="7"/>
  <c r="AC4589" i="7"/>
  <c r="AC4590" i="7"/>
  <c r="AC4591" i="7"/>
  <c r="AC4592" i="7"/>
  <c r="AC4593" i="7"/>
  <c r="AC4594" i="7"/>
  <c r="AC4595" i="7"/>
  <c r="AC4596" i="7"/>
  <c r="AC4597" i="7"/>
  <c r="AC4598" i="7"/>
  <c r="AC4599" i="7"/>
  <c r="AC4600" i="7"/>
  <c r="AC4601" i="7"/>
  <c r="AC4602" i="7"/>
  <c r="AC4603" i="7"/>
  <c r="AC4604" i="7"/>
  <c r="AC4605" i="7"/>
  <c r="AC4606" i="7"/>
  <c r="AC4607" i="7"/>
  <c r="AC4608" i="7"/>
  <c r="AC4609" i="7"/>
  <c r="AC4610" i="7"/>
  <c r="AC4611" i="7"/>
  <c r="AC4612" i="7"/>
  <c r="AC4613" i="7"/>
  <c r="AC4614" i="7"/>
  <c r="AC4615" i="7"/>
  <c r="AC4616" i="7"/>
  <c r="AC4617" i="7"/>
  <c r="AC4618" i="7"/>
  <c r="AC4619" i="7"/>
  <c r="AC4620" i="7"/>
  <c r="AC4621" i="7"/>
  <c r="AC4622" i="7"/>
  <c r="AC4623" i="7"/>
  <c r="AC4624" i="7"/>
  <c r="AC4625" i="7"/>
  <c r="AC4626" i="7"/>
  <c r="AC4627" i="7"/>
  <c r="AC4628" i="7"/>
  <c r="AC4629" i="7"/>
  <c r="AC4630" i="7"/>
  <c r="AC4631" i="7"/>
  <c r="AC4632" i="7"/>
  <c r="AC4633" i="7"/>
  <c r="AC4634" i="7"/>
  <c r="AC4635" i="7"/>
  <c r="AC4636" i="7"/>
  <c r="AC4637" i="7"/>
  <c r="AC4638" i="7"/>
  <c r="AC4639" i="7"/>
  <c r="AC4640" i="7"/>
  <c r="AC4641" i="7"/>
  <c r="AC4642" i="7"/>
  <c r="AC4643" i="7"/>
  <c r="AC4644" i="7"/>
  <c r="AC4645" i="7"/>
  <c r="AC4646" i="7"/>
  <c r="AC4647" i="7"/>
  <c r="AC4648" i="7"/>
  <c r="AC4649" i="7"/>
  <c r="AC4650" i="7"/>
  <c r="AC4651" i="7"/>
  <c r="AC4652" i="7"/>
  <c r="AC4653" i="7"/>
  <c r="AC4654" i="7"/>
  <c r="AC4655" i="7"/>
  <c r="AC4656" i="7"/>
  <c r="AC4657" i="7"/>
  <c r="AC4658" i="7"/>
  <c r="AC4659" i="7"/>
  <c r="AC4660" i="7"/>
  <c r="AC4661" i="7"/>
  <c r="AC4662" i="7"/>
  <c r="AC4663" i="7"/>
  <c r="AC4664" i="7"/>
  <c r="AC4665" i="7"/>
  <c r="AC4666" i="7"/>
  <c r="AC4667" i="7"/>
  <c r="AC4668" i="7"/>
  <c r="AC4669" i="7"/>
  <c r="AC4670" i="7"/>
  <c r="AC4671" i="7"/>
  <c r="AC4672" i="7"/>
  <c r="AC4673" i="7"/>
  <c r="AC4674" i="7"/>
  <c r="AC4675" i="7"/>
  <c r="AC4676" i="7"/>
  <c r="AC4677" i="7"/>
  <c r="AC4678" i="7"/>
  <c r="AC4679" i="7"/>
  <c r="AC4680" i="7"/>
  <c r="AC4681" i="7"/>
  <c r="AC4682" i="7"/>
  <c r="AC4683" i="7"/>
  <c r="AC4684" i="7"/>
  <c r="AC4685" i="7"/>
  <c r="AC4686" i="7"/>
  <c r="AC4687" i="7"/>
  <c r="AC4688" i="7"/>
  <c r="AC4689" i="7"/>
  <c r="AC4690" i="7"/>
  <c r="AC4691" i="7"/>
  <c r="AC4692" i="7"/>
  <c r="AC4693" i="7"/>
  <c r="AC4694" i="7"/>
  <c r="AC4695" i="7"/>
  <c r="AC4696" i="7"/>
  <c r="AC4697" i="7"/>
  <c r="AC4698" i="7"/>
  <c r="AC4699" i="7"/>
  <c r="AC4700" i="7"/>
  <c r="AC4701" i="7"/>
  <c r="AC4702" i="7"/>
  <c r="AC4703" i="7"/>
  <c r="AC4704" i="7"/>
  <c r="AC4705" i="7"/>
  <c r="AC4706" i="7"/>
  <c r="AC4707" i="7"/>
  <c r="AC4708" i="7"/>
  <c r="AC4709" i="7"/>
  <c r="AC4710" i="7"/>
  <c r="AC4711" i="7"/>
  <c r="AC4712" i="7"/>
  <c r="AC4713" i="7"/>
  <c r="AC4714" i="7"/>
  <c r="AC4715" i="7"/>
  <c r="AC4716" i="7"/>
  <c r="AC4717" i="7"/>
  <c r="AC4718" i="7"/>
  <c r="AC4719" i="7"/>
  <c r="AC4720" i="7"/>
  <c r="AC4721" i="7"/>
  <c r="AC4722" i="7"/>
  <c r="AC4723" i="7"/>
  <c r="AC4724" i="7"/>
  <c r="AC4725" i="7"/>
  <c r="AC4726" i="7"/>
  <c r="AC4727" i="7"/>
  <c r="AC4728" i="7"/>
  <c r="AC4729" i="7"/>
  <c r="AC4730" i="7"/>
  <c r="AC4731" i="7"/>
  <c r="AC4732" i="7"/>
  <c r="AC4733" i="7"/>
  <c r="AC4734" i="7"/>
  <c r="AC4735" i="7"/>
  <c r="AC4736" i="7"/>
  <c r="AC4737" i="7"/>
  <c r="AC4738" i="7"/>
  <c r="AC4739" i="7"/>
  <c r="AC4740" i="7"/>
  <c r="AC4741" i="7"/>
  <c r="AC4742" i="7"/>
  <c r="AC4743" i="7"/>
  <c r="AC4744" i="7"/>
  <c r="AC4745" i="7"/>
  <c r="AC4746" i="7"/>
  <c r="AC4747" i="7"/>
  <c r="AC4748" i="7"/>
  <c r="AC4749" i="7"/>
  <c r="AC4750" i="7"/>
  <c r="AC4751" i="7"/>
  <c r="AC4752" i="7"/>
  <c r="AC4753" i="7"/>
  <c r="AC4754" i="7"/>
  <c r="AC4755" i="7"/>
  <c r="AC4756" i="7"/>
  <c r="AC4757" i="7"/>
  <c r="AC4758" i="7"/>
  <c r="AC4759" i="7"/>
  <c r="AC4760" i="7"/>
  <c r="AC4761" i="7"/>
  <c r="AC4762" i="7"/>
  <c r="AC4763" i="7"/>
  <c r="AC4765" i="7"/>
  <c r="AC4764" i="7"/>
  <c r="AC4766" i="7"/>
  <c r="AC4767" i="7"/>
  <c r="AC4768" i="7"/>
  <c r="AC4769" i="7"/>
  <c r="AC4770" i="7"/>
  <c r="AC4771" i="7"/>
  <c r="AC4772" i="7"/>
  <c r="AC4773" i="7"/>
  <c r="AC4774" i="7"/>
  <c r="AC4775" i="7"/>
  <c r="AC4776" i="7"/>
  <c r="AC4777" i="7"/>
  <c r="AC4778" i="7"/>
  <c r="AC4779" i="7"/>
  <c r="AC4780" i="7"/>
  <c r="AC4781" i="7"/>
  <c r="AC4782" i="7"/>
  <c r="AC4783" i="7"/>
  <c r="AC4784" i="7"/>
  <c r="AC4785" i="7"/>
  <c r="AC4786" i="7"/>
  <c r="AC4787" i="7"/>
  <c r="AC4788" i="7"/>
  <c r="AC4789" i="7"/>
  <c r="AC4790" i="7"/>
  <c r="AC4791" i="7"/>
  <c r="AC4792" i="7"/>
  <c r="AC4793" i="7"/>
  <c r="AC4794" i="7"/>
  <c r="AC4795" i="7"/>
  <c r="AC4796" i="7"/>
  <c r="AC4797" i="7"/>
  <c r="AC4798" i="7"/>
  <c r="AC4799" i="7"/>
  <c r="AC4800" i="7"/>
  <c r="AC4801" i="7"/>
  <c r="AC4802" i="7"/>
  <c r="AC4803" i="7"/>
  <c r="AC4804" i="7"/>
  <c r="AC4805" i="7"/>
  <c r="AC4806" i="7"/>
  <c r="AC4807" i="7"/>
  <c r="AC4808" i="7"/>
  <c r="AC4809" i="7"/>
  <c r="AC4810" i="7"/>
  <c r="AC4811" i="7"/>
  <c r="AC4812" i="7"/>
  <c r="AC4813" i="7"/>
  <c r="AC4814" i="7"/>
  <c r="AC4815" i="7"/>
  <c r="AC4816" i="7"/>
  <c r="AC4817" i="7"/>
  <c r="AC4818" i="7"/>
  <c r="AC4819" i="7"/>
  <c r="AC4820" i="7"/>
  <c r="AC4821" i="7"/>
  <c r="AC4822" i="7"/>
  <c r="AC4823" i="7"/>
  <c r="AC4824" i="7"/>
  <c r="AC4825" i="7"/>
  <c r="AC4826" i="7"/>
  <c r="AC4827" i="7"/>
  <c r="AC4828" i="7"/>
  <c r="AC4829" i="7"/>
  <c r="AC4830" i="7"/>
  <c r="AC4831" i="7"/>
  <c r="AC4832" i="7"/>
  <c r="AC4833" i="7"/>
  <c r="AC4834" i="7"/>
  <c r="AC4835" i="7"/>
  <c r="AC4836" i="7"/>
  <c r="AC4837" i="7"/>
  <c r="AC4838" i="7"/>
  <c r="AC4839" i="7"/>
  <c r="AC4840" i="7"/>
  <c r="AC4841" i="7"/>
  <c r="AC4842" i="7"/>
  <c r="AC4843" i="7"/>
  <c r="AC4844" i="7"/>
  <c r="AC4845" i="7"/>
  <c r="AC4846" i="7"/>
  <c r="AC4847" i="7"/>
  <c r="AC4848" i="7"/>
  <c r="AC4849" i="7"/>
  <c r="AC4850" i="7"/>
  <c r="AC4851" i="7"/>
  <c r="AC4852" i="7"/>
  <c r="AC4853" i="7"/>
  <c r="AC4854" i="7"/>
  <c r="AC4855" i="7"/>
  <c r="AC4856" i="7"/>
  <c r="AC4857" i="7"/>
  <c r="AC4858" i="7"/>
  <c r="AC4859" i="7"/>
  <c r="AC4860" i="7"/>
  <c r="AC4861" i="7"/>
  <c r="AC4862" i="7"/>
  <c r="AC4863" i="7"/>
  <c r="AC4864" i="7"/>
  <c r="AC4865" i="7"/>
  <c r="AC4866" i="7"/>
  <c r="AC4867" i="7"/>
  <c r="AC4868" i="7"/>
  <c r="AC4869" i="7"/>
  <c r="AC4870" i="7"/>
  <c r="AC4871" i="7"/>
  <c r="AC4872" i="7"/>
  <c r="AC4873" i="7"/>
  <c r="AC4874" i="7"/>
  <c r="AC4875" i="7"/>
  <c r="AC4876" i="7"/>
  <c r="AC4877" i="7"/>
  <c r="AC4878" i="7"/>
  <c r="AC4879" i="7"/>
  <c r="AC4880" i="7"/>
  <c r="AC4881" i="7"/>
  <c r="AC4882" i="7"/>
  <c r="AC4883" i="7"/>
  <c r="AC4884" i="7"/>
  <c r="AC4885" i="7"/>
  <c r="AC4886" i="7"/>
  <c r="AC4887" i="7"/>
  <c r="AC4888" i="7"/>
  <c r="AC4889" i="7"/>
  <c r="AC4890" i="7"/>
  <c r="AC4891" i="7"/>
  <c r="AC4892" i="7"/>
  <c r="AC4893" i="7"/>
  <c r="AC4894" i="7"/>
  <c r="AC4895" i="7"/>
  <c r="AC4896" i="7"/>
  <c r="AC4897" i="7"/>
  <c r="AC4898" i="7"/>
  <c r="AC4899" i="7"/>
  <c r="AC4900" i="7"/>
  <c r="AC4901" i="7"/>
  <c r="AC4902" i="7"/>
  <c r="AC4903" i="7"/>
  <c r="AC4904" i="7"/>
  <c r="AC4905" i="7"/>
  <c r="AC4906" i="7"/>
  <c r="AC4907" i="7"/>
  <c r="AC4908" i="7"/>
  <c r="AC4909" i="7"/>
  <c r="AC4910" i="7"/>
  <c r="AC4911" i="7"/>
  <c r="AC4912" i="7"/>
  <c r="AC4913" i="7"/>
  <c r="AC4914" i="7"/>
  <c r="AC4915" i="7"/>
  <c r="AC4916" i="7"/>
  <c r="AC4917" i="7"/>
  <c r="AC4918" i="7"/>
  <c r="AC4919" i="7"/>
  <c r="AC4920" i="7"/>
  <c r="AC4921" i="7"/>
  <c r="AC4922" i="7"/>
  <c r="AC4923" i="7"/>
  <c r="AC4924" i="7"/>
  <c r="AC4925" i="7"/>
  <c r="AC4926" i="7"/>
  <c r="AC4927" i="7"/>
  <c r="AC4928" i="7"/>
  <c r="AC4929" i="7"/>
  <c r="AC4930" i="7"/>
  <c r="AC4931" i="7"/>
  <c r="AC4932" i="7"/>
  <c r="AC4933" i="7"/>
  <c r="AC4934" i="7"/>
  <c r="AC4935" i="7"/>
  <c r="AC4936" i="7"/>
  <c r="AC4937" i="7"/>
  <c r="AC4938" i="7"/>
  <c r="AC4939" i="7"/>
  <c r="AC4940" i="7"/>
  <c r="AC4941" i="7"/>
  <c r="AC4942" i="7"/>
  <c r="AC4943" i="7"/>
  <c r="AC4944" i="7"/>
  <c r="AC4945" i="7"/>
  <c r="AC4946" i="7"/>
  <c r="AC4947" i="7"/>
  <c r="AC4948" i="7"/>
  <c r="AC4949" i="7"/>
  <c r="AC4950" i="7"/>
  <c r="AC4951" i="7"/>
  <c r="AC4952" i="7"/>
  <c r="AC4953" i="7"/>
  <c r="AC4954" i="7"/>
  <c r="AC4955" i="7"/>
  <c r="AC4956" i="7"/>
  <c r="AC4957" i="7"/>
  <c r="AC4958" i="7"/>
  <c r="AC4959" i="7"/>
  <c r="AC4960" i="7"/>
  <c r="AC4961" i="7"/>
  <c r="AC4962" i="7"/>
  <c r="AC4963" i="7"/>
  <c r="AC4964" i="7"/>
  <c r="AC4965" i="7"/>
  <c r="AC4966" i="7"/>
  <c r="AC4967" i="7"/>
  <c r="AC4968" i="7"/>
  <c r="AC4969" i="7"/>
  <c r="AC4970" i="7"/>
  <c r="AC4971" i="7"/>
  <c r="AC4972" i="7"/>
  <c r="AC4973" i="7"/>
  <c r="AC4974" i="7"/>
  <c r="AC4975" i="7"/>
  <c r="AC4976" i="7"/>
  <c r="AC4977" i="7"/>
  <c r="AC4978" i="7"/>
  <c r="AC4979" i="7"/>
  <c r="AC4980" i="7"/>
  <c r="AC4981" i="7"/>
  <c r="AC4982" i="7"/>
  <c r="AC4983" i="7"/>
  <c r="AC4984" i="7"/>
  <c r="AC4985" i="7"/>
  <c r="AC4986" i="7"/>
  <c r="AC4987" i="7"/>
  <c r="AC4988" i="7"/>
  <c r="AC4989" i="7"/>
  <c r="AC4990" i="7"/>
  <c r="AC4991" i="7"/>
  <c r="AC4992" i="7"/>
  <c r="AC4993" i="7"/>
  <c r="AC4994" i="7"/>
  <c r="AC4995" i="7"/>
  <c r="AC4996" i="7"/>
  <c r="AC4997" i="7"/>
  <c r="AC4998" i="7"/>
  <c r="AC4999" i="7"/>
  <c r="AC5000" i="7"/>
  <c r="AC5001" i="7"/>
  <c r="AC5002" i="7"/>
  <c r="AC5003" i="7"/>
  <c r="AC5004" i="7"/>
  <c r="AC5005" i="7"/>
  <c r="AC5006" i="7"/>
  <c r="AC5007" i="7"/>
  <c r="AC5008" i="7"/>
  <c r="AC5009" i="7"/>
  <c r="AC5010" i="7"/>
  <c r="AC5011" i="7"/>
  <c r="AC5012" i="7"/>
  <c r="AC5013" i="7"/>
  <c r="AC5014" i="7"/>
  <c r="AC5015" i="7"/>
  <c r="AC5016" i="7"/>
  <c r="AC5017" i="7"/>
  <c r="AC5018" i="7"/>
  <c r="AC5019" i="7"/>
  <c r="AC5020" i="7"/>
  <c r="AC5021" i="7"/>
  <c r="AC5022" i="7"/>
  <c r="AC5023" i="7"/>
  <c r="AC5024" i="7"/>
  <c r="AC5025" i="7"/>
  <c r="AC5027" i="7"/>
  <c r="AC5026" i="7"/>
  <c r="AC5028" i="7"/>
  <c r="AC5029" i="7"/>
  <c r="AC5030" i="7"/>
  <c r="AC5031" i="7"/>
  <c r="AC5032" i="7"/>
  <c r="AC5033" i="7"/>
  <c r="AC5034" i="7"/>
  <c r="AC5035" i="7"/>
  <c r="AC5036" i="7"/>
  <c r="AC5037" i="7"/>
  <c r="AC5038" i="7"/>
  <c r="AC5039" i="7"/>
  <c r="AC5040" i="7"/>
  <c r="AC5041" i="7"/>
  <c r="AC5042" i="7"/>
  <c r="AC5043" i="7"/>
  <c r="AC5044" i="7"/>
  <c r="AC5045" i="7"/>
  <c r="AC5046" i="7"/>
  <c r="AC5047" i="7"/>
  <c r="AC5048" i="7"/>
  <c r="AC5049" i="7"/>
  <c r="AC5050" i="7"/>
  <c r="AC5051" i="7"/>
  <c r="AC5052" i="7"/>
  <c r="AC5054" i="7"/>
  <c r="AC5053" i="7"/>
  <c r="AC5055" i="7"/>
  <c r="AC5056" i="7"/>
  <c r="AC5057" i="7"/>
  <c r="AC5058" i="7"/>
  <c r="AC5059" i="7"/>
  <c r="AC5060" i="7"/>
  <c r="AC5061" i="7"/>
  <c r="AC5062" i="7"/>
  <c r="AC5063" i="7"/>
  <c r="AC5064" i="7"/>
  <c r="AC5065" i="7"/>
  <c r="AC5066" i="7"/>
  <c r="AC5067" i="7"/>
  <c r="AC5068" i="7"/>
  <c r="AC5069" i="7"/>
  <c r="AC5070" i="7"/>
  <c r="AC5071" i="7"/>
  <c r="AC5072" i="7"/>
  <c r="AC5073" i="7"/>
  <c r="AC5074" i="7"/>
  <c r="AC5075" i="7"/>
  <c r="AC5076" i="7"/>
  <c r="AC5077" i="7"/>
  <c r="AC5078" i="7"/>
  <c r="AC5079" i="7"/>
  <c r="AC5080" i="7"/>
  <c r="AC5081" i="7"/>
  <c r="AC5082" i="7"/>
  <c r="AC5083" i="7"/>
  <c r="AC5084" i="7"/>
  <c r="AC5085" i="7"/>
  <c r="AC5086" i="7"/>
  <c r="AC5087" i="7"/>
  <c r="AC5088" i="7"/>
  <c r="AC5089" i="7"/>
  <c r="AC5090" i="7"/>
  <c r="AC5091" i="7"/>
  <c r="AC5092" i="7"/>
  <c r="AC5093" i="7"/>
  <c r="AC5094" i="7"/>
  <c r="AC5095" i="7"/>
  <c r="AC5096" i="7"/>
  <c r="AC5097" i="7"/>
  <c r="AC5098" i="7"/>
  <c r="AC5099" i="7"/>
  <c r="AC5100" i="7"/>
  <c r="AC5101" i="7"/>
  <c r="AC5102" i="7"/>
  <c r="AC5103" i="7"/>
  <c r="AC5104" i="7"/>
  <c r="AC5105" i="7"/>
  <c r="AC5106" i="7"/>
  <c r="AC5107" i="7"/>
  <c r="AC5108" i="7"/>
  <c r="AC5109" i="7"/>
  <c r="AC5110" i="7"/>
  <c r="AC5111" i="7"/>
  <c r="AC5112" i="7"/>
  <c r="AC5113" i="7"/>
  <c r="AC5114" i="7"/>
  <c r="AC5115" i="7"/>
  <c r="AC5116" i="7"/>
  <c r="AC5117" i="7"/>
  <c r="AC5118" i="7"/>
  <c r="AC5119" i="7"/>
  <c r="AC5121" i="7"/>
  <c r="AC5120" i="7"/>
  <c r="AC5124" i="7"/>
  <c r="AC5122" i="7"/>
  <c r="AC5123" i="7"/>
  <c r="AC5125" i="7"/>
  <c r="AC5126" i="7"/>
  <c r="AC5127" i="7"/>
  <c r="AC5128" i="7"/>
  <c r="AC5129" i="7"/>
  <c r="AC5130" i="7"/>
  <c r="AC5131" i="7"/>
  <c r="AC5132" i="7"/>
  <c r="AC5133" i="7"/>
  <c r="AC5134" i="7"/>
  <c r="AC5135" i="7"/>
  <c r="AC5136" i="7"/>
  <c r="AC5137" i="7"/>
  <c r="AC5138" i="7"/>
  <c r="AC5139" i="7"/>
  <c r="AC5140" i="7"/>
  <c r="AC5141" i="7"/>
  <c r="AC5142" i="7"/>
  <c r="AC5143" i="7"/>
  <c r="AC5144" i="7"/>
  <c r="AC5145" i="7"/>
  <c r="AC5146" i="7"/>
  <c r="AC5147" i="7"/>
  <c r="AC5148" i="7"/>
  <c r="AC5149" i="7"/>
  <c r="AC5150" i="7"/>
  <c r="AC5151" i="7"/>
  <c r="AC5152" i="7"/>
  <c r="AC5153" i="7"/>
  <c r="AC5154" i="7"/>
  <c r="AC5155" i="7"/>
  <c r="AC5156" i="7"/>
  <c r="AC5157" i="7"/>
  <c r="AC5158" i="7"/>
  <c r="AC5159" i="7"/>
  <c r="AC5160" i="7"/>
  <c r="AC5161" i="7"/>
  <c r="AC5162" i="7"/>
  <c r="AC5163" i="7"/>
  <c r="AC5164" i="7"/>
  <c r="AC5165" i="7"/>
  <c r="AC5166" i="7"/>
  <c r="AC5167" i="7"/>
  <c r="AC5168" i="7"/>
  <c r="AC5169" i="7"/>
  <c r="AC5170" i="7"/>
  <c r="AC5171" i="7"/>
  <c r="AC5172" i="7"/>
  <c r="AC5173" i="7"/>
  <c r="AC5174" i="7"/>
  <c r="AC5175" i="7"/>
  <c r="AC5176" i="7"/>
  <c r="AC5177" i="7"/>
  <c r="AC5178" i="7"/>
  <c r="AC5179" i="7"/>
  <c r="AC5180" i="7"/>
  <c r="AC5181" i="7"/>
  <c r="AC5182" i="7"/>
  <c r="AC5183" i="7"/>
  <c r="AC5184" i="7"/>
  <c r="AC5185" i="7"/>
  <c r="AC5186" i="7"/>
  <c r="AC5187" i="7"/>
  <c r="AC5188" i="7"/>
  <c r="AC5189" i="7"/>
  <c r="AC5190" i="7"/>
  <c r="AC5191" i="7"/>
  <c r="AC5192" i="7"/>
  <c r="AC5193" i="7"/>
  <c r="AC5194" i="7"/>
  <c r="AC5195" i="7"/>
  <c r="AC5196" i="7"/>
  <c r="AC5197" i="7"/>
  <c r="AC5198" i="7"/>
  <c r="AC5199" i="7"/>
  <c r="AC5200" i="7"/>
  <c r="AC5201" i="7"/>
  <c r="AC5202" i="7"/>
  <c r="AC5203" i="7"/>
  <c r="AC5204" i="7"/>
  <c r="AC5205" i="7"/>
  <c r="AC5206" i="7"/>
  <c r="AC5207" i="7"/>
  <c r="AC5208" i="7"/>
  <c r="AC5209" i="7"/>
  <c r="AC5210" i="7"/>
  <c r="AC5211" i="7"/>
  <c r="AC5212" i="7"/>
  <c r="AC5213" i="7"/>
  <c r="AC5214" i="7"/>
  <c r="AC5215" i="7"/>
  <c r="AC5216" i="7"/>
  <c r="AC5217" i="7"/>
  <c r="AC5218" i="7"/>
  <c r="AC5219" i="7"/>
  <c r="AC5220" i="7"/>
  <c r="AC5221" i="7"/>
  <c r="AC5222" i="7"/>
  <c r="AC5223" i="7"/>
  <c r="AC5224" i="7"/>
  <c r="AC5225" i="7"/>
  <c r="AC5226" i="7"/>
  <c r="AC5227" i="7"/>
  <c r="AC5228" i="7"/>
  <c r="AC5229" i="7"/>
  <c r="AC5230" i="7"/>
  <c r="AC5231" i="7"/>
  <c r="AC5232" i="7"/>
  <c r="AC5233" i="7"/>
  <c r="AC5234" i="7"/>
  <c r="AC5235" i="7"/>
  <c r="AC5236" i="7"/>
  <c r="AC5237" i="7"/>
  <c r="AC5238" i="7"/>
  <c r="AC5239" i="7"/>
  <c r="AC5240" i="7"/>
  <c r="AC5241" i="7"/>
  <c r="AC5242" i="7"/>
  <c r="AC5243" i="7"/>
  <c r="AC5244" i="7"/>
  <c r="AC5245" i="7"/>
  <c r="AC5246" i="7"/>
  <c r="AC5247" i="7"/>
  <c r="AC5248" i="7"/>
  <c r="AC5249" i="7"/>
  <c r="AC5250" i="7"/>
  <c r="AC5251" i="7"/>
  <c r="AC5252" i="7"/>
  <c r="AC5253" i="7"/>
  <c r="AC5254" i="7"/>
  <c r="AC5255" i="7"/>
  <c r="AC5256" i="7"/>
  <c r="AC5257" i="7"/>
  <c r="AC5258" i="7"/>
  <c r="AC5259" i="7"/>
  <c r="AC5260" i="7"/>
  <c r="AC5261" i="7"/>
  <c r="AC5262" i="7"/>
  <c r="AC5263" i="7"/>
  <c r="AC5264" i="7"/>
  <c r="AC5265" i="7"/>
  <c r="AC5266" i="7"/>
  <c r="AC5267" i="7"/>
  <c r="AC5268" i="7"/>
  <c r="AC5269" i="7"/>
  <c r="AC5270" i="7"/>
  <c r="AC5271" i="7"/>
  <c r="AC5272" i="7"/>
  <c r="AC5273" i="7"/>
  <c r="AC5274" i="7"/>
  <c r="AC5275" i="7"/>
  <c r="AC5276" i="7"/>
  <c r="AC5277" i="7"/>
  <c r="AC5278" i="7"/>
  <c r="AC5279" i="7"/>
  <c r="AC5280" i="7"/>
  <c r="AC5281" i="7"/>
  <c r="AC5282" i="7"/>
  <c r="AC5283" i="7"/>
  <c r="AC5284" i="7"/>
  <c r="AC5285" i="7"/>
  <c r="AC5286" i="7"/>
  <c r="AC5287" i="7"/>
  <c r="AC5288" i="7"/>
  <c r="AC5289" i="7"/>
  <c r="AC5290" i="7"/>
  <c r="AC5291" i="7"/>
  <c r="AC5292" i="7"/>
  <c r="AC5293" i="7"/>
  <c r="AC5294" i="7"/>
  <c r="AC5295" i="7"/>
  <c r="AC5296" i="7"/>
  <c r="AC5297" i="7"/>
  <c r="AC5298" i="7"/>
  <c r="AC5299" i="7"/>
  <c r="AC5300" i="7"/>
  <c r="AC5301" i="7"/>
  <c r="AC5302" i="7"/>
  <c r="AC5303" i="7"/>
  <c r="AC5304" i="7"/>
  <c r="AC5305" i="7"/>
  <c r="AC5306" i="7"/>
  <c r="AC5307" i="7"/>
  <c r="AC5308" i="7"/>
  <c r="AC5309" i="7"/>
  <c r="AC5310" i="7"/>
  <c r="AC5311" i="7"/>
  <c r="AC5312" i="7"/>
  <c r="AC5313" i="7"/>
  <c r="AC5314" i="7"/>
  <c r="AC5315" i="7"/>
  <c r="AC5316" i="7"/>
  <c r="AC5317" i="7"/>
  <c r="AC5318" i="7"/>
  <c r="AC5319" i="7"/>
  <c r="AC5320" i="7"/>
  <c r="AC5321" i="7"/>
  <c r="AC5322" i="7"/>
  <c r="AC5323" i="7"/>
  <c r="AC5324" i="7"/>
  <c r="AC5325" i="7"/>
  <c r="AC5326" i="7"/>
  <c r="AC5327" i="7"/>
  <c r="AC5328" i="7"/>
  <c r="AC5329" i="7"/>
  <c r="AC5330" i="7"/>
  <c r="AC5331" i="7"/>
  <c r="AC5332" i="7"/>
  <c r="AC5333" i="7"/>
  <c r="AC5334" i="7"/>
  <c r="AC5335" i="7"/>
  <c r="AC5336" i="7"/>
  <c r="AC5337" i="7"/>
  <c r="AC5338" i="7"/>
  <c r="AC5339" i="7"/>
  <c r="AC5340" i="7"/>
  <c r="AC5341" i="7"/>
  <c r="AC5342" i="7"/>
  <c r="AC5343" i="7"/>
  <c r="AC5344" i="7"/>
  <c r="AC5345" i="7"/>
  <c r="AC5346" i="7"/>
  <c r="AC5347" i="7"/>
  <c r="AC5348" i="7"/>
  <c r="AC5349" i="7"/>
  <c r="AC5350" i="7"/>
  <c r="AC5351" i="7"/>
  <c r="AC5352" i="7"/>
  <c r="AC5353" i="7"/>
  <c r="AC5354" i="7"/>
  <c r="AC5355" i="7"/>
  <c r="AC5356" i="7"/>
  <c r="AC5357" i="7"/>
  <c r="AC5358" i="7"/>
  <c r="AC5359" i="7"/>
  <c r="AC5360" i="7"/>
  <c r="AC5361" i="7"/>
  <c r="AC5362" i="7"/>
  <c r="AC5363" i="7"/>
  <c r="AC5364" i="7"/>
  <c r="AC5365" i="7"/>
  <c r="AC5366" i="7"/>
  <c r="AC5367" i="7"/>
  <c r="AC5368" i="7"/>
  <c r="AC5369" i="7"/>
  <c r="AC5370" i="7"/>
  <c r="AC5371" i="7"/>
  <c r="AC5372" i="7"/>
  <c r="AC5373" i="7"/>
  <c r="AC5374" i="7"/>
  <c r="AC5375" i="7"/>
  <c r="AC5376" i="7"/>
  <c r="AC5377" i="7"/>
  <c r="AC5378" i="7"/>
  <c r="AC5379" i="7"/>
  <c r="AC5380" i="7"/>
  <c r="AC5381" i="7"/>
  <c r="AC5390" i="7"/>
  <c r="AC5388" i="7"/>
  <c r="AC5382" i="7"/>
  <c r="AC5385" i="7"/>
  <c r="AC5386" i="7"/>
  <c r="AC5387" i="7"/>
  <c r="AC5383" i="7"/>
  <c r="AC5384" i="7"/>
  <c r="AC5389" i="7"/>
  <c r="AC5391" i="7"/>
  <c r="AC5392" i="7"/>
  <c r="AC5393" i="7"/>
  <c r="AC5394" i="7"/>
  <c r="AC5395" i="7"/>
  <c r="AC5396" i="7"/>
  <c r="AC5397" i="7"/>
  <c r="AC5398" i="7"/>
  <c r="AC5399" i="7"/>
  <c r="AC5400" i="7"/>
  <c r="AC5401" i="7"/>
  <c r="AC5402" i="7"/>
  <c r="AC5403" i="7"/>
  <c r="AC5404" i="7"/>
  <c r="AC5405" i="7"/>
  <c r="AC5406" i="7"/>
  <c r="AC5407" i="7"/>
  <c r="AC5408" i="7"/>
  <c r="AC5409" i="7"/>
  <c r="AC5410" i="7"/>
  <c r="AC5411" i="7"/>
  <c r="AC5412" i="7"/>
  <c r="AC5413" i="7"/>
  <c r="AC5414" i="7"/>
  <c r="AC5415" i="7"/>
  <c r="AC5416" i="7"/>
  <c r="AC5417" i="7"/>
  <c r="AC5418" i="7"/>
  <c r="AC5419" i="7"/>
  <c r="AC5420" i="7"/>
  <c r="AC5421" i="7"/>
  <c r="AC5422" i="7"/>
  <c r="AC5423" i="7"/>
  <c r="AC5424" i="7"/>
  <c r="AC5425" i="7"/>
  <c r="AC5426" i="7"/>
  <c r="AC5427" i="7"/>
  <c r="AC5428" i="7"/>
  <c r="AC5429" i="7"/>
  <c r="AC5430" i="7"/>
  <c r="AC5431" i="7"/>
  <c r="AC5432" i="7"/>
  <c r="AC5433" i="7"/>
  <c r="AC5434" i="7"/>
  <c r="AC5435" i="7"/>
  <c r="AC5436" i="7"/>
  <c r="AC5437" i="7"/>
  <c r="AC5438" i="7"/>
  <c r="AC5439" i="7"/>
  <c r="AC5440" i="7"/>
  <c r="AC5441" i="7"/>
  <c r="AC5442" i="7"/>
  <c r="AC5443" i="7"/>
  <c r="AC5444" i="7"/>
  <c r="AC5445" i="7"/>
  <c r="AC5446" i="7"/>
  <c r="AC5447" i="7"/>
  <c r="AC5448" i="7"/>
  <c r="AC5449" i="7"/>
  <c r="AC5450" i="7"/>
  <c r="AC5451" i="7"/>
  <c r="AC5452" i="7"/>
  <c r="AC5453" i="7"/>
  <c r="AC5454" i="7"/>
  <c r="AC5455" i="7"/>
  <c r="AC5456" i="7"/>
  <c r="AC5457" i="7"/>
  <c r="AC5458" i="7"/>
  <c r="AC5459" i="7"/>
  <c r="AC5460" i="7"/>
  <c r="AC5462" i="7"/>
  <c r="AC5461" i="7"/>
  <c r="AC5463" i="7"/>
  <c r="AC5464" i="7"/>
  <c r="AC5465" i="7"/>
  <c r="AC5466" i="7"/>
  <c r="AC5467" i="7"/>
  <c r="AC5468" i="7"/>
  <c r="AC5469" i="7"/>
  <c r="AC5470" i="7"/>
  <c r="AC5471" i="7"/>
  <c r="AC5472" i="7"/>
  <c r="AC5473" i="7"/>
  <c r="AC5474" i="7"/>
  <c r="AC5475" i="7"/>
  <c r="AC5476" i="7"/>
  <c r="AC5477" i="7"/>
  <c r="AC5478" i="7"/>
  <c r="AC5479" i="7"/>
  <c r="AC5480" i="7"/>
  <c r="AC5481" i="7"/>
  <c r="AC5482" i="7"/>
  <c r="AC5483" i="7"/>
  <c r="AC5484" i="7"/>
  <c r="AC5485" i="7"/>
  <c r="AC5486" i="7"/>
  <c r="AC5487" i="7"/>
  <c r="AC5488" i="7"/>
  <c r="AC5489" i="7"/>
  <c r="AC5490" i="7"/>
  <c r="AC5491" i="7"/>
  <c r="AC5492" i="7"/>
  <c r="AC5493" i="7"/>
  <c r="AC5494" i="7"/>
  <c r="AC5495" i="7"/>
  <c r="AC5496" i="7"/>
  <c r="AC5497" i="7"/>
  <c r="AC5498" i="7"/>
  <c r="AC5499" i="7"/>
  <c r="AC5500" i="7"/>
  <c r="AC5501" i="7"/>
  <c r="AC5502" i="7"/>
  <c r="AC5503" i="7"/>
  <c r="AC5504" i="7"/>
  <c r="AC5505" i="7"/>
  <c r="AC5506" i="7"/>
  <c r="AC5507" i="7"/>
  <c r="AC5508" i="7"/>
  <c r="AC5509" i="7"/>
  <c r="AC5510" i="7"/>
  <c r="AC5511" i="7"/>
  <c r="AC5512" i="7"/>
  <c r="AC5513" i="7"/>
  <c r="AC5514" i="7"/>
  <c r="AC5515" i="7"/>
  <c r="AC5516" i="7"/>
  <c r="AC5517" i="7"/>
  <c r="AC5518" i="7"/>
  <c r="AC5519" i="7"/>
  <c r="AC5520" i="7"/>
  <c r="AC5521" i="7"/>
  <c r="AC5522" i="7"/>
  <c r="AC5523" i="7"/>
  <c r="AC5524" i="7"/>
  <c r="AC5525" i="7"/>
  <c r="AC5526" i="7"/>
  <c r="AC5527" i="7"/>
  <c r="AC5528" i="7"/>
  <c r="AC5529" i="7"/>
  <c r="AC5530" i="7"/>
  <c r="AC5531" i="7"/>
  <c r="AC5532" i="7"/>
  <c r="AC5533" i="7"/>
  <c r="AC5534" i="7"/>
  <c r="AC5535" i="7"/>
  <c r="AC5536" i="7"/>
  <c r="AC5537" i="7"/>
  <c r="AC5538" i="7"/>
  <c r="AC5539" i="7"/>
  <c r="AC5540" i="7"/>
  <c r="AC5541" i="7"/>
  <c r="AC5542" i="7"/>
  <c r="AC5543" i="7"/>
  <c r="AC5544" i="7"/>
  <c r="AC5545" i="7"/>
  <c r="AC5546" i="7"/>
  <c r="AC5547" i="7"/>
  <c r="AC5548" i="7"/>
  <c r="AC5549" i="7"/>
  <c r="AC5550" i="7"/>
  <c r="AC5551" i="7"/>
  <c r="AC5552" i="7"/>
  <c r="AC5553" i="7"/>
  <c r="AC5554" i="7"/>
  <c r="AC5555" i="7"/>
  <c r="AC5556" i="7"/>
  <c r="AC5557" i="7"/>
  <c r="AC5558" i="7"/>
  <c r="AC5559" i="7"/>
  <c r="AC5560" i="7"/>
  <c r="AC5562" i="7"/>
  <c r="AC5561" i="7"/>
  <c r="AC5563" i="7"/>
  <c r="AC5564" i="7"/>
  <c r="AC5566" i="7"/>
  <c r="AC5565" i="7"/>
  <c r="AC5567" i="7"/>
  <c r="AC5568" i="7"/>
  <c r="AC5569" i="7"/>
  <c r="AC5570" i="7"/>
  <c r="AC5574" i="7"/>
  <c r="AC5571" i="7"/>
  <c r="AC5573" i="7"/>
  <c r="AC5572" i="7"/>
  <c r="AC5575" i="7"/>
  <c r="AC5576" i="7"/>
  <c r="AC1933" i="7"/>
  <c r="N5" i="5" l="1"/>
  <c r="O5" i="5"/>
  <c r="P5" i="5"/>
  <c r="Q5" i="5"/>
  <c r="R5" i="5"/>
  <c r="S5" i="5"/>
  <c r="N24" i="5"/>
  <c r="O24" i="5"/>
  <c r="P24" i="5"/>
  <c r="Q24" i="5"/>
  <c r="R24" i="5"/>
  <c r="S24" i="5"/>
  <c r="N20" i="5"/>
  <c r="O20" i="5"/>
  <c r="P20" i="5"/>
  <c r="Q20" i="5"/>
  <c r="R20" i="5"/>
  <c r="S20" i="5"/>
  <c r="N25" i="5"/>
  <c r="O25" i="5"/>
  <c r="P25" i="5"/>
  <c r="Q25" i="5"/>
  <c r="R25" i="5"/>
  <c r="S25" i="5"/>
  <c r="N12" i="5"/>
  <c r="O12" i="5"/>
  <c r="P12" i="5"/>
  <c r="Q12" i="5"/>
  <c r="R12" i="5"/>
  <c r="S12" i="5"/>
  <c r="N21" i="5"/>
  <c r="O21" i="5"/>
  <c r="P21" i="5"/>
  <c r="Q21" i="5"/>
  <c r="R21" i="5"/>
  <c r="S21" i="5"/>
  <c r="N19" i="5"/>
  <c r="O19" i="5"/>
  <c r="P19" i="5"/>
  <c r="Q19" i="5"/>
  <c r="R19" i="5"/>
  <c r="S19" i="5"/>
  <c r="N17" i="5"/>
  <c r="O17" i="5"/>
  <c r="P17" i="5"/>
  <c r="Q17" i="5"/>
  <c r="R17" i="5"/>
  <c r="S17" i="5"/>
  <c r="N18" i="5"/>
  <c r="O18" i="5"/>
  <c r="P18" i="5"/>
  <c r="Q18" i="5"/>
  <c r="R18" i="5"/>
  <c r="S18" i="5"/>
  <c r="N14" i="5"/>
  <c r="O14" i="5"/>
  <c r="P14" i="5"/>
  <c r="Q14" i="5"/>
  <c r="R14" i="5"/>
  <c r="S14" i="5"/>
  <c r="N16" i="5"/>
  <c r="O16" i="5"/>
  <c r="P16" i="5"/>
  <c r="Q16" i="5"/>
  <c r="R16" i="5"/>
  <c r="S16" i="5"/>
  <c r="N15" i="5"/>
  <c r="O15" i="5"/>
  <c r="P15" i="5"/>
  <c r="Q15" i="5"/>
  <c r="R15" i="5"/>
  <c r="S15" i="5"/>
  <c r="N22" i="5"/>
  <c r="O22" i="5"/>
  <c r="P22" i="5"/>
  <c r="Q22" i="5"/>
  <c r="R22" i="5"/>
  <c r="S22" i="5"/>
  <c r="N13" i="5"/>
  <c r="O13" i="5"/>
  <c r="P13" i="5"/>
  <c r="Q13" i="5"/>
  <c r="R13" i="5"/>
  <c r="S13" i="5"/>
  <c r="N8" i="5"/>
  <c r="O8" i="5"/>
  <c r="P8" i="5"/>
  <c r="Q8" i="5"/>
  <c r="R8" i="5"/>
  <c r="S8" i="5"/>
  <c r="N11" i="5"/>
  <c r="O11" i="5"/>
  <c r="P11" i="5"/>
  <c r="Q11" i="5"/>
  <c r="R11" i="5"/>
  <c r="S11" i="5"/>
  <c r="N6" i="5"/>
  <c r="O6" i="5"/>
  <c r="P6" i="5"/>
  <c r="Q6" i="5"/>
  <c r="R6" i="5"/>
  <c r="S6" i="5"/>
  <c r="N9" i="5"/>
  <c r="O9" i="5"/>
  <c r="P9" i="5"/>
  <c r="Q9" i="5"/>
  <c r="R9" i="5"/>
  <c r="S9" i="5"/>
  <c r="N27" i="5"/>
  <c r="O27" i="5"/>
  <c r="P27" i="5"/>
  <c r="Q27" i="5"/>
  <c r="R27" i="5"/>
  <c r="S27" i="5"/>
  <c r="N26" i="5"/>
  <c r="O26" i="5"/>
  <c r="P26" i="5"/>
  <c r="Q26" i="5"/>
  <c r="R26" i="5"/>
  <c r="S26" i="5"/>
  <c r="N23" i="5"/>
  <c r="O23" i="5"/>
  <c r="P23" i="5"/>
  <c r="Q23" i="5"/>
  <c r="R23" i="5"/>
  <c r="S23" i="5"/>
  <c r="N10" i="5"/>
  <c r="O10" i="5"/>
  <c r="P10" i="5"/>
  <c r="Q10" i="5"/>
  <c r="R10" i="5"/>
  <c r="S10" i="5"/>
  <c r="N4" i="5"/>
  <c r="O4" i="5"/>
  <c r="P4" i="5"/>
  <c r="Q4" i="5"/>
  <c r="R4" i="5"/>
  <c r="S4" i="5"/>
  <c r="N3" i="5"/>
  <c r="S7" i="5"/>
  <c r="R7" i="5"/>
  <c r="Q7" i="5"/>
  <c r="P7" i="5"/>
  <c r="O7" i="5"/>
  <c r="N7" i="5"/>
  <c r="T5" i="3"/>
  <c r="T7" i="3"/>
  <c r="T6" i="3"/>
  <c r="T8" i="3"/>
  <c r="T9" i="3"/>
  <c r="T10" i="3"/>
  <c r="T12" i="3"/>
  <c r="T13" i="3"/>
  <c r="T14" i="3"/>
  <c r="T15" i="3"/>
  <c r="T11" i="3"/>
  <c r="T17" i="3"/>
  <c r="T16" i="3"/>
  <c r="T21" i="3"/>
  <c r="T19" i="3"/>
  <c r="T20" i="3"/>
  <c r="T18" i="3"/>
  <c r="T24" i="3"/>
  <c r="T23" i="3"/>
  <c r="T22" i="3"/>
  <c r="T25" i="3"/>
  <c r="T27" i="3"/>
  <c r="T26" i="3"/>
  <c r="T28" i="3"/>
  <c r="T29" i="3"/>
  <c r="T31" i="3"/>
  <c r="T33" i="3"/>
  <c r="T35" i="3"/>
  <c r="T37" i="3"/>
  <c r="T36" i="3"/>
  <c r="T40" i="3"/>
  <c r="T45" i="3"/>
  <c r="T43" i="3"/>
  <c r="T44" i="3"/>
  <c r="T46" i="3"/>
  <c r="T48" i="3"/>
  <c r="T47" i="3"/>
  <c r="T50" i="3"/>
  <c r="T49" i="3"/>
  <c r="T3" i="3"/>
  <c r="T4" i="3"/>
  <c r="T30" i="3"/>
  <c r="T39" i="3"/>
  <c r="T32" i="3"/>
  <c r="T34" i="3"/>
  <c r="T38" i="3"/>
  <c r="T42" i="3"/>
  <c r="T41" i="3"/>
  <c r="T7" i="5" l="1"/>
  <c r="T11" i="5"/>
  <c r="T21" i="5"/>
  <c r="T10" i="5"/>
  <c r="T3" i="5"/>
  <c r="T23" i="5"/>
  <c r="T26" i="5"/>
  <c r="T27" i="5"/>
  <c r="T9" i="5"/>
  <c r="T6" i="5"/>
  <c r="T8" i="5"/>
  <c r="T13" i="5"/>
  <c r="T22" i="5"/>
  <c r="T15" i="5"/>
  <c r="T16" i="5"/>
  <c r="T14" i="5"/>
  <c r="T18" i="5"/>
  <c r="T17" i="5"/>
  <c r="T19" i="5"/>
  <c r="T12" i="5"/>
  <c r="T25" i="5"/>
  <c r="T20" i="5"/>
  <c r="T24" i="5"/>
  <c r="T5" i="5"/>
  <c r="T4" i="5"/>
  <c r="T6" i="1"/>
  <c r="T75" i="1"/>
  <c r="T62" i="1"/>
  <c r="T47" i="1"/>
  <c r="T20" i="1"/>
  <c r="T8" i="1"/>
  <c r="T45" i="1"/>
  <c r="T77" i="1"/>
  <c r="T61" i="1"/>
  <c r="T33" i="1"/>
  <c r="T9" i="1"/>
  <c r="T70" i="1"/>
  <c r="T28" i="1"/>
  <c r="T78" i="1"/>
  <c r="T29" i="1"/>
  <c r="T24" i="1"/>
  <c r="T79" i="1"/>
  <c r="T49" i="1"/>
  <c r="T71" i="1"/>
  <c r="T17" i="1"/>
  <c r="T22" i="1"/>
  <c r="T55" i="1"/>
  <c r="T52" i="1"/>
  <c r="T66" i="1"/>
  <c r="T36" i="1"/>
  <c r="T80" i="1"/>
  <c r="T73" i="1"/>
  <c r="T12" i="1"/>
  <c r="T74" i="1"/>
  <c r="T39" i="1"/>
  <c r="T56" i="1"/>
  <c r="T43" i="1"/>
  <c r="T81" i="1"/>
  <c r="T82" i="1"/>
  <c r="T37" i="1"/>
  <c r="T83" i="1"/>
  <c r="T34" i="1"/>
  <c r="T84" i="1"/>
  <c r="T85" i="1"/>
  <c r="T59" i="1"/>
  <c r="T57" i="1"/>
  <c r="T69" i="1"/>
  <c r="T44" i="1"/>
  <c r="T68" i="1"/>
  <c r="T46" i="1"/>
  <c r="T32" i="1"/>
  <c r="T26" i="1"/>
  <c r="T7" i="1"/>
  <c r="T4" i="1"/>
  <c r="T50" i="1"/>
  <c r="T13" i="1"/>
  <c r="T15" i="1"/>
  <c r="T14" i="1"/>
  <c r="T10" i="1"/>
  <c r="T88" i="1"/>
  <c r="T25" i="1"/>
  <c r="T58" i="1"/>
  <c r="T63" i="1"/>
  <c r="T72" i="1"/>
  <c r="T30" i="1"/>
  <c r="T41" i="1"/>
  <c r="T23" i="1"/>
  <c r="T42" i="1"/>
  <c r="T48" i="1"/>
  <c r="T67" i="1"/>
  <c r="T18" i="1"/>
  <c r="T64" i="1"/>
  <c r="T11" i="1"/>
  <c r="T16" i="1"/>
  <c r="T27" i="1"/>
  <c r="T19" i="1"/>
  <c r="T35" i="1"/>
  <c r="T38" i="1"/>
  <c r="T3" i="1"/>
  <c r="T87" i="1"/>
  <c r="T31" i="1"/>
  <c r="T21" i="1"/>
  <c r="T76" i="1"/>
  <c r="T86" i="1"/>
  <c r="T40" i="1"/>
  <c r="T54" i="1"/>
  <c r="T60" i="1"/>
  <c r="T51" i="1"/>
  <c r="T53" i="1"/>
  <c r="T65" i="1"/>
  <c r="T5" i="1"/>
  <c r="T4" i="2"/>
  <c r="T5" i="2"/>
  <c r="T6" i="2"/>
  <c r="T7" i="2"/>
  <c r="T8" i="2"/>
  <c r="T9" i="2"/>
  <c r="T10" i="2"/>
  <c r="T11" i="2"/>
  <c r="T12" i="2"/>
  <c r="T13" i="2"/>
  <c r="T14" i="2"/>
  <c r="T15" i="2"/>
  <c r="T16" i="2"/>
  <c r="T17" i="2"/>
  <c r="T18" i="2"/>
  <c r="T19" i="2"/>
  <c r="T20" i="2"/>
  <c r="T21" i="2"/>
  <c r="T22" i="2"/>
  <c r="T23" i="2"/>
  <c r="T24" i="2"/>
  <c r="T25" i="2"/>
  <c r="T26" i="2"/>
  <c r="T27" i="2"/>
  <c r="T28" i="2"/>
  <c r="T29" i="2"/>
  <c r="T30" i="2"/>
  <c r="T31" i="2"/>
  <c r="T32" i="2"/>
  <c r="T33" i="2"/>
  <c r="T34" i="2"/>
  <c r="T35" i="2"/>
  <c r="T36" i="2"/>
  <c r="T37" i="2"/>
  <c r="T38" i="2"/>
  <c r="T39" i="2"/>
  <c r="T40" i="2"/>
  <c r="T41" i="2"/>
  <c r="T42" i="2"/>
  <c r="T43" i="2"/>
  <c r="T44" i="2"/>
  <c r="T45" i="2"/>
  <c r="T46" i="2"/>
  <c r="T47" i="2"/>
  <c r="T48" i="2"/>
  <c r="T49" i="2"/>
  <c r="T50" i="2"/>
  <c r="T51" i="2"/>
  <c r="T52" i="2"/>
  <c r="T53" i="2"/>
  <c r="T54" i="2"/>
  <c r="T55" i="2"/>
  <c r="T56" i="2"/>
  <c r="T3" i="2"/>
  <c r="U4" i="4"/>
  <c r="V4" i="4"/>
  <c r="W4" i="4" s="1"/>
  <c r="X4" i="4"/>
  <c r="Y4" i="4"/>
  <c r="Z4" i="4" s="1"/>
  <c r="AA4" i="4"/>
  <c r="AB4" i="4"/>
  <c r="U5" i="4"/>
  <c r="V5" i="4"/>
  <c r="W5" i="4" s="1"/>
  <c r="X5" i="4"/>
  <c r="Y5" i="4"/>
  <c r="AA5" i="4"/>
  <c r="AB5" i="4"/>
  <c r="AC5" i="4" s="1"/>
  <c r="U6" i="4"/>
  <c r="V6" i="4"/>
  <c r="X6" i="4"/>
  <c r="Y6" i="4"/>
  <c r="AA6" i="4"/>
  <c r="AB6" i="4"/>
  <c r="U7" i="4"/>
  <c r="V7" i="4"/>
  <c r="W7" i="4" s="1"/>
  <c r="X7" i="4"/>
  <c r="Y7" i="4"/>
  <c r="Z7" i="4" s="1"/>
  <c r="AA7" i="4"/>
  <c r="AB7" i="4"/>
  <c r="AC7" i="4" s="1"/>
  <c r="U8" i="4"/>
  <c r="V8" i="4"/>
  <c r="X8" i="4"/>
  <c r="Y8" i="4"/>
  <c r="Z8" i="4" s="1"/>
  <c r="AA8" i="4"/>
  <c r="AB8" i="4"/>
  <c r="U9" i="4"/>
  <c r="V9" i="4"/>
  <c r="X9" i="4"/>
  <c r="Y9" i="4"/>
  <c r="AA9" i="4"/>
  <c r="AB9" i="4"/>
  <c r="U4" i="2"/>
  <c r="V4" i="2"/>
  <c r="X4" i="2"/>
  <c r="Y4" i="2"/>
  <c r="Z4" i="2" s="1"/>
  <c r="AA4" i="2"/>
  <c r="AB4" i="2"/>
  <c r="AC4" i="2" s="1"/>
  <c r="U5" i="2"/>
  <c r="V5" i="2"/>
  <c r="W5" i="2" s="1"/>
  <c r="X5" i="2"/>
  <c r="Y5" i="2"/>
  <c r="AA5" i="2"/>
  <c r="AB5" i="2"/>
  <c r="U6" i="2"/>
  <c r="V6" i="2"/>
  <c r="W6" i="2" s="1"/>
  <c r="X6" i="2"/>
  <c r="Y6" i="2"/>
  <c r="Z6" i="2" s="1"/>
  <c r="AA6" i="2"/>
  <c r="AB6" i="2"/>
  <c r="U7" i="2"/>
  <c r="V7" i="2"/>
  <c r="W7" i="2" s="1"/>
  <c r="X7" i="2"/>
  <c r="Y7" i="2"/>
  <c r="AA7" i="2"/>
  <c r="AB7" i="2"/>
  <c r="U8" i="2"/>
  <c r="V8" i="2"/>
  <c r="X8" i="2"/>
  <c r="Y8" i="2"/>
  <c r="AA8" i="2"/>
  <c r="AB8" i="2"/>
  <c r="U9" i="2"/>
  <c r="V9" i="2"/>
  <c r="W9" i="2" s="1"/>
  <c r="X9" i="2"/>
  <c r="Y9" i="2"/>
  <c r="Z9" i="2" s="1"/>
  <c r="AA9" i="2"/>
  <c r="AB9" i="2"/>
  <c r="AC9" i="2" s="1"/>
  <c r="U10" i="2"/>
  <c r="V10" i="2"/>
  <c r="X10" i="2"/>
  <c r="Y10" i="2"/>
  <c r="AA10" i="2"/>
  <c r="AB10" i="2"/>
  <c r="U11" i="2"/>
  <c r="V11" i="2"/>
  <c r="X11" i="2"/>
  <c r="Y11" i="2"/>
  <c r="Z11" i="2" s="1"/>
  <c r="AA11" i="2"/>
  <c r="AB11" i="2"/>
  <c r="U12" i="2"/>
  <c r="V12" i="2"/>
  <c r="X12" i="2"/>
  <c r="Z12" i="2" s="1"/>
  <c r="Y12" i="2"/>
  <c r="AA12" i="2"/>
  <c r="AB12" i="2"/>
  <c r="U13" i="2"/>
  <c r="V13" i="2"/>
  <c r="W13" i="2" s="1"/>
  <c r="X13" i="2"/>
  <c r="Y13" i="2"/>
  <c r="AA13" i="2"/>
  <c r="AB13" i="2"/>
  <c r="U14" i="2"/>
  <c r="V14" i="2"/>
  <c r="X14" i="2"/>
  <c r="Y14" i="2"/>
  <c r="Z14" i="2" s="1"/>
  <c r="AA14" i="2"/>
  <c r="AB14" i="2"/>
  <c r="U15" i="2"/>
  <c r="V15" i="2"/>
  <c r="X15" i="2"/>
  <c r="Y15" i="2"/>
  <c r="Z15" i="2" s="1"/>
  <c r="AA15" i="2"/>
  <c r="AB15" i="2"/>
  <c r="AC15" i="2" s="1"/>
  <c r="U16" i="2"/>
  <c r="V16" i="2"/>
  <c r="X16" i="2"/>
  <c r="Y16" i="2"/>
  <c r="AA16" i="2"/>
  <c r="AB16" i="2"/>
  <c r="U17" i="2"/>
  <c r="V17" i="2"/>
  <c r="W17" i="2" s="1"/>
  <c r="X17" i="2"/>
  <c r="Y17" i="2"/>
  <c r="AA17" i="2"/>
  <c r="AB17" i="2"/>
  <c r="AC17" i="2" s="1"/>
  <c r="U18" i="2"/>
  <c r="V18" i="2"/>
  <c r="X18" i="2"/>
  <c r="Y18" i="2"/>
  <c r="AA18" i="2"/>
  <c r="AB18" i="2"/>
  <c r="U19" i="2"/>
  <c r="V19" i="2"/>
  <c r="X19" i="2"/>
  <c r="Y19" i="2"/>
  <c r="AA19" i="2"/>
  <c r="AB19" i="2"/>
  <c r="AC19" i="2" s="1"/>
  <c r="U20" i="2"/>
  <c r="V20" i="2"/>
  <c r="W20" i="2" s="1"/>
  <c r="X20" i="2"/>
  <c r="Y20" i="2"/>
  <c r="Z20" i="2"/>
  <c r="AA20" i="2"/>
  <c r="AB20" i="2"/>
  <c r="AC20" i="2" s="1"/>
  <c r="U21" i="2"/>
  <c r="V21" i="2"/>
  <c r="X21" i="2"/>
  <c r="Y21" i="2"/>
  <c r="AA21" i="2"/>
  <c r="AB21" i="2"/>
  <c r="U22" i="2"/>
  <c r="V22" i="2"/>
  <c r="W22" i="2" s="1"/>
  <c r="X22" i="2"/>
  <c r="Y22" i="2"/>
  <c r="AA22" i="2"/>
  <c r="AB22" i="2"/>
  <c r="U23" i="2"/>
  <c r="V23" i="2"/>
  <c r="X23" i="2"/>
  <c r="Y23" i="2"/>
  <c r="AA23" i="2"/>
  <c r="AB23" i="2"/>
  <c r="U24" i="2"/>
  <c r="V24" i="2"/>
  <c r="X24" i="2"/>
  <c r="Y24" i="2"/>
  <c r="AA24" i="2"/>
  <c r="AB24" i="2"/>
  <c r="AC24" i="2" s="1"/>
  <c r="U25" i="2"/>
  <c r="V25" i="2"/>
  <c r="X25" i="2"/>
  <c r="Y25" i="2"/>
  <c r="AA25" i="2"/>
  <c r="AB25" i="2"/>
  <c r="U26" i="2"/>
  <c r="V26" i="2"/>
  <c r="W26" i="2" s="1"/>
  <c r="X26" i="2"/>
  <c r="Y26" i="2"/>
  <c r="AA26" i="2"/>
  <c r="AB26" i="2"/>
  <c r="U27" i="2"/>
  <c r="V27" i="2"/>
  <c r="X27" i="2"/>
  <c r="Y27" i="2"/>
  <c r="AA27" i="2"/>
  <c r="AB27" i="2"/>
  <c r="U28" i="2"/>
  <c r="V28" i="2"/>
  <c r="X28" i="2"/>
  <c r="Y28" i="2"/>
  <c r="Z28" i="2" s="1"/>
  <c r="AA28" i="2"/>
  <c r="AB28" i="2"/>
  <c r="U29" i="2"/>
  <c r="V29" i="2"/>
  <c r="W29" i="2" s="1"/>
  <c r="X29" i="2"/>
  <c r="Y29" i="2"/>
  <c r="AA29" i="2"/>
  <c r="AB29" i="2"/>
  <c r="U30" i="2"/>
  <c r="V30" i="2"/>
  <c r="X30" i="2"/>
  <c r="Y30" i="2"/>
  <c r="Z30" i="2" s="1"/>
  <c r="AA30" i="2"/>
  <c r="AB30" i="2"/>
  <c r="AC30" i="2"/>
  <c r="U31" i="2"/>
  <c r="V31" i="2"/>
  <c r="W31" i="2" s="1"/>
  <c r="X31" i="2"/>
  <c r="Y31" i="2"/>
  <c r="AA31" i="2"/>
  <c r="AB31" i="2"/>
  <c r="U32" i="2"/>
  <c r="V32" i="2"/>
  <c r="X32" i="2"/>
  <c r="Y32" i="2"/>
  <c r="AA32" i="2"/>
  <c r="AB32" i="2"/>
  <c r="U33" i="2"/>
  <c r="V33" i="2"/>
  <c r="W33" i="2" s="1"/>
  <c r="X33" i="2"/>
  <c r="Y33" i="2"/>
  <c r="AA33" i="2"/>
  <c r="AB33" i="2"/>
  <c r="U34" i="2"/>
  <c r="V34" i="2"/>
  <c r="W34" i="2" s="1"/>
  <c r="X34" i="2"/>
  <c r="Y34" i="2"/>
  <c r="AA34" i="2"/>
  <c r="AB34" i="2"/>
  <c r="U35" i="2"/>
  <c r="V35" i="2"/>
  <c r="X35" i="2"/>
  <c r="Y35" i="2"/>
  <c r="AA35" i="2"/>
  <c r="AB35" i="2"/>
  <c r="U36" i="2"/>
  <c r="V36" i="2"/>
  <c r="X36" i="2"/>
  <c r="Y36" i="2"/>
  <c r="Z36" i="2" s="1"/>
  <c r="AA36" i="2"/>
  <c r="AB36" i="2"/>
  <c r="U37" i="2"/>
  <c r="V37" i="2"/>
  <c r="X37" i="2"/>
  <c r="Y37" i="2"/>
  <c r="AA37" i="2"/>
  <c r="AB37" i="2"/>
  <c r="U38" i="2"/>
  <c r="V38" i="2"/>
  <c r="X38" i="2"/>
  <c r="Y38" i="2"/>
  <c r="AA38" i="2"/>
  <c r="AB38" i="2"/>
  <c r="U39" i="2"/>
  <c r="V39" i="2"/>
  <c r="X39" i="2"/>
  <c r="Y39" i="2"/>
  <c r="AA39" i="2"/>
  <c r="AB39" i="2"/>
  <c r="U40" i="2"/>
  <c r="V40" i="2"/>
  <c r="X40" i="2"/>
  <c r="Y40" i="2"/>
  <c r="AA40" i="2"/>
  <c r="AB40" i="2"/>
  <c r="U41" i="2"/>
  <c r="V41" i="2"/>
  <c r="X41" i="2"/>
  <c r="Z41" i="2" s="1"/>
  <c r="Y41" i="2"/>
  <c r="AA41" i="2"/>
  <c r="AB41" i="2"/>
  <c r="U42" i="2"/>
  <c r="V42" i="2"/>
  <c r="X42" i="2"/>
  <c r="Y42" i="2"/>
  <c r="AA42" i="2"/>
  <c r="AB42" i="2"/>
  <c r="U43" i="2"/>
  <c r="V43" i="2"/>
  <c r="X43" i="2"/>
  <c r="Y43" i="2"/>
  <c r="AA43" i="2"/>
  <c r="AC43" i="2" s="1"/>
  <c r="AB43" i="2"/>
  <c r="U44" i="2"/>
  <c r="W44" i="2" s="1"/>
  <c r="V44" i="2"/>
  <c r="X44" i="2"/>
  <c r="Y44" i="2"/>
  <c r="Z44" i="2" s="1"/>
  <c r="AA44" i="2"/>
  <c r="AB44" i="2"/>
  <c r="U45" i="2"/>
  <c r="V45" i="2"/>
  <c r="X45" i="2"/>
  <c r="Y45" i="2"/>
  <c r="Z45" i="2" s="1"/>
  <c r="AA45" i="2"/>
  <c r="AB45" i="2"/>
  <c r="U46" i="2"/>
  <c r="V46" i="2"/>
  <c r="X46" i="2"/>
  <c r="Y46" i="2"/>
  <c r="Z46" i="2" s="1"/>
  <c r="AA46" i="2"/>
  <c r="AB46" i="2"/>
  <c r="AC46" i="2"/>
  <c r="U47" i="2"/>
  <c r="V47" i="2"/>
  <c r="W47" i="2" s="1"/>
  <c r="X47" i="2"/>
  <c r="Y47" i="2"/>
  <c r="AA47" i="2"/>
  <c r="AB47" i="2"/>
  <c r="U48" i="2"/>
  <c r="V48" i="2"/>
  <c r="X48" i="2"/>
  <c r="Y48" i="2"/>
  <c r="AA48" i="2"/>
  <c r="AB48" i="2"/>
  <c r="U49" i="2"/>
  <c r="W49" i="2" s="1"/>
  <c r="V49" i="2"/>
  <c r="X49" i="2"/>
  <c r="Y49" i="2"/>
  <c r="AA49" i="2"/>
  <c r="AB49" i="2"/>
  <c r="AC49" i="2" s="1"/>
  <c r="U50" i="2"/>
  <c r="V50" i="2"/>
  <c r="X50" i="2"/>
  <c r="Y50" i="2"/>
  <c r="Z50" i="2" s="1"/>
  <c r="AA50" i="2"/>
  <c r="AB50" i="2"/>
  <c r="U51" i="2"/>
  <c r="V51" i="2"/>
  <c r="X51" i="2"/>
  <c r="Y51" i="2"/>
  <c r="AA51" i="2"/>
  <c r="AB51" i="2"/>
  <c r="AC51" i="2" s="1"/>
  <c r="U52" i="2"/>
  <c r="V52" i="2"/>
  <c r="W52" i="2" s="1"/>
  <c r="X52" i="2"/>
  <c r="Y52" i="2"/>
  <c r="Z52" i="2" s="1"/>
  <c r="AA52" i="2"/>
  <c r="AB52" i="2"/>
  <c r="U53" i="2"/>
  <c r="V53" i="2"/>
  <c r="X53" i="2"/>
  <c r="Y53" i="2"/>
  <c r="AA53" i="2"/>
  <c r="AB53" i="2"/>
  <c r="U54" i="2"/>
  <c r="W54" i="2" s="1"/>
  <c r="V54" i="2"/>
  <c r="X54" i="2"/>
  <c r="Z54" i="2" s="1"/>
  <c r="Y54" i="2"/>
  <c r="AA54" i="2"/>
  <c r="AB54" i="2"/>
  <c r="U55" i="2"/>
  <c r="V55" i="2"/>
  <c r="X55" i="2"/>
  <c r="Y55" i="2"/>
  <c r="Z55" i="2" s="1"/>
  <c r="AA55" i="2"/>
  <c r="AB55" i="2"/>
  <c r="AC55" i="2" s="1"/>
  <c r="U56" i="2"/>
  <c r="V56" i="2"/>
  <c r="X56" i="2"/>
  <c r="Y56" i="2"/>
  <c r="Z56" i="2" s="1"/>
  <c r="AA56" i="2"/>
  <c r="AC56" i="2" s="1"/>
  <c r="AB56" i="2"/>
  <c r="U6" i="1"/>
  <c r="V6" i="1"/>
  <c r="X6" i="1"/>
  <c r="Y6" i="1"/>
  <c r="AA6" i="1"/>
  <c r="AB6" i="1"/>
  <c r="U75" i="1"/>
  <c r="V75" i="1"/>
  <c r="X75" i="1"/>
  <c r="Y75" i="1"/>
  <c r="AA75" i="1"/>
  <c r="AB75" i="1"/>
  <c r="U62" i="1"/>
  <c r="V62" i="1"/>
  <c r="X62" i="1"/>
  <c r="Y62" i="1"/>
  <c r="AA62" i="1"/>
  <c r="AB62" i="1"/>
  <c r="U47" i="1"/>
  <c r="V47" i="1"/>
  <c r="X47" i="1"/>
  <c r="Y47" i="1"/>
  <c r="AA47" i="1"/>
  <c r="AB47" i="1"/>
  <c r="U20" i="1"/>
  <c r="V20" i="1"/>
  <c r="X20" i="1"/>
  <c r="Y20" i="1"/>
  <c r="AA20" i="1"/>
  <c r="AB20" i="1"/>
  <c r="U8" i="1"/>
  <c r="V8" i="1"/>
  <c r="X8" i="1"/>
  <c r="Y8" i="1"/>
  <c r="AA8" i="1"/>
  <c r="AB8" i="1"/>
  <c r="U45" i="1"/>
  <c r="V45" i="1"/>
  <c r="X45" i="1"/>
  <c r="Y45" i="1"/>
  <c r="AA45" i="1"/>
  <c r="AB45" i="1"/>
  <c r="U77" i="1"/>
  <c r="V77" i="1"/>
  <c r="X77" i="1"/>
  <c r="Y77" i="1"/>
  <c r="AA77" i="1"/>
  <c r="AB77" i="1"/>
  <c r="U61" i="1"/>
  <c r="V61" i="1"/>
  <c r="X61" i="1"/>
  <c r="Y61" i="1"/>
  <c r="AA61" i="1"/>
  <c r="AB61" i="1"/>
  <c r="U33" i="1"/>
  <c r="V33" i="1"/>
  <c r="X33" i="1"/>
  <c r="Y33" i="1"/>
  <c r="AA33" i="1"/>
  <c r="AB33" i="1"/>
  <c r="U9" i="1"/>
  <c r="V9" i="1"/>
  <c r="X9" i="1"/>
  <c r="Y9" i="1"/>
  <c r="AA9" i="1"/>
  <c r="AB9" i="1"/>
  <c r="U70" i="1"/>
  <c r="V70" i="1"/>
  <c r="X70" i="1"/>
  <c r="Y70" i="1"/>
  <c r="AA70" i="1"/>
  <c r="AB70" i="1"/>
  <c r="U28" i="1"/>
  <c r="V28" i="1"/>
  <c r="X28" i="1"/>
  <c r="Y28" i="1"/>
  <c r="AA28" i="1"/>
  <c r="AB28" i="1"/>
  <c r="U78" i="1"/>
  <c r="V78" i="1"/>
  <c r="X78" i="1"/>
  <c r="Y78" i="1"/>
  <c r="AA78" i="1"/>
  <c r="AB78" i="1"/>
  <c r="AC78" i="1" s="1"/>
  <c r="U29" i="1"/>
  <c r="V29" i="1"/>
  <c r="X29" i="1"/>
  <c r="Y29" i="1"/>
  <c r="AA29" i="1"/>
  <c r="AB29" i="1"/>
  <c r="U24" i="1"/>
  <c r="V24" i="1"/>
  <c r="X24" i="1"/>
  <c r="Y24" i="1"/>
  <c r="AA24" i="1"/>
  <c r="AB24" i="1"/>
  <c r="U79" i="1"/>
  <c r="V79" i="1"/>
  <c r="X79" i="1"/>
  <c r="Y79" i="1"/>
  <c r="Z79" i="1" s="1"/>
  <c r="AA79" i="1"/>
  <c r="AB79" i="1"/>
  <c r="U49" i="1"/>
  <c r="V49" i="1"/>
  <c r="X49" i="1"/>
  <c r="Y49" i="1"/>
  <c r="AA49" i="1"/>
  <c r="AB49" i="1"/>
  <c r="U71" i="1"/>
  <c r="V71" i="1"/>
  <c r="X71" i="1"/>
  <c r="Y71" i="1"/>
  <c r="AA71" i="1"/>
  <c r="AB71" i="1"/>
  <c r="U17" i="1"/>
  <c r="V17" i="1"/>
  <c r="W17" i="1" s="1"/>
  <c r="X17" i="1"/>
  <c r="Y17" i="1"/>
  <c r="AA17" i="1"/>
  <c r="AB17" i="1"/>
  <c r="U22" i="1"/>
  <c r="V22" i="1"/>
  <c r="X22" i="1"/>
  <c r="Y22" i="1"/>
  <c r="Z22" i="1" s="1"/>
  <c r="AA22" i="1"/>
  <c r="AB22" i="1"/>
  <c r="U55" i="1"/>
  <c r="V55" i="1"/>
  <c r="X55" i="1"/>
  <c r="Y55" i="1"/>
  <c r="AA55" i="1"/>
  <c r="AB55" i="1"/>
  <c r="U52" i="1"/>
  <c r="V52" i="1"/>
  <c r="X52" i="1"/>
  <c r="Y52" i="1"/>
  <c r="AA52" i="1"/>
  <c r="AB52" i="1"/>
  <c r="U66" i="1"/>
  <c r="V66" i="1"/>
  <c r="X66" i="1"/>
  <c r="Y66" i="1"/>
  <c r="AA66" i="1"/>
  <c r="AB66" i="1"/>
  <c r="U36" i="1"/>
  <c r="V36" i="1"/>
  <c r="X36" i="1"/>
  <c r="Y36" i="1"/>
  <c r="Z36" i="1" s="1"/>
  <c r="AA36" i="1"/>
  <c r="AB36" i="1"/>
  <c r="U80" i="1"/>
  <c r="V80" i="1"/>
  <c r="X80" i="1"/>
  <c r="Y80" i="1"/>
  <c r="AA80" i="1"/>
  <c r="AB80" i="1"/>
  <c r="AC80" i="1" s="1"/>
  <c r="U73" i="1"/>
  <c r="V73" i="1"/>
  <c r="X73" i="1"/>
  <c r="Y73" i="1"/>
  <c r="AA73" i="1"/>
  <c r="AB73" i="1"/>
  <c r="U12" i="1"/>
  <c r="V12" i="1"/>
  <c r="W12" i="1" s="1"/>
  <c r="X12" i="1"/>
  <c r="Y12" i="1"/>
  <c r="AA12" i="1"/>
  <c r="AB12" i="1"/>
  <c r="U74" i="1"/>
  <c r="V74" i="1"/>
  <c r="X74" i="1"/>
  <c r="Y74" i="1"/>
  <c r="AA74" i="1"/>
  <c r="AB74" i="1"/>
  <c r="U39" i="1"/>
  <c r="V39" i="1"/>
  <c r="X39" i="1"/>
  <c r="Y39" i="1"/>
  <c r="AA39" i="1"/>
  <c r="AB39" i="1"/>
  <c r="U56" i="1"/>
  <c r="V56" i="1"/>
  <c r="X56" i="1"/>
  <c r="Y56" i="1"/>
  <c r="AA56" i="1"/>
  <c r="AB56" i="1"/>
  <c r="U43" i="1"/>
  <c r="V43" i="1"/>
  <c r="X43" i="1"/>
  <c r="Y43" i="1"/>
  <c r="AA43" i="1"/>
  <c r="AB43" i="1"/>
  <c r="U81" i="1"/>
  <c r="V81" i="1"/>
  <c r="X81" i="1"/>
  <c r="Y81" i="1"/>
  <c r="AA81" i="1"/>
  <c r="AB81" i="1"/>
  <c r="U82" i="1"/>
  <c r="V82" i="1"/>
  <c r="X82" i="1"/>
  <c r="Y82" i="1"/>
  <c r="AA82" i="1"/>
  <c r="AB82" i="1"/>
  <c r="U37" i="1"/>
  <c r="V37" i="1"/>
  <c r="X37" i="1"/>
  <c r="Y37" i="1"/>
  <c r="AA37" i="1"/>
  <c r="AB37" i="1"/>
  <c r="U83" i="1"/>
  <c r="V83" i="1"/>
  <c r="X83" i="1"/>
  <c r="Y83" i="1"/>
  <c r="AA83" i="1"/>
  <c r="AB83" i="1"/>
  <c r="U34" i="1"/>
  <c r="V34" i="1"/>
  <c r="X34" i="1"/>
  <c r="Y34" i="1"/>
  <c r="AA34" i="1"/>
  <c r="AB34" i="1"/>
  <c r="U84" i="1"/>
  <c r="V84" i="1"/>
  <c r="X84" i="1"/>
  <c r="Y84" i="1"/>
  <c r="AA84" i="1"/>
  <c r="AB84" i="1"/>
  <c r="U85" i="1"/>
  <c r="V85" i="1"/>
  <c r="X85" i="1"/>
  <c r="Y85" i="1"/>
  <c r="AA85" i="1"/>
  <c r="AB85" i="1"/>
  <c r="U59" i="1"/>
  <c r="V59" i="1"/>
  <c r="X59" i="1"/>
  <c r="Y59" i="1"/>
  <c r="AA59" i="1"/>
  <c r="AB59" i="1"/>
  <c r="U57" i="1"/>
  <c r="V57" i="1"/>
  <c r="X57" i="1"/>
  <c r="Y57" i="1"/>
  <c r="AA57" i="1"/>
  <c r="AB57" i="1"/>
  <c r="U69" i="1"/>
  <c r="V69" i="1"/>
  <c r="X69" i="1"/>
  <c r="Y69" i="1"/>
  <c r="AA69" i="1"/>
  <c r="AB69" i="1"/>
  <c r="AC69" i="1" s="1"/>
  <c r="U44" i="1"/>
  <c r="V44" i="1"/>
  <c r="X44" i="1"/>
  <c r="Y44" i="1"/>
  <c r="Z44" i="1" s="1"/>
  <c r="AA44" i="1"/>
  <c r="AB44" i="1"/>
  <c r="U68" i="1"/>
  <c r="V68" i="1"/>
  <c r="X68" i="1"/>
  <c r="Y68" i="1"/>
  <c r="AA68" i="1"/>
  <c r="AB68" i="1"/>
  <c r="AC68" i="1" s="1"/>
  <c r="U46" i="1"/>
  <c r="V46" i="1"/>
  <c r="X46" i="1"/>
  <c r="Y46" i="1"/>
  <c r="AA46" i="1"/>
  <c r="AB46" i="1"/>
  <c r="U32" i="1"/>
  <c r="V32" i="1"/>
  <c r="X32" i="1"/>
  <c r="Y32" i="1"/>
  <c r="AA32" i="1"/>
  <c r="AB32" i="1"/>
  <c r="AC32" i="1" s="1"/>
  <c r="U26" i="1"/>
  <c r="V26" i="1"/>
  <c r="X26" i="1"/>
  <c r="Y26" i="1"/>
  <c r="AA26" i="1"/>
  <c r="AB26" i="1"/>
  <c r="U7" i="1"/>
  <c r="V7" i="1"/>
  <c r="X7" i="1"/>
  <c r="Y7" i="1"/>
  <c r="AA7" i="1"/>
  <c r="AB7" i="1"/>
  <c r="U4" i="1"/>
  <c r="V4" i="1"/>
  <c r="X4" i="1"/>
  <c r="Y4" i="1"/>
  <c r="AA4" i="1"/>
  <c r="AB4" i="1"/>
  <c r="U50" i="1"/>
  <c r="V50" i="1"/>
  <c r="X50" i="1"/>
  <c r="Y50" i="1"/>
  <c r="AA50" i="1"/>
  <c r="AB50" i="1"/>
  <c r="U13" i="1"/>
  <c r="V13" i="1"/>
  <c r="X13" i="1"/>
  <c r="Y13" i="1"/>
  <c r="Z13" i="1" s="1"/>
  <c r="AA13" i="1"/>
  <c r="AB13" i="1"/>
  <c r="U15" i="1"/>
  <c r="V15" i="1"/>
  <c r="X15" i="1"/>
  <c r="Y15" i="1"/>
  <c r="AA15" i="1"/>
  <c r="AB15" i="1"/>
  <c r="U14" i="1"/>
  <c r="V14" i="1"/>
  <c r="X14" i="1"/>
  <c r="Y14" i="1"/>
  <c r="AA14" i="1"/>
  <c r="AB14" i="1"/>
  <c r="U10" i="1"/>
  <c r="V10" i="1"/>
  <c r="W10" i="1" s="1"/>
  <c r="X10" i="1"/>
  <c r="Y10" i="1"/>
  <c r="AA10" i="1"/>
  <c r="AB10" i="1"/>
  <c r="U88" i="1"/>
  <c r="V88" i="1"/>
  <c r="X88" i="1"/>
  <c r="Y88" i="1"/>
  <c r="Z88" i="1" s="1"/>
  <c r="AA88" i="1"/>
  <c r="AB88" i="1"/>
  <c r="U25" i="1"/>
  <c r="V25" i="1"/>
  <c r="X25" i="1"/>
  <c r="Y25" i="1"/>
  <c r="AA25" i="1"/>
  <c r="AB25" i="1"/>
  <c r="U58" i="1"/>
  <c r="V58" i="1"/>
  <c r="X58" i="1"/>
  <c r="Y58" i="1"/>
  <c r="AA58" i="1"/>
  <c r="AB58" i="1"/>
  <c r="U63" i="1"/>
  <c r="V63" i="1"/>
  <c r="X63" i="1"/>
  <c r="Y63" i="1"/>
  <c r="AA63" i="1"/>
  <c r="AB63" i="1"/>
  <c r="U72" i="1"/>
  <c r="V72" i="1"/>
  <c r="X72" i="1"/>
  <c r="Y72" i="1"/>
  <c r="AA72" i="1"/>
  <c r="AB72" i="1"/>
  <c r="U30" i="1"/>
  <c r="V30" i="1"/>
  <c r="X30" i="1"/>
  <c r="Y30" i="1"/>
  <c r="AA30" i="1"/>
  <c r="AB30" i="1"/>
  <c r="U41" i="1"/>
  <c r="V41" i="1"/>
  <c r="X41" i="1"/>
  <c r="Y41" i="1"/>
  <c r="AA41" i="1"/>
  <c r="AB41" i="1"/>
  <c r="U23" i="1"/>
  <c r="V23" i="1"/>
  <c r="W23" i="1" s="1"/>
  <c r="X23" i="1"/>
  <c r="Y23" i="1"/>
  <c r="AA23" i="1"/>
  <c r="AB23" i="1"/>
  <c r="U42" i="1"/>
  <c r="V42" i="1"/>
  <c r="X42" i="1"/>
  <c r="Y42" i="1"/>
  <c r="AA42" i="1"/>
  <c r="AB42" i="1"/>
  <c r="U48" i="1"/>
  <c r="V48" i="1"/>
  <c r="X48" i="1"/>
  <c r="Y48" i="1"/>
  <c r="AA48" i="1"/>
  <c r="AB48" i="1"/>
  <c r="AC48" i="1" s="1"/>
  <c r="U67" i="1"/>
  <c r="V67" i="1"/>
  <c r="X67" i="1"/>
  <c r="Y67" i="1"/>
  <c r="AA67" i="1"/>
  <c r="AB67" i="1"/>
  <c r="U18" i="1"/>
  <c r="V18" i="1"/>
  <c r="W18" i="1" s="1"/>
  <c r="X18" i="1"/>
  <c r="Y18" i="1"/>
  <c r="AA18" i="1"/>
  <c r="AB18" i="1"/>
  <c r="U64" i="1"/>
  <c r="V64" i="1"/>
  <c r="X64" i="1"/>
  <c r="Y64" i="1"/>
  <c r="AA64" i="1"/>
  <c r="AB64" i="1"/>
  <c r="U11" i="1"/>
  <c r="V11" i="1"/>
  <c r="X11" i="1"/>
  <c r="Y11" i="1"/>
  <c r="AA11" i="1"/>
  <c r="AB11" i="1"/>
  <c r="U16" i="1"/>
  <c r="V16" i="1"/>
  <c r="X16" i="1"/>
  <c r="Y16" i="1"/>
  <c r="AA16" i="1"/>
  <c r="AB16" i="1"/>
  <c r="U27" i="1"/>
  <c r="V27" i="1"/>
  <c r="X27" i="1"/>
  <c r="Y27" i="1"/>
  <c r="AA27" i="1"/>
  <c r="AB27" i="1"/>
  <c r="AC27" i="1" s="1"/>
  <c r="U19" i="1"/>
  <c r="V19" i="1"/>
  <c r="X19" i="1"/>
  <c r="Y19" i="1"/>
  <c r="AA19" i="1"/>
  <c r="AB19" i="1"/>
  <c r="U35" i="1"/>
  <c r="V35" i="1"/>
  <c r="X35" i="1"/>
  <c r="Y35" i="1"/>
  <c r="AA35" i="1"/>
  <c r="AB35" i="1"/>
  <c r="U38" i="1"/>
  <c r="V38" i="1"/>
  <c r="X38" i="1"/>
  <c r="Y38" i="1"/>
  <c r="AA38" i="1"/>
  <c r="AB38" i="1"/>
  <c r="U3" i="1"/>
  <c r="V3" i="1"/>
  <c r="X3" i="1"/>
  <c r="Y3" i="1"/>
  <c r="AA3" i="1"/>
  <c r="AB3" i="1"/>
  <c r="U87" i="1"/>
  <c r="V87" i="1"/>
  <c r="X87" i="1"/>
  <c r="Y87" i="1"/>
  <c r="AA87" i="1"/>
  <c r="AB87" i="1"/>
  <c r="U31" i="1"/>
  <c r="V31" i="1"/>
  <c r="X31" i="1"/>
  <c r="Y31" i="1"/>
  <c r="AA31" i="1"/>
  <c r="AB31" i="1"/>
  <c r="U21" i="1"/>
  <c r="V21" i="1"/>
  <c r="X21" i="1"/>
  <c r="Y21" i="1"/>
  <c r="AA21" i="1"/>
  <c r="AB21" i="1"/>
  <c r="U76" i="1"/>
  <c r="V76" i="1"/>
  <c r="X76" i="1"/>
  <c r="Y76" i="1"/>
  <c r="AA76" i="1"/>
  <c r="AB76" i="1"/>
  <c r="U86" i="1"/>
  <c r="V86" i="1"/>
  <c r="X86" i="1"/>
  <c r="Y86" i="1"/>
  <c r="AA86" i="1"/>
  <c r="AB86" i="1"/>
  <c r="U40" i="1"/>
  <c r="V40" i="1"/>
  <c r="X40" i="1"/>
  <c r="Y40" i="1"/>
  <c r="AA40" i="1"/>
  <c r="AB40" i="1"/>
  <c r="U54" i="1"/>
  <c r="V54" i="1"/>
  <c r="X54" i="1"/>
  <c r="Y54" i="1"/>
  <c r="AA54" i="1"/>
  <c r="AB54" i="1"/>
  <c r="U60" i="1"/>
  <c r="V60" i="1"/>
  <c r="X60" i="1"/>
  <c r="Y60" i="1"/>
  <c r="AA60" i="1"/>
  <c r="AB60" i="1"/>
  <c r="AC60" i="1" s="1"/>
  <c r="U51" i="1"/>
  <c r="V51" i="1"/>
  <c r="X51" i="1"/>
  <c r="Y51" i="1"/>
  <c r="AA51" i="1"/>
  <c r="AB51" i="1"/>
  <c r="U53" i="1"/>
  <c r="V53" i="1"/>
  <c r="X53" i="1"/>
  <c r="Y53" i="1"/>
  <c r="AA53" i="1"/>
  <c r="AB53" i="1"/>
  <c r="U65" i="1"/>
  <c r="V65" i="1"/>
  <c r="X65" i="1"/>
  <c r="Y65" i="1"/>
  <c r="AA65" i="1"/>
  <c r="AB65" i="1"/>
  <c r="AB3" i="4"/>
  <c r="AA3" i="4"/>
  <c r="Y3" i="4"/>
  <c r="X3" i="4"/>
  <c r="V3" i="4"/>
  <c r="W3" i="4" s="1"/>
  <c r="U3" i="4"/>
  <c r="AB3" i="2"/>
  <c r="AC3" i="2" s="1"/>
  <c r="AA3" i="2"/>
  <c r="Y3" i="2"/>
  <c r="X3" i="2"/>
  <c r="V3" i="2"/>
  <c r="U3" i="2"/>
  <c r="AB5" i="1"/>
  <c r="AA5" i="1"/>
  <c r="Y5" i="1"/>
  <c r="X5" i="1"/>
  <c r="V5" i="1"/>
  <c r="U5" i="1"/>
  <c r="AC6" i="4" l="1"/>
  <c r="AC4" i="4"/>
  <c r="W9" i="4"/>
  <c r="Z9" i="4"/>
  <c r="AC3" i="4"/>
  <c r="AC9" i="4"/>
  <c r="Z6" i="4"/>
  <c r="Z3" i="4"/>
  <c r="AC8" i="4"/>
  <c r="Z5" i="4"/>
  <c r="W6" i="4"/>
  <c r="W8" i="4"/>
  <c r="W51" i="1"/>
  <c r="AC67" i="1"/>
  <c r="Z48" i="1"/>
  <c r="W42" i="1"/>
  <c r="AC41" i="1"/>
  <c r="W88" i="1"/>
  <c r="AC14" i="1"/>
  <c r="Z15" i="1"/>
  <c r="W13" i="1"/>
  <c r="Z12" i="1"/>
  <c r="W73" i="1"/>
  <c r="Z66" i="1"/>
  <c r="AC22" i="1"/>
  <c r="AC6" i="1"/>
  <c r="Z32" i="1"/>
  <c r="AC44" i="1"/>
  <c r="Z49" i="1"/>
  <c r="W79" i="1"/>
  <c r="AC29" i="1"/>
  <c r="W61" i="1"/>
  <c r="Z3" i="2"/>
  <c r="W56" i="2"/>
  <c r="AC54" i="2"/>
  <c r="AC53" i="2"/>
  <c r="Z47" i="2"/>
  <c r="W41" i="2"/>
  <c r="AC39" i="2"/>
  <c r="Z38" i="2"/>
  <c r="AC35" i="2"/>
  <c r="Z34" i="2"/>
  <c r="AC25" i="2"/>
  <c r="W23" i="2"/>
  <c r="AC44" i="2"/>
  <c r="AC26" i="2"/>
  <c r="W24" i="2"/>
  <c r="Z21" i="2"/>
  <c r="W15" i="2"/>
  <c r="Z7" i="2"/>
  <c r="W53" i="2"/>
  <c r="Z49" i="2"/>
  <c r="Z48" i="2"/>
  <c r="Z43" i="2"/>
  <c r="AC40" i="2"/>
  <c r="W38" i="2"/>
  <c r="AC27" i="2"/>
  <c r="Z26" i="2"/>
  <c r="W25" i="2"/>
  <c r="AC23" i="2"/>
  <c r="Z22" i="2"/>
  <c r="W16" i="2"/>
  <c r="Z13" i="2"/>
  <c r="AC10" i="2"/>
  <c r="AC33" i="2"/>
  <c r="AC28" i="2"/>
  <c r="Z18" i="2"/>
  <c r="AC41" i="2"/>
  <c r="W39" i="2"/>
  <c r="AC37" i="2"/>
  <c r="W35" i="2"/>
  <c r="AC5" i="2"/>
  <c r="W55" i="2"/>
  <c r="W50" i="2"/>
  <c r="W40" i="2"/>
  <c r="AC38" i="2"/>
  <c r="Z37" i="2"/>
  <c r="W36" i="2"/>
  <c r="AC34" i="2"/>
  <c r="Z33" i="2"/>
  <c r="Z32" i="2"/>
  <c r="Z19" i="2"/>
  <c r="W18" i="2"/>
  <c r="AC11" i="2"/>
  <c r="AC6" i="2"/>
  <c r="Z53" i="2"/>
  <c r="Z51" i="2"/>
  <c r="AC47" i="2"/>
  <c r="AC45" i="2"/>
  <c r="W42" i="2"/>
  <c r="W32" i="2"/>
  <c r="W30" i="2"/>
  <c r="AC22" i="2"/>
  <c r="AC21" i="2"/>
  <c r="W12" i="2"/>
  <c r="W11" i="2"/>
  <c r="AC8" i="2"/>
  <c r="W51" i="2"/>
  <c r="Z35" i="2"/>
  <c r="AC31" i="2"/>
  <c r="AC29" i="2"/>
  <c r="Z27" i="2"/>
  <c r="W19" i="2"/>
  <c r="Z8" i="2"/>
  <c r="W3" i="2"/>
  <c r="AC50" i="2"/>
  <c r="AC48" i="2"/>
  <c r="W45" i="2"/>
  <c r="W43" i="2"/>
  <c r="Z39" i="2"/>
  <c r="Z29" i="2"/>
  <c r="Z23" i="2"/>
  <c r="W21" i="2"/>
  <c r="AC18" i="2"/>
  <c r="W14" i="2"/>
  <c r="AC12" i="2"/>
  <c r="Z10" i="2"/>
  <c r="W8" i="2"/>
  <c r="AC52" i="2"/>
  <c r="AC42" i="2"/>
  <c r="W37" i="2"/>
  <c r="AC32" i="2"/>
  <c r="Z31" i="2"/>
  <c r="W28" i="2"/>
  <c r="W27" i="2"/>
  <c r="Z17" i="2"/>
  <c r="W10" i="2"/>
  <c r="AC7" i="2"/>
  <c r="Z5" i="2"/>
  <c r="W48" i="2"/>
  <c r="W46" i="2"/>
  <c r="Z42" i="2"/>
  <c r="Z40" i="2"/>
  <c r="AC36" i="2"/>
  <c r="Z25" i="2"/>
  <c r="Z24" i="2"/>
  <c r="AC14" i="2"/>
  <c r="AC13" i="2"/>
  <c r="W4" i="2"/>
  <c r="W81" i="1"/>
  <c r="AC12" i="1"/>
  <c r="W80" i="1"/>
  <c r="W55" i="1"/>
  <c r="AC79" i="1"/>
  <c r="Z24" i="1"/>
  <c r="Z61" i="1"/>
  <c r="AC62" i="1"/>
  <c r="W75" i="1"/>
  <c r="W40" i="1"/>
  <c r="Z67" i="1"/>
  <c r="W48" i="1"/>
  <c r="AC23" i="1"/>
  <c r="Z41" i="1"/>
  <c r="W30" i="1"/>
  <c r="AC10" i="1"/>
  <c r="Z14" i="1"/>
  <c r="W15" i="1"/>
  <c r="W32" i="1"/>
  <c r="Z68" i="1"/>
  <c r="W44" i="1"/>
  <c r="Z77" i="1"/>
  <c r="AC8" i="1"/>
  <c r="Z20" i="1"/>
  <c r="Z75" i="1"/>
  <c r="W6" i="1"/>
  <c r="Z5" i="1"/>
  <c r="AC53" i="1"/>
  <c r="W76" i="1"/>
  <c r="AC5" i="1"/>
  <c r="Z31" i="1"/>
  <c r="AC64" i="1"/>
  <c r="W67" i="1"/>
  <c r="Z23" i="1"/>
  <c r="AC72" i="1"/>
  <c r="W58" i="1"/>
  <c r="W50" i="1"/>
  <c r="Z7" i="1"/>
  <c r="AC85" i="1"/>
  <c r="AC28" i="1"/>
  <c r="W33" i="1"/>
  <c r="W5" i="1"/>
  <c r="AC65" i="1"/>
  <c r="Z53" i="1"/>
  <c r="W3" i="1"/>
  <c r="Z35" i="1"/>
  <c r="W19" i="1"/>
  <c r="AC34" i="1"/>
  <c r="Z83" i="1"/>
  <c r="W37" i="1"/>
  <c r="AC81" i="1"/>
  <c r="Z28" i="1"/>
  <c r="Z33" i="1"/>
  <c r="W77" i="1"/>
  <c r="AC45" i="1"/>
  <c r="Z8" i="1"/>
  <c r="W20" i="1"/>
  <c r="Z65" i="1"/>
  <c r="W86" i="1"/>
  <c r="W87" i="1"/>
  <c r="Z38" i="1"/>
  <c r="Z34" i="1"/>
  <c r="W83" i="1"/>
  <c r="AC82" i="1"/>
  <c r="Z81" i="1"/>
  <c r="Z18" i="1"/>
  <c r="AC42" i="1"/>
  <c r="W41" i="1"/>
  <c r="AC88" i="1"/>
  <c r="Z10" i="1"/>
  <c r="W14" i="1"/>
  <c r="W26" i="1"/>
  <c r="Z46" i="1"/>
  <c r="AC73" i="1"/>
  <c r="Z80" i="1"/>
  <c r="W36" i="1"/>
  <c r="AC52" i="1"/>
  <c r="W22" i="1"/>
  <c r="AC17" i="1"/>
  <c r="Z71" i="1"/>
  <c r="AC24" i="1"/>
  <c r="Z29" i="1"/>
  <c r="W78" i="1"/>
  <c r="AC20" i="1"/>
  <c r="W62" i="1"/>
  <c r="Z6" i="1"/>
  <c r="AC51" i="1"/>
  <c r="Z84" i="1"/>
  <c r="W34" i="1"/>
  <c r="AC37" i="1"/>
  <c r="W9" i="1"/>
  <c r="Z51" i="1"/>
  <c r="Z3" i="1"/>
  <c r="AC35" i="1"/>
  <c r="Z19" i="1"/>
  <c r="AC83" i="1"/>
  <c r="W82" i="1"/>
  <c r="W39" i="1"/>
  <c r="Z52" i="1"/>
  <c r="W71" i="1"/>
  <c r="Z70" i="1"/>
  <c r="W60" i="1"/>
  <c r="AC21" i="1"/>
  <c r="AC16" i="1"/>
  <c r="Z30" i="1"/>
  <c r="W72" i="1"/>
  <c r="AC58" i="1"/>
  <c r="Z25" i="1"/>
  <c r="AC4" i="1"/>
  <c r="W7" i="1"/>
  <c r="W68" i="1"/>
  <c r="Z57" i="1"/>
  <c r="W59" i="1"/>
  <c r="W43" i="1"/>
  <c r="AC56" i="1"/>
  <c r="Z39" i="1"/>
  <c r="W74" i="1"/>
  <c r="W66" i="1"/>
  <c r="AC55" i="1"/>
  <c r="AC49" i="1"/>
  <c r="W29" i="1"/>
  <c r="AC61" i="1"/>
  <c r="AC77" i="1"/>
  <c r="AC47" i="1"/>
  <c r="AC54" i="1"/>
  <c r="W31" i="1"/>
  <c r="W35" i="1"/>
  <c r="Z16" i="1"/>
  <c r="W11" i="1"/>
  <c r="AC63" i="1"/>
  <c r="Z58" i="1"/>
  <c r="W25" i="1"/>
  <c r="AC50" i="1"/>
  <c r="Z4" i="1"/>
  <c r="AC26" i="1"/>
  <c r="W57" i="1"/>
  <c r="Z85" i="1"/>
  <c r="Z82" i="1"/>
  <c r="Z56" i="1"/>
  <c r="Z55" i="1"/>
  <c r="AC71" i="1"/>
  <c r="AC33" i="1"/>
  <c r="W65" i="1"/>
  <c r="W53" i="1"/>
  <c r="Z76" i="1"/>
  <c r="AC3" i="1"/>
  <c r="AC19" i="1"/>
  <c r="Z47" i="1"/>
  <c r="Z54" i="1"/>
  <c r="Z86" i="1"/>
  <c r="W21" i="1"/>
  <c r="AC87" i="1"/>
  <c r="Z27" i="1"/>
  <c r="W16" i="1"/>
  <c r="Z64" i="1"/>
  <c r="Z63" i="1"/>
  <c r="Z50" i="1"/>
  <c r="W4" i="1"/>
  <c r="AC7" i="1"/>
  <c r="W69" i="1"/>
  <c r="AC59" i="1"/>
  <c r="W85" i="1"/>
  <c r="AC74" i="1"/>
  <c r="Z73" i="1"/>
  <c r="AC66" i="1"/>
  <c r="W49" i="1"/>
  <c r="Z78" i="1"/>
  <c r="W28" i="1"/>
  <c r="W47" i="1"/>
  <c r="Z60" i="1"/>
  <c r="W54" i="1"/>
  <c r="AC40" i="1"/>
  <c r="AC31" i="1"/>
  <c r="W27" i="1"/>
  <c r="AC11" i="1"/>
  <c r="W64" i="1"/>
  <c r="Z72" i="1"/>
  <c r="AC25" i="1"/>
  <c r="AC13" i="1"/>
  <c r="AC57" i="1"/>
  <c r="Z59" i="1"/>
  <c r="AC84" i="1"/>
  <c r="Z43" i="1"/>
  <c r="AC39" i="1"/>
  <c r="Z74" i="1"/>
  <c r="W52" i="1"/>
  <c r="Z17" i="1"/>
  <c r="AC70" i="1"/>
  <c r="W8" i="1"/>
  <c r="Z9" i="1"/>
  <c r="W45" i="1"/>
  <c r="AC75" i="1"/>
  <c r="AC38" i="1"/>
  <c r="Z11" i="1"/>
  <c r="AC30" i="1"/>
  <c r="AC46" i="1"/>
  <c r="Z69" i="1"/>
  <c r="W84" i="1"/>
  <c r="AC43" i="1"/>
  <c r="AC86" i="1"/>
  <c r="AC76" i="1"/>
  <c r="W70" i="1"/>
  <c r="Z62" i="1"/>
  <c r="Z40" i="1"/>
  <c r="Z21" i="1"/>
  <c r="Z87" i="1"/>
  <c r="W38" i="1"/>
  <c r="AC18" i="1"/>
  <c r="Z42" i="1"/>
  <c r="W63" i="1"/>
  <c r="AC15" i="1"/>
  <c r="Z26" i="1"/>
  <c r="W46" i="1"/>
  <c r="Z37" i="1"/>
  <c r="W56" i="1"/>
  <c r="AC36" i="1"/>
  <c r="W24" i="1"/>
  <c r="AC9" i="1"/>
  <c r="Z45" i="1"/>
</calcChain>
</file>

<file path=xl/sharedStrings.xml><?xml version="1.0" encoding="utf-8"?>
<sst xmlns="http://schemas.openxmlformats.org/spreadsheetml/2006/main" count="29460" uniqueCount="15847">
  <si>
    <t>genes</t>
  </si>
  <si>
    <t>Chr</t>
  </si>
  <si>
    <t>Start</t>
  </si>
  <si>
    <t>End</t>
  </si>
  <si>
    <t>Strand</t>
  </si>
  <si>
    <t>Length</t>
  </si>
  <si>
    <t>sysname</t>
  </si>
  <si>
    <t>stdname</t>
  </si>
  <si>
    <t>logFC</t>
  </si>
  <si>
    <t>logCPM</t>
  </si>
  <si>
    <t>PValue</t>
  </si>
  <si>
    <t>FDR</t>
  </si>
  <si>
    <t>A6_1</t>
  </si>
  <si>
    <t>A7_1</t>
  </si>
  <si>
    <t>A8_1</t>
  </si>
  <si>
    <t>A1_1</t>
  </si>
  <si>
    <t>A5_1</t>
  </si>
  <si>
    <t>A2_2</t>
  </si>
  <si>
    <t>A9</t>
  </si>
  <si>
    <t>ABZ1</t>
  </si>
  <si>
    <t>+</t>
  </si>
  <si>
    <t>YNR033W</t>
  </si>
  <si>
    <t>ABZ2</t>
  </si>
  <si>
    <t>YMR289W</t>
  </si>
  <si>
    <t>augustus_masked-CEN.PK113-7D_chr01_pilon-processed-gene-1.25</t>
  </si>
  <si>
    <t>CEN.PK113-7D_chr01_pilon</t>
  </si>
  <si>
    <t>YIL169C</t>
  </si>
  <si>
    <t>augustus_masked-CEN.PK113-7D_chr02_pilon-processed-gene-0.14</t>
  </si>
  <si>
    <t>CEN.PK113-7D_chr02_pilon</t>
  </si>
  <si>
    <t>-</t>
  </si>
  <si>
    <t>YBL108C-A</t>
  </si>
  <si>
    <t>PAU9</t>
  </si>
  <si>
    <t>augustus_masked-CEN.PK113-7D_chr02_pilon-processed-gene-7.3</t>
  </si>
  <si>
    <t>YBR240C</t>
  </si>
  <si>
    <t>THI2</t>
  </si>
  <si>
    <t>augustus_masked-CEN.PK113-7D_chr02_pilon-processed-gene-7.60</t>
  </si>
  <si>
    <t>YBR296C</t>
  </si>
  <si>
    <t>PHO89</t>
  </si>
  <si>
    <t>augustus_masked-CEN.PK113-7D_chr03_pilon-processed-gene-0.21</t>
  </si>
  <si>
    <t>CEN.PK113-7D_chr03_pilon</t>
  </si>
  <si>
    <t>YCL064C</t>
  </si>
  <si>
    <t>CHA1</t>
  </si>
  <si>
    <t>augustus_masked-CEN.PK113-7D_chr03_pilon-processed-gene-0.41</t>
  </si>
  <si>
    <t>YCL025C</t>
  </si>
  <si>
    <t>AGP1</t>
  </si>
  <si>
    <t>augustus_masked-CEN.PK113-7D_chr03_pilon-processed-gene-1.26</t>
  </si>
  <si>
    <t>YCR020C</t>
  </si>
  <si>
    <t>PET18</t>
  </si>
  <si>
    <t>augustus_masked-CEN.PK113-7D_chr03_pilon-processed-gene-2.33</t>
  </si>
  <si>
    <t>augustus_masked-CEN.PK113-7D_chr03_pilon-processed-gene-2.66</t>
  </si>
  <si>
    <t>YCR102C</t>
  </si>
  <si>
    <t>augustus_masked-CEN.PK113-7D_chr04_pilon-processed-gene-0.1</t>
  </si>
  <si>
    <t>CEN.PK113-7D_chr04_pilon</t>
  </si>
  <si>
    <t>YDL244W</t>
  </si>
  <si>
    <t>THI13</t>
  </si>
  <si>
    <t>augustus_masked-CEN.PK113-7D_chr04_pilon-processed-gene-11.29</t>
  </si>
  <si>
    <t>YDR343C</t>
  </si>
  <si>
    <t>HXT6</t>
  </si>
  <si>
    <t>augustus_masked-CEN.PK113-7D_chr04_pilon-processed-gene-12.10</t>
  </si>
  <si>
    <t>YDR380W</t>
  </si>
  <si>
    <t>ARO10</t>
  </si>
  <si>
    <t>augustus_masked-CEN.PK113-7D_chr04_pilon-processed-gene-12.34</t>
  </si>
  <si>
    <t>YDR374C</t>
  </si>
  <si>
    <t>YTH</t>
  </si>
  <si>
    <t>augustus_masked-CEN.PK113-7D_chr04_pilon-processed-gene-13.11</t>
  </si>
  <si>
    <t>YDR438W</t>
  </si>
  <si>
    <t>THI74</t>
  </si>
  <si>
    <t>augustus_masked-CEN.PK113-7D_chr04_pilon-processed-gene-14.43</t>
  </si>
  <si>
    <t>YDR508C</t>
  </si>
  <si>
    <t>GNP1</t>
  </si>
  <si>
    <t>augustus_masked-CEN.PK113-7D_chr04_pilon-processed-gene-14.58</t>
  </si>
  <si>
    <t>YDR541C</t>
  </si>
  <si>
    <t>augustus_masked-CEN.PK113-7D_chr04_pilon-processed-gene-4.27</t>
  </si>
  <si>
    <t>YDR014W-A</t>
  </si>
  <si>
    <t>HED1</t>
  </si>
  <si>
    <t>augustus_masked-CEN.PK113-7D_chr04_pilon-processed-gene-5.31</t>
  </si>
  <si>
    <t>YDR040C</t>
  </si>
  <si>
    <t>ENA1</t>
  </si>
  <si>
    <t>augustus_masked-CEN.PK113-7D_chr05_pilon-processed-gene-0.21</t>
  </si>
  <si>
    <t>CEN.PK113-7D_chr05_pilon</t>
  </si>
  <si>
    <t>YEL073C</t>
  </si>
  <si>
    <t>augustus_masked-CEN.PK113-7D_chr05_pilon-processed-gene-0.6</t>
  </si>
  <si>
    <t>YEL065W</t>
  </si>
  <si>
    <t>SIT1</t>
  </si>
  <si>
    <t>augustus_masked-CEN.PK113-7D_chr05_pilon-processed-gene-1.27</t>
  </si>
  <si>
    <t>YER011W</t>
  </si>
  <si>
    <t>TIR1</t>
  </si>
  <si>
    <t>augustus_masked-CEN.PK113-7D_chr05_pilon-processed-gene-1.4</t>
  </si>
  <si>
    <t>YEL029C</t>
  </si>
  <si>
    <t>BUD16</t>
  </si>
  <si>
    <t>augustus_masked-CEN.PK113-7D_chr05_pilon-processed-gene-2.26</t>
  </si>
  <si>
    <t>YER060W-A</t>
  </si>
  <si>
    <t>FCY22</t>
  </si>
  <si>
    <t>augustus_masked-CEN.PK113-7D_chr06_pilon-processed-gene-0.0</t>
  </si>
  <si>
    <t>CEN.PK113-7D_chr06_pilon</t>
  </si>
  <si>
    <t>YFL062W</t>
  </si>
  <si>
    <t>COS4</t>
  </si>
  <si>
    <t>augustus_masked-CEN.PK113-7D_chr06_pilon-processed-gene-0.2</t>
  </si>
  <si>
    <t>YFL059W</t>
  </si>
  <si>
    <t>SNZ3</t>
  </si>
  <si>
    <t>augustus_masked-CEN.PK113-7D_chr06_pilon-processed-gene-0.20</t>
  </si>
  <si>
    <t>YFL060C</t>
  </si>
  <si>
    <t>SNO3</t>
  </si>
  <si>
    <t>augustus_masked-CEN.PK113-7D_chr06_pilon-processed-gene-0.3</t>
  </si>
  <si>
    <t>YFL058W</t>
  </si>
  <si>
    <t>THI5</t>
  </si>
  <si>
    <t>augustus_masked-CEN.PK113-7D_chr06_pilon-processed-gene-1.39</t>
  </si>
  <si>
    <t>YFR055W</t>
  </si>
  <si>
    <t>IRC7</t>
  </si>
  <si>
    <t>augustus_masked-CEN.PK113-7D_chr07_pilon-processed-gene-0.0</t>
  </si>
  <si>
    <t>CEN.PK113-7D_chr07_pilon</t>
  </si>
  <si>
    <t>YGL262W</t>
  </si>
  <si>
    <t>augustus_masked-CEN.PK113-7D_chr07_pilon-processed-gene-1.35</t>
  </si>
  <si>
    <t>YGL186C</t>
  </si>
  <si>
    <t>TPN1</t>
  </si>
  <si>
    <t>augustus_masked-CEN.PK113-7D_chr07_pilon-processed-gene-10.53</t>
  </si>
  <si>
    <t>YGR286C</t>
  </si>
  <si>
    <t>BIO2</t>
  </si>
  <si>
    <t>augustus_masked-CEN.PK113-7D_chr07_pilon-processed-gene-6.28</t>
  </si>
  <si>
    <t>YGR065C</t>
  </si>
  <si>
    <t>VHT1</t>
  </si>
  <si>
    <t>augustus_masked-CEN.PK113-7D_chr07_pilon-processed-gene-6.8</t>
  </si>
  <si>
    <t>YGR055W</t>
  </si>
  <si>
    <t>MUP1</t>
  </si>
  <si>
    <t>augustus_masked-CEN.PK113-7D_chr08_pilon-processed-gene-0.25</t>
  </si>
  <si>
    <t>CEN.PK113-7D_chr08_pilon</t>
  </si>
  <si>
    <t>YHL022C</t>
  </si>
  <si>
    <t>SPO11</t>
  </si>
  <si>
    <t>augustus_masked-CEN.PK113-7D_chr08_pilon-processed-gene-1.11</t>
  </si>
  <si>
    <t>YHR014W</t>
  </si>
  <si>
    <t>SPO13</t>
  </si>
  <si>
    <t>augustus_masked-CEN.PK113-7D_chr08_pilon-processed-gene-2.16</t>
  </si>
  <si>
    <t>YHR071W</t>
  </si>
  <si>
    <t>PCL5</t>
  </si>
  <si>
    <t>augustus_masked-CEN.PK113-7D_chr08_pilon-processed-gene-4.47</t>
  </si>
  <si>
    <t>augustus_masked-CEN.PK113-7D_chr09_pilon-processed-gene-0.18</t>
  </si>
  <si>
    <t>CEN.PK113-7D_chr09_pilon</t>
  </si>
  <si>
    <t>augustus_masked-CEN.PK113-7D_chr09_pilon-processed-gene-3.36</t>
  </si>
  <si>
    <t>YIR033W</t>
  </si>
  <si>
    <t>MGA2</t>
  </si>
  <si>
    <t>augustus_masked-CEN.PK113-7D_chr10_pilon-processed-gene-0.6</t>
  </si>
  <si>
    <t>CEN.PK113-7D_chr10_pilon</t>
  </si>
  <si>
    <t>YJL213W</t>
  </si>
  <si>
    <t>augustus_masked-CEN.PK113-7D_chr10_pilon-processed-gene-2.4</t>
  </si>
  <si>
    <t>YJL106W</t>
  </si>
  <si>
    <t>IME2</t>
  </si>
  <si>
    <t>augustus_masked-CEN.PK113-7D_chr10_pilon-processed-gene-4.25</t>
  </si>
  <si>
    <t>YJR005C-A</t>
  </si>
  <si>
    <t>augustus_masked-CEN.PK113-7D_chr10_pilon-processed-gene-6.35</t>
  </si>
  <si>
    <t>YJR154W</t>
  </si>
  <si>
    <t>augustus_masked-CEN.PK113-7D_chr10_pilon-processed-gene-6.60</t>
  </si>
  <si>
    <t>YJR150C</t>
  </si>
  <si>
    <t>DAN1</t>
  </si>
  <si>
    <t>augustus_masked-CEN.PK113-7D_chr10_pilon-processed-gene-6.62</t>
  </si>
  <si>
    <t>YJR156C</t>
  </si>
  <si>
    <t>THI11</t>
  </si>
  <si>
    <t>augustus_masked-CEN.PK113-7D_chr11_pilon-processed-gene-2.28</t>
  </si>
  <si>
    <t>CEN.PK113-7D_chr11_pilon</t>
  </si>
  <si>
    <t>YKL086W</t>
  </si>
  <si>
    <t>SRX1</t>
  </si>
  <si>
    <t>augustus_masked-CEN.PK113-7D_chr12_pilon-processed-gene-1.31</t>
  </si>
  <si>
    <t>CEN.PK113-7D_chr12_pilon</t>
  </si>
  <si>
    <t>YLR004C</t>
  </si>
  <si>
    <t>THI73</t>
  </si>
  <si>
    <t>augustus_masked-CEN.PK113-7D_chr12_pilon-processed-gene-4.1</t>
  </si>
  <si>
    <t>YLR134W</t>
  </si>
  <si>
    <t>PDC5</t>
  </si>
  <si>
    <t>augustus_masked-CEN.PK113-7D_chr12_pilon-processed-gene-5.20</t>
  </si>
  <si>
    <t>YLR237W</t>
  </si>
  <si>
    <t>THI7</t>
  </si>
  <si>
    <t>augustus_masked-CEN.PK113-7D_chr13_pilon-processed-gene-0.27</t>
  </si>
  <si>
    <t>CEN.PK113-7D_chr13_pilon</t>
  </si>
  <si>
    <t>YML123C</t>
  </si>
  <si>
    <t>PHO84</t>
  </si>
  <si>
    <t>augustus_masked-CEN.PK113-7D_chr13_pilon-processed-gene-1.16</t>
  </si>
  <si>
    <t>YML058W-A</t>
  </si>
  <si>
    <t>HUG1</t>
  </si>
  <si>
    <t>augustus_masked-CEN.PK113-7D_chr13_pilon-processed-gene-2.26</t>
  </si>
  <si>
    <t>YMR011W</t>
  </si>
  <si>
    <t>HXT2</t>
  </si>
  <si>
    <t>augustus_masked-CEN.PK113-7D_chr13_pilon-processed-gene-3.20</t>
  </si>
  <si>
    <t>YMR058W</t>
  </si>
  <si>
    <t>FET3</t>
  </si>
  <si>
    <t>augustus_masked-CEN.PK113-7D_chr13_pilon-processed-gene-8.49</t>
  </si>
  <si>
    <t>YMR318C</t>
  </si>
  <si>
    <t>ADH6</t>
  </si>
  <si>
    <t>augustus_masked-CEN.PK113-7D_chr13_pilon-processed-gene-8.50</t>
  </si>
  <si>
    <t>YMR319C</t>
  </si>
  <si>
    <t>FET4</t>
  </si>
  <si>
    <t>augustus_masked-CEN.PK113-7D_chr14_pilon-processed-gene-0.23</t>
  </si>
  <si>
    <t>CEN.PK113-7D_chr14_pilon</t>
  </si>
  <si>
    <t>YNL331C</t>
  </si>
  <si>
    <t>AAD14</t>
  </si>
  <si>
    <t>augustus_masked-CEN.PK113-7D_chr14_pilon-processed-gene-2.43</t>
  </si>
  <si>
    <t>YNL196C</t>
  </si>
  <si>
    <t>SLZ1</t>
  </si>
  <si>
    <t>augustus_masked-CEN.PK113-7D_chr14_pilon-processed-gene-6.16</t>
  </si>
  <si>
    <t>YNR014W</t>
  </si>
  <si>
    <t>augustus_masked-CEN.PK113-7D_chr14_pilon-processed-gene-6.39</t>
  </si>
  <si>
    <t>YNR058W</t>
  </si>
  <si>
    <t>BIO3</t>
  </si>
  <si>
    <t>augustus_masked-CEN.PK113-7D_chr14_pilon-processed-gene-6.77</t>
  </si>
  <si>
    <t>YNR056C</t>
  </si>
  <si>
    <t>BIO5</t>
  </si>
  <si>
    <t>augustus_masked-CEN.PK113-7D_chr14_pilon-processed-gene-6.78</t>
  </si>
  <si>
    <t>YNR057C</t>
  </si>
  <si>
    <t>BIO4</t>
  </si>
  <si>
    <t>augustus_masked-CEN.PK113-7D_chr15_pilon-processed-gene-0.0</t>
  </si>
  <si>
    <t>CEN.PK113-7D_chr15_pilon</t>
  </si>
  <si>
    <t>YOL164W</t>
  </si>
  <si>
    <t>BDS1</t>
  </si>
  <si>
    <t>augustus_masked-CEN.PK113-7D_chr15_pilon-processed-gene-0.14</t>
  </si>
  <si>
    <t>YOL131W</t>
  </si>
  <si>
    <t>augustus_masked-CEN.PK113-7D_chr15_pilon-processed-gene-0.23</t>
  </si>
  <si>
    <t>YOL158C</t>
  </si>
  <si>
    <t>ENB1</t>
  </si>
  <si>
    <t>augustus_masked-CEN.PK113-7D_chr15_pilon-processed-gene-2.29</t>
  </si>
  <si>
    <t>YOL020W</t>
  </si>
  <si>
    <t>TAT2</t>
  </si>
  <si>
    <t>augustus_masked-CEN.PK113-7D_chr15_pilon-processed-gene-2.36</t>
  </si>
  <si>
    <t>YOL055C</t>
  </si>
  <si>
    <t>THI20</t>
  </si>
  <si>
    <t>augustus_masked-CEN.PK113-7D_chr15_pilon-processed-gene-3.12</t>
  </si>
  <si>
    <t>YOR009W</t>
  </si>
  <si>
    <t>TIR4</t>
  </si>
  <si>
    <t>augustus_masked-CEN.PK113-7D_chr15_pilon-processed-gene-7.22</t>
  </si>
  <si>
    <t>YOR237W</t>
  </si>
  <si>
    <t>HES1</t>
  </si>
  <si>
    <t>augustus_masked-CEN.PK113-7D_chr15_pilon-processed-gene-9.39</t>
  </si>
  <si>
    <t>YMR325W</t>
  </si>
  <si>
    <t>PAU19</t>
  </si>
  <si>
    <t>augustus_masked-CEN.PK113-7D_chr16_pilon-processed-gene-0.10</t>
  </si>
  <si>
    <t>CEN.PK113-7D_chr16_pilon</t>
  </si>
  <si>
    <t>YPL265W</t>
  </si>
  <si>
    <t>DIP5</t>
  </si>
  <si>
    <t>augustus_masked-CEN.PK113-7D_chr16_pilon-processed-gene-0.18</t>
  </si>
  <si>
    <t>augustus_masked-CEN.PK113-7D_chr16_pilon-processed-gene-0.3</t>
  </si>
  <si>
    <t>YPL274W</t>
  </si>
  <si>
    <t>SAM3</t>
  </si>
  <si>
    <t>augustus_masked-CEN.PK113-7D_chr16_pilon-processed-gene-1.40</t>
  </si>
  <si>
    <t>YPL214C</t>
  </si>
  <si>
    <t>THI6</t>
  </si>
  <si>
    <t>augustus_masked-CEN.PK113-7D_chr16_pilon-processed-gene-3.15</t>
  </si>
  <si>
    <t>YPL111W</t>
  </si>
  <si>
    <t>CAR1</t>
  </si>
  <si>
    <t>augustus_masked-CEN.PK113-7D_chr16_pilon-processed-gene-7.27</t>
  </si>
  <si>
    <t>YPR121W</t>
  </si>
  <si>
    <t>THI22</t>
  </si>
  <si>
    <t>augustus_masked-CEN.PK113-7D_chr16_pilon-processed-gene-7.31</t>
  </si>
  <si>
    <t>YPR078C</t>
  </si>
  <si>
    <t>BIO1wt</t>
  </si>
  <si>
    <t>BIO6wt</t>
  </si>
  <si>
    <t>FMS1</t>
  </si>
  <si>
    <t>YMR020W</t>
  </si>
  <si>
    <t>g15.CfBio1</t>
  </si>
  <si>
    <t>YPRcTau3_CfBio1_ABZ1_YPRcTau3</t>
  </si>
  <si>
    <t>CfBio1</t>
  </si>
  <si>
    <t>INO1</t>
  </si>
  <si>
    <t>YJL153C</t>
  </si>
  <si>
    <t>maker-CEN.PK113-7D_chr07_pilon-snap-gene-1.86</t>
  </si>
  <si>
    <t>YGL183C</t>
  </si>
  <si>
    <t>MND1</t>
  </si>
  <si>
    <t>maker-CEN.PK113-7D_chr08_pilon-augustus-gene-2.106</t>
  </si>
  <si>
    <t>YHR079C-A</t>
  </si>
  <si>
    <t>SAE3</t>
  </si>
  <si>
    <t>maker-CEN.PK113-7D_chr10_pilon-augustus-gene-6.134</t>
  </si>
  <si>
    <t>maker-CEN.PK113-7D_chr13_pilon-snap-gene-8.114</t>
  </si>
  <si>
    <t>YMR317W</t>
  </si>
  <si>
    <t>maker-CEN.PK113-7D_chr15_pilon-snap-gene-0.86</t>
  </si>
  <si>
    <t>YOL155C</t>
  </si>
  <si>
    <t>HPF1</t>
  </si>
  <si>
    <t>snap_masked-CEN.PK113-7D_chr02_pilon-processed-gene-7.128</t>
  </si>
  <si>
    <t>YML132W</t>
  </si>
  <si>
    <t>COS3</t>
  </si>
  <si>
    <t>snap_masked-CEN.PK113-7D_chr03_pilon-processed-gene-2.137</t>
  </si>
  <si>
    <t>YCR099C</t>
  </si>
  <si>
    <t>snap_masked-CEN.PK113-7D_chr04_pilon-processed-gene-0.50</t>
  </si>
  <si>
    <t>YJR157W</t>
  </si>
  <si>
    <t>snap_masked-CEN.PK113-7D_chr07_pilon-processed-gene-0.37</t>
  </si>
  <si>
    <t>YGL263W</t>
  </si>
  <si>
    <t>COS12</t>
  </si>
  <si>
    <t>snap_masked-CEN.PK113-7D_chr07_pilon-processed-gene-9.87</t>
  </si>
  <si>
    <t>YGR213C</t>
  </si>
  <si>
    <t>RTA1</t>
  </si>
  <si>
    <t>snap_masked-CEN.PK113-7D_chr10_pilon-processed-gene-0.73</t>
  </si>
  <si>
    <t>YJL212C</t>
  </si>
  <si>
    <t>OPT1</t>
  </si>
  <si>
    <t>snap_masked-CEN.PK113-7D_chr13_pilon-processed-gene-4.74</t>
  </si>
  <si>
    <t>YMR101C</t>
  </si>
  <si>
    <t>SRT1</t>
  </si>
  <si>
    <t>snap_masked-CEN.PK113-7D_chr14_pilon-processed-gene-0.45</t>
  </si>
  <si>
    <t>YNL333W</t>
  </si>
  <si>
    <t>SNZ2</t>
  </si>
  <si>
    <t>snap_masked-CEN.PK113-7D_chr14_pilon-processed-gene-0.46</t>
  </si>
  <si>
    <t>YNL332W</t>
  </si>
  <si>
    <t>THI12</t>
  </si>
  <si>
    <t>snap_masked-CEN.PK113-7D_unplaced_telomere_2_pilon-processed-gene-0.30</t>
  </si>
  <si>
    <t>CEN.PK113-7D_unplaced_telomere_2_pilon</t>
  </si>
  <si>
    <t>YHR219W</t>
  </si>
  <si>
    <t>SNO1</t>
  </si>
  <si>
    <t>YMR095C</t>
  </si>
  <si>
    <t>SNZ1</t>
  </si>
  <si>
    <t>YMR096W</t>
  </si>
  <si>
    <t>THI4</t>
  </si>
  <si>
    <t>YGR144W</t>
  </si>
  <si>
    <t>augustus_masked-CEN.PK113-7D_2-micron_plasmid_pilon-processed-gene-0.0</t>
  </si>
  <si>
    <t>CEN.PK113-7D_2-micron_plasmid_pilon</t>
  </si>
  <si>
    <t>R0010W</t>
  </si>
  <si>
    <t>FLP1</t>
  </si>
  <si>
    <t>augustus_masked-CEN.PK113-7D_chr01_pilon-processed-gene-0.1</t>
  </si>
  <si>
    <t>YAL061W</t>
  </si>
  <si>
    <t>BDH2</t>
  </si>
  <si>
    <t>augustus_masked-CEN.PK113-7D_chr02_pilon-processed-gene-3.38</t>
  </si>
  <si>
    <t>YBR067C</t>
  </si>
  <si>
    <t>TIP1</t>
  </si>
  <si>
    <t>augustus_masked-CEN.PK113-7D_chr02_pilon-processed-gene-7.24</t>
  </si>
  <si>
    <t>YBR285W</t>
  </si>
  <si>
    <t>augustus_masked-CEN.PK113-7D_chr04_pilon-processed-gene-0.28</t>
  </si>
  <si>
    <t>YDL214C</t>
  </si>
  <si>
    <t>PRR2</t>
  </si>
  <si>
    <t>augustus_masked-CEN.PK113-7D_chr04_pilon-processed-gene-3.44</t>
  </si>
  <si>
    <t>YDL049C</t>
  </si>
  <si>
    <t>KNH1</t>
  </si>
  <si>
    <t>augustus_masked-CEN.PK113-7D_chr04_pilon-processed-gene-3.45</t>
  </si>
  <si>
    <t>YDL048C</t>
  </si>
  <si>
    <t>STP4</t>
  </si>
  <si>
    <t>augustus_masked-CEN.PK113-7D_chr04_pilon-processed-gene-7.24</t>
  </si>
  <si>
    <t>YDR134C</t>
  </si>
  <si>
    <t>augustus_masked-CEN.PK113-7D_chr04_pilon-processed-gene-9.34</t>
  </si>
  <si>
    <t>YDR256C</t>
  </si>
  <si>
    <t>CTA1</t>
  </si>
  <si>
    <t>augustus_masked-CEN.PK113-7D_chr05_pilon-processed-gene-0.26</t>
  </si>
  <si>
    <t>YEL063C</t>
  </si>
  <si>
    <t>CAN1</t>
  </si>
  <si>
    <t>augustus_masked-CEN.PK113-7D_chr05_pilon-processed-gene-3.1</t>
  </si>
  <si>
    <t>YER067W</t>
  </si>
  <si>
    <t>RGI1</t>
  </si>
  <si>
    <t>augustus_masked-CEN.PK113-7D_chr07_pilon-processed-gene-1.15</t>
  </si>
  <si>
    <t>YGL205W</t>
  </si>
  <si>
    <t>POX1</t>
  </si>
  <si>
    <t>augustus_masked-CEN.PK113-7D_chr07_pilon-processed-gene-10.6</t>
  </si>
  <si>
    <t>YGR248W</t>
  </si>
  <si>
    <t>SOL4</t>
  </si>
  <si>
    <t>augustus_masked-CEN.PK113-7D_chr09_pilon-processed-gene-1.21</t>
  </si>
  <si>
    <t>YIL099W</t>
  </si>
  <si>
    <t>SGA1</t>
  </si>
  <si>
    <t>augustus_masked-CEN.PK113-7D_chr09_pilon-processed-gene-1.9</t>
  </si>
  <si>
    <t>YIL124W</t>
  </si>
  <si>
    <t>AYR1</t>
  </si>
  <si>
    <t>augustus_masked-CEN.PK113-7D_chr09_pilon-processed-gene-3.28</t>
  </si>
  <si>
    <t>YIR016W</t>
  </si>
  <si>
    <t>augustus_masked-CEN.PK113-7D_chr09_pilon-processed-gene-3.53</t>
  </si>
  <si>
    <t>YIR019C</t>
  </si>
  <si>
    <t>MUC1</t>
  </si>
  <si>
    <t>augustus_masked-CEN.PK113-7D_chr09_pilon-processed-gene-3.9</t>
  </si>
  <si>
    <t>YIL015W</t>
  </si>
  <si>
    <t>BAR1</t>
  </si>
  <si>
    <t>augustus_masked-CEN.PK113-7D_chr10_pilon-processed-gene-0.25</t>
  </si>
  <si>
    <t>YJL216C</t>
  </si>
  <si>
    <t>IMA5</t>
  </si>
  <si>
    <t>augustus_masked-CEN.PK113-7D_chr10_pilon-processed-gene-1.25</t>
  </si>
  <si>
    <t>YJL157C</t>
  </si>
  <si>
    <t>FAR1</t>
  </si>
  <si>
    <t>augustus_masked-CEN.PK113-7D_chr10_pilon-processed-gene-1.48</t>
  </si>
  <si>
    <t>YJL116C</t>
  </si>
  <si>
    <t>NCA3</t>
  </si>
  <si>
    <t>augustus_masked-CEN.PK113-7D_chr10_pilon-processed-gene-3.15</t>
  </si>
  <si>
    <t>YJL052W</t>
  </si>
  <si>
    <t>TDH1</t>
  </si>
  <si>
    <t>augustus_masked-CEN.PK113-7D_chr10_pilon-processed-gene-4.26</t>
  </si>
  <si>
    <t>YJR009C</t>
  </si>
  <si>
    <t>TDH2</t>
  </si>
  <si>
    <t>augustus_masked-CEN.PK113-7D_chr10_pilon-processed-gene-4.31</t>
  </si>
  <si>
    <t>YJR019C</t>
  </si>
  <si>
    <t>TES1</t>
  </si>
  <si>
    <t>augustus_masked-CEN.PK113-7D_chr10_pilon-processed-gene-6.3</t>
  </si>
  <si>
    <t>YJR094C</t>
  </si>
  <si>
    <t>IME1</t>
  </si>
  <si>
    <t>augustus_masked-CEN.PK113-7D_chr12_pilon-processed-gene-2.25</t>
  </si>
  <si>
    <t>YLR040C</t>
  </si>
  <si>
    <t>Cell</t>
  </si>
  <si>
    <t>augustus_masked-CEN.PK113-7D_chr12_pilon-processed-gene-4.7</t>
  </si>
  <si>
    <t>YLR142W</t>
  </si>
  <si>
    <t>PUT1</t>
  </si>
  <si>
    <t>augustus_masked-CEN.PK113-7D_chr12_pilon-processed-gene-6.32</t>
  </si>
  <si>
    <t>YLR284C</t>
  </si>
  <si>
    <t>ECI1</t>
  </si>
  <si>
    <t>augustus_masked-CEN.PK113-7D_chr12_pilon-processed-gene-7.41</t>
  </si>
  <si>
    <t>YLR348C</t>
  </si>
  <si>
    <t>DIC1</t>
  </si>
  <si>
    <t>augustus_masked-CEN.PK113-7D_chr13_pilon-processed-gene-1.40</t>
  </si>
  <si>
    <t>YML054C</t>
  </si>
  <si>
    <t>CYB2</t>
  </si>
  <si>
    <t>augustus_masked-CEN.PK113-7D_chr13_pilon-processed-gene-4.21</t>
  </si>
  <si>
    <t>YMR081C</t>
  </si>
  <si>
    <t>ISF1</t>
  </si>
  <si>
    <t>augustus_masked-CEN.PK113-7D_chr13_pilon-processed-gene-6.0</t>
  </si>
  <si>
    <t>YMR175W</t>
  </si>
  <si>
    <t>SIP18</t>
  </si>
  <si>
    <t>augustus_masked-CEN.PK113-7D_chr14_pilon-processed-gene-3.10</t>
  </si>
  <si>
    <t>YNL160W</t>
  </si>
  <si>
    <t>YGP1</t>
  </si>
  <si>
    <t>augustus_masked-CEN.PK113-7D_chr14_pilon-processed-gene-4.1</t>
  </si>
  <si>
    <t>YNL117W</t>
  </si>
  <si>
    <t>MLS1</t>
  </si>
  <si>
    <t>augustus_masked-CEN.PK113-7D_chr14_pilon-processed-gene-6.26</t>
  </si>
  <si>
    <t>YNR030W</t>
  </si>
  <si>
    <t>ALG12</t>
  </si>
  <si>
    <t>augustus_masked-CEN.PK113-7D_chr14_pilon-processed-gene-6.30</t>
  </si>
  <si>
    <t>YNR034W-A</t>
  </si>
  <si>
    <t>augustus_masked-CEN.PK113-7D_chr14_pilon-processed-gene-6.53</t>
  </si>
  <si>
    <t>YNR002C</t>
  </si>
  <si>
    <t>ATO2</t>
  </si>
  <si>
    <t>augustus_masked-CEN.PK113-7D_chr15_pilon-processed-gene-3.42</t>
  </si>
  <si>
    <t>YOR028C</t>
  </si>
  <si>
    <t>CIN5</t>
  </si>
  <si>
    <t>augustus_masked-CEN.PK113-7D_chr15_pilon-processed-gene-6.41</t>
  </si>
  <si>
    <t>YOR178C</t>
  </si>
  <si>
    <t>GAC1</t>
  </si>
  <si>
    <t>augustus_masked-CEN.PK113-7D_chr15_pilon-processed-gene-9.54</t>
  </si>
  <si>
    <t>YOR344C</t>
  </si>
  <si>
    <t>TYE7</t>
  </si>
  <si>
    <t>augustus_masked-CEN.PK113-7D_chr15_pilon-processed-gene-9.56</t>
  </si>
  <si>
    <t>YOR348C</t>
  </si>
  <si>
    <t>PUT4</t>
  </si>
  <si>
    <t>augustus_masked-CEN.PK113-7D_chr15_pilon-processed-gene-9.74</t>
  </si>
  <si>
    <t>YOR388C</t>
  </si>
  <si>
    <t>FDH1</t>
  </si>
  <si>
    <t>augustus_masked-CEN.PK113-7D_chr16_pilon-processed-gene-0.2</t>
  </si>
  <si>
    <t>augustus_masked-CEN.PK113-7D_chr16_pilon-processed-gene-2.26</t>
  </si>
  <si>
    <t>YPL186C</t>
  </si>
  <si>
    <t>UIP4</t>
  </si>
  <si>
    <t>augustus_masked-CEN.PK113-7D_chr16_pilon-processed-gene-2.9</t>
  </si>
  <si>
    <t>MF(ALPHA)1</t>
  </si>
  <si>
    <t>augustus_masked-CEN.PK113-7D_chr16_pilon-processed-gene-4.37</t>
  </si>
  <si>
    <t>YPL058C</t>
  </si>
  <si>
    <t>PDR12</t>
  </si>
  <si>
    <t>augustus_masked-CEN.PK113-7D_chr16_pilon-processed-gene-5.22</t>
  </si>
  <si>
    <t>YPR001W</t>
  </si>
  <si>
    <t>CIT3</t>
  </si>
  <si>
    <t>augustus_masked-CEN.PK113-7D_chr16_pilon-processed-gene-5.41</t>
  </si>
  <si>
    <t>YPR006C</t>
  </si>
  <si>
    <t>ICL2</t>
  </si>
  <si>
    <t>augustus_masked-CEN.PK113-7D_chr16_pilon-processed-gene-6.43</t>
  </si>
  <si>
    <t>YPR061C</t>
  </si>
  <si>
    <t>JID1</t>
  </si>
  <si>
    <t>augustus_masked-CEN.PK113-7D_chr16_pilon-processed-gene-8.18</t>
  </si>
  <si>
    <t>YPR160W</t>
  </si>
  <si>
    <t>GPH1</t>
  </si>
  <si>
    <t>FMC1</t>
  </si>
  <si>
    <t>YIL098C</t>
  </si>
  <si>
    <t>maker-CEN.PK113-7D_chr10_pilon-snap-gene-2.74</t>
  </si>
  <si>
    <t>YJL079C</t>
  </si>
  <si>
    <t>PRY1</t>
  </si>
  <si>
    <t>snap_masked-CEN.PK113-7D_2-micron_plasmid_pilon-processed-gene-0.4</t>
  </si>
  <si>
    <t>R0030W</t>
  </si>
  <si>
    <t>RAF1</t>
  </si>
  <si>
    <t>snap_masked-CEN.PK113-7D_chr04_pilon-processed-gene-6.62</t>
  </si>
  <si>
    <t>YDR119W-A</t>
  </si>
  <si>
    <t>augustus_masked-CEN.PK113-7D_chr04_pilon-processed-gene-14.27</t>
  </si>
  <si>
    <t>augustus_masked-CEN.PK113-7D_chr05_pilon-processed-gene-0.0</t>
  </si>
  <si>
    <t>YDL248W</t>
  </si>
  <si>
    <t>COS7</t>
  </si>
  <si>
    <t>augustus_masked-CEN.PK113-7D_chr07_pilon-processed-gene-10.43</t>
  </si>
  <si>
    <t>YGR273C</t>
  </si>
  <si>
    <t>augustus_masked-CEN.PK113-7D_chr09_pilon-processed-gene-1.12</t>
  </si>
  <si>
    <t>YIL121W</t>
  </si>
  <si>
    <t>QDR2</t>
  </si>
  <si>
    <t>augustus_masked-CEN.PK113-7D_chr10_pilon-processed-gene-0.1</t>
  </si>
  <si>
    <t>YJL222W</t>
  </si>
  <si>
    <t>VTH2</t>
  </si>
  <si>
    <t>augustus_masked-CEN.PK113-7D_chr10_pilon-processed-gene-5.33</t>
  </si>
  <si>
    <t>YJR047C</t>
  </si>
  <si>
    <t>ANB1</t>
  </si>
  <si>
    <t>augustus_masked-CEN.PK113-7D_chr12_pilon-processed-gene-5.34</t>
  </si>
  <si>
    <t>YLR213C</t>
  </si>
  <si>
    <t>CRR1</t>
  </si>
  <si>
    <t>augustus_masked-CEN.PK113-7D_chr12_pilon-processed-gene-7.7</t>
  </si>
  <si>
    <t>YLR308W</t>
  </si>
  <si>
    <t>CDA2</t>
  </si>
  <si>
    <t>augustus_masked-CEN.PK113-7D_chr13_pilon-processed-gene-1.43</t>
  </si>
  <si>
    <t>YML047C</t>
  </si>
  <si>
    <t>PRM6</t>
  </si>
  <si>
    <t>augustus_masked-CEN.PK113-7D_chr13_pilon-processed-gene-8.27</t>
  </si>
  <si>
    <t>YMR279C</t>
  </si>
  <si>
    <t>augustus_masked-CEN.PK113-7D_chr14_pilon-processed-gene-6.81</t>
  </si>
  <si>
    <t>YNR064C</t>
  </si>
  <si>
    <t>augustus_masked-CEN.PK113-7D_unplaced_telomere_2_pilon-processed-gene-0.10</t>
  </si>
  <si>
    <t>YJL223C</t>
  </si>
  <si>
    <t>PAU1</t>
  </si>
  <si>
    <t>snap_masked-CEN.PK113-7D_chr05_pilon-processed-gene-3.80</t>
  </si>
  <si>
    <t>YER085C</t>
  </si>
  <si>
    <t>snap_masked-CEN.PK113-7D_chr10_pilon-processed-gene-6.103</t>
  </si>
  <si>
    <t>snap_masked-CEN.PK113-7D_chr12_pilon-processed-gene-2.83</t>
  </si>
  <si>
    <t>YLR047C</t>
  </si>
  <si>
    <t>FRE8</t>
  </si>
  <si>
    <t>snap_masked-CEN.PK113-7D_chr13_pilon-processed-gene-3.65</t>
  </si>
  <si>
    <t>YMR040W</t>
  </si>
  <si>
    <t>YET2</t>
  </si>
  <si>
    <t>snap_masked-CEN.PK113-7D_chr16_pilon-processed-gene-0.56</t>
  </si>
  <si>
    <t>YOR392W</t>
  </si>
  <si>
    <t>augustus_masked-CEN.PK113-7D_chr07_pilon-processed-gene-6.18</t>
  </si>
  <si>
    <t>YGR088W</t>
  </si>
  <si>
    <t>CTT1</t>
  </si>
  <si>
    <t>augustus_masked-CEN.PK113-7D_chr03_pilon-processed-gene-0.40</t>
  </si>
  <si>
    <t>YCL026C-A</t>
  </si>
  <si>
    <t>FRM2</t>
  </si>
  <si>
    <t>augustus_masked-CEN.PK113-7D_chr03_pilon-processed-gene-2.22</t>
  </si>
  <si>
    <t>YCR081W</t>
  </si>
  <si>
    <t>SRB8</t>
  </si>
  <si>
    <t>augustus_masked-CEN.PK113-7D_chr03_pilon-processed-gene-2.29</t>
  </si>
  <si>
    <t>YCR093W</t>
  </si>
  <si>
    <t>CDC39</t>
  </si>
  <si>
    <t>augustus_masked-CEN.PK113-7D_chr04_pilon-processed-gene-13.0</t>
  </si>
  <si>
    <t>YDR420W</t>
  </si>
  <si>
    <t>HKR1</t>
  </si>
  <si>
    <t>augustus_masked-CEN.PK113-7D_chr04_pilon-processed-gene-14.47</t>
  </si>
  <si>
    <t>YDR522C</t>
  </si>
  <si>
    <t>SPS2</t>
  </si>
  <si>
    <t>augustus_masked-CEN.PK113-7D_chr05_pilon-processed-gene-4.66</t>
  </si>
  <si>
    <t>YER172C</t>
  </si>
  <si>
    <t>BRR2</t>
  </si>
  <si>
    <t>augustus_masked-CEN.PK113-7D_chr06_pilon-processed-gene-0.21</t>
  </si>
  <si>
    <t>YFL057C</t>
  </si>
  <si>
    <t>AAD16</t>
  </si>
  <si>
    <t>augustus_masked-CEN.PK113-7D_chr07_pilon-processed-gene-7.31</t>
  </si>
  <si>
    <t>YGR098C</t>
  </si>
  <si>
    <t>ESP1</t>
  </si>
  <si>
    <t>augustus_masked-CEN.PK113-7D_chr08_pilon-processed-gene-4.54</t>
  </si>
  <si>
    <t>YHR165C</t>
  </si>
  <si>
    <t>PRP8</t>
  </si>
  <si>
    <t>augustus_masked-CEN.PK113-7D_chr10_pilon-processed-gene-6.57</t>
  </si>
  <si>
    <t>YJR140C</t>
  </si>
  <si>
    <t>HIR3</t>
  </si>
  <si>
    <t>augustus_masked-CEN.PK113-7D_chr11_pilon-processed-gene-5.62</t>
  </si>
  <si>
    <t>YKR054C</t>
  </si>
  <si>
    <t>DYN1</t>
  </si>
  <si>
    <t>snap_masked-CEN.PK113-7D_chr03_pilon-processed-gene-2.116</t>
  </si>
  <si>
    <t>YCR049C</t>
  </si>
  <si>
    <t>snap_masked-CEN.PK113-7D_chr15_pilon-processed-gene-0.41</t>
  </si>
  <si>
    <t>YOL163W</t>
  </si>
  <si>
    <t>augustus_masked-CEN.PK113-7D_chr01_pilon-processed-gene-1.32</t>
  </si>
  <si>
    <t>YAL018C</t>
  </si>
  <si>
    <t>augustus_masked-CEN.PK113-7D_chr05_pilon-processed-gene-4.20</t>
  </si>
  <si>
    <t>YER150W</t>
  </si>
  <si>
    <t>SPI1</t>
  </si>
  <si>
    <t>augustus_masked-CEN.PK113-7D_chr08_pilon-processed-gene-0.5</t>
  </si>
  <si>
    <t>YHL028W</t>
  </si>
  <si>
    <t>WSC4</t>
  </si>
  <si>
    <t>augustus_masked-CEN.PK113-7D_chr08_pilon-processed-gene-4.29</t>
  </si>
  <si>
    <t>YHR184W</t>
  </si>
  <si>
    <t>SSP1</t>
  </si>
  <si>
    <t>augustus_masked-CEN.PK113-7D_chr09_pilon-processed-gene-3.57</t>
  </si>
  <si>
    <t>YIR030C</t>
  </si>
  <si>
    <t>DCG1</t>
  </si>
  <si>
    <t>augustus_masked-CEN.PK113-7D_chr10_pilon-processed-gene-1.38</t>
  </si>
  <si>
    <t>YJL133C-A</t>
  </si>
  <si>
    <t>augustus_masked-CEN.PK113-7D_chr10_pilon-processed-gene-6.31</t>
  </si>
  <si>
    <t>YJR148W</t>
  </si>
  <si>
    <t>BAT2</t>
  </si>
  <si>
    <t>augustus_masked-CEN.PK113-7D_chr11_pilon-processed-gene-1.17</t>
  </si>
  <si>
    <t>YKL163W</t>
  </si>
  <si>
    <t>PIR3</t>
  </si>
  <si>
    <t>augustus_masked-CEN.PK113-7D_chr15_pilon-processed-gene-3.14</t>
  </si>
  <si>
    <t>YOR013W</t>
  </si>
  <si>
    <t>IRC11</t>
  </si>
  <si>
    <t>augustus_masked-CEN.PK113-7D_chr15_pilon-processed-gene-9.75</t>
  </si>
  <si>
    <t>YOR391C</t>
  </si>
  <si>
    <t>HSP33</t>
  </si>
  <si>
    <t>augustus_masked-CEN.PK113-7D_chr16_pilon-processed-gene-2.6</t>
  </si>
  <si>
    <t>YPL192C</t>
  </si>
  <si>
    <t>PRM3</t>
  </si>
  <si>
    <t>augustus_masked-CEN.PK113-7D_chr16_pilon-processed-gene-5.3</t>
  </si>
  <si>
    <t>YPL033C</t>
  </si>
  <si>
    <t>SRL4</t>
  </si>
  <si>
    <t>snap_masked-CEN.PK113-7D_chr03_pilon-processed-gene-0.58</t>
  </si>
  <si>
    <t>YCL027W</t>
  </si>
  <si>
    <t>FUS1</t>
  </si>
  <si>
    <t>snap_masked-CEN.PK113-7D_chr07_pilon-processed-gene-4.92</t>
  </si>
  <si>
    <t>YGL032C</t>
  </si>
  <si>
    <t>AGA2</t>
  </si>
  <si>
    <t>augustus_masked-CEN.PK113-7D_chr07_pilon-processed-gene-0.17</t>
  </si>
  <si>
    <t>maker-CEN.PK113-7D_mtDNA_pilon-snap-gene-0.26</t>
  </si>
  <si>
    <t>CEN.PK113-7D_mtDNA_pilon</t>
  </si>
  <si>
    <t>aI1</t>
  </si>
  <si>
    <t>augustus_masked-CEN.PK113-7D_mtDNA_pilon-processed-gene-0.1</t>
  </si>
  <si>
    <t>aI2</t>
  </si>
  <si>
    <t>snap_masked-CEN.PK113-7D_mtDNA_pilon-processed-gene-0.9</t>
  </si>
  <si>
    <t>aI3</t>
  </si>
  <si>
    <t>augustus_masked-CEN.PK113-7D_chr05_pilon-processed-gene-3.3</t>
  </si>
  <si>
    <t>maker-CEN.PK113-7D_mtDNA_pilon-snap-gene-0.18</t>
  </si>
  <si>
    <t>bI4</t>
  </si>
  <si>
    <t>snap_masked-CEN.PK113-7D_mtDNA_pilon-processed-gene-0.6</t>
  </si>
  <si>
    <t>augustus_masked-CEN.PK113-7D_chr02_pilon-processed-gene-6.30</t>
  </si>
  <si>
    <t>augustus_masked-CEN.PK113-7D_chr11_pilon-processed-gene-5.47</t>
  </si>
  <si>
    <t>GEX2</t>
  </si>
  <si>
    <t>augustus_masked-CEN.PK113-7D_chr09_pilon-processed-gene-0.24</t>
  </si>
  <si>
    <t>IMP2'</t>
  </si>
  <si>
    <t>Sugar</t>
  </si>
  <si>
    <t>augustus_masked-CEN.PK113-7D_chr07_pilon-processed-gene-3.41</t>
  </si>
  <si>
    <t>MF(ALPHA)2</t>
  </si>
  <si>
    <t>snap_masked-CEN.PK113-7D_chr07_pilon-processed-gene-10.83</t>
  </si>
  <si>
    <t>Name=Protein</t>
  </si>
  <si>
    <t>unknown</t>
  </si>
  <si>
    <t>maker-CEN.PK113-7D_mtDNA_pilon-snap-gene-0.24</t>
  </si>
  <si>
    <t>Q0045</t>
  </si>
  <si>
    <t>COX1</t>
  </si>
  <si>
    <t>snap_masked-CEN.PK113-7D_mtDNA_pilon-processed-gene-0.7</t>
  </si>
  <si>
    <t>Q0085</t>
  </si>
  <si>
    <t>ATP6</t>
  </si>
  <si>
    <t>snap_masked-CEN.PK113-7D_mtDNA_pilon-processed-gene-0.5</t>
  </si>
  <si>
    <t>Q0130</t>
  </si>
  <si>
    <t>OLI1</t>
  </si>
  <si>
    <t>snap_masked-CEN.PK113-7D_mtDNA_pilon-processed-gene-0.4</t>
  </si>
  <si>
    <t>Q0160</t>
  </si>
  <si>
    <t>SCEI</t>
  </si>
  <si>
    <t>maker-CEN.PK113-7D_mtDNA_pilon-augustus-gene-0.14</t>
  </si>
  <si>
    <t>Q0250</t>
  </si>
  <si>
    <t>COX2</t>
  </si>
  <si>
    <t>augustus_masked-CEN.PK113-7D_2-micron_plasmid_pilon-processed-gene-0.1</t>
  </si>
  <si>
    <t>R0020C</t>
  </si>
  <si>
    <t>REP1</t>
  </si>
  <si>
    <t>augustus_masked-CEN.PK113-7D_2-micron_plasmid_pilon-processed-gene-0.2</t>
  </si>
  <si>
    <t>R0040C</t>
  </si>
  <si>
    <t>REP2</t>
  </si>
  <si>
    <t>augustus_masked-CEN.PK113-7D_chr01_pilon-processed-gene-1.38</t>
  </si>
  <si>
    <t>YAL001C</t>
  </si>
  <si>
    <t>TFC3</t>
  </si>
  <si>
    <t>augustus_masked-CEN.PK113-7D_chr01_pilon-processed-gene-1.13</t>
  </si>
  <si>
    <t>YAL002W</t>
  </si>
  <si>
    <t>VPS8</t>
  </si>
  <si>
    <t>maker-CEN.PK113-7D_chr01_pilon-augustus-gene-1.98</t>
  </si>
  <si>
    <t>YAL003W</t>
  </si>
  <si>
    <t>EFB1</t>
  </si>
  <si>
    <t>augustus_masked-CEN.PK113-7D_chr01_pilon-processed-gene-1.37</t>
  </si>
  <si>
    <t>YAL005C</t>
  </si>
  <si>
    <t>SSA1</t>
  </si>
  <si>
    <t>augustus_masked-CEN.PK113-7D_chr01_pilon-processed-gene-1.36</t>
  </si>
  <si>
    <t>YAL007C</t>
  </si>
  <si>
    <t>ERP2</t>
  </si>
  <si>
    <t>augustus_masked-CEN.PK113-7D_chr01_pilon-processed-gene-1.11</t>
  </si>
  <si>
    <t>YAL008W</t>
  </si>
  <si>
    <t>FUN14</t>
  </si>
  <si>
    <t>augustus_masked-CEN.PK113-7D_chr01_pilon-processed-gene-1.10</t>
  </si>
  <si>
    <t>YAL009W</t>
  </si>
  <si>
    <t>SPO7</t>
  </si>
  <si>
    <t>augustus_masked-CEN.PK113-7D_chr01_pilon-processed-gene-1.35</t>
  </si>
  <si>
    <t>YAL010C</t>
  </si>
  <si>
    <t>MDM10</t>
  </si>
  <si>
    <t>augustus_masked-CEN.PK113-7D_chr01_pilon-processed-gene-1.9</t>
  </si>
  <si>
    <t>YAL011W</t>
  </si>
  <si>
    <t>SWC3</t>
  </si>
  <si>
    <t>augustus_masked-CEN.PK113-7D_chr01_pilon-processed-gene-1.8</t>
  </si>
  <si>
    <t>YAL012W</t>
  </si>
  <si>
    <t>CYS3</t>
  </si>
  <si>
    <t>augustus_masked-CEN.PK113-7D_chr01_pilon-processed-gene-1.7</t>
  </si>
  <si>
    <t>YAL013W</t>
  </si>
  <si>
    <t>DEP1</t>
  </si>
  <si>
    <t>augustus_masked-CEN.PK113-7D_chr01_pilon-processed-gene-1.34</t>
  </si>
  <si>
    <t>YAL014C</t>
  </si>
  <si>
    <t>SYN8</t>
  </si>
  <si>
    <t>augustus_masked-CEN.PK113-7D_chr01_pilon-processed-gene-1.33</t>
  </si>
  <si>
    <t>YAL015C</t>
  </si>
  <si>
    <t>NTG1</t>
  </si>
  <si>
    <t>augustus_masked-CEN.PK113-7D_chr01_pilon-processed-gene-1.6</t>
  </si>
  <si>
    <t>YAL016W</t>
  </si>
  <si>
    <t>TPD3</t>
  </si>
  <si>
    <t>augustus_masked-CEN.PK113-7D_chr01_pilon-processed-gene-1.5</t>
  </si>
  <si>
    <t>YAL017W</t>
  </si>
  <si>
    <t>PSK1</t>
  </si>
  <si>
    <t>augustus_masked-CEN.PK113-7D_chr01_pilon-processed-gene-1.4</t>
  </si>
  <si>
    <t>YAL019W</t>
  </si>
  <si>
    <t>FUN30</t>
  </si>
  <si>
    <t>augustus_masked-CEN.PK113-7D_chr01_pilon-processed-gene-1.31</t>
  </si>
  <si>
    <t>YAL020C</t>
  </si>
  <si>
    <t>ATS1</t>
  </si>
  <si>
    <t>augustus_masked-CEN.PK113-7D_chr01_pilon-processed-gene-1.30</t>
  </si>
  <si>
    <t>YAL021C</t>
  </si>
  <si>
    <t>CCR4</t>
  </si>
  <si>
    <t>augustus_masked-CEN.PK113-7D_chr01_pilon-processed-gene-1.3</t>
  </si>
  <si>
    <t>YAL022C</t>
  </si>
  <si>
    <t>FUN26</t>
  </si>
  <si>
    <t>augustus_masked-CEN.PK113-7D_chr01_pilon-processed-gene-1.2</t>
  </si>
  <si>
    <t>YAL023C</t>
  </si>
  <si>
    <t>PMT2</t>
  </si>
  <si>
    <t>augustus_masked-CEN.PK113-7D_chr01_pilon-processed-gene-1.1</t>
  </si>
  <si>
    <t>YAL024C</t>
  </si>
  <si>
    <t>LTE1</t>
  </si>
  <si>
    <t>augustus_masked-CEN.PK113-7D_chr01_pilon-processed-gene-1.0</t>
  </si>
  <si>
    <t>YAL025C</t>
  </si>
  <si>
    <t>MAK16</t>
  </si>
  <si>
    <t>augustus_masked-CEN.PK113-7D_chr01_pilon-processed-gene-0.36</t>
  </si>
  <si>
    <t>YAL026C</t>
  </si>
  <si>
    <t>DRS2</t>
  </si>
  <si>
    <t>augustus_masked-CEN.PK113-7D_chr01_pilon-processed-gene-0.19</t>
  </si>
  <si>
    <t>YAL027W</t>
  </si>
  <si>
    <t>SAW1</t>
  </si>
  <si>
    <t>augustus_masked-CEN.PK113-7D_chr01_pilon-processed-gene-0.18</t>
  </si>
  <si>
    <t>YAL028W</t>
  </si>
  <si>
    <t>FRT2</t>
  </si>
  <si>
    <t>augustus_masked-CEN.PK113-7D_chr01_pilon-processed-gene-0.35</t>
  </si>
  <si>
    <t>YAL029C</t>
  </si>
  <si>
    <t>MYO4</t>
  </si>
  <si>
    <t>maker-CEN.PK113-7D_chr01_pilon-snap-gene-0.80</t>
  </si>
  <si>
    <t>YAL030W</t>
  </si>
  <si>
    <t>SNC1</t>
  </si>
  <si>
    <t>augustus_masked-CEN.PK113-7D_chr01_pilon-processed-gene-0.34</t>
  </si>
  <si>
    <t>YAL031C</t>
  </si>
  <si>
    <t>GIP4</t>
  </si>
  <si>
    <t>augustus_masked-CEN.PK113-7D_chr01_pilon-processed-gene-0.33</t>
  </si>
  <si>
    <t>YAL032C</t>
  </si>
  <si>
    <t>PRP45</t>
  </si>
  <si>
    <t>augustus_masked-CEN.PK113-7D_chr01_pilon-processed-gene-0.16</t>
  </si>
  <si>
    <t>YAL033W</t>
  </si>
  <si>
    <t>POP5</t>
  </si>
  <si>
    <t>augustus_masked-CEN.PK113-7D_chr01_pilon-processed-gene-0.32</t>
  </si>
  <si>
    <t>YAL034C</t>
  </si>
  <si>
    <t>FUN19</t>
  </si>
  <si>
    <t>augustus_masked-CEN.PK113-7D_chr01_pilon-processed-gene-0.15</t>
  </si>
  <si>
    <t>YAL034W-A</t>
  </si>
  <si>
    <t>MTW1</t>
  </si>
  <si>
    <t>augustus_masked-CEN.PK113-7D_chr01_pilon-processed-gene-0.14</t>
  </si>
  <si>
    <t>YAL035W</t>
  </si>
  <si>
    <t>FUN12</t>
  </si>
  <si>
    <t>augustus_masked-CEN.PK113-7D_chr01_pilon-processed-gene-0.31</t>
  </si>
  <si>
    <t>YAL036C</t>
  </si>
  <si>
    <t>RBG1</t>
  </si>
  <si>
    <t>augustus_masked-CEN.PK113-7D_chr01_pilon-processed-gene-0.13</t>
  </si>
  <si>
    <t>YAL037W</t>
  </si>
  <si>
    <t>augustus_masked-CEN.PK113-7D_chr01_pilon-processed-gene-0.12</t>
  </si>
  <si>
    <t>YAL038W</t>
  </si>
  <si>
    <t>CDC19</t>
  </si>
  <si>
    <t>augustus_masked-CEN.PK113-7D_chr01_pilon-processed-gene-0.30</t>
  </si>
  <si>
    <t>YAL039C</t>
  </si>
  <si>
    <t>CYC3</t>
  </si>
  <si>
    <t>augustus_masked-CEN.PK113-7D_chr01_pilon-processed-gene-0.29</t>
  </si>
  <si>
    <t>YAL040C</t>
  </si>
  <si>
    <t>CLN3</t>
  </si>
  <si>
    <t>augustus_masked-CEN.PK113-7D_chr01_pilon-processed-gene-0.11</t>
  </si>
  <si>
    <t>YAL041W</t>
  </si>
  <si>
    <t>CDC24</t>
  </si>
  <si>
    <t>augustus_masked-CEN.PK113-7D_chr01_pilon-processed-gene-0.10</t>
  </si>
  <si>
    <t>YAL042W</t>
  </si>
  <si>
    <t>ERV46</t>
  </si>
  <si>
    <t>augustus_masked-CEN.PK113-7D_chr01_pilon-processed-gene-0.28</t>
  </si>
  <si>
    <t>YAL043C</t>
  </si>
  <si>
    <t>PTA1</t>
  </si>
  <si>
    <t>augustus_masked-CEN.PK113-7D_chr01_pilon-processed-gene-0.27</t>
  </si>
  <si>
    <t>YAL044C</t>
  </si>
  <si>
    <t>GCV3</t>
  </si>
  <si>
    <t>augustus_masked-CEN.PK113-7D_chr01_pilon-processed-gene-0.9</t>
  </si>
  <si>
    <t>YAL044W-A</t>
  </si>
  <si>
    <t>augustus_masked-CEN.PK113-7D_chr01_pilon-processed-gene-0.26</t>
  </si>
  <si>
    <t>YAL046C</t>
  </si>
  <si>
    <t>AIM1</t>
  </si>
  <si>
    <t>augustus_masked-CEN.PK113-7D_chr01_pilon-processed-gene-0.25</t>
  </si>
  <si>
    <t>YAL047C</t>
  </si>
  <si>
    <t>SPC72</t>
  </si>
  <si>
    <t>augustus_masked-CEN.PK113-7D_chr01_pilon-processed-gene-0.24</t>
  </si>
  <si>
    <t>YAL048C</t>
  </si>
  <si>
    <t>GEM1</t>
  </si>
  <si>
    <t>augustus_masked-CEN.PK113-7D_chr01_pilon-processed-gene-0.23</t>
  </si>
  <si>
    <t>YAL049C</t>
  </si>
  <si>
    <t>AIM2</t>
  </si>
  <si>
    <t>augustus_masked-CEN.PK113-7D_chr01_pilon-processed-gene-0.8</t>
  </si>
  <si>
    <t>YAL051W</t>
  </si>
  <si>
    <t>OAF1</t>
  </si>
  <si>
    <t>augustus_masked-CEN.PK113-7D_chr01_pilon-processed-gene-0.7</t>
  </si>
  <si>
    <t>YAL053W</t>
  </si>
  <si>
    <t>FLC2</t>
  </si>
  <si>
    <t>augustus_masked-CEN.PK113-7D_chr01_pilon-processed-gene-0.22</t>
  </si>
  <si>
    <t>YAL054C</t>
  </si>
  <si>
    <t>ACS1</t>
  </si>
  <si>
    <t>augustus_masked-CEN.PK113-7D_chr01_pilon-processed-gene-0.6</t>
  </si>
  <si>
    <t>YAL055W</t>
  </si>
  <si>
    <t>PEX22</t>
  </si>
  <si>
    <t>augustus_masked-CEN.PK113-7D_chr01_pilon-processed-gene-0.5</t>
  </si>
  <si>
    <t>YAL056W</t>
  </si>
  <si>
    <t>GPB2</t>
  </si>
  <si>
    <t>augustus_masked-CEN.PK113-7D_chr01_pilon-processed-gene-0.4</t>
  </si>
  <si>
    <t>YAL058W</t>
  </si>
  <si>
    <t>CNE1</t>
  </si>
  <si>
    <t>augustus_masked-CEN.PK113-7D_chr01_pilon-processed-gene-0.3</t>
  </si>
  <si>
    <t>YAL059W</t>
  </si>
  <si>
    <t>ECM1</t>
  </si>
  <si>
    <t>augustus_masked-CEN.PK113-7D_chr01_pilon-processed-gene-0.2</t>
  </si>
  <si>
    <t>YAL060W</t>
  </si>
  <si>
    <t>BDH1</t>
  </si>
  <si>
    <t>augustus_masked-CEN.PK113-7D_chr01_pilon-processed-gene-0.0</t>
  </si>
  <si>
    <t>YAL062W</t>
  </si>
  <si>
    <t>GDH3</t>
  </si>
  <si>
    <t>augustus_masked-CEN.PK113-7D_chr01_pilon-processed-gene-0.21</t>
  </si>
  <si>
    <t>YAL063C</t>
  </si>
  <si>
    <t>FLO9</t>
  </si>
  <si>
    <t>augustus_masked-CEN.PK113-7D_chr01_pilon-processed-gene-1.39</t>
  </si>
  <si>
    <t>YAR002C-A</t>
  </si>
  <si>
    <t>ERP1</t>
  </si>
  <si>
    <t>augustus_masked-CEN.PK113-7D_chr01_pilon-processed-gene-1.14</t>
  </si>
  <si>
    <t>YAR002W</t>
  </si>
  <si>
    <t>NUP60</t>
  </si>
  <si>
    <t>augustus_masked-CEN.PK113-7D_chr01_pilon-processed-gene-1.15</t>
  </si>
  <si>
    <t>YAR003W</t>
  </si>
  <si>
    <t>SWD1</t>
  </si>
  <si>
    <t>augustus_masked-CEN.PK113-7D_chr01_pilon-processed-gene-1.40</t>
  </si>
  <si>
    <t>YAR007C</t>
  </si>
  <si>
    <t>RFA1</t>
  </si>
  <si>
    <t>augustus_masked-CEN.PK113-7D_chr01_pilon-processed-gene-1.16</t>
  </si>
  <si>
    <t>YAR008W</t>
  </si>
  <si>
    <t>SEN34</t>
  </si>
  <si>
    <t>augustus_masked-CEN.PK113-7D_chr01_pilon-processed-gene-1.41</t>
  </si>
  <si>
    <t>YAR014C</t>
  </si>
  <si>
    <t>BUD14</t>
  </si>
  <si>
    <t>augustus_masked-CEN.PK113-7D_chr01_pilon-processed-gene-1.17</t>
  </si>
  <si>
    <t>YAR015W</t>
  </si>
  <si>
    <t>ADE1</t>
  </si>
  <si>
    <t>augustus_masked-CEN.PK113-7D_chr01_pilon-processed-gene-1.42</t>
  </si>
  <si>
    <t>YAR018C</t>
  </si>
  <si>
    <t>KIN3</t>
  </si>
  <si>
    <t>augustus_masked-CEN.PK113-7D_chr01_pilon-processed-gene-1.43</t>
  </si>
  <si>
    <t>YAR019C</t>
  </si>
  <si>
    <t>CDC15</t>
  </si>
  <si>
    <t>snap_masked-CEN.PK113-7D_chr01_pilon-processed-gene-1.95</t>
  </si>
  <si>
    <t>YAR023C</t>
  </si>
  <si>
    <t>augustus_masked-CEN.PK113-7D_chr01_pilon-processed-gene-1.18</t>
  </si>
  <si>
    <t>YAR027W</t>
  </si>
  <si>
    <t>UIP3</t>
  </si>
  <si>
    <t>augustus_masked-CEN.PK113-7D_chr01_pilon-processed-gene-1.19</t>
  </si>
  <si>
    <t>YAR028W</t>
  </si>
  <si>
    <t>DUP240</t>
  </si>
  <si>
    <t>maker-CEN.PK113-7D_chr01_pilon-snap-gene-1.104</t>
  </si>
  <si>
    <t>YAR031W</t>
  </si>
  <si>
    <t>PRM9</t>
  </si>
  <si>
    <t>augustus_masked-CEN.PK113-7D_chr01_pilon-processed-gene-1.21</t>
  </si>
  <si>
    <t>YAR033W</t>
  </si>
  <si>
    <t>MST28</t>
  </si>
  <si>
    <t>augustus_masked-CEN.PK113-7D_chr01_pilon-processed-gene-1.22</t>
  </si>
  <si>
    <t>YAR035W</t>
  </si>
  <si>
    <t>YAT1</t>
  </si>
  <si>
    <t>augustus_masked-CEN.PK113-7D_chr01_pilon-processed-gene-1.23</t>
  </si>
  <si>
    <t>YAR042W</t>
  </si>
  <si>
    <t>SWH1</t>
  </si>
  <si>
    <t>augustus_masked-CEN.PK113-7D_chr01_pilon-processed-gene-1.24</t>
  </si>
  <si>
    <t>YAR050W</t>
  </si>
  <si>
    <t>FLO1</t>
  </si>
  <si>
    <t>augustus_masked-CEN.PK113-7D_chr01_pilon-processed-gene-1.27</t>
  </si>
  <si>
    <t>YAR071W</t>
  </si>
  <si>
    <t>PHO11</t>
  </si>
  <si>
    <t>maker-CEN.PK113-7D_chr01_pilon-snap-gene-1.105</t>
  </si>
  <si>
    <t>augustus_masked-CEN.PK113-7D_chr02_pilon-processed-gene-2.25</t>
  </si>
  <si>
    <t>YBL001C</t>
  </si>
  <si>
    <t>ECM15</t>
  </si>
  <si>
    <t>augustus_masked-CEN.PK113-7D_chr02_pilon-processed-gene-2.11</t>
  </si>
  <si>
    <t>YBL002W</t>
  </si>
  <si>
    <t>HTB2</t>
  </si>
  <si>
    <t>augustus_masked-CEN.PK113-7D_chr02_pilon-processed-gene-2.24</t>
  </si>
  <si>
    <t>YBL003C</t>
  </si>
  <si>
    <t>HTA2</t>
  </si>
  <si>
    <t>augustus_masked-CEN.PK113-7D_chr02_pilon-processed-gene-2.10</t>
  </si>
  <si>
    <t>YBL004W</t>
  </si>
  <si>
    <t>UTP20</t>
  </si>
  <si>
    <t>augustus_masked-CEN.PK113-7D_chr02_pilon-processed-gene-2.9</t>
  </si>
  <si>
    <t>YBL005W</t>
  </si>
  <si>
    <t>PDR3</t>
  </si>
  <si>
    <t>augustus_masked-CEN.PK113-7D_chr02_pilon-processed-gene-2.23</t>
  </si>
  <si>
    <t>YBL006C</t>
  </si>
  <si>
    <t>LDB7</t>
  </si>
  <si>
    <t>augustus_masked-CEN.PK113-7D_chr02_pilon-processed-gene-2.22</t>
  </si>
  <si>
    <t>YBL007C</t>
  </si>
  <si>
    <t>SLA1</t>
  </si>
  <si>
    <t>augustus_masked-CEN.PK113-7D_chr02_pilon-processed-gene-2.8</t>
  </si>
  <si>
    <t>YBL008W</t>
  </si>
  <si>
    <t>HIR1</t>
  </si>
  <si>
    <t>snap_masked-CEN.PK113-7D_chr02_pilon-processed-gene-2.51</t>
  </si>
  <si>
    <t>YBL009W</t>
  </si>
  <si>
    <t>ALK2</t>
  </si>
  <si>
    <t>augustus_masked-CEN.PK113-7D_chr02_pilon-processed-gene-2.21</t>
  </si>
  <si>
    <t>YBL010C</t>
  </si>
  <si>
    <t>augustus_masked-CEN.PK113-7D_chr02_pilon-processed-gene-2.6</t>
  </si>
  <si>
    <t>YBL011W</t>
  </si>
  <si>
    <t>SCT1</t>
  </si>
  <si>
    <t>augustus_masked-CEN.PK113-7D_chr02_pilon-processed-gene-2.5</t>
  </si>
  <si>
    <t>YBL013W</t>
  </si>
  <si>
    <t>FMT1</t>
  </si>
  <si>
    <t>augustus_masked-CEN.PK113-7D_chr02_pilon-processed-gene-2.4</t>
  </si>
  <si>
    <t>YBL014C</t>
  </si>
  <si>
    <t>RRN6</t>
  </si>
  <si>
    <t>augustus_masked-CEN.PK113-7D_chr02_pilon-processed-gene-2.1</t>
  </si>
  <si>
    <t>YBL015W</t>
  </si>
  <si>
    <t>ACH1</t>
  </si>
  <si>
    <t>augustus_masked-CEN.PK113-7D_chr02_pilon-processed-gene-2.0</t>
  </si>
  <si>
    <t>YBL016W</t>
  </si>
  <si>
    <t>FUS3</t>
  </si>
  <si>
    <t>augustus_masked-CEN.PK113-7D_chr02_pilon-processed-gene-2.3</t>
  </si>
  <si>
    <t>YBL017C</t>
  </si>
  <si>
    <t>PEP1</t>
  </si>
  <si>
    <t>maker-CEN.PK113-7D_chr02_pilon-augustus-gene-2.89</t>
  </si>
  <si>
    <t>YBL018C</t>
  </si>
  <si>
    <t>POP8</t>
  </si>
  <si>
    <t>snap_masked-CEN.PK113-7D_chr02_pilon-processed-gene-1.74</t>
  </si>
  <si>
    <t>YBL019W</t>
  </si>
  <si>
    <t>APN2</t>
  </si>
  <si>
    <t>augustus_masked-CEN.PK113-7D_chr02_pilon-processed-gene-1.24</t>
  </si>
  <si>
    <t>YBL020W</t>
  </si>
  <si>
    <t>RFT1</t>
  </si>
  <si>
    <t>augustus_masked-CEN.PK113-7D_chr02_pilon-processed-gene-1.46</t>
  </si>
  <si>
    <t>YBL021C</t>
  </si>
  <si>
    <t>HAP3</t>
  </si>
  <si>
    <t>augustus_masked-CEN.PK113-7D_chr02_pilon-processed-gene-1.45</t>
  </si>
  <si>
    <t>YBL022C</t>
  </si>
  <si>
    <t>PIM1</t>
  </si>
  <si>
    <t>augustus_masked-CEN.PK113-7D_chr02_pilon-processed-gene-1.44</t>
  </si>
  <si>
    <t>YBL023C</t>
  </si>
  <si>
    <t>MCM2</t>
  </si>
  <si>
    <t>augustus_masked-CEN.PK113-7D_chr02_pilon-processed-gene-1.23</t>
  </si>
  <si>
    <t>YBL024W</t>
  </si>
  <si>
    <t>NCL1</t>
  </si>
  <si>
    <t>augustus_masked-CEN.PK113-7D_chr02_pilon-processed-gene-1.22</t>
  </si>
  <si>
    <t>YBL025W</t>
  </si>
  <si>
    <t>RRN10</t>
  </si>
  <si>
    <t>maker-CEN.PK113-7D_chr02_pilon-augustus-gene-1.100</t>
  </si>
  <si>
    <t>YBL026W</t>
  </si>
  <si>
    <t>LSM2</t>
  </si>
  <si>
    <t>augustus_masked-CEN.PK113-7D_chr02_pilon-processed-gene-1.20</t>
  </si>
  <si>
    <t>YBL027W</t>
  </si>
  <si>
    <t>RPL19B</t>
  </si>
  <si>
    <t>maker-CEN.PK113-7D_chr02_pilon-augustus-gene-4.104</t>
  </si>
  <si>
    <t>augustus_masked-CEN.PK113-7D_chr02_pilon-processed-gene-1.43</t>
  </si>
  <si>
    <t>YBL028C</t>
  </si>
  <si>
    <t>UPF0642</t>
  </si>
  <si>
    <t>snap_masked-CEN.PK113-7D_chr02_pilon-processed-gene-1.92</t>
  </si>
  <si>
    <t>YBL029C-A</t>
  </si>
  <si>
    <t>UPF0768</t>
  </si>
  <si>
    <t>augustus_masked-CEN.PK113-7D_chr02_pilon-processed-gene-1.19</t>
  </si>
  <si>
    <t>YBL029W</t>
  </si>
  <si>
    <t>augustus_masked-CEN.PK113-7D_chr02_pilon-processed-gene-1.42</t>
  </si>
  <si>
    <t>YBL030C</t>
  </si>
  <si>
    <t>PET9</t>
  </si>
  <si>
    <t>augustus_masked-CEN.PK113-7D_chr02_pilon-processed-gene-1.18</t>
  </si>
  <si>
    <t>YBL031W</t>
  </si>
  <si>
    <t>SHE1</t>
  </si>
  <si>
    <t>augustus_masked-CEN.PK113-7D_chr02_pilon-processed-gene-1.17</t>
  </si>
  <si>
    <t>YBL032W</t>
  </si>
  <si>
    <t>HEK2</t>
  </si>
  <si>
    <t>augustus_masked-CEN.PK113-7D_chr02_pilon-processed-gene-1.41</t>
  </si>
  <si>
    <t>YBL033C</t>
  </si>
  <si>
    <t>RIB1</t>
  </si>
  <si>
    <t>augustus_masked-CEN.PK113-7D_chr02_pilon-processed-gene-1.40</t>
  </si>
  <si>
    <t>YBL034C</t>
  </si>
  <si>
    <t>STU1</t>
  </si>
  <si>
    <t>augustus_masked-CEN.PK113-7D_chr02_pilon-processed-gene-1.39</t>
  </si>
  <si>
    <t>YBL035C</t>
  </si>
  <si>
    <t>POL12</t>
  </si>
  <si>
    <t>augustus_masked-CEN.PK113-7D_chr02_pilon-processed-gene-1.38</t>
  </si>
  <si>
    <t>YBL036C</t>
  </si>
  <si>
    <t>UPF0001</t>
  </si>
  <si>
    <t>augustus_masked-CEN.PK113-7D_chr02_pilon-processed-gene-1.16</t>
  </si>
  <si>
    <t>YBL037W</t>
  </si>
  <si>
    <t>APL3</t>
  </si>
  <si>
    <t>augustus_masked-CEN.PK113-7D_chr02_pilon-processed-gene-1.15</t>
  </si>
  <si>
    <t>YBL038W</t>
  </si>
  <si>
    <t>MRPL16</t>
  </si>
  <si>
    <t>augustus_masked-CEN.PK113-7D_chr02_pilon-processed-gene-1.37</t>
  </si>
  <si>
    <t>YBL039C</t>
  </si>
  <si>
    <t>URA7</t>
  </si>
  <si>
    <t>augustus_masked-CEN.PK113-7D_chr02_pilon-processed-gene-1.36</t>
  </si>
  <si>
    <t>YBL040C</t>
  </si>
  <si>
    <t>ERD2</t>
  </si>
  <si>
    <t>augustus_masked-CEN.PK113-7D_chr02_pilon-processed-gene-1.14</t>
  </si>
  <si>
    <t>YBL041W</t>
  </si>
  <si>
    <t>PRE7</t>
  </si>
  <si>
    <t>augustus_masked-CEN.PK113-7D_chr02_pilon-processed-gene-1.35</t>
  </si>
  <si>
    <t>YBL042C</t>
  </si>
  <si>
    <t>FUI1</t>
  </si>
  <si>
    <t>augustus_masked-CEN.PK113-7D_chr02_pilon-processed-gene-1.13</t>
  </si>
  <si>
    <t>YBL043W</t>
  </si>
  <si>
    <t>ECM13</t>
  </si>
  <si>
    <t>augustus_masked-CEN.PK113-7D_chr02_pilon-processed-gene-1.34</t>
  </si>
  <si>
    <t>YBL045C</t>
  </si>
  <si>
    <t>COR1</t>
  </si>
  <si>
    <t>augustus_masked-CEN.PK113-7D_chr02_pilon-processed-gene-1.12</t>
  </si>
  <si>
    <t>YBL046W</t>
  </si>
  <si>
    <t>PSY4</t>
  </si>
  <si>
    <t>augustus_masked-CEN.PK113-7D_chr02_pilon-processed-gene-1.33</t>
  </si>
  <si>
    <t>YBL047C</t>
  </si>
  <si>
    <t>EDE1</t>
  </si>
  <si>
    <t>snap_masked-CEN.PK113-7D_chr02_pilon-processed-gene-1.60</t>
  </si>
  <si>
    <t>YBL049W</t>
  </si>
  <si>
    <t>MOH1</t>
  </si>
  <si>
    <t>maker-CEN.PK113-7D_chr02_pilon-augustus-gene-1.99</t>
  </si>
  <si>
    <t>YBL050W</t>
  </si>
  <si>
    <t>SEC17</t>
  </si>
  <si>
    <t>augustus_masked-CEN.PK113-7D_chr02_pilon-processed-gene-1.32</t>
  </si>
  <si>
    <t>YBL051C</t>
  </si>
  <si>
    <t>PIN4</t>
  </si>
  <si>
    <t>augustus_masked-CEN.PK113-7D_chr02_pilon-processed-gene-1.31</t>
  </si>
  <si>
    <t>YBL052C</t>
  </si>
  <si>
    <t>SAS3</t>
  </si>
  <si>
    <t>augustus_masked-CEN.PK113-7D_chr02_pilon-processed-gene-1.10</t>
  </si>
  <si>
    <t>YBL054W</t>
  </si>
  <si>
    <t>TOD6</t>
  </si>
  <si>
    <t>augustus_masked-CEN.PK113-7D_chr02_pilon-processed-gene-1.30</t>
  </si>
  <si>
    <t>YBL055C</t>
  </si>
  <si>
    <t>augustus_masked-CEN.PK113-7D_chr02_pilon-processed-gene-1.9</t>
  </si>
  <si>
    <t>YBL056W</t>
  </si>
  <si>
    <t>PTC3</t>
  </si>
  <si>
    <t>augustus_masked-CEN.PK113-7D_chr02_pilon-processed-gene-1.29</t>
  </si>
  <si>
    <t>YBL057C</t>
  </si>
  <si>
    <t>PTH2</t>
  </si>
  <si>
    <t>augustus_masked-CEN.PK113-7D_chr02_pilon-processed-gene-1.8</t>
  </si>
  <si>
    <t>YBL058W</t>
  </si>
  <si>
    <t>SHP1</t>
  </si>
  <si>
    <t>maker-CEN.PK113-7D_chr02_pilon-augustus-gene-1.101</t>
  </si>
  <si>
    <t>YBL059C-A</t>
  </si>
  <si>
    <t>CMC2</t>
  </si>
  <si>
    <t>augustus_masked-CEN.PK113-7D_chr02_pilon-processed-gene-1.7</t>
  </si>
  <si>
    <t>YBL060W</t>
  </si>
  <si>
    <t>YEL1</t>
  </si>
  <si>
    <t>augustus_masked-CEN.PK113-7D_chr02_pilon-processed-gene-1.27</t>
  </si>
  <si>
    <t>YBL061C</t>
  </si>
  <si>
    <t>SKT5</t>
  </si>
  <si>
    <t>augustus_masked-CEN.PK113-7D_chr02_pilon-processed-gene-1.6</t>
  </si>
  <si>
    <t>YBL063W</t>
  </si>
  <si>
    <t>KIP1</t>
  </si>
  <si>
    <t>augustus_masked-CEN.PK113-7D_chr02_pilon-processed-gene-1.26</t>
  </si>
  <si>
    <t>YBL064C</t>
  </si>
  <si>
    <t>PRX1</t>
  </si>
  <si>
    <t>augustus_masked-CEN.PK113-7D_chr02_pilon-processed-gene-1.5</t>
  </si>
  <si>
    <t>YBL066C</t>
  </si>
  <si>
    <t>SEF1</t>
  </si>
  <si>
    <t>augustus_masked-CEN.PK113-7D_chr02_pilon-processed-gene-1.4</t>
  </si>
  <si>
    <t>YBL067C</t>
  </si>
  <si>
    <t>UBP13</t>
  </si>
  <si>
    <t>augustus_masked-CEN.PK113-7D_chr02_pilon-processed-gene-1.2</t>
  </si>
  <si>
    <t>YBL068W</t>
  </si>
  <si>
    <t>PRS4</t>
  </si>
  <si>
    <t>augustus_masked-CEN.PK113-7D_chr02_pilon-processed-gene-1.1</t>
  </si>
  <si>
    <t>YBL069W</t>
  </si>
  <si>
    <t>AST1</t>
  </si>
  <si>
    <t>augustus_masked-CEN.PK113-7D_chr02_pilon-processed-gene-1.0</t>
  </si>
  <si>
    <t>YBL071W-A</t>
  </si>
  <si>
    <t>KTI11</t>
  </si>
  <si>
    <t>augustus_masked-CEN.PK113-7D_chr02_pilon-processed-gene-0.32</t>
  </si>
  <si>
    <t>YBL074C</t>
  </si>
  <si>
    <t>AAR2</t>
  </si>
  <si>
    <t>augustus_masked-CEN.PK113-7D_chr02_pilon-processed-gene-0.31</t>
  </si>
  <si>
    <t>YBL075C</t>
  </si>
  <si>
    <t>SSA3</t>
  </si>
  <si>
    <t>augustus_masked-CEN.PK113-7D_chr02_pilon-processed-gene-0.30</t>
  </si>
  <si>
    <t>YBL076C</t>
  </si>
  <si>
    <t>ILS1</t>
  </si>
  <si>
    <t>augustus_masked-CEN.PK113-7D_chr02_pilon-processed-gene-0.29</t>
  </si>
  <si>
    <t>YBL078C</t>
  </si>
  <si>
    <t>ATG8</t>
  </si>
  <si>
    <t>augustus_masked-CEN.PK113-7D_chr02_pilon-processed-gene-0.10</t>
  </si>
  <si>
    <t>YBL079W</t>
  </si>
  <si>
    <t>NUP170</t>
  </si>
  <si>
    <t>augustus_masked-CEN.PK113-7D_chr02_pilon-processed-gene-0.28</t>
  </si>
  <si>
    <t>YBL080C</t>
  </si>
  <si>
    <t>PET112</t>
  </si>
  <si>
    <t>augustus_masked-CEN.PK113-7D_chr02_pilon-processed-gene-0.9</t>
  </si>
  <si>
    <t>YBL081W</t>
  </si>
  <si>
    <t>augustus_masked-CEN.PK113-7D_chr02_pilon-processed-gene-0.27</t>
  </si>
  <si>
    <t>YBL082C</t>
  </si>
  <si>
    <t>ALG3</t>
  </si>
  <si>
    <t>augustus_masked-CEN.PK113-7D_chr02_pilon-processed-gene-0.26</t>
  </si>
  <si>
    <t>YBL084C</t>
  </si>
  <si>
    <t>CDC27</t>
  </si>
  <si>
    <t>augustus_masked-CEN.PK113-7D_chr02_pilon-processed-gene-0.8</t>
  </si>
  <si>
    <t>YBL085W</t>
  </si>
  <si>
    <t>BOI1</t>
  </si>
  <si>
    <t>augustus_masked-CEN.PK113-7D_chr02_pilon-processed-gene-0.25</t>
  </si>
  <si>
    <t>YBL086C</t>
  </si>
  <si>
    <t>augustus_masked-CEN.PK113-7D_chr02_pilon-processed-gene-0.23</t>
  </si>
  <si>
    <t>YBL088C</t>
  </si>
  <si>
    <t>TEL1</t>
  </si>
  <si>
    <t>snap_masked-CEN.PK113-7D_chr02_pilon-processed-gene-0.40</t>
  </si>
  <si>
    <t>YBL089W</t>
  </si>
  <si>
    <t>AVT5</t>
  </si>
  <si>
    <t>augustus_masked-CEN.PK113-7D_chr02_pilon-processed-gene-0.6</t>
  </si>
  <si>
    <t>YBL090W</t>
  </si>
  <si>
    <t>MRP21</t>
  </si>
  <si>
    <t>augustus_masked-CEN.PK113-7D_chr02_pilon-processed-gene-0.22</t>
  </si>
  <si>
    <t>YBL091C</t>
  </si>
  <si>
    <t>MAP2</t>
  </si>
  <si>
    <t>maker-CEN.PK113-7D_chr02_pilon-augustus-gene-0.71</t>
  </si>
  <si>
    <t>YBL091C-A</t>
  </si>
  <si>
    <t>SCS22</t>
  </si>
  <si>
    <t>augustus_masked-CEN.PK113-7D_chr02_pilon-processed-gene-0.5</t>
  </si>
  <si>
    <t>YBL092W</t>
  </si>
  <si>
    <t>RPL32</t>
  </si>
  <si>
    <t>augustus_masked-CEN.PK113-7D_chr02_pilon-processed-gene-0.20</t>
  </si>
  <si>
    <t>YBL093C</t>
  </si>
  <si>
    <t>ROX3</t>
  </si>
  <si>
    <t>augustus_masked-CEN.PK113-7D_chr02_pilon-processed-gene-0.4</t>
  </si>
  <si>
    <t>YBL095W</t>
  </si>
  <si>
    <t>augustus_masked-CEN.PK113-7D_chr02_pilon-processed-gene-0.3</t>
  </si>
  <si>
    <t>YBL097W</t>
  </si>
  <si>
    <t>BRN1</t>
  </si>
  <si>
    <t>augustus_masked-CEN.PK113-7D_chr02_pilon-processed-gene-0.2</t>
  </si>
  <si>
    <t>YBL098W</t>
  </si>
  <si>
    <t>BNA4</t>
  </si>
  <si>
    <t>augustus_masked-CEN.PK113-7D_chr02_pilon-processed-gene-0.1</t>
  </si>
  <si>
    <t>YBL099W</t>
  </si>
  <si>
    <t>ATP1</t>
  </si>
  <si>
    <t>augustus_masked-CEN.PK113-7D_chr02_pilon-processed-gene-0.19</t>
  </si>
  <si>
    <t>YBL101C</t>
  </si>
  <si>
    <t>ECM21</t>
  </si>
  <si>
    <t>maker-CEN.PK113-7D_chr02_pilon-snap-gene-3.94</t>
  </si>
  <si>
    <t>augustus_masked-CEN.PK113-7D_chr02_pilon-processed-gene-0.0</t>
  </si>
  <si>
    <t>YBL102W</t>
  </si>
  <si>
    <t>SFT2</t>
  </si>
  <si>
    <t>augustus_masked-CEN.PK113-7D_chr02_pilon-processed-gene-0.18</t>
  </si>
  <si>
    <t>YBL103C</t>
  </si>
  <si>
    <t>RTG3</t>
  </si>
  <si>
    <t>snap_masked-CEN.PK113-7D_chr02_pilon-processed-gene-0.52</t>
  </si>
  <si>
    <t>YBL104C/YBL103C-A</t>
  </si>
  <si>
    <t>snap_masked-CEN.PK113-7D_chr02_pilon-processed-gene-0.51</t>
  </si>
  <si>
    <t>YBL105C</t>
  </si>
  <si>
    <t>PKC1</t>
  </si>
  <si>
    <t>augustus_masked-CEN.PK113-7D_chr02_pilon-processed-gene-0.16</t>
  </si>
  <si>
    <t>YBL106C</t>
  </si>
  <si>
    <t>SRO77</t>
  </si>
  <si>
    <t>augustus_masked-CEN.PK113-7D_chr02_pilon-processed-gene-0.15</t>
  </si>
  <si>
    <t>YBL107C</t>
  </si>
  <si>
    <t>augustus_masked-CEN.PK113-7D_chr07_pilon-processed-gene-0.23</t>
  </si>
  <si>
    <t>maker-CEN.PK113-7D_chr05_pilon-snap-gene-4.172</t>
  </si>
  <si>
    <t>YBL109W</t>
  </si>
  <si>
    <t>maker-CEN.PK113-7D_chr16_pilon-snap-gene-0.69</t>
  </si>
  <si>
    <t>augustus_masked-CEN.PK113-7D_chr11_pilon-processed-gene-5.49</t>
  </si>
  <si>
    <t>YBL113C</t>
  </si>
  <si>
    <t>augustus_masked-CEN.PK113-7D_chr15_pilon-processed-gene-9.41</t>
  </si>
  <si>
    <t>maker-CEN.PK113-7D_chr02_pilon-snap-gene-0.74</t>
  </si>
  <si>
    <t>maker-CEN.PK113-7D_chr11_pilon-snap-gene-0.65</t>
  </si>
  <si>
    <t>snap_masked-CEN.PK113-7D_chr05_pilon-processed-gene-0.59</t>
  </si>
  <si>
    <t>augustus_masked-CEN.PK113-7D_chr02_pilon-processed-gene-2.26</t>
  </si>
  <si>
    <t>YBR001C</t>
  </si>
  <si>
    <t>NTH2</t>
  </si>
  <si>
    <t>augustus_masked-CEN.PK113-7D_chr02_pilon-processed-gene-2.27</t>
  </si>
  <si>
    <t>YBR002C</t>
  </si>
  <si>
    <t>RER2</t>
  </si>
  <si>
    <t>augustus_masked-CEN.PK113-7D_chr02_pilon-processed-gene-2.12</t>
  </si>
  <si>
    <t>YBR003W</t>
  </si>
  <si>
    <t>COQ1</t>
  </si>
  <si>
    <t>snap_masked-CEN.PK113-7D_chr02_pilon-processed-gene-2.73</t>
  </si>
  <si>
    <t>YBR004C</t>
  </si>
  <si>
    <t>GPI18</t>
  </si>
  <si>
    <t>augustus_masked-CEN.PK113-7D_chr02_pilon-processed-gene-2.13</t>
  </si>
  <si>
    <t>YBR005W</t>
  </si>
  <si>
    <t>RCR1</t>
  </si>
  <si>
    <t>augustus_masked-CEN.PK113-7D_chr02_pilon-processed-gene-2.14</t>
  </si>
  <si>
    <t>YBR006W</t>
  </si>
  <si>
    <t>UGA2</t>
  </si>
  <si>
    <t>augustus_masked-CEN.PK113-7D_chr02_pilon-processed-gene-2.29</t>
  </si>
  <si>
    <t>YBR007C</t>
  </si>
  <si>
    <t>DSF2</t>
  </si>
  <si>
    <t>augustus_masked-CEN.PK113-7D_chr02_pilon-processed-gene-2.30</t>
  </si>
  <si>
    <t>YBR008C</t>
  </si>
  <si>
    <t>FLR1</t>
  </si>
  <si>
    <t>augustus_masked-CEN.PK113-7D_chr02_pilon-processed-gene-2.31</t>
  </si>
  <si>
    <t>YBR009C</t>
  </si>
  <si>
    <t>HHF1</t>
  </si>
  <si>
    <t>augustus_masked-CEN.PK113-7D_chr14_pilon-processed-gene-5.24</t>
  </si>
  <si>
    <t>augustus_masked-CEN.PK113-7D_chr02_pilon-processed-gene-2.15</t>
  </si>
  <si>
    <t>YBR010W</t>
  </si>
  <si>
    <t>HHT1</t>
  </si>
  <si>
    <t>augustus_masked-CEN.PK113-7D_chr14_pilon-processed-gene-5.37</t>
  </si>
  <si>
    <t>augustus_masked-CEN.PK113-7D_chr02_pilon-processed-gene-2.32</t>
  </si>
  <si>
    <t>YBR011C</t>
  </si>
  <si>
    <t>IPP1</t>
  </si>
  <si>
    <t>augustus_masked-CEN.PK113-7D_chr02_pilon-processed-gene-2.33</t>
  </si>
  <si>
    <t>YBR012C</t>
  </si>
  <si>
    <t>augustus_masked-CEN.PK113-7D_chr02_pilon-processed-gene-2.34</t>
  </si>
  <si>
    <t>YBR014C</t>
  </si>
  <si>
    <t>GRX7</t>
  </si>
  <si>
    <t>augustus_masked-CEN.PK113-7D_chr02_pilon-processed-gene-2.35</t>
  </si>
  <si>
    <t>YBR015C</t>
  </si>
  <si>
    <t>MNN2</t>
  </si>
  <si>
    <t>augustus_masked-CEN.PK113-7D_chr02_pilon-processed-gene-2.16</t>
  </si>
  <si>
    <t>YBR016W</t>
  </si>
  <si>
    <t>augustus_masked-CEN.PK113-7D_chr02_pilon-processed-gene-2.36</t>
  </si>
  <si>
    <t>YBR017C</t>
  </si>
  <si>
    <t>KAP104</t>
  </si>
  <si>
    <t>augustus_masked-CEN.PK113-7D_chr02_pilon-processed-gene-2.37</t>
  </si>
  <si>
    <t>YBR018C</t>
  </si>
  <si>
    <t>GAL7</t>
  </si>
  <si>
    <t>augustus_masked-CEN.PK113-7D_chr02_pilon-processed-gene-2.38</t>
  </si>
  <si>
    <t>YBR019C</t>
  </si>
  <si>
    <t>GAL10</t>
  </si>
  <si>
    <t>augustus_masked-CEN.PK113-7D_chr02_pilon-processed-gene-2.17</t>
  </si>
  <si>
    <t>YBR020W</t>
  </si>
  <si>
    <t>GAL1</t>
  </si>
  <si>
    <t>augustus_masked-CEN.PK113-7D_chr02_pilon-processed-gene-2.18</t>
  </si>
  <si>
    <t>YBR021W</t>
  </si>
  <si>
    <t>FUR4</t>
  </si>
  <si>
    <t>augustus_masked-CEN.PK113-7D_chr02_pilon-processed-gene-2.19</t>
  </si>
  <si>
    <t>YBR022W</t>
  </si>
  <si>
    <t>POA1</t>
  </si>
  <si>
    <t>augustus_masked-CEN.PK113-7D_chr02_pilon-processed-gene-2.39</t>
  </si>
  <si>
    <t>YBR023C</t>
  </si>
  <si>
    <t>CHS3</t>
  </si>
  <si>
    <t>augustus_masked-CEN.PK113-7D_chr02_pilon-processed-gene-2.20</t>
  </si>
  <si>
    <t>YBR024W</t>
  </si>
  <si>
    <t>SCO2</t>
  </si>
  <si>
    <t>augustus_masked-CEN.PK113-7D_chr02_pilon-processed-gene-2.40</t>
  </si>
  <si>
    <t>YBR025C</t>
  </si>
  <si>
    <t>OLA1</t>
  </si>
  <si>
    <t>augustus_masked-CEN.PK113-7D_chr02_pilon-processed-gene-2.41</t>
  </si>
  <si>
    <t>YBR026C</t>
  </si>
  <si>
    <t>ETR1</t>
  </si>
  <si>
    <t>augustus_masked-CEN.PK113-7D_chr02_pilon-processed-gene-2.42</t>
  </si>
  <si>
    <t>YBR028C</t>
  </si>
  <si>
    <t>YPK3</t>
  </si>
  <si>
    <t>augustus_masked-CEN.PK113-7D_chr02_pilon-processed-gene-2.43</t>
  </si>
  <si>
    <t>YBR029C</t>
  </si>
  <si>
    <t>CDS1</t>
  </si>
  <si>
    <t>augustus_masked-CEN.PK113-7D_chr02_pilon-processed-gene-3.0</t>
  </si>
  <si>
    <t>YBR030W</t>
  </si>
  <si>
    <t>RKM3</t>
  </si>
  <si>
    <t>augustus_masked-CEN.PK113-7D_chr02_pilon-processed-gene-3.1</t>
  </si>
  <si>
    <t>YBR031W</t>
  </si>
  <si>
    <t>RPL4A</t>
  </si>
  <si>
    <t>augustus_masked-CEN.PK113-7D_chr02_pilon-processed-gene-3.2</t>
  </si>
  <si>
    <t>YBR033W</t>
  </si>
  <si>
    <t>EDS1</t>
  </si>
  <si>
    <t>augustus_masked-CEN.PK113-7D_chr02_pilon-processed-gene-3.3</t>
  </si>
  <si>
    <t>YBR034C</t>
  </si>
  <si>
    <t>HMT1</t>
  </si>
  <si>
    <t>augustus_masked-CEN.PK113-7D_chr02_pilon-processed-gene-3.4</t>
  </si>
  <si>
    <t>YBR035C</t>
  </si>
  <si>
    <t>PDX3</t>
  </si>
  <si>
    <t>augustus_masked-CEN.PK113-7D_chr02_pilon-processed-gene-3.5</t>
  </si>
  <si>
    <t>YBR036C</t>
  </si>
  <si>
    <t>CSG2</t>
  </si>
  <si>
    <t>augustus_masked-CEN.PK113-7D_chr02_pilon-processed-gene-3.20</t>
  </si>
  <si>
    <t>YBR037C</t>
  </si>
  <si>
    <t>SCO1</t>
  </si>
  <si>
    <t>augustus_masked-CEN.PK113-7D_chr02_pilon-processed-gene-3.6</t>
  </si>
  <si>
    <t>YBR038W</t>
  </si>
  <si>
    <t>CHS2</t>
  </si>
  <si>
    <t>augustus_masked-CEN.PK113-7D_chr02_pilon-processed-gene-3.7</t>
  </si>
  <si>
    <t>YBR039W</t>
  </si>
  <si>
    <t>ATP3</t>
  </si>
  <si>
    <t>augustus_masked-CEN.PK113-7D_chr02_pilon-processed-gene-3.8</t>
  </si>
  <si>
    <t>YBR040W</t>
  </si>
  <si>
    <t>FIG1</t>
  </si>
  <si>
    <t>augustus_masked-CEN.PK113-7D_chr02_pilon-processed-gene-3.9</t>
  </si>
  <si>
    <t>YBR041W</t>
  </si>
  <si>
    <t>FAT1</t>
  </si>
  <si>
    <t>augustus_masked-CEN.PK113-7D_chr02_pilon-processed-gene-3.21</t>
  </si>
  <si>
    <t>YBR043C</t>
  </si>
  <si>
    <t>QDR3</t>
  </si>
  <si>
    <t>augustus_masked-CEN.PK113-7D_chr02_pilon-processed-gene-3.22</t>
  </si>
  <si>
    <t>YBR045C</t>
  </si>
  <si>
    <t>GIP1</t>
  </si>
  <si>
    <t>augustus_masked-CEN.PK113-7D_chr02_pilon-processed-gene-3.23</t>
  </si>
  <si>
    <t>YBR046C</t>
  </si>
  <si>
    <t>ZTA1</t>
  </si>
  <si>
    <t>augustus_masked-CEN.PK113-7D_chr02_pilon-processed-gene-3.10</t>
  </si>
  <si>
    <t>YBR047W</t>
  </si>
  <si>
    <t>FMP23</t>
  </si>
  <si>
    <t>maker-CEN.PK113-7D_chr02_pilon-augustus-gene-3.90</t>
  </si>
  <si>
    <t>YBR048W</t>
  </si>
  <si>
    <t>RPS11B</t>
  </si>
  <si>
    <t>maker-CEN.PK113-7D_chr04_pilon-augustus-gene-5.98</t>
  </si>
  <si>
    <t>augustus_masked-CEN.PK113-7D_chr02_pilon-processed-gene-3.24</t>
  </si>
  <si>
    <t>YBR049C</t>
  </si>
  <si>
    <t>REB1</t>
  </si>
  <si>
    <t>augustus_masked-CEN.PK113-7D_chr02_pilon-processed-gene-3.25</t>
  </si>
  <si>
    <t>YBR050C</t>
  </si>
  <si>
    <t>REG2</t>
  </si>
  <si>
    <t>augustus_masked-CEN.PK113-7D_chr02_pilon-processed-gene-3.26</t>
  </si>
  <si>
    <t>YBR052C</t>
  </si>
  <si>
    <t>RFS1</t>
  </si>
  <si>
    <t>augustus_masked-CEN.PK113-7D_chr02_pilon-processed-gene-3.27</t>
  </si>
  <si>
    <t>YBR053C</t>
  </si>
  <si>
    <t>augustus_masked-CEN.PK113-7D_chr02_pilon-processed-gene-3.12</t>
  </si>
  <si>
    <t>YBR054W</t>
  </si>
  <si>
    <t>YRO2</t>
  </si>
  <si>
    <t>augustus_masked-CEN.PK113-7D_chr02_pilon-processed-gene-3.28</t>
  </si>
  <si>
    <t>YBR055C</t>
  </si>
  <si>
    <t>PRP6</t>
  </si>
  <si>
    <t>augustus_masked-CEN.PK113-7D_chr02_pilon-processed-gene-3.13</t>
  </si>
  <si>
    <t>YBR056W</t>
  </si>
  <si>
    <t>augustus_masked-CEN.PK113-7D_chr02_pilon-processed-gene-3.29</t>
  </si>
  <si>
    <t>YBR057C</t>
  </si>
  <si>
    <t>MUM2</t>
  </si>
  <si>
    <t>augustus_masked-CEN.PK113-7D_chr02_pilon-processed-gene-3.30</t>
  </si>
  <si>
    <t>YBR058C</t>
  </si>
  <si>
    <t>UBP14</t>
  </si>
  <si>
    <t>augustus_masked-CEN.PK113-7D_chr02_pilon-processed-gene-3.31</t>
  </si>
  <si>
    <t>YBR059C</t>
  </si>
  <si>
    <t>AKL1</t>
  </si>
  <si>
    <t>augustus_masked-CEN.PK113-7D_chr02_pilon-processed-gene-3.32</t>
  </si>
  <si>
    <t>YBR060C</t>
  </si>
  <si>
    <t>ORC2</t>
  </si>
  <si>
    <t>augustus_masked-CEN.PK113-7D_chr02_pilon-processed-gene-3.33</t>
  </si>
  <si>
    <t>YBR061C</t>
  </si>
  <si>
    <t>TRM7</t>
  </si>
  <si>
    <t>maker-CEN.PK113-7D_chr02_pilon-augustus-gene-3.91</t>
  </si>
  <si>
    <t>YBR062C</t>
  </si>
  <si>
    <t>augustus_masked-CEN.PK113-7D_chr02_pilon-processed-gene-3.35</t>
  </si>
  <si>
    <t>YBR063C</t>
  </si>
  <si>
    <t>augustus_masked-CEN.PK113-7D_chr02_pilon-processed-gene-3.36</t>
  </si>
  <si>
    <t>YBR065C</t>
  </si>
  <si>
    <t>ECM2</t>
  </si>
  <si>
    <t>augustus_masked-CEN.PK113-7D_chr02_pilon-processed-gene-3.37</t>
  </si>
  <si>
    <t>YBR066C</t>
  </si>
  <si>
    <t>NRG2</t>
  </si>
  <si>
    <t>maker-CEN.PK113-7D_chr02_pilon-snap-gene-3.96</t>
  </si>
  <si>
    <t>YBR068C</t>
  </si>
  <si>
    <t>BAP2</t>
  </si>
  <si>
    <t>augustus_masked-CEN.PK113-7D_chr02_pilon-processed-gene-3.41</t>
  </si>
  <si>
    <t>YBR070C</t>
  </si>
  <si>
    <t>ALG14</t>
  </si>
  <si>
    <t>augustus_masked-CEN.PK113-7D_chr02_pilon-processed-gene-3.14</t>
  </si>
  <si>
    <t>YBR071W</t>
  </si>
  <si>
    <t>augustus_masked-CEN.PK113-7D_chr02_pilon-processed-gene-3.15</t>
  </si>
  <si>
    <t>YBR072W</t>
  </si>
  <si>
    <t>HSP26</t>
  </si>
  <si>
    <t>augustus_masked-CEN.PK113-7D_chr02_pilon-processed-gene-3.16</t>
  </si>
  <si>
    <t>YBR073W</t>
  </si>
  <si>
    <t>RDH54</t>
  </si>
  <si>
    <t>augustus_masked-CEN.PK113-7D_chr02_pilon-processed-gene-3.17</t>
  </si>
  <si>
    <t>YBR074W/YBR075W</t>
  </si>
  <si>
    <t>augustus_masked-CEN.PK113-7D_chr02_pilon-processed-gene-3.18</t>
  </si>
  <si>
    <t>YBR076W</t>
  </si>
  <si>
    <t>ECM8</t>
  </si>
  <si>
    <t>augustus_masked-CEN.PK113-7D_chr02_pilon-processed-gene-3.42</t>
  </si>
  <si>
    <t>YBR077C</t>
  </si>
  <si>
    <t>SLM4</t>
  </si>
  <si>
    <t>augustus_masked-CEN.PK113-7D_chr02_pilon-processed-gene-3.19</t>
  </si>
  <si>
    <t>YBR078W</t>
  </si>
  <si>
    <t>ECM33</t>
  </si>
  <si>
    <t>augustus_masked-CEN.PK113-7D_chr02_pilon-processed-gene-4.1</t>
  </si>
  <si>
    <t>YBR079C</t>
  </si>
  <si>
    <t>RPG1</t>
  </si>
  <si>
    <t>augustus_masked-CEN.PK113-7D_chr02_pilon-processed-gene-4.2</t>
  </si>
  <si>
    <t>YBR080C</t>
  </si>
  <si>
    <t>SEC18</t>
  </si>
  <si>
    <t>augustus_masked-CEN.PK113-7D_chr02_pilon-processed-gene-4.3</t>
  </si>
  <si>
    <t>YBR081C</t>
  </si>
  <si>
    <t>SPT7</t>
  </si>
  <si>
    <t>maker-CEN.PK113-7D_chr02_pilon-augustus-gene-4.103</t>
  </si>
  <si>
    <t>YBR082C</t>
  </si>
  <si>
    <t>UBC4</t>
  </si>
  <si>
    <t>augustus_masked-CEN.PK113-7D_chr02_pilon-processed-gene-4.0</t>
  </si>
  <si>
    <t>YBR083W</t>
  </si>
  <si>
    <t>TEC1</t>
  </si>
  <si>
    <t>augustus_masked-CEN.PK113-7D_chr02_pilon-processed-gene-4.5</t>
  </si>
  <si>
    <t>YBR084W</t>
  </si>
  <si>
    <t>MIS1</t>
  </si>
  <si>
    <t>augustus_masked-CEN.PK113-7D_chr02_pilon-processed-gene-4.25</t>
  </si>
  <si>
    <t>YBR085C-A</t>
  </si>
  <si>
    <t>augustus_masked-CEN.PK113-7D_chr02_pilon-processed-gene-4.6</t>
  </si>
  <si>
    <t>YBR085W</t>
  </si>
  <si>
    <t>AAC3</t>
  </si>
  <si>
    <t>augustus_masked-CEN.PK113-7D_chr02_pilon-processed-gene-4.26</t>
  </si>
  <si>
    <t>YBR086C</t>
  </si>
  <si>
    <t>IST2</t>
  </si>
  <si>
    <t>augustus_masked-CEN.PK113-7D_chr02_pilon-processed-gene-4.7</t>
  </si>
  <si>
    <t>YBR087W</t>
  </si>
  <si>
    <t>RFC5</t>
  </si>
  <si>
    <t>augustus_masked-CEN.PK113-7D_chr02_pilon-processed-gene-4.27</t>
  </si>
  <si>
    <t>YBR088C</t>
  </si>
  <si>
    <t>POL30</t>
  </si>
  <si>
    <t>maker-CEN.PK113-7D_chr02_pilon-augustus-gene-4.105</t>
  </si>
  <si>
    <t>YBR089C-A</t>
  </si>
  <si>
    <t>NHP6B</t>
  </si>
  <si>
    <t>snap_masked-CEN.PK113-7D_chr02_pilon-processed-gene-4.79</t>
  </si>
  <si>
    <t>YBR091C</t>
  </si>
  <si>
    <t>TIM12</t>
  </si>
  <si>
    <t>augustus_masked-CEN.PK113-7D_chr02_pilon-processed-gene-4.29</t>
  </si>
  <si>
    <t>YBR092C</t>
  </si>
  <si>
    <t>PHO3</t>
  </si>
  <si>
    <t>augustus_masked-CEN.PK113-7D_chr02_pilon-processed-gene-4.8</t>
  </si>
  <si>
    <t>YBR094W</t>
  </si>
  <si>
    <t>PBY1</t>
  </si>
  <si>
    <t>augustus_masked-CEN.PK113-7D_chr02_pilon-processed-gene-4.30</t>
  </si>
  <si>
    <t>YBR095C</t>
  </si>
  <si>
    <t>RXT2</t>
  </si>
  <si>
    <t>augustus_masked-CEN.PK113-7D_chr02_pilon-processed-gene-4.9</t>
  </si>
  <si>
    <t>YBR096W</t>
  </si>
  <si>
    <t>augustus_masked-CEN.PK113-7D_chr02_pilon-processed-gene-4.10</t>
  </si>
  <si>
    <t>YBR097W</t>
  </si>
  <si>
    <t>VPS15</t>
  </si>
  <si>
    <t>maker-CEN.PK113-7D_chr02_pilon-snap-gene-4.106</t>
  </si>
  <si>
    <t>YBR098W</t>
  </si>
  <si>
    <t>MMS4</t>
  </si>
  <si>
    <t>augustus_masked-CEN.PK113-7D_chr02_pilon-processed-gene-4.31</t>
  </si>
  <si>
    <t>YBR101C</t>
  </si>
  <si>
    <t>FES1</t>
  </si>
  <si>
    <t>augustus_masked-CEN.PK113-7D_chr02_pilon-processed-gene-4.32</t>
  </si>
  <si>
    <t>YBR102C</t>
  </si>
  <si>
    <t>EXO84</t>
  </si>
  <si>
    <t>augustus_masked-CEN.PK113-7D_chr02_pilon-processed-gene-4.13</t>
  </si>
  <si>
    <t>YBR103W</t>
  </si>
  <si>
    <t>SIF2</t>
  </si>
  <si>
    <t>augustus_masked-CEN.PK113-7D_chr02_pilon-processed-gene-4.14</t>
  </si>
  <si>
    <t>YBR104W</t>
  </si>
  <si>
    <t>YMC2</t>
  </si>
  <si>
    <t>augustus_masked-CEN.PK113-7D_chr02_pilon-processed-gene-4.33</t>
  </si>
  <si>
    <t>YBR105C</t>
  </si>
  <si>
    <t>VID24</t>
  </si>
  <si>
    <t>augustus_masked-CEN.PK113-7D_chr02_pilon-processed-gene-4.15</t>
  </si>
  <si>
    <t>YBR106W</t>
  </si>
  <si>
    <t>PHO88</t>
  </si>
  <si>
    <t>augustus_masked-CEN.PK113-7D_chr02_pilon-processed-gene-4.34</t>
  </si>
  <si>
    <t>YBR107C</t>
  </si>
  <si>
    <t>IML3</t>
  </si>
  <si>
    <t>augustus_masked-CEN.PK113-7D_chr02_pilon-processed-gene-4.16</t>
  </si>
  <si>
    <t>YBR108W</t>
  </si>
  <si>
    <t>AIM3</t>
  </si>
  <si>
    <t>augustus_masked-CEN.PK113-7D_chr02_pilon-processed-gene-4.35</t>
  </si>
  <si>
    <t>YBR109C</t>
  </si>
  <si>
    <t>CMD1</t>
  </si>
  <si>
    <t>augustus_masked-CEN.PK113-7D_chr02_pilon-processed-gene-4.17</t>
  </si>
  <si>
    <t>YBR110W</t>
  </si>
  <si>
    <t>ALG1</t>
  </si>
  <si>
    <t>augustus_masked-CEN.PK113-7D_chr02_pilon-processed-gene-4.36</t>
  </si>
  <si>
    <t>YBR111C</t>
  </si>
  <si>
    <t>YSA1</t>
  </si>
  <si>
    <t>maker-CEN.PK113-7D_chr02_pilon-augustus-gene-4.101</t>
  </si>
  <si>
    <t>YBR111W-A</t>
  </si>
  <si>
    <t>SUS1</t>
  </si>
  <si>
    <t>augustus_masked-CEN.PK113-7D_chr02_pilon-processed-gene-4.37</t>
  </si>
  <si>
    <t>YBR112C</t>
  </si>
  <si>
    <t>CYC8</t>
  </si>
  <si>
    <t>augustus_masked-CEN.PK113-7D_chr02_pilon-processed-gene-4.19</t>
  </si>
  <si>
    <t>YBR114W</t>
  </si>
  <si>
    <t>RAD16</t>
  </si>
  <si>
    <t>augustus_masked-CEN.PK113-7D_chr02_pilon-processed-gene-4.38</t>
  </si>
  <si>
    <t>YBR115C</t>
  </si>
  <si>
    <t>LYS2</t>
  </si>
  <si>
    <t>augustus_masked-CEN.PK113-7D_chr02_pilon-processed-gene-4.39</t>
  </si>
  <si>
    <t>YBR117C</t>
  </si>
  <si>
    <t>TKL2</t>
  </si>
  <si>
    <t>maker-CEN.PK113-7D_chr02_pilon-augustus-gene-4.102</t>
  </si>
  <si>
    <t>YBR119W</t>
  </si>
  <si>
    <t>MUD1</t>
  </si>
  <si>
    <t>augustus_masked-CEN.PK113-7D_chr02_pilon-processed-gene-4.40</t>
  </si>
  <si>
    <t>YBR120C</t>
  </si>
  <si>
    <t>CBP6</t>
  </si>
  <si>
    <t>augustus_masked-CEN.PK113-7D_chr02_pilon-processed-gene-4.41</t>
  </si>
  <si>
    <t>YBR121C</t>
  </si>
  <si>
    <t>GRS1</t>
  </si>
  <si>
    <t>augustus_masked-CEN.PK113-7D_chr02_pilon-processed-gene-4.42</t>
  </si>
  <si>
    <t>YBR122C</t>
  </si>
  <si>
    <t>MRPL36</t>
  </si>
  <si>
    <t>augustus_masked-CEN.PK113-7D_chr02_pilon-processed-gene-4.43</t>
  </si>
  <si>
    <t>YBR123C</t>
  </si>
  <si>
    <t>TFC1</t>
  </si>
  <si>
    <t>augustus_masked-CEN.PK113-7D_chr02_pilon-processed-gene-4.44</t>
  </si>
  <si>
    <t>YBR125C</t>
  </si>
  <si>
    <t>PTC4</t>
  </si>
  <si>
    <t>augustus_masked-CEN.PK113-7D_chr02_pilon-processed-gene-4.45</t>
  </si>
  <si>
    <t>YBR126C</t>
  </si>
  <si>
    <t>TPS1</t>
  </si>
  <si>
    <t>augustus_masked-CEN.PK113-7D_chr02_pilon-processed-gene-4.22</t>
  </si>
  <si>
    <t>YBR126W-A</t>
  </si>
  <si>
    <t>augustus_masked-CEN.PK113-7D_chr02_pilon-processed-gene-4.46</t>
  </si>
  <si>
    <t>YBR127C</t>
  </si>
  <si>
    <t>VMA2</t>
  </si>
  <si>
    <t>augustus_masked-CEN.PK113-7D_chr02_pilon-processed-gene-4.47</t>
  </si>
  <si>
    <t>YBR128C</t>
  </si>
  <si>
    <t>ATG14</t>
  </si>
  <si>
    <t>augustus_masked-CEN.PK113-7D_chr02_pilon-processed-gene-4.48</t>
  </si>
  <si>
    <t>YBR129C</t>
  </si>
  <si>
    <t>OPY1</t>
  </si>
  <si>
    <t>augustus_masked-CEN.PK113-7D_chr02_pilon-processed-gene-4.49</t>
  </si>
  <si>
    <t>YBR130C</t>
  </si>
  <si>
    <t>SHE3</t>
  </si>
  <si>
    <t>augustus_masked-CEN.PK113-7D_chr02_pilon-processed-gene-4.23</t>
  </si>
  <si>
    <t>YBR131W</t>
  </si>
  <si>
    <t>CCZ1</t>
  </si>
  <si>
    <t>augustus_masked-CEN.PK113-7D_chr02_pilon-processed-gene-5.2</t>
  </si>
  <si>
    <t>YBR132C</t>
  </si>
  <si>
    <t>AGP2</t>
  </si>
  <si>
    <t>augustus_masked-CEN.PK113-7D_chr02_pilon-processed-gene-5.3</t>
  </si>
  <si>
    <t>YBR133C</t>
  </si>
  <si>
    <t>HSL7</t>
  </si>
  <si>
    <t>augustus_masked-CEN.PK113-7D_chr02_pilon-processed-gene-5.0</t>
  </si>
  <si>
    <t>YBR135W</t>
  </si>
  <si>
    <t>CKS1</t>
  </si>
  <si>
    <t>augustus_masked-CEN.PK113-7D_chr02_pilon-processed-gene-5.1</t>
  </si>
  <si>
    <t>YBR136W</t>
  </si>
  <si>
    <t>MEC1</t>
  </si>
  <si>
    <t>augustus_masked-CEN.PK113-7D_chr02_pilon-processed-gene-5.4</t>
  </si>
  <si>
    <t>YBR137W</t>
  </si>
  <si>
    <t>UPF0303</t>
  </si>
  <si>
    <t>augustus_masked-CEN.PK113-7D_chr02_pilon-processed-gene-5.28</t>
  </si>
  <si>
    <t>YBR138C</t>
  </si>
  <si>
    <t>augustus_masked-CEN.PK113-7D_chr02_pilon-processed-gene-5.5</t>
  </si>
  <si>
    <t>YBR139W</t>
  </si>
  <si>
    <t>augustus_masked-CEN.PK113-7D_chr02_pilon-processed-gene-5.29</t>
  </si>
  <si>
    <t>YBR140C</t>
  </si>
  <si>
    <t>IRA1</t>
  </si>
  <si>
    <t>augustus_masked-CEN.PK113-7D_chr02_pilon-processed-gene-5.30</t>
  </si>
  <si>
    <t>YBR141C</t>
  </si>
  <si>
    <t>UPF0657</t>
  </si>
  <si>
    <t>augustus_masked-CEN.PK113-7D_chr02_pilon-processed-gene-5.6</t>
  </si>
  <si>
    <t>YBR142W</t>
  </si>
  <si>
    <t>MAK5</t>
  </si>
  <si>
    <t>augustus_masked-CEN.PK113-7D_chr02_pilon-processed-gene-5.31</t>
  </si>
  <si>
    <t>YBR143C</t>
  </si>
  <si>
    <t>SUP45</t>
  </si>
  <si>
    <t>augustus_masked-CEN.PK113-7D_chr02_pilon-processed-gene-5.7</t>
  </si>
  <si>
    <t>YBR145W</t>
  </si>
  <si>
    <t>ADH5</t>
  </si>
  <si>
    <t>augustus_masked-CEN.PK113-7D_chr02_pilon-processed-gene-5.8</t>
  </si>
  <si>
    <t>YBR146W</t>
  </si>
  <si>
    <t>MRPS9</t>
  </si>
  <si>
    <t>augustus_masked-CEN.PK113-7D_chr02_pilon-processed-gene-5.9</t>
  </si>
  <si>
    <t>YBR147W</t>
  </si>
  <si>
    <t>RTC2</t>
  </si>
  <si>
    <t>augustus_masked-CEN.PK113-7D_chr02_pilon-processed-gene-5.10</t>
  </si>
  <si>
    <t>YBR148W</t>
  </si>
  <si>
    <t>YSW1</t>
  </si>
  <si>
    <t>augustus_masked-CEN.PK113-7D_chr02_pilon-processed-gene-5.11</t>
  </si>
  <si>
    <t>YBR149W</t>
  </si>
  <si>
    <t>ARA1</t>
  </si>
  <si>
    <t>augustus_masked-CEN.PK113-7D_chr02_pilon-processed-gene-5.32</t>
  </si>
  <si>
    <t>YBR150C</t>
  </si>
  <si>
    <t>TBS1</t>
  </si>
  <si>
    <t>augustus_masked-CEN.PK113-7D_chr02_pilon-processed-gene-5.12</t>
  </si>
  <si>
    <t>YBR151W</t>
  </si>
  <si>
    <t>APD1</t>
  </si>
  <si>
    <t>augustus_masked-CEN.PK113-7D_chr02_pilon-processed-gene-5.13</t>
  </si>
  <si>
    <t>YBR152W</t>
  </si>
  <si>
    <t>SPP381</t>
  </si>
  <si>
    <t>augustus_masked-CEN.PK113-7D_chr02_pilon-processed-gene-5.14</t>
  </si>
  <si>
    <t>YBR153W</t>
  </si>
  <si>
    <t>RIB7</t>
  </si>
  <si>
    <t>augustus_masked-CEN.PK113-7D_chr02_pilon-processed-gene-5.33</t>
  </si>
  <si>
    <t>YBR154C</t>
  </si>
  <si>
    <t>RPB5</t>
  </si>
  <si>
    <t>augustus_masked-CEN.PK113-7D_chr02_pilon-processed-gene-5.15</t>
  </si>
  <si>
    <t>YBR155W</t>
  </si>
  <si>
    <t>CNS1</t>
  </si>
  <si>
    <t>augustus_masked-CEN.PK113-7D_chr02_pilon-processed-gene-5.34</t>
  </si>
  <si>
    <t>YBR156C</t>
  </si>
  <si>
    <t>SLI15</t>
  </si>
  <si>
    <t>augustus_masked-CEN.PK113-7D_chr02_pilon-processed-gene-5.35</t>
  </si>
  <si>
    <t>YBR157C</t>
  </si>
  <si>
    <t>ICS2</t>
  </si>
  <si>
    <t>augustus_masked-CEN.PK113-7D_chr02_pilon-processed-gene-5.16</t>
  </si>
  <si>
    <t>YBR158W</t>
  </si>
  <si>
    <t>AMN1</t>
  </si>
  <si>
    <t>augustus_masked-CEN.PK113-7D_chr02_pilon-processed-gene-5.17</t>
  </si>
  <si>
    <t>YBR159W</t>
  </si>
  <si>
    <t>IFA38</t>
  </si>
  <si>
    <t>augustus_masked-CEN.PK113-7D_chr02_pilon-processed-gene-5.18</t>
  </si>
  <si>
    <t>YBR160W</t>
  </si>
  <si>
    <t>CDC28</t>
  </si>
  <si>
    <t>augustus_masked-CEN.PK113-7D_chr02_pilon-processed-gene-5.19</t>
  </si>
  <si>
    <t>YBR161W</t>
  </si>
  <si>
    <t>CSH1</t>
  </si>
  <si>
    <t>augustus_masked-CEN.PK113-7D_chr02_pilon-processed-gene-5.36</t>
  </si>
  <si>
    <t>YBR162C</t>
  </si>
  <si>
    <t>TOS1</t>
  </si>
  <si>
    <t>snap_masked-CEN.PK113-7D_chr02_pilon-processed-gene-5.69</t>
  </si>
  <si>
    <t>YBR162W-A</t>
  </si>
  <si>
    <t>YSY6</t>
  </si>
  <si>
    <t>augustus_masked-CEN.PK113-7D_chr02_pilon-processed-gene-5.20</t>
  </si>
  <si>
    <t>YBR163W</t>
  </si>
  <si>
    <t>EXO5</t>
  </si>
  <si>
    <t>augustus_masked-CEN.PK113-7D_chr02_pilon-processed-gene-5.37</t>
  </si>
  <si>
    <t>YBR164C</t>
  </si>
  <si>
    <t>ARL1</t>
  </si>
  <si>
    <t>augustus_masked-CEN.PK113-7D_chr02_pilon-processed-gene-5.21</t>
  </si>
  <si>
    <t>YBR165W</t>
  </si>
  <si>
    <t>UBS1</t>
  </si>
  <si>
    <t>augustus_masked-CEN.PK113-7D_chr02_pilon-processed-gene-5.38</t>
  </si>
  <si>
    <t>YBR166C</t>
  </si>
  <si>
    <t>TYR1</t>
  </si>
  <si>
    <t>augustus_masked-CEN.PK113-7D_chr02_pilon-processed-gene-5.39</t>
  </si>
  <si>
    <t>YBR167C</t>
  </si>
  <si>
    <t>POP7</t>
  </si>
  <si>
    <t>augustus_masked-CEN.PK113-7D_chr02_pilon-processed-gene-5.22</t>
  </si>
  <si>
    <t>YBR168W</t>
  </si>
  <si>
    <t>PEX32</t>
  </si>
  <si>
    <t>augustus_masked-CEN.PK113-7D_chr02_pilon-processed-gene-5.40</t>
  </si>
  <si>
    <t>YBR169C</t>
  </si>
  <si>
    <t>SSE2</t>
  </si>
  <si>
    <t>augustus_masked-CEN.PK113-7D_chr02_pilon-processed-gene-5.41</t>
  </si>
  <si>
    <t>YBR170C</t>
  </si>
  <si>
    <t>NPL4</t>
  </si>
  <si>
    <t>augustus_masked-CEN.PK113-7D_chr02_pilon-processed-gene-5.23</t>
  </si>
  <si>
    <t>YBR171W</t>
  </si>
  <si>
    <t>SEC66</t>
  </si>
  <si>
    <t>augustus_masked-CEN.PK113-7D_chr02_pilon-processed-gene-5.42</t>
  </si>
  <si>
    <t>YBR172C</t>
  </si>
  <si>
    <t>SMY2</t>
  </si>
  <si>
    <t>augustus_masked-CEN.PK113-7D_chr02_pilon-processed-gene-5.43</t>
  </si>
  <si>
    <t>YBR173C</t>
  </si>
  <si>
    <t>UMP1</t>
  </si>
  <si>
    <t>augustus_masked-CEN.PK113-7D_chr02_pilon-processed-gene-5.24</t>
  </si>
  <si>
    <t>YBR175W</t>
  </si>
  <si>
    <t>SWD3</t>
  </si>
  <si>
    <t>augustus_masked-CEN.PK113-7D_chr02_pilon-processed-gene-5.44</t>
  </si>
  <si>
    <t>YBR177C</t>
  </si>
  <si>
    <t>EHT1</t>
  </si>
  <si>
    <t>augustus_masked-CEN.PK113-7D_chr02_pilon-processed-gene-5.45</t>
  </si>
  <si>
    <t>YBR179C</t>
  </si>
  <si>
    <t>FZO1</t>
  </si>
  <si>
    <t>augustus_masked-CEN.PK113-7D_chr02_pilon-processed-gene-5.25</t>
  </si>
  <si>
    <t>YBR180W</t>
  </si>
  <si>
    <t>DTR1</t>
  </si>
  <si>
    <t>maker-CEN.PK113-7D_chr02_pilon-augustus-gene-5.100</t>
  </si>
  <si>
    <t>YBR181C</t>
  </si>
  <si>
    <t>RPS6B</t>
  </si>
  <si>
    <t>maker-CEN.PK113-7D_chr16_pilon-augustus-gene-3.105</t>
  </si>
  <si>
    <t>augustus_masked-CEN.PK113-7D_chr02_pilon-processed-gene-5.47</t>
  </si>
  <si>
    <t>YBR182C</t>
  </si>
  <si>
    <t>SMP1</t>
  </si>
  <si>
    <t>augustus_masked-CEN.PK113-7D_chr02_pilon-processed-gene-5.26</t>
  </si>
  <si>
    <t>YBR183W</t>
  </si>
  <si>
    <t>YPC1</t>
  </si>
  <si>
    <t>augustus_masked-CEN.PK113-7D_chr02_pilon-processed-gene-5.27</t>
  </si>
  <si>
    <t>YBR184W</t>
  </si>
  <si>
    <t>augustus_masked-CEN.PK113-7D_chr02_pilon-processed-gene-5.48</t>
  </si>
  <si>
    <t>YBR185C</t>
  </si>
  <si>
    <t>MBA1</t>
  </si>
  <si>
    <t>augustus_masked-CEN.PK113-7D_chr02_pilon-processed-gene-6.0</t>
  </si>
  <si>
    <t>YBR186W</t>
  </si>
  <si>
    <t>PCH2</t>
  </si>
  <si>
    <t>augustus_masked-CEN.PK113-7D_chr02_pilon-processed-gene-6.5</t>
  </si>
  <si>
    <t>YBR188C</t>
  </si>
  <si>
    <t>NTC20</t>
  </si>
  <si>
    <t>maker-CEN.PK113-7D_chr02_pilon-augustus-gene-6.96</t>
  </si>
  <si>
    <t>YBR189W</t>
  </si>
  <si>
    <t>RPS9B</t>
  </si>
  <si>
    <t>augustus_masked-CEN.PK113-7D_chr02_pilon-processed-gene-6.2</t>
  </si>
  <si>
    <t>YBR191W</t>
  </si>
  <si>
    <t>RPL21A</t>
  </si>
  <si>
    <t>augustus_masked-CEN.PK113-7D_chr02_pilon-processed-gene-6.3</t>
  </si>
  <si>
    <t>YBR192W</t>
  </si>
  <si>
    <t>RIM2</t>
  </si>
  <si>
    <t>augustus_masked-CEN.PK113-7D_chr02_pilon-processed-gene-6.6</t>
  </si>
  <si>
    <t>YBR193C</t>
  </si>
  <si>
    <t>MED8</t>
  </si>
  <si>
    <t>augustus_masked-CEN.PK113-7D_chr02_pilon-processed-gene-6.4</t>
  </si>
  <si>
    <t>YBR194W</t>
  </si>
  <si>
    <t>AIM4</t>
  </si>
  <si>
    <t>augustus_masked-CEN.PK113-7D_chr02_pilon-processed-gene-6.7</t>
  </si>
  <si>
    <t>YBR195C</t>
  </si>
  <si>
    <t>MSI1</t>
  </si>
  <si>
    <t>augustus_masked-CEN.PK113-7D_chr02_pilon-processed-gene-6.8</t>
  </si>
  <si>
    <t>YBR196C</t>
  </si>
  <si>
    <t>PGI1</t>
  </si>
  <si>
    <t>augustus_masked-CEN.PK113-7D_chr02_pilon-processed-gene-6.27</t>
  </si>
  <si>
    <t>YBR197C</t>
  </si>
  <si>
    <t>augustus_masked-CEN.PK113-7D_chr02_pilon-processed-gene-6.28</t>
  </si>
  <si>
    <t>YBR198C</t>
  </si>
  <si>
    <t>TAF5</t>
  </si>
  <si>
    <t>augustus_masked-CEN.PK113-7D_chr02_pilon-processed-gene-6.9</t>
  </si>
  <si>
    <t>YBR199W</t>
  </si>
  <si>
    <t>KTR4</t>
  </si>
  <si>
    <t>augustus_masked-CEN.PK113-7D_chr02_pilon-processed-gene-6.10</t>
  </si>
  <si>
    <t>YBR200W</t>
  </si>
  <si>
    <t>BEM1</t>
  </si>
  <si>
    <t>snap_masked-CEN.PK113-7D_chr02_pilon-processed-gene-6.77</t>
  </si>
  <si>
    <t>YBR201C-A</t>
  </si>
  <si>
    <t>augustus_masked-CEN.PK113-7D_chr02_pilon-processed-gene-6.11</t>
  </si>
  <si>
    <t>YBR201W</t>
  </si>
  <si>
    <t>DER1</t>
  </si>
  <si>
    <t>augustus_masked-CEN.PK113-7D_chr02_pilon-processed-gene-6.12</t>
  </si>
  <si>
    <t>YBR202W</t>
  </si>
  <si>
    <t>MCM7</t>
  </si>
  <si>
    <t>augustus_masked-CEN.PK113-7D_chr02_pilon-processed-gene-6.13</t>
  </si>
  <si>
    <t>YBR203W</t>
  </si>
  <si>
    <t>COS111</t>
  </si>
  <si>
    <t>augustus_masked-CEN.PK113-7D_chr02_pilon-processed-gene-6.29</t>
  </si>
  <si>
    <t>YBR204C</t>
  </si>
  <si>
    <t>LDH1</t>
  </si>
  <si>
    <t>augustus_masked-CEN.PK113-7D_chr02_pilon-processed-gene-6.14</t>
  </si>
  <si>
    <t>YBR205W</t>
  </si>
  <si>
    <t>KTR3</t>
  </si>
  <si>
    <t>augustus_masked-CEN.PK113-7D_chr02_pilon-processed-gene-6.15</t>
  </si>
  <si>
    <t>YBR207W</t>
  </si>
  <si>
    <t>FTH1</t>
  </si>
  <si>
    <t>snap_masked-CEN.PK113-7D_chr02_pilon-processed-gene-6.62</t>
  </si>
  <si>
    <t>YBR210W</t>
  </si>
  <si>
    <t>ERV15</t>
  </si>
  <si>
    <t>augustus_masked-CEN.PK113-7D_chr02_pilon-processed-gene-6.32</t>
  </si>
  <si>
    <t>YBR211C</t>
  </si>
  <si>
    <t>AME1</t>
  </si>
  <si>
    <t>augustus_masked-CEN.PK113-7D_chr02_pilon-processed-gene-6.16</t>
  </si>
  <si>
    <t>YBR212W</t>
  </si>
  <si>
    <t>NGR1</t>
  </si>
  <si>
    <t>augustus_masked-CEN.PK113-7D_chr02_pilon-processed-gene-6.17</t>
  </si>
  <si>
    <t>YBR213W</t>
  </si>
  <si>
    <t>MET8</t>
  </si>
  <si>
    <t>augustus_masked-CEN.PK113-7D_chr02_pilon-processed-gene-6.18</t>
  </si>
  <si>
    <t>YBR214W</t>
  </si>
  <si>
    <t>SDS24</t>
  </si>
  <si>
    <t>maker-CEN.PK113-7D_chr02_pilon-snap-gene-6.102</t>
  </si>
  <si>
    <t>YBR215W</t>
  </si>
  <si>
    <t>HPC2</t>
  </si>
  <si>
    <t>augustus_masked-CEN.PK113-7D_chr02_pilon-processed-gene-6.33</t>
  </si>
  <si>
    <t>YBR216C</t>
  </si>
  <si>
    <t>YBP1</t>
  </si>
  <si>
    <t>augustus_masked-CEN.PK113-7D_chr02_pilon-processed-gene-6.20</t>
  </si>
  <si>
    <t>YBR217W</t>
  </si>
  <si>
    <t>ATG12</t>
  </si>
  <si>
    <t>augustus_masked-CEN.PK113-7D_chr02_pilon-processed-gene-6.34</t>
  </si>
  <si>
    <t>YBR218C</t>
  </si>
  <si>
    <t>PYC2</t>
  </si>
  <si>
    <t>maker-CEN.PK113-7D_chr02_pilon-snap-gene-6.103</t>
  </si>
  <si>
    <t>YBR220C</t>
  </si>
  <si>
    <t>augustus_masked-CEN.PK113-7D_chr02_pilon-processed-gene-6.36</t>
  </si>
  <si>
    <t>YBR221C</t>
  </si>
  <si>
    <t>PDB1</t>
  </si>
  <si>
    <t>augustus_masked-CEN.PK113-7D_chr02_pilon-processed-gene-6.37</t>
  </si>
  <si>
    <t>YBR222C</t>
  </si>
  <si>
    <t>PCS60</t>
  </si>
  <si>
    <t>snap_masked-CEN.PK113-7D_chr02_pilon-processed-gene-6.88</t>
  </si>
  <si>
    <t>YBR223C</t>
  </si>
  <si>
    <t>TDP1</t>
  </si>
  <si>
    <t>augustus_masked-CEN.PK113-7D_chr02_pilon-processed-gene-6.21</t>
  </si>
  <si>
    <t>YBR225W</t>
  </si>
  <si>
    <t>augustus_masked-CEN.PK113-7D_chr02_pilon-processed-gene-6.39</t>
  </si>
  <si>
    <t>YBR227C</t>
  </si>
  <si>
    <t>MCX1</t>
  </si>
  <si>
    <t>augustus_masked-CEN.PK113-7D_chr02_pilon-processed-gene-6.22</t>
  </si>
  <si>
    <t>YBR228W</t>
  </si>
  <si>
    <t>SLX1</t>
  </si>
  <si>
    <t>augustus_masked-CEN.PK113-7D_chr02_pilon-processed-gene-6.40</t>
  </si>
  <si>
    <t>YBR229C</t>
  </si>
  <si>
    <t>ROT2</t>
  </si>
  <si>
    <t>maker-CEN.PK113-7D_chr02_pilon-augustus-gene-6.98</t>
  </si>
  <si>
    <t>YBR230C</t>
  </si>
  <si>
    <t>OM14</t>
  </si>
  <si>
    <t>snap_masked-CEN.PK113-7D_chr02_pilon-processed-gene-6.70</t>
  </si>
  <si>
    <t>YBR230W-A</t>
  </si>
  <si>
    <t>augustus_masked-CEN.PK113-7D_chr02_pilon-processed-gene-6.42</t>
  </si>
  <si>
    <t>YBR231C</t>
  </si>
  <si>
    <t>SWC5</t>
  </si>
  <si>
    <t>augustus_masked-CEN.PK113-7D_chr02_pilon-processed-gene-6.23</t>
  </si>
  <si>
    <t>YBR233W</t>
  </si>
  <si>
    <t>PBP2</t>
  </si>
  <si>
    <t>augustus_masked-CEN.PK113-7D_chr02_pilon-processed-gene-6.24</t>
  </si>
  <si>
    <t>YBR233W-A</t>
  </si>
  <si>
    <t>DAD3</t>
  </si>
  <si>
    <t>augustus_masked-CEN.PK113-7D_chr02_pilon-processed-gene-6.43</t>
  </si>
  <si>
    <t>YBR234C</t>
  </si>
  <si>
    <t>ARC40</t>
  </si>
  <si>
    <t>augustus_masked-CEN.PK113-7D_chr02_pilon-processed-gene-6.25</t>
  </si>
  <si>
    <t>YBR235W</t>
  </si>
  <si>
    <t>augustus_masked-CEN.PK113-7D_chr02_pilon-processed-gene-6.44</t>
  </si>
  <si>
    <t>YBR236C</t>
  </si>
  <si>
    <t>ABD1</t>
  </si>
  <si>
    <t>augustus_masked-CEN.PK113-7D_chr02_pilon-processed-gene-6.26</t>
  </si>
  <si>
    <t>YBR237W</t>
  </si>
  <si>
    <t>PRP5</t>
  </si>
  <si>
    <t>augustus_masked-CEN.PK113-7D_chr02_pilon-processed-gene-7.1</t>
  </si>
  <si>
    <t>YBR238C</t>
  </si>
  <si>
    <t>augustus_masked-CEN.PK113-7D_chr02_pilon-processed-gene-7.2</t>
  </si>
  <si>
    <t>YBR239C</t>
  </si>
  <si>
    <t>ERT1</t>
  </si>
  <si>
    <t>augustus_masked-CEN.PK113-7D_chr02_pilon-processed-gene-7.4</t>
  </si>
  <si>
    <t>YBR241C</t>
  </si>
  <si>
    <t>augustus_masked-CEN.PK113-7D_chr02_pilon-processed-gene-7.0</t>
  </si>
  <si>
    <t>YBR242W</t>
  </si>
  <si>
    <t>augustus_masked-CEN.PK113-7D_chr02_pilon-processed-gene-7.5</t>
  </si>
  <si>
    <t>YBR243C</t>
  </si>
  <si>
    <t>ALG7</t>
  </si>
  <si>
    <t>augustus_masked-CEN.PK113-7D_chr02_pilon-processed-gene-7.6</t>
  </si>
  <si>
    <t>YBR244W</t>
  </si>
  <si>
    <t>GPX2</t>
  </si>
  <si>
    <t>augustus_masked-CEN.PK113-7D_chr02_pilon-processed-gene-7.37</t>
  </si>
  <si>
    <t>YBR245C</t>
  </si>
  <si>
    <t>ISW1</t>
  </si>
  <si>
    <t>augustus_masked-CEN.PK113-7D_chr02_pilon-processed-gene-7.7</t>
  </si>
  <si>
    <t>YBR246W</t>
  </si>
  <si>
    <t>RRT2</t>
  </si>
  <si>
    <t>augustus_masked-CEN.PK113-7D_chr02_pilon-processed-gene-7.38</t>
  </si>
  <si>
    <t>YBR247C</t>
  </si>
  <si>
    <t>ENP1</t>
  </si>
  <si>
    <t>augustus_masked-CEN.PK113-7D_chr02_pilon-processed-gene-7.39</t>
  </si>
  <si>
    <t>YBR248C</t>
  </si>
  <si>
    <t>HIS7</t>
  </si>
  <si>
    <t>augustus_masked-CEN.PK113-7D_chr02_pilon-processed-gene-7.40</t>
  </si>
  <si>
    <t>YBR249C</t>
  </si>
  <si>
    <t>ARO4</t>
  </si>
  <si>
    <t>augustus_masked-CEN.PK113-7D_chr02_pilon-processed-gene-7.8</t>
  </si>
  <si>
    <t>YBR250W</t>
  </si>
  <si>
    <t>SPO23</t>
  </si>
  <si>
    <t>augustus_masked-CEN.PK113-7D_chr02_pilon-processed-gene-7.9</t>
  </si>
  <si>
    <t>YBR251W</t>
  </si>
  <si>
    <t>MRPS5</t>
  </si>
  <si>
    <t>augustus_masked-CEN.PK113-7D_chr02_pilon-processed-gene-7.10</t>
  </si>
  <si>
    <t>YBR253W</t>
  </si>
  <si>
    <t>SRB6</t>
  </si>
  <si>
    <t>augustus_masked-CEN.PK113-7D_chr02_pilon-processed-gene-7.41</t>
  </si>
  <si>
    <t>YBR254C</t>
  </si>
  <si>
    <t>TRS20</t>
  </si>
  <si>
    <t>maker-CEN.PK113-7D_chr02_pilon-augustus-gene-7.130</t>
  </si>
  <si>
    <t>YBR255C-A</t>
  </si>
  <si>
    <t>augustus_masked-CEN.PK113-7D_chr02_pilon-processed-gene-7.11</t>
  </si>
  <si>
    <t>YBR255W</t>
  </si>
  <si>
    <t>MTC4</t>
  </si>
  <si>
    <t>augustus_masked-CEN.PK113-7D_chr02_pilon-processed-gene-7.43</t>
  </si>
  <si>
    <t>YBR256C</t>
  </si>
  <si>
    <t>RIB5</t>
  </si>
  <si>
    <t>augustus_masked-CEN.PK113-7D_chr02_pilon-processed-gene-7.12</t>
  </si>
  <si>
    <t>YBR257W</t>
  </si>
  <si>
    <t>POP4</t>
  </si>
  <si>
    <t>augustus_masked-CEN.PK113-7D_chr02_pilon-processed-gene-7.44</t>
  </si>
  <si>
    <t>YBR258C</t>
  </si>
  <si>
    <t>SHG1</t>
  </si>
  <si>
    <t>augustus_masked-CEN.PK113-7D_chr02_pilon-processed-gene-7.13</t>
  </si>
  <si>
    <t>YBR259W</t>
  </si>
  <si>
    <t>augustus_masked-CEN.PK113-7D_chr02_pilon-processed-gene-7.45</t>
  </si>
  <si>
    <t>YBR260C</t>
  </si>
  <si>
    <t>RGD1</t>
  </si>
  <si>
    <t>augustus_masked-CEN.PK113-7D_chr02_pilon-processed-gene-7.46</t>
  </si>
  <si>
    <t>YBR261C</t>
  </si>
  <si>
    <t>TAE1</t>
  </si>
  <si>
    <t>augustus_masked-CEN.PK113-7D_chr02_pilon-processed-gene-7.47</t>
  </si>
  <si>
    <t>YBR262C</t>
  </si>
  <si>
    <t>AIM5</t>
  </si>
  <si>
    <t>augustus_masked-CEN.PK113-7D_chr02_pilon-processed-gene-7.14</t>
  </si>
  <si>
    <t>YBR263W</t>
  </si>
  <si>
    <t>SHM1</t>
  </si>
  <si>
    <t>augustus_masked-CEN.PK113-7D_chr02_pilon-processed-gene-7.48</t>
  </si>
  <si>
    <t>YBR264C</t>
  </si>
  <si>
    <t>YPT10</t>
  </si>
  <si>
    <t>augustus_masked-CEN.PK113-7D_chr02_pilon-processed-gene-7.15</t>
  </si>
  <si>
    <t>YBR265W</t>
  </si>
  <si>
    <t>TSC10</t>
  </si>
  <si>
    <t>augustus_masked-CEN.PK113-7D_chr02_pilon-processed-gene-7.16</t>
  </si>
  <si>
    <t>YBR267W</t>
  </si>
  <si>
    <t>REI1</t>
  </si>
  <si>
    <t>augustus_masked-CEN.PK113-7D_chr02_pilon-processed-gene-7.17</t>
  </si>
  <si>
    <t>YBR268W</t>
  </si>
  <si>
    <t>MRPL37</t>
  </si>
  <si>
    <t>augustus_masked-CEN.PK113-7D_chr02_pilon-processed-gene-7.49</t>
  </si>
  <si>
    <t>YBR269C</t>
  </si>
  <si>
    <t>FMP21</t>
  </si>
  <si>
    <t>augustus_masked-CEN.PK113-7D_chr02_pilon-processed-gene-7.50</t>
  </si>
  <si>
    <t>YBR270C</t>
  </si>
  <si>
    <t>BIT2</t>
  </si>
  <si>
    <t>augustus_masked-CEN.PK113-7D_chr02_pilon-processed-gene-7.18</t>
  </si>
  <si>
    <t>YBR271W</t>
  </si>
  <si>
    <t>augustus_masked-CEN.PK113-7D_chr02_pilon-processed-gene-7.51</t>
  </si>
  <si>
    <t>YBR272C</t>
  </si>
  <si>
    <t>HSM3</t>
  </si>
  <si>
    <t>augustus_masked-CEN.PK113-7D_chr02_pilon-processed-gene-7.52</t>
  </si>
  <si>
    <t>YBR273C</t>
  </si>
  <si>
    <t>UBX7</t>
  </si>
  <si>
    <t>augustus_masked-CEN.PK113-7D_chr02_pilon-processed-gene-7.19</t>
  </si>
  <si>
    <t>YBR274W</t>
  </si>
  <si>
    <t>CHK1</t>
  </si>
  <si>
    <t>augustus_masked-CEN.PK113-7D_chr02_pilon-processed-gene-7.53</t>
  </si>
  <si>
    <t>YBR275C</t>
  </si>
  <si>
    <t>RIF1</t>
  </si>
  <si>
    <t>augustus_masked-CEN.PK113-7D_chr02_pilon-processed-gene-7.54</t>
  </si>
  <si>
    <t>YBR276C</t>
  </si>
  <si>
    <t>PPS1</t>
  </si>
  <si>
    <t>augustus_masked-CEN.PK113-7D_chr02_pilon-processed-gene-7.20</t>
  </si>
  <si>
    <t>YBR278W</t>
  </si>
  <si>
    <t>DPB3</t>
  </si>
  <si>
    <t>augustus_masked-CEN.PK113-7D_chr02_pilon-processed-gene-7.21</t>
  </si>
  <si>
    <t>YBR279W</t>
  </si>
  <si>
    <t>PAF1</t>
  </si>
  <si>
    <t>augustus_masked-CEN.PK113-7D_chr02_pilon-processed-gene-7.55</t>
  </si>
  <si>
    <t>YBR280C</t>
  </si>
  <si>
    <t>SAF1</t>
  </si>
  <si>
    <t>augustus_masked-CEN.PK113-7D_chr02_pilon-processed-gene-7.56</t>
  </si>
  <si>
    <t>YBR281C</t>
  </si>
  <si>
    <t>DUG2</t>
  </si>
  <si>
    <t>augustus_masked-CEN.PK113-7D_chr02_pilon-processed-gene-7.22</t>
  </si>
  <si>
    <t>YBR282W</t>
  </si>
  <si>
    <t>MRPL27</t>
  </si>
  <si>
    <t>augustus_masked-CEN.PK113-7D_chr02_pilon-processed-gene-7.57</t>
  </si>
  <si>
    <t>YBR283C</t>
  </si>
  <si>
    <t>SSH1</t>
  </si>
  <si>
    <t>augustus_masked-CEN.PK113-7D_chr02_pilon-processed-gene-7.23</t>
  </si>
  <si>
    <t>YBR284W</t>
  </si>
  <si>
    <t>Inactive</t>
  </si>
  <si>
    <t>augustus_masked-CEN.PK113-7D_chr02_pilon-processed-gene-7.25</t>
  </si>
  <si>
    <t>YBR286W</t>
  </si>
  <si>
    <t>APE3</t>
  </si>
  <si>
    <t>augustus_masked-CEN.PK113-7D_chr02_pilon-processed-gene-7.26</t>
  </si>
  <si>
    <t>YBR287W</t>
  </si>
  <si>
    <t>augustus_masked-CEN.PK113-7D_chr02_pilon-processed-gene-7.58</t>
  </si>
  <si>
    <t>YBR288C</t>
  </si>
  <si>
    <t>APM3</t>
  </si>
  <si>
    <t>augustus_masked-CEN.PK113-7D_chr02_pilon-processed-gene-7.27</t>
  </si>
  <si>
    <t>YBR289W</t>
  </si>
  <si>
    <t>SNF5</t>
  </si>
  <si>
    <t>augustus_masked-CEN.PK113-7D_chr02_pilon-processed-gene-7.28</t>
  </si>
  <si>
    <t>YBR290W</t>
  </si>
  <si>
    <t>BSD2</t>
  </si>
  <si>
    <t>augustus_masked-CEN.PK113-7D_chr02_pilon-processed-gene-7.59</t>
  </si>
  <si>
    <t>YBR291C</t>
  </si>
  <si>
    <t>CTP1</t>
  </si>
  <si>
    <t>augustus_masked-CEN.PK113-7D_chr02_pilon-processed-gene-7.29</t>
  </si>
  <si>
    <t>YBR293W</t>
  </si>
  <si>
    <t>VBA2</t>
  </si>
  <si>
    <t>augustus_masked-CEN.PK113-7D_chr02_pilon-processed-gene-7.30</t>
  </si>
  <si>
    <t>YBR294W</t>
  </si>
  <si>
    <t>SUL1</t>
  </si>
  <si>
    <t>augustus_masked-CEN.PK113-7D_chr02_pilon-processed-gene-7.31</t>
  </si>
  <si>
    <t>YBR295W</t>
  </si>
  <si>
    <t>PCA1</t>
  </si>
  <si>
    <t>snap_masked-CEN.PK113-7D_chr02_pilon-processed-gene-7.96</t>
  </si>
  <si>
    <t>YBR297W</t>
  </si>
  <si>
    <t>MAL33</t>
  </si>
  <si>
    <t>augustus_masked-CEN.PK113-7D_chr03_pilon-processed-gene-2.69</t>
  </si>
  <si>
    <t>YBR298C</t>
  </si>
  <si>
    <t>MAL31</t>
  </si>
  <si>
    <t>augustus_masked-CEN.PK113-7D_chr03_pilon-processed-gene-2.70</t>
  </si>
  <si>
    <t>maker-CEN.PK113-7D_chr02_pilon-augustus-gene-7.131</t>
  </si>
  <si>
    <t>augustus_masked-CEN.PK113-7D_chr02_pilon-processed-gene-7.34</t>
  </si>
  <si>
    <t>YBR299W</t>
  </si>
  <si>
    <t>MAL32</t>
  </si>
  <si>
    <t>augustus_masked-CEN.PK113-7D_chr03_pilon-processed-gene-2.32</t>
  </si>
  <si>
    <t>augustus_masked-CEN.PK113-7D_chr02_pilon-processed-gene-7.36</t>
  </si>
  <si>
    <t>YBR301W</t>
  </si>
  <si>
    <t>PAU24</t>
  </si>
  <si>
    <t>augustus_masked-CEN.PK113-7D_chr03_pilon-processed-gene-1.6</t>
  </si>
  <si>
    <t>YCL001W</t>
  </si>
  <si>
    <t>RER1</t>
  </si>
  <si>
    <t>snap_masked-CEN.PK113-7D_chr03_pilon-processed-gene-1.40</t>
  </si>
  <si>
    <t>YCL001W-A</t>
  </si>
  <si>
    <t>snap_masked-CEN.PK113-7D_chr03_pilon-processed-gene-1.41</t>
  </si>
  <si>
    <t>YCL001W-B</t>
  </si>
  <si>
    <t>maker-CEN.PK113-7D_chr03_pilon-augustus-gene-1.74</t>
  </si>
  <si>
    <t>YCL002C</t>
  </si>
  <si>
    <t>augustus_masked-CEN.PK113-7D_chr03_pilon-processed-gene-1.5</t>
  </si>
  <si>
    <t>YCL004W</t>
  </si>
  <si>
    <t>PGS1</t>
  </si>
  <si>
    <t>augustus_masked-CEN.PK113-7D_chr03_pilon-processed-gene-1.4</t>
  </si>
  <si>
    <t>YCL005W</t>
  </si>
  <si>
    <t>LDB16</t>
  </si>
  <si>
    <t>maker-CEN.PK113-7D_chr03_pilon-augustus-gene-1.72</t>
  </si>
  <si>
    <t>YCL005W-A</t>
  </si>
  <si>
    <t>VMA9</t>
  </si>
  <si>
    <t>snap_masked-CEN.PK113-7D_chr03_pilon-processed-gene-1.53</t>
  </si>
  <si>
    <t>YCL007C</t>
  </si>
  <si>
    <t>CWH36</t>
  </si>
  <si>
    <t>augustus_masked-CEN.PK113-7D_chr03_pilon-processed-gene-1.15</t>
  </si>
  <si>
    <t>YCL008C</t>
  </si>
  <si>
    <t>STP22</t>
  </si>
  <si>
    <t>augustus_masked-CEN.PK113-7D_chr03_pilon-processed-gene-1.14</t>
  </si>
  <si>
    <t>YCL009C</t>
  </si>
  <si>
    <t>ILV6</t>
  </si>
  <si>
    <t>augustus_masked-CEN.PK113-7D_chr03_pilon-processed-gene-1.13</t>
  </si>
  <si>
    <t>YCL010C</t>
  </si>
  <si>
    <t>SGF29</t>
  </si>
  <si>
    <t>augustus_masked-CEN.PK113-7D_chr03_pilon-processed-gene-1.12</t>
  </si>
  <si>
    <t>YCL011C</t>
  </si>
  <si>
    <t>GBP2</t>
  </si>
  <si>
    <t>augustus_masked-CEN.PK113-7D_chr03_pilon-processed-gene-1.3</t>
  </si>
  <si>
    <t>YCL014W</t>
  </si>
  <si>
    <t>BUD3</t>
  </si>
  <si>
    <t>augustus_masked-CEN.PK113-7D_chr03_pilon-processed-gene-1.2</t>
  </si>
  <si>
    <t>YCL016C</t>
  </si>
  <si>
    <t>DCC1</t>
  </si>
  <si>
    <t>augustus_masked-CEN.PK113-7D_chr03_pilon-processed-gene-1.1</t>
  </si>
  <si>
    <t>YCL017C</t>
  </si>
  <si>
    <t>NFS1</t>
  </si>
  <si>
    <t>augustus_masked-CEN.PK113-7D_chr03_pilon-processed-gene-1.0</t>
  </si>
  <si>
    <t>YCL018W</t>
  </si>
  <si>
    <t>LEU2</t>
  </si>
  <si>
    <t>augustus_masked-CEN.PK113-7D_chr07_pilon-processed-gene-8.12</t>
  </si>
  <si>
    <t>snap_masked-CEN.PK113-7D_chr03_pilon-processed-gene-0.60</t>
  </si>
  <si>
    <t>YCL021W-A</t>
  </si>
  <si>
    <t>augustus_masked-CEN.PK113-7D_chr03_pilon-processed-gene-0.17</t>
  </si>
  <si>
    <t>YCL024W</t>
  </si>
  <si>
    <t>KCC4</t>
  </si>
  <si>
    <t>augustus_masked-CEN.PK113-7D_chr03_pilon-processed-gene-0.39</t>
  </si>
  <si>
    <t>YCL026C-B</t>
  </si>
  <si>
    <t>HBN1</t>
  </si>
  <si>
    <t>augustus_masked-CEN.PK113-7D_chr03_pilon-processed-gene-0.15</t>
  </si>
  <si>
    <t>YCL028W</t>
  </si>
  <si>
    <t>RNQ1</t>
  </si>
  <si>
    <t>augustus_masked-CEN.PK113-7D_chr03_pilon-processed-gene-0.38</t>
  </si>
  <si>
    <t>YCL029C</t>
  </si>
  <si>
    <t>BIK1</t>
  </si>
  <si>
    <t>augustus_masked-CEN.PK113-7D_chr03_pilon-processed-gene-0.37</t>
  </si>
  <si>
    <t>YCL030C</t>
  </si>
  <si>
    <t>HIS4</t>
  </si>
  <si>
    <t>augustus_masked-CEN.PK113-7D_chr03_pilon-processed-gene-0.36</t>
  </si>
  <si>
    <t>YCL031C</t>
  </si>
  <si>
    <t>RRP7</t>
  </si>
  <si>
    <t>augustus_masked-CEN.PK113-7D_chr03_pilon-processed-gene-0.14</t>
  </si>
  <si>
    <t>YCL032W</t>
  </si>
  <si>
    <t>STE50</t>
  </si>
  <si>
    <t>augustus_masked-CEN.PK113-7D_chr03_pilon-processed-gene-0.35</t>
  </si>
  <si>
    <t>YCL033C</t>
  </si>
  <si>
    <t>MXR2</t>
  </si>
  <si>
    <t>augustus_masked-CEN.PK113-7D_chr03_pilon-processed-gene-0.13</t>
  </si>
  <si>
    <t>YCL034W</t>
  </si>
  <si>
    <t>LSB5</t>
  </si>
  <si>
    <t>augustus_masked-CEN.PK113-7D_chr03_pilon-processed-gene-0.34</t>
  </si>
  <si>
    <t>YCL035C</t>
  </si>
  <si>
    <t>GRX1</t>
  </si>
  <si>
    <t>augustus_masked-CEN.PK113-7D_chr03_pilon-processed-gene-0.12</t>
  </si>
  <si>
    <t>YCL036W</t>
  </si>
  <si>
    <t>GFD2</t>
  </si>
  <si>
    <t>snap_masked-CEN.PK113-7D_chr03_pilon-processed-gene-0.77</t>
  </si>
  <si>
    <t>YCL037C</t>
  </si>
  <si>
    <t>SRO9</t>
  </si>
  <si>
    <t>augustus_masked-CEN.PK113-7D_chr03_pilon-processed-gene-0.32</t>
  </si>
  <si>
    <t>YCL038C</t>
  </si>
  <si>
    <t>ATG22</t>
  </si>
  <si>
    <t>augustus_masked-CEN.PK113-7D_chr03_pilon-processed-gene-0.11</t>
  </si>
  <si>
    <t>YCL039W</t>
  </si>
  <si>
    <t>GID7</t>
  </si>
  <si>
    <t>augustus_masked-CEN.PK113-7D_chr03_pilon-processed-gene-0.10</t>
  </si>
  <si>
    <t>YCL040W</t>
  </si>
  <si>
    <t>GLK1</t>
  </si>
  <si>
    <t>augustus_masked-CEN.PK113-7D_chr03_pilon-processed-gene-0.31</t>
  </si>
  <si>
    <t>YCL043C</t>
  </si>
  <si>
    <t>PDI1</t>
  </si>
  <si>
    <t>augustus_masked-CEN.PK113-7D_chr03_pilon-processed-gene-0.30</t>
  </si>
  <si>
    <t>YCL044C</t>
  </si>
  <si>
    <t>MGR1</t>
  </si>
  <si>
    <t>augustus_masked-CEN.PK113-7D_chr03_pilon-processed-gene-0.29</t>
  </si>
  <si>
    <t>YCL045C</t>
  </si>
  <si>
    <t>EMC1</t>
  </si>
  <si>
    <t>augustus_masked-CEN.PK113-7D_chr03_pilon-processed-gene-0.28</t>
  </si>
  <si>
    <t>YCL047C</t>
  </si>
  <si>
    <t>POF1</t>
  </si>
  <si>
    <t>augustus_masked-CEN.PK113-7D_chr03_pilon-processed-gene-0.9</t>
  </si>
  <si>
    <t>YCL048W</t>
  </si>
  <si>
    <t>SPS22</t>
  </si>
  <si>
    <t>augustus_masked-CEN.PK113-7D_chr03_pilon-processed-gene-0.8</t>
  </si>
  <si>
    <t>YCL048W-A</t>
  </si>
  <si>
    <t>augustus_masked-CEN.PK113-7D_chr03_pilon-processed-gene-0.27</t>
  </si>
  <si>
    <t>YCL049C</t>
  </si>
  <si>
    <t>augustus_masked-CEN.PK113-7D_chr03_pilon-processed-gene-0.26</t>
  </si>
  <si>
    <t>YCL050C</t>
  </si>
  <si>
    <t>APA1</t>
  </si>
  <si>
    <t>augustus_masked-CEN.PK113-7D_chr03_pilon-processed-gene-0.7</t>
  </si>
  <si>
    <t>YCL051W</t>
  </si>
  <si>
    <t>LRE1</t>
  </si>
  <si>
    <t>augustus_masked-CEN.PK113-7D_chr03_pilon-processed-gene-0.25</t>
  </si>
  <si>
    <t>YCL052C</t>
  </si>
  <si>
    <t>PBN1</t>
  </si>
  <si>
    <t>augustus_masked-CEN.PK113-7D_chr03_pilon-processed-gene-0.6</t>
  </si>
  <si>
    <t>YCL054W</t>
  </si>
  <si>
    <t>SPB1</t>
  </si>
  <si>
    <t>augustus_masked-CEN.PK113-7D_chr03_pilon-processed-gene-0.5</t>
  </si>
  <si>
    <t>YCL055W</t>
  </si>
  <si>
    <t>KAR4</t>
  </si>
  <si>
    <t>snap_masked-CEN.PK113-7D_chr03_pilon-processed-gene-0.68</t>
  </si>
  <si>
    <t>YCL056C</t>
  </si>
  <si>
    <t>PEX34</t>
  </si>
  <si>
    <t>augustus_masked-CEN.PK113-7D_chr03_pilon-processed-gene-0.24</t>
  </si>
  <si>
    <t>YCL057C-A</t>
  </si>
  <si>
    <t>MOS1</t>
  </si>
  <si>
    <t>augustus_masked-CEN.PK113-7D_chr03_pilon-processed-gene-0.4</t>
  </si>
  <si>
    <t>YCL057W</t>
  </si>
  <si>
    <t>PRD1</t>
  </si>
  <si>
    <t>augustus_masked-CEN.PK113-7D_chr03_pilon-processed-gene-0.3</t>
  </si>
  <si>
    <t>YCL058W-A</t>
  </si>
  <si>
    <t>ADF1</t>
  </si>
  <si>
    <t>augustus_masked-CEN.PK113-7D_chr03_pilon-processed-gene-0.23</t>
  </si>
  <si>
    <t>YCL059C</t>
  </si>
  <si>
    <t>KRR1</t>
  </si>
  <si>
    <t>augustus_masked-CEN.PK113-7D_chr03_pilon-processed-gene-0.22</t>
  </si>
  <si>
    <t>YCL061C</t>
  </si>
  <si>
    <t>MRC1</t>
  </si>
  <si>
    <t>augustus_masked-CEN.PK113-7D_chr03_pilon-processed-gene-0.2</t>
  </si>
  <si>
    <t>YCL063W</t>
  </si>
  <si>
    <t>VAC17</t>
  </si>
  <si>
    <t>augustus_masked-CEN.PK113-7D_chr03_pilon-processed-gene-0.19</t>
  </si>
  <si>
    <t>YCL068C</t>
  </si>
  <si>
    <t>augustus_masked-CEN.PK113-7D_chr03_pilon-processed-gene-1.16</t>
  </si>
  <si>
    <t>YCR002C</t>
  </si>
  <si>
    <t>CDC10</t>
  </si>
  <si>
    <t>augustus_masked-CEN.PK113-7D_chr03_pilon-processed-gene-1.7</t>
  </si>
  <si>
    <t>YCR003W</t>
  </si>
  <si>
    <t>MRPL32</t>
  </si>
  <si>
    <t>augustus_masked-CEN.PK113-7D_chr03_pilon-processed-gene-1.17</t>
  </si>
  <si>
    <t>YCR004C</t>
  </si>
  <si>
    <t>YCP4</t>
  </si>
  <si>
    <t>augustus_masked-CEN.PK113-7D_chr03_pilon-processed-gene-1.18</t>
  </si>
  <si>
    <t>YCR005C</t>
  </si>
  <si>
    <t>CIT2</t>
  </si>
  <si>
    <t>augustus_masked-CEN.PK113-7D_chr03_pilon-processed-gene-1.19</t>
  </si>
  <si>
    <t>YCR007C</t>
  </si>
  <si>
    <t>augustus_masked-CEN.PK113-7D_chr03_pilon-processed-gene-1.8</t>
  </si>
  <si>
    <t>YCR008W</t>
  </si>
  <si>
    <t>SAT4</t>
  </si>
  <si>
    <t>augustus_masked-CEN.PK113-7D_chr03_pilon-processed-gene-1.20</t>
  </si>
  <si>
    <t>YCR009C</t>
  </si>
  <si>
    <t>RVS161</t>
  </si>
  <si>
    <t>augustus_masked-CEN.PK113-7D_chr03_pilon-processed-gene-1.21</t>
  </si>
  <si>
    <t>YCR010C</t>
  </si>
  <si>
    <t>ADY2</t>
  </si>
  <si>
    <t>augustus_masked-CEN.PK113-7D_chr03_pilon-processed-gene-1.22</t>
  </si>
  <si>
    <t>YCR011C</t>
  </si>
  <si>
    <t>ADP1</t>
  </si>
  <si>
    <t>augustus_masked-CEN.PK113-7D_chr03_pilon-processed-gene-1.9</t>
  </si>
  <si>
    <t>YCR012W</t>
  </si>
  <si>
    <t>PGK1</t>
  </si>
  <si>
    <t>augustus_masked-CEN.PK113-7D_chr03_pilon-processed-gene-1.23</t>
  </si>
  <si>
    <t>YCR014C</t>
  </si>
  <si>
    <t>POL4</t>
  </si>
  <si>
    <t>augustus_masked-CEN.PK113-7D_chr03_pilon-processed-gene-1.24</t>
  </si>
  <si>
    <t>YCR015C</t>
  </si>
  <si>
    <t>UPF0655</t>
  </si>
  <si>
    <t>augustus_masked-CEN.PK113-7D_chr03_pilon-processed-gene-1.10</t>
  </si>
  <si>
    <t>YCR016W</t>
  </si>
  <si>
    <t>augustus_masked-CEN.PK113-7D_chr03_pilon-processed-gene-1.25</t>
  </si>
  <si>
    <t>YCR017C</t>
  </si>
  <si>
    <t>CWH43</t>
  </si>
  <si>
    <t>augustus_masked-CEN.PK113-7D_chr03_pilon-processed-gene-1.11</t>
  </si>
  <si>
    <t>YCR019W</t>
  </si>
  <si>
    <t>MAK32</t>
  </si>
  <si>
    <t>augustus_masked-CEN.PK113-7D_chr03_pilon-processed-gene-1.27</t>
  </si>
  <si>
    <t>YCR020C-A</t>
  </si>
  <si>
    <t>MAK31</t>
  </si>
  <si>
    <t>snap_masked-CEN.PK113-7D_chr03_pilon-processed-gene-1.47</t>
  </si>
  <si>
    <t>YCR020W-B</t>
  </si>
  <si>
    <t>HTL1</t>
  </si>
  <si>
    <t>augustus_masked-CEN.PK113-7D_chr03_pilon-processed-gene-1.28</t>
  </si>
  <si>
    <t>YCR021C</t>
  </si>
  <si>
    <t>HSP30</t>
  </si>
  <si>
    <t>augustus_masked-CEN.PK113-7D_chr03_pilon-processed-gene-1.29</t>
  </si>
  <si>
    <t>YCR023C</t>
  </si>
  <si>
    <t>augustus_masked-CEN.PK113-7D_chr03_pilon-processed-gene-1.30</t>
  </si>
  <si>
    <t>YCR024C</t>
  </si>
  <si>
    <t>SLM5</t>
  </si>
  <si>
    <t>augustus_masked-CEN.PK113-7D_chr03_pilon-processed-gene-1.31</t>
  </si>
  <si>
    <t>YCR026C</t>
  </si>
  <si>
    <t>NPP1</t>
  </si>
  <si>
    <t>augustus_masked-CEN.PK113-7D_chr03_pilon-processed-gene-1.32</t>
  </si>
  <si>
    <t>YCR027C</t>
  </si>
  <si>
    <t>RHB1</t>
  </si>
  <si>
    <t>augustus_masked-CEN.PK113-7D_chr03_pilon-processed-gene-2.2</t>
  </si>
  <si>
    <t>YCR028C</t>
  </si>
  <si>
    <t>FEN2</t>
  </si>
  <si>
    <t>maker-CEN.PK113-7D_chr03_pilon-augustus-gene-2.150</t>
  </si>
  <si>
    <t>YCR028C-A</t>
  </si>
  <si>
    <t>RIM1</t>
  </si>
  <si>
    <t>augustus_masked-CEN.PK113-7D_chr03_pilon-processed-gene-2.4</t>
  </si>
  <si>
    <t>YCR030C</t>
  </si>
  <si>
    <t>SYP1</t>
  </si>
  <si>
    <t>maker-CEN.PK113-7D_chr03_pilon-augustus-gene-2.151</t>
  </si>
  <si>
    <t>YCR031C</t>
  </si>
  <si>
    <t>RPS14A</t>
  </si>
  <si>
    <t>augustus_masked-CEN.PK113-7D_chr03_pilon-processed-gene-2.0</t>
  </si>
  <si>
    <t>YCR032W</t>
  </si>
  <si>
    <t>BPH1</t>
  </si>
  <si>
    <t>augustus_masked-CEN.PK113-7D_chr03_pilon-processed-gene-2.1</t>
  </si>
  <si>
    <t>YCR033W</t>
  </si>
  <si>
    <t>SNT1</t>
  </si>
  <si>
    <t>augustus_masked-CEN.PK113-7D_chr03_pilon-processed-gene-2.6</t>
  </si>
  <si>
    <t>YCR034W</t>
  </si>
  <si>
    <t>FEN1</t>
  </si>
  <si>
    <t>augustus_masked-CEN.PK113-7D_chr03_pilon-processed-gene-2.38</t>
  </si>
  <si>
    <t>YCR035C</t>
  </si>
  <si>
    <t>RRP43</t>
  </si>
  <si>
    <t>augustus_masked-CEN.PK113-7D_chr03_pilon-processed-gene-2.7</t>
  </si>
  <si>
    <t>YCR036W</t>
  </si>
  <si>
    <t>RBK1</t>
  </si>
  <si>
    <t>augustus_masked-CEN.PK113-7D_chr03_pilon-processed-gene-2.39</t>
  </si>
  <si>
    <t>YCR037C</t>
  </si>
  <si>
    <t>PHO87</t>
  </si>
  <si>
    <t>augustus_masked-CEN.PK113-7D_chr03_pilon-processed-gene-2.40</t>
  </si>
  <si>
    <t>YCR038C</t>
  </si>
  <si>
    <t>BUD5</t>
  </si>
  <si>
    <t>augustus_masked-CEN.PK113-7D_chr03_pilon-processed-gene-0.20</t>
  </si>
  <si>
    <t>YCR039C</t>
  </si>
  <si>
    <t>MATALPHA2</t>
  </si>
  <si>
    <t>augustus_masked-CEN.PK113-7D_chr03_pilon-processed-gene-2.41</t>
  </si>
  <si>
    <t>augustus_masked-CEN.PK113-7D_chr03_pilon-processed-gene-2.62</t>
  </si>
  <si>
    <t>snap_masked-CEN.PK113-7D_chr03_pilon-processed-gene-0.43</t>
  </si>
  <si>
    <t>YCR040W</t>
  </si>
  <si>
    <t>MATALPHA1</t>
  </si>
  <si>
    <t>augustus_masked-CEN.PK113-7D_chr03_pilon-processed-gene-2.42</t>
  </si>
  <si>
    <t>YCR042C</t>
  </si>
  <si>
    <t>TAF2</t>
  </si>
  <si>
    <t>augustus_masked-CEN.PK113-7D_chr03_pilon-processed-gene-2.43</t>
  </si>
  <si>
    <t>YCR044C</t>
  </si>
  <si>
    <t>PER1</t>
  </si>
  <si>
    <t>augustus_masked-CEN.PK113-7D_chr03_pilon-processed-gene-2.44</t>
  </si>
  <si>
    <t>YCR045C</t>
  </si>
  <si>
    <t>RRT12</t>
  </si>
  <si>
    <t>augustus_masked-CEN.PK113-7D_chr03_pilon-processed-gene-2.45</t>
  </si>
  <si>
    <t>YCR046C</t>
  </si>
  <si>
    <t>IMG1</t>
  </si>
  <si>
    <t>augustus_masked-CEN.PK113-7D_chr03_pilon-processed-gene-2.46</t>
  </si>
  <si>
    <t>YCR047C</t>
  </si>
  <si>
    <t>BUD23</t>
  </si>
  <si>
    <t>augustus_masked-CEN.PK113-7D_chr03_pilon-processed-gene-2.8</t>
  </si>
  <si>
    <t>YCR048W</t>
  </si>
  <si>
    <t>ARE1</t>
  </si>
  <si>
    <t>snap_masked-CEN.PK113-7D_chr03_pilon-processed-gene-2.117</t>
  </si>
  <si>
    <t>YCR050C</t>
  </si>
  <si>
    <t>augustus_masked-CEN.PK113-7D_chr03_pilon-processed-gene-2.9</t>
  </si>
  <si>
    <t>YCR051W</t>
  </si>
  <si>
    <t>augustus_masked-CEN.PK113-7D_chr03_pilon-processed-gene-2.10</t>
  </si>
  <si>
    <t>YCR052W</t>
  </si>
  <si>
    <t>RSC6</t>
  </si>
  <si>
    <t>augustus_masked-CEN.PK113-7D_chr03_pilon-processed-gene-2.11</t>
  </si>
  <si>
    <t>YCR053W</t>
  </si>
  <si>
    <t>THR4</t>
  </si>
  <si>
    <t>augustus_masked-CEN.PK113-7D_chr03_pilon-processed-gene-2.47</t>
  </si>
  <si>
    <t>YCR054C</t>
  </si>
  <si>
    <t>CTR86</t>
  </si>
  <si>
    <t>augustus_masked-CEN.PK113-7D_chr03_pilon-processed-gene-2.48</t>
  </si>
  <si>
    <t>YCR057C</t>
  </si>
  <si>
    <t>PWP2</t>
  </si>
  <si>
    <t>augustus_masked-CEN.PK113-7D_chr03_pilon-processed-gene-2.49</t>
  </si>
  <si>
    <t>YCR059C</t>
  </si>
  <si>
    <t>YIH1</t>
  </si>
  <si>
    <t>augustus_masked-CEN.PK113-7D_chr03_pilon-processed-gene-2.12</t>
  </si>
  <si>
    <t>YCR060W</t>
  </si>
  <si>
    <t>TAH1</t>
  </si>
  <si>
    <t>augustus_masked-CEN.PK113-7D_chr03_pilon-processed-gene-2.13</t>
  </si>
  <si>
    <t>YCR061W/YCR062W</t>
  </si>
  <si>
    <t>augustus_masked-CEN.PK113-7D_chr03_pilon-processed-gene-2.14</t>
  </si>
  <si>
    <t>YCR063W</t>
  </si>
  <si>
    <t>BUD31</t>
  </si>
  <si>
    <t>augustus_masked-CEN.PK113-7D_chr03_pilon-processed-gene-2.15</t>
  </si>
  <si>
    <t>YCR065W</t>
  </si>
  <si>
    <t>HCM1</t>
  </si>
  <si>
    <t>augustus_masked-CEN.PK113-7D_chr03_pilon-processed-gene-2.16</t>
  </si>
  <si>
    <t>YCR066W</t>
  </si>
  <si>
    <t>RAD18</t>
  </si>
  <si>
    <t>augustus_masked-CEN.PK113-7D_chr03_pilon-processed-gene-2.50</t>
  </si>
  <si>
    <t>YCR067C</t>
  </si>
  <si>
    <t>SED4</t>
  </si>
  <si>
    <t>augustus_masked-CEN.PK113-7D_chr03_pilon-processed-gene-2.17</t>
  </si>
  <si>
    <t>YCR068W</t>
  </si>
  <si>
    <t>ATG15</t>
  </si>
  <si>
    <t>augustus_masked-CEN.PK113-7D_chr03_pilon-processed-gene-2.18</t>
  </si>
  <si>
    <t>YCR069W</t>
  </si>
  <si>
    <t>CPR4</t>
  </si>
  <si>
    <t>augustus_masked-CEN.PK113-7D_chr03_pilon-processed-gene-2.51</t>
  </si>
  <si>
    <t>YCR071C</t>
  </si>
  <si>
    <t>IMG2</t>
  </si>
  <si>
    <t>augustus_masked-CEN.PK113-7D_chr03_pilon-processed-gene-2.52</t>
  </si>
  <si>
    <t>YCR072C</t>
  </si>
  <si>
    <t>RSA4</t>
  </si>
  <si>
    <t>augustus_masked-CEN.PK113-7D_chr03_pilon-processed-gene-2.53</t>
  </si>
  <si>
    <t>YCR073C</t>
  </si>
  <si>
    <t>SSK22</t>
  </si>
  <si>
    <t>augustus_masked-CEN.PK113-7D_chr03_pilon-processed-gene-2.19</t>
  </si>
  <si>
    <t>YCR073W-A</t>
  </si>
  <si>
    <t>SOL2</t>
  </si>
  <si>
    <t>augustus_masked-CEN.PK113-7D_chr03_pilon-processed-gene-2.54</t>
  </si>
  <si>
    <t>YCR075C</t>
  </si>
  <si>
    <t>ERS1</t>
  </si>
  <si>
    <t>augustus_masked-CEN.PK113-7D_chr03_pilon-processed-gene-2.20</t>
  </si>
  <si>
    <t>YCR075W-A</t>
  </si>
  <si>
    <t>augustus_masked-CEN.PK113-7D_chr03_pilon-processed-gene-2.55</t>
  </si>
  <si>
    <t>YCR076C</t>
  </si>
  <si>
    <t>augustus_masked-CEN.PK113-7D_chr03_pilon-processed-gene-2.56</t>
  </si>
  <si>
    <t>YCR077C</t>
  </si>
  <si>
    <t>PAT1</t>
  </si>
  <si>
    <t>augustus_masked-CEN.PK113-7D_chr03_pilon-processed-gene-2.21</t>
  </si>
  <si>
    <t>YCR079W</t>
  </si>
  <si>
    <t>PTC6</t>
  </si>
  <si>
    <t>augustus_masked-CEN.PK113-7D_chr03_pilon-processed-gene-2.23</t>
  </si>
  <si>
    <t>YCR082W</t>
  </si>
  <si>
    <t>AHC2</t>
  </si>
  <si>
    <t>augustus_masked-CEN.PK113-7D_chr03_pilon-processed-gene-2.24</t>
  </si>
  <si>
    <t>YCR083W</t>
  </si>
  <si>
    <t>TRX3</t>
  </si>
  <si>
    <t>augustus_masked-CEN.PK113-7D_chr03_pilon-processed-gene-2.57</t>
  </si>
  <si>
    <t>YCR084C</t>
  </si>
  <si>
    <t>TUP1</t>
  </si>
  <si>
    <t>augustus_masked-CEN.PK113-7D_chr03_pilon-processed-gene-2.25</t>
  </si>
  <si>
    <t>YCR086W</t>
  </si>
  <si>
    <t>CSM1</t>
  </si>
  <si>
    <t>augustus_masked-CEN.PK113-7D_chr03_pilon-processed-gene-2.58</t>
  </si>
  <si>
    <t>YCR087C-A</t>
  </si>
  <si>
    <t>UPF0743</t>
  </si>
  <si>
    <t>augustus_masked-CEN.PK113-7D_chr03_pilon-processed-gene-2.26</t>
  </si>
  <si>
    <t>YCR088W</t>
  </si>
  <si>
    <t>ABP1</t>
  </si>
  <si>
    <t>maker-CEN.PK113-7D_chr03_pilon-snap-gene-2.153</t>
  </si>
  <si>
    <t>YCR089W</t>
  </si>
  <si>
    <t>FIG2</t>
  </si>
  <si>
    <t>augustus_masked-CEN.PK113-7D_chr03_pilon-processed-gene-2.59</t>
  </si>
  <si>
    <t>YCR090C</t>
  </si>
  <si>
    <t>UPF0587</t>
  </si>
  <si>
    <t>snap_masked-CEN.PK113-7D_chr03_pilon-processed-gene-2.96</t>
  </si>
  <si>
    <t>YCR091W</t>
  </si>
  <si>
    <t>KIN82</t>
  </si>
  <si>
    <t>augustus_masked-CEN.PK113-7D_chr03_pilon-processed-gene-2.60</t>
  </si>
  <si>
    <t>YCR092C</t>
  </si>
  <si>
    <t>MSH3</t>
  </si>
  <si>
    <t>snap_masked-CEN.PK113-7D_chr04_pilon-processed-gene-3.80</t>
  </si>
  <si>
    <t>augustus_masked-CEN.PK113-7D_chr03_pilon-processed-gene-2.30</t>
  </si>
  <si>
    <t>YCR094W</t>
  </si>
  <si>
    <t>CDC50</t>
  </si>
  <si>
    <t>augustus_masked-CEN.PK113-7D_chr03_pilon-processed-gene-2.61</t>
  </si>
  <si>
    <t>YCR095C</t>
  </si>
  <si>
    <t>OCA4</t>
  </si>
  <si>
    <t>maker-CEN.PK113-7D_chr03_pilon-snap-gene-2.152</t>
  </si>
  <si>
    <t>YCR097W</t>
  </si>
  <si>
    <t>HMRA1</t>
  </si>
  <si>
    <t>maker-CEN.PK113-7D_chr03_pilon-snap-gene-2.154</t>
  </si>
  <si>
    <t>augustus_masked-CEN.PK113-7D_chr03_pilon-processed-gene-2.63</t>
  </si>
  <si>
    <t>YCR098C</t>
  </si>
  <si>
    <t>GIT1</t>
  </si>
  <si>
    <t>augustus_masked-CEN.PK113-7D_chr03_pilon-processed-gene-2.65</t>
  </si>
  <si>
    <t>YCR100C</t>
  </si>
  <si>
    <t>augustus_masked-CEN.PK113-7D_chr04_pilon-processed-gene-4.17</t>
  </si>
  <si>
    <t>YDL001W</t>
  </si>
  <si>
    <t>RMD1</t>
  </si>
  <si>
    <t>augustus_masked-CEN.PK113-7D_chr04_pilon-processed-gene-4.39</t>
  </si>
  <si>
    <t>YDL002C</t>
  </si>
  <si>
    <t>NHP10</t>
  </si>
  <si>
    <t>augustus_masked-CEN.PK113-7D_chr04_pilon-processed-gene-4.16</t>
  </si>
  <si>
    <t>YDL003W</t>
  </si>
  <si>
    <t>MCD1</t>
  </si>
  <si>
    <t>augustus_masked-CEN.PK113-7D_chr04_pilon-processed-gene-4.15</t>
  </si>
  <si>
    <t>YDL004W</t>
  </si>
  <si>
    <t>ATP16</t>
  </si>
  <si>
    <t>augustus_masked-CEN.PK113-7D_chr04_pilon-processed-gene-4.38</t>
  </si>
  <si>
    <t>YDL005C</t>
  </si>
  <si>
    <t>MED2</t>
  </si>
  <si>
    <t>augustus_masked-CEN.PK113-7D_chr04_pilon-processed-gene-4.14</t>
  </si>
  <si>
    <t>YDL006W</t>
  </si>
  <si>
    <t>PTC1</t>
  </si>
  <si>
    <t>snap_masked-CEN.PK113-7D_chr04_pilon-processed-gene-4.87</t>
  </si>
  <si>
    <t>YDL007C-A</t>
  </si>
  <si>
    <t>augustus_masked-CEN.PK113-7D_chr04_pilon-processed-gene-4.13</t>
  </si>
  <si>
    <t>YDL007W</t>
  </si>
  <si>
    <t>RPT2</t>
  </si>
  <si>
    <t>augustus_masked-CEN.PK113-7D_chr04_pilon-processed-gene-4.12</t>
  </si>
  <si>
    <t>YDL008W</t>
  </si>
  <si>
    <t>APC11</t>
  </si>
  <si>
    <t>augustus_masked-CEN.PK113-7D_chr04_pilon-processed-gene-4.11</t>
  </si>
  <si>
    <t>YDL010W</t>
  </si>
  <si>
    <t>GRX6</t>
  </si>
  <si>
    <t>maker-CEN.PK113-7D_chr04_pilon-augustus-gene-4.100</t>
  </si>
  <si>
    <t>YDL012C</t>
  </si>
  <si>
    <t>augustus_masked-CEN.PK113-7D_chr04_pilon-processed-gene-4.10</t>
  </si>
  <si>
    <t>YDL013W</t>
  </si>
  <si>
    <t>SLX5</t>
  </si>
  <si>
    <t>augustus_masked-CEN.PK113-7D_chr04_pilon-processed-gene-4.9</t>
  </si>
  <si>
    <t>YDL014W</t>
  </si>
  <si>
    <t>NOP1</t>
  </si>
  <si>
    <t>augustus_masked-CEN.PK113-7D_chr04_pilon-processed-gene-4.36</t>
  </si>
  <si>
    <t>YDL015C</t>
  </si>
  <si>
    <t>TSC13</t>
  </si>
  <si>
    <t>augustus_masked-CEN.PK113-7D_chr04_pilon-processed-gene-4.8</t>
  </si>
  <si>
    <t>YDL017W</t>
  </si>
  <si>
    <t>CDC7</t>
  </si>
  <si>
    <t>snap_masked-CEN.PK113-7D_chr04_pilon-processed-gene-4.84</t>
  </si>
  <si>
    <t>YDL018C</t>
  </si>
  <si>
    <t>ERP3</t>
  </si>
  <si>
    <t>augustus_masked-CEN.PK113-7D_chr04_pilon-processed-gene-4.34</t>
  </si>
  <si>
    <t>YDL019C</t>
  </si>
  <si>
    <t>OSH2</t>
  </si>
  <si>
    <t>augustus_masked-CEN.PK113-7D_chr04_pilon-processed-gene-4.33</t>
  </si>
  <si>
    <t>YDL020C</t>
  </si>
  <si>
    <t>RPN4</t>
  </si>
  <si>
    <t>augustus_masked-CEN.PK113-7D_chr04_pilon-processed-gene-4.7</t>
  </si>
  <si>
    <t>YDL021W</t>
  </si>
  <si>
    <t>GPM2</t>
  </si>
  <si>
    <t>augustus_masked-CEN.PK113-7D_chr04_pilon-processed-gene-4.6</t>
  </si>
  <si>
    <t>YDL022W</t>
  </si>
  <si>
    <t>GPD1</t>
  </si>
  <si>
    <t>augustus_masked-CEN.PK113-7D_chr04_pilon-processed-gene-4.32</t>
  </si>
  <si>
    <t>YDL024C</t>
  </si>
  <si>
    <t>DIA3</t>
  </si>
  <si>
    <t>augustus_masked-CEN.PK113-7D_chr04_pilon-processed-gene-4.31</t>
  </si>
  <si>
    <t>YDL025C</t>
  </si>
  <si>
    <t>RTK1</t>
  </si>
  <si>
    <t>snap_masked-CEN.PK113-7D_chr04_pilon-processed-gene-4.79</t>
  </si>
  <si>
    <t>YDL027C</t>
  </si>
  <si>
    <t>augustus_masked-CEN.PK113-7D_chr04_pilon-processed-gene-4.29</t>
  </si>
  <si>
    <t>YDL028C</t>
  </si>
  <si>
    <t>MPS1</t>
  </si>
  <si>
    <t>maker-CEN.PK113-7D_chr04_pilon-augustus-gene-4.99</t>
  </si>
  <si>
    <t>YDL029W</t>
  </si>
  <si>
    <t>ARP2</t>
  </si>
  <si>
    <t>augustus_masked-CEN.PK113-7D_chr04_pilon-processed-gene-4.1</t>
  </si>
  <si>
    <t>YDL030W</t>
  </si>
  <si>
    <t>PRP9</t>
  </si>
  <si>
    <t>augustus_masked-CEN.PK113-7D_chr04_pilon-processed-gene-4.0</t>
  </si>
  <si>
    <t>YDL031W</t>
  </si>
  <si>
    <t>DBP10</t>
  </si>
  <si>
    <t>augustus_masked-CEN.PK113-7D_chr04_pilon-processed-gene-4.5</t>
  </si>
  <si>
    <t>YDL033C</t>
  </si>
  <si>
    <t>SLM3</t>
  </si>
  <si>
    <t>augustus_masked-CEN.PK113-7D_chr04_pilon-processed-gene-4.4</t>
  </si>
  <si>
    <t>YDL035C</t>
  </si>
  <si>
    <t>GPR1</t>
  </si>
  <si>
    <t>augustus_masked-CEN.PK113-7D_chr04_pilon-processed-gene-4.3</t>
  </si>
  <si>
    <t>YDL036C</t>
  </si>
  <si>
    <t>PUS9</t>
  </si>
  <si>
    <t>snap_masked-CEN.PK113-7D_chr04_pilon-processed-gene-3.107</t>
  </si>
  <si>
    <t>YDL039C</t>
  </si>
  <si>
    <t>PRM7</t>
  </si>
  <si>
    <t>augustus_masked-CEN.PK113-7D_chr04_pilon-processed-gene-3.50</t>
  </si>
  <si>
    <t>YDL040C</t>
  </si>
  <si>
    <t>NAT1</t>
  </si>
  <si>
    <t>augustus_masked-CEN.PK113-7D_chr04_pilon-processed-gene-3.49</t>
  </si>
  <si>
    <t>YDL042C</t>
  </si>
  <si>
    <t>SIR2</t>
  </si>
  <si>
    <t>augustus_masked-CEN.PK113-7D_chr04_pilon-processed-gene-3.48</t>
  </si>
  <si>
    <t>YDL043C</t>
  </si>
  <si>
    <t>PRP11</t>
  </si>
  <si>
    <t>augustus_masked-CEN.PK113-7D_chr04_pilon-processed-gene-3.47</t>
  </si>
  <si>
    <t>YDL044C</t>
  </si>
  <si>
    <t>MTF2</t>
  </si>
  <si>
    <t>augustus_masked-CEN.PK113-7D_chr04_pilon-processed-gene-3.46</t>
  </si>
  <si>
    <t>YDL045C</t>
  </si>
  <si>
    <t>FAD1</t>
  </si>
  <si>
    <t>snap_masked-CEN.PK113-7D_chr04_pilon-processed-gene-3.78</t>
  </si>
  <si>
    <t>YDL045W-A</t>
  </si>
  <si>
    <t>MRP10</t>
  </si>
  <si>
    <t>augustus_masked-CEN.PK113-7D_chr04_pilon-processed-gene-3.25</t>
  </si>
  <si>
    <t>YDL046W</t>
  </si>
  <si>
    <t>NPC2</t>
  </si>
  <si>
    <t>augustus_masked-CEN.PK113-7D_chr04_pilon-processed-gene-3.24</t>
  </si>
  <si>
    <t>YDL047W</t>
  </si>
  <si>
    <t>SIT4</t>
  </si>
  <si>
    <t>augustus_masked-CEN.PK113-7D_chr04_pilon-processed-gene-3.23</t>
  </si>
  <si>
    <t>YDL051W</t>
  </si>
  <si>
    <t>LHP1</t>
  </si>
  <si>
    <t>augustus_masked-CEN.PK113-7D_chr04_pilon-processed-gene-3.43</t>
  </si>
  <si>
    <t>YDL052C</t>
  </si>
  <si>
    <t>SLC1</t>
  </si>
  <si>
    <t>augustus_masked-CEN.PK113-7D_chr04_pilon-processed-gene-3.42</t>
  </si>
  <si>
    <t>YDL053C</t>
  </si>
  <si>
    <t>PBP4</t>
  </si>
  <si>
    <t>augustus_masked-CEN.PK113-7D_chr04_pilon-processed-gene-3.41</t>
  </si>
  <si>
    <t>YDL054C</t>
  </si>
  <si>
    <t>MCH1</t>
  </si>
  <si>
    <t>augustus_masked-CEN.PK113-7D_chr04_pilon-processed-gene-3.40</t>
  </si>
  <si>
    <t>YDL055C</t>
  </si>
  <si>
    <t>PSA1</t>
  </si>
  <si>
    <t>augustus_masked-CEN.PK113-7D_chr04_pilon-processed-gene-3.22</t>
  </si>
  <si>
    <t>YDL056W</t>
  </si>
  <si>
    <t>MBP1</t>
  </si>
  <si>
    <t>augustus_masked-CEN.PK113-7D_chr04_pilon-processed-gene-3.21</t>
  </si>
  <si>
    <t>YDL057W</t>
  </si>
  <si>
    <t>augustus_masked-CEN.PK113-7D_chr04_pilon-processed-gene-3.20</t>
  </si>
  <si>
    <t>YDL058W</t>
  </si>
  <si>
    <t>USO1</t>
  </si>
  <si>
    <t>augustus_masked-CEN.PK113-7D_chr04_pilon-processed-gene-3.39</t>
  </si>
  <si>
    <t>YDL059C</t>
  </si>
  <si>
    <t>RAD59</t>
  </si>
  <si>
    <t>augustus_masked-CEN.PK113-7D_chr04_pilon-processed-gene-3.19</t>
  </si>
  <si>
    <t>YDL060W</t>
  </si>
  <si>
    <t>TSR1</t>
  </si>
  <si>
    <t>maker-CEN.PK113-7D_chr04_pilon-augustus-gene-3.113</t>
  </si>
  <si>
    <t>YDL063C</t>
  </si>
  <si>
    <t>maker-CEN.PK113-7D_chr04_pilon-augustus-gene-3.110</t>
  </si>
  <si>
    <t>YDL064W</t>
  </si>
  <si>
    <t>UBC9</t>
  </si>
  <si>
    <t>augustus_masked-CEN.PK113-7D_chr04_pilon-processed-gene-3.37</t>
  </si>
  <si>
    <t>YDL065C</t>
  </si>
  <si>
    <t>PEX19</t>
  </si>
  <si>
    <t>augustus_masked-CEN.PK113-7D_chr04_pilon-processed-gene-3.17</t>
  </si>
  <si>
    <t>YDL066W</t>
  </si>
  <si>
    <t>IDP1</t>
  </si>
  <si>
    <t>snap_masked-CEN.PK113-7D_chr04_pilon-processed-gene-3.92</t>
  </si>
  <si>
    <t>YDL067C</t>
  </si>
  <si>
    <t>COX9</t>
  </si>
  <si>
    <t>augustus_masked-CEN.PK113-7D_chr04_pilon-processed-gene-3.36</t>
  </si>
  <si>
    <t>YDL069C</t>
  </si>
  <si>
    <t>CBS1</t>
  </si>
  <si>
    <t>augustus_masked-CEN.PK113-7D_chr04_pilon-processed-gene-3.16</t>
  </si>
  <si>
    <t>YDL070W</t>
  </si>
  <si>
    <t>BDF2</t>
  </si>
  <si>
    <t>augustus_masked-CEN.PK113-7D_chr04_pilon-processed-gene-3.35</t>
  </si>
  <si>
    <t>YDL072C</t>
  </si>
  <si>
    <t>YET3</t>
  </si>
  <si>
    <t>augustus_masked-CEN.PK113-7D_chr04_pilon-processed-gene-3.15</t>
  </si>
  <si>
    <t>YDL073W</t>
  </si>
  <si>
    <t>UPF0592</t>
  </si>
  <si>
    <t>augustus_masked-CEN.PK113-7D_chr04_pilon-processed-gene-3.34</t>
  </si>
  <si>
    <t>YDL074C</t>
  </si>
  <si>
    <t>BRE1</t>
  </si>
  <si>
    <t>augustus_masked-CEN.PK113-7D_chr04_pilon-processed-gene-3.14</t>
  </si>
  <si>
    <t>YDL075W</t>
  </si>
  <si>
    <t>RPL31A</t>
  </si>
  <si>
    <t>augustus_masked-CEN.PK113-7D_chr04_pilon-processed-gene-3.33</t>
  </si>
  <si>
    <t>YDL076C</t>
  </si>
  <si>
    <t>RXT3</t>
  </si>
  <si>
    <t>augustus_masked-CEN.PK113-7D_chr04_pilon-processed-gene-3.32</t>
  </si>
  <si>
    <t>YDL077C</t>
  </si>
  <si>
    <t>VAM6</t>
  </si>
  <si>
    <t>augustus_masked-CEN.PK113-7D_chr04_pilon-processed-gene-3.31</t>
  </si>
  <si>
    <t>YDL078C</t>
  </si>
  <si>
    <t>MDH3</t>
  </si>
  <si>
    <t>maker-CEN.PK113-7D_chr04_pilon-augustus-gene-3.112</t>
  </si>
  <si>
    <t>YDL079C</t>
  </si>
  <si>
    <t>MRK1</t>
  </si>
  <si>
    <t>augustus_masked-CEN.PK113-7D_chr04_pilon-processed-gene-3.29</t>
  </si>
  <si>
    <t>YDL080C</t>
  </si>
  <si>
    <t>THI3</t>
  </si>
  <si>
    <t>augustus_masked-CEN.PK113-7D_chr04_pilon-processed-gene-3.28</t>
  </si>
  <si>
    <t>YDL081C</t>
  </si>
  <si>
    <t>RPP1A</t>
  </si>
  <si>
    <t>maker-CEN.PK113-7D_chr04_pilon-augustus-gene-3.108</t>
  </si>
  <si>
    <t>YDL082W</t>
  </si>
  <si>
    <t>RPL13A</t>
  </si>
  <si>
    <t>maker-CEN.PK113-7D_chr04_pilon-augustus-gene-3.111</t>
  </si>
  <si>
    <t>YDL083C</t>
  </si>
  <si>
    <t>RPS16B</t>
  </si>
  <si>
    <t>maker-CEN.PK113-7D_chr13_pilon-augustus-gene-5.102</t>
  </si>
  <si>
    <t>augustus_masked-CEN.PK113-7D_chr04_pilon-processed-gene-3.12</t>
  </si>
  <si>
    <t>YDL084W</t>
  </si>
  <si>
    <t>SUB2</t>
  </si>
  <si>
    <t>augustus_masked-CEN.PK113-7D_chr04_pilon-processed-gene-3.26</t>
  </si>
  <si>
    <t>YDL085C-A</t>
  </si>
  <si>
    <t>augustus_masked-CEN.PK113-7D_chr04_pilon-processed-gene-3.11</t>
  </si>
  <si>
    <t>YDL085W</t>
  </si>
  <si>
    <t>NDE2</t>
  </si>
  <si>
    <t>augustus_masked-CEN.PK113-7D_chr04_pilon-processed-gene-3.10</t>
  </si>
  <si>
    <t>YDL086W</t>
  </si>
  <si>
    <t>snap_masked-CEN.PK113-7D_chr04_pilon-processed-gene-3.61</t>
  </si>
  <si>
    <t>YDL087C</t>
  </si>
  <si>
    <t>LUC7</t>
  </si>
  <si>
    <t>augustus_masked-CEN.PK113-7D_chr04_pilon-processed-gene-3.8</t>
  </si>
  <si>
    <t>YDL088C</t>
  </si>
  <si>
    <t>ASM4</t>
  </si>
  <si>
    <t>augustus_masked-CEN.PK113-7D_chr04_pilon-processed-gene-3.3</t>
  </si>
  <si>
    <t>YDL089W</t>
  </si>
  <si>
    <t>NUR1</t>
  </si>
  <si>
    <t>augustus_masked-CEN.PK113-7D_chr04_pilon-processed-gene-3.7</t>
  </si>
  <si>
    <t>YDL090C</t>
  </si>
  <si>
    <t>RAM1</t>
  </si>
  <si>
    <t>augustus_masked-CEN.PK113-7D_chr04_pilon-processed-gene-3.6</t>
  </si>
  <si>
    <t>YDL091C</t>
  </si>
  <si>
    <t>UBX3</t>
  </si>
  <si>
    <t>augustus_masked-CEN.PK113-7D_chr04_pilon-processed-gene-3.2</t>
  </si>
  <si>
    <t>YDL092W</t>
  </si>
  <si>
    <t>SRP14</t>
  </si>
  <si>
    <t>augustus_masked-CEN.PK113-7D_chr04_pilon-processed-gene-3.1</t>
  </si>
  <si>
    <t>YDL093W</t>
  </si>
  <si>
    <t>PMT5</t>
  </si>
  <si>
    <t>augustus_masked-CEN.PK113-7D_chr04_pilon-processed-gene-3.0</t>
  </si>
  <si>
    <t>YDL095W</t>
  </si>
  <si>
    <t>PMT1</t>
  </si>
  <si>
    <t>augustus_masked-CEN.PK113-7D_chr04_pilon-processed-gene-3.5</t>
  </si>
  <si>
    <t>YDL097C</t>
  </si>
  <si>
    <t>RPN6</t>
  </si>
  <si>
    <t>augustus_masked-CEN.PK113-7D_chr04_pilon-processed-gene-3.4</t>
  </si>
  <si>
    <t>YDL098C</t>
  </si>
  <si>
    <t>SNU23</t>
  </si>
  <si>
    <t>augustus_masked-CEN.PK113-7D_chr04_pilon-processed-gene-2.29</t>
  </si>
  <si>
    <t>YDL099W</t>
  </si>
  <si>
    <t>BUG1</t>
  </si>
  <si>
    <t>augustus_masked-CEN.PK113-7D_chr04_pilon-processed-gene-2.48</t>
  </si>
  <si>
    <t>YDL100C</t>
  </si>
  <si>
    <t>GET3</t>
  </si>
  <si>
    <t>augustus_masked-CEN.PK113-7D_chr04_pilon-processed-gene-2.47</t>
  </si>
  <si>
    <t>YDL101C</t>
  </si>
  <si>
    <t>DUN1</t>
  </si>
  <si>
    <t>augustus_masked-CEN.PK113-7D_chr04_pilon-processed-gene-2.28</t>
  </si>
  <si>
    <t>YDL102W</t>
  </si>
  <si>
    <t>POL3</t>
  </si>
  <si>
    <t>augustus_masked-CEN.PK113-7D_chr04_pilon-processed-gene-2.46</t>
  </si>
  <si>
    <t>YDL103C</t>
  </si>
  <si>
    <t>QRI1</t>
  </si>
  <si>
    <t>augustus_masked-CEN.PK113-7D_chr04_pilon-processed-gene-2.45</t>
  </si>
  <si>
    <t>YDL104C</t>
  </si>
  <si>
    <t>QRI7</t>
  </si>
  <si>
    <t>augustus_masked-CEN.PK113-7D_chr04_pilon-processed-gene-2.27</t>
  </si>
  <si>
    <t>YDL105W</t>
  </si>
  <si>
    <t>NSE4</t>
  </si>
  <si>
    <t>augustus_masked-CEN.PK113-7D_chr04_pilon-processed-gene-2.44</t>
  </si>
  <si>
    <t>YDL106C</t>
  </si>
  <si>
    <t>PHO2</t>
  </si>
  <si>
    <t>augustus_masked-CEN.PK113-7D_chr04_pilon-processed-gene-2.26</t>
  </si>
  <si>
    <t>YDL107W</t>
  </si>
  <si>
    <t>MSS2</t>
  </si>
  <si>
    <t>maker-CEN.PK113-7D_chr04_pilon-augustus-gene-2.102</t>
  </si>
  <si>
    <t>YDL108W</t>
  </si>
  <si>
    <t>KIN28</t>
  </si>
  <si>
    <t>augustus_masked-CEN.PK113-7D_chr04_pilon-processed-gene-2.43</t>
  </si>
  <si>
    <t>YDL109C</t>
  </si>
  <si>
    <t>augustus_masked-CEN.PK113-7D_chr04_pilon-processed-gene-2.42</t>
  </si>
  <si>
    <t>YDL110C</t>
  </si>
  <si>
    <t>TMA17</t>
  </si>
  <si>
    <t>augustus_masked-CEN.PK113-7D_chr04_pilon-processed-gene-2.41</t>
  </si>
  <si>
    <t>YDL111C</t>
  </si>
  <si>
    <t>RRP42</t>
  </si>
  <si>
    <t>augustus_masked-CEN.PK113-7D_chr04_pilon-processed-gene-2.24</t>
  </si>
  <si>
    <t>YDL112W</t>
  </si>
  <si>
    <t>TRM3</t>
  </si>
  <si>
    <t>augustus_masked-CEN.PK113-7D_chr04_pilon-processed-gene-2.40</t>
  </si>
  <si>
    <t>YDL113C</t>
  </si>
  <si>
    <t>ATG20</t>
  </si>
  <si>
    <t>augustus_masked-CEN.PK113-7D_chr04_pilon-processed-gene-2.23</t>
  </si>
  <si>
    <t>YDL114W</t>
  </si>
  <si>
    <t>maker-CEN.PK113-7D_chr04_pilon-augustus-gene-2.104</t>
  </si>
  <si>
    <t>YDL115C</t>
  </si>
  <si>
    <t>IWR1</t>
  </si>
  <si>
    <t>augustus_masked-CEN.PK113-7D_chr04_pilon-processed-gene-2.22</t>
  </si>
  <si>
    <t>YDL116W</t>
  </si>
  <si>
    <t>NUP84</t>
  </si>
  <si>
    <t>augustus_masked-CEN.PK113-7D_chr04_pilon-processed-gene-2.21</t>
  </si>
  <si>
    <t>YDL117W</t>
  </si>
  <si>
    <t>CYK3</t>
  </si>
  <si>
    <t>augustus_masked-CEN.PK113-7D_chr04_pilon-processed-gene-2.38</t>
  </si>
  <si>
    <t>YDL119C</t>
  </si>
  <si>
    <t>augustus_masked-CEN.PK113-7D_chr04_pilon-processed-gene-2.20</t>
  </si>
  <si>
    <t>YDL120W</t>
  </si>
  <si>
    <t>YFH1</t>
  </si>
  <si>
    <t>augustus_masked-CEN.PK113-7D_chr04_pilon-processed-gene-2.37</t>
  </si>
  <si>
    <t>YDL121C</t>
  </si>
  <si>
    <t>augustus_masked-CEN.PK113-7D_chr04_pilon-processed-gene-2.19</t>
  </si>
  <si>
    <t>YDL122W</t>
  </si>
  <si>
    <t>UBP1</t>
  </si>
  <si>
    <t>snap_masked-CEN.PK113-7D_chr04_pilon-processed-gene-2.69</t>
  </si>
  <si>
    <t>YDL123W</t>
  </si>
  <si>
    <t>SNA4</t>
  </si>
  <si>
    <t>augustus_masked-CEN.PK113-7D_chr04_pilon-processed-gene-2.18</t>
  </si>
  <si>
    <t>YDL124W</t>
  </si>
  <si>
    <t>maker-CEN.PK113-7D_chr04_pilon-augustus-gene-2.103</t>
  </si>
  <si>
    <t>YDL125C</t>
  </si>
  <si>
    <t>HNT1</t>
  </si>
  <si>
    <t>augustus_masked-CEN.PK113-7D_chr04_pilon-processed-gene-2.35</t>
  </si>
  <si>
    <t>YDL126C</t>
  </si>
  <si>
    <t>CDC48</t>
  </si>
  <si>
    <t>augustus_masked-CEN.PK113-7D_chr04_pilon-processed-gene-2.17</t>
  </si>
  <si>
    <t>YDL127W</t>
  </si>
  <si>
    <t>PCL2</t>
  </si>
  <si>
    <t>augustus_masked-CEN.PK113-7D_chr04_pilon-processed-gene-2.16</t>
  </si>
  <si>
    <t>YDL128W</t>
  </si>
  <si>
    <t>VCX1</t>
  </si>
  <si>
    <t>augustus_masked-CEN.PK113-7D_chr04_pilon-processed-gene-2.15</t>
  </si>
  <si>
    <t>YDL129W</t>
  </si>
  <si>
    <t>maker-CEN.PK113-7D_chr06_pilon-snap-gene-0.87</t>
  </si>
  <si>
    <t>maker-CEN.PK113-7D_chr04_pilon-augustus-gene-2.101</t>
  </si>
  <si>
    <t>YDL130W</t>
  </si>
  <si>
    <t>RPP1B</t>
  </si>
  <si>
    <t>augustus_masked-CEN.PK113-7D_chr04_pilon-processed-gene-2.13</t>
  </si>
  <si>
    <t>YDL130W-A</t>
  </si>
  <si>
    <t>STF1</t>
  </si>
  <si>
    <t>augustus_masked-CEN.PK113-7D_chr04_pilon-processed-gene-2.12</t>
  </si>
  <si>
    <t>YDL131W</t>
  </si>
  <si>
    <t>LYS21</t>
  </si>
  <si>
    <t>augustus_masked-CEN.PK113-7D_chr04_pilon-processed-gene-2.11</t>
  </si>
  <si>
    <t>YDL132W</t>
  </si>
  <si>
    <t>CDC53</t>
  </si>
  <si>
    <t>augustus_masked-CEN.PK113-7D_chr04_pilon-processed-gene-2.10</t>
  </si>
  <si>
    <t>YDL133W</t>
  </si>
  <si>
    <t>augustus_masked-CEN.PK113-7D_chr04_pilon-processed-gene-2.34</t>
  </si>
  <si>
    <t>YDL134C</t>
  </si>
  <si>
    <t>PPH21</t>
  </si>
  <si>
    <t>augustus_masked-CEN.PK113-7D_chr04_pilon-processed-gene-2.33</t>
  </si>
  <si>
    <t>YDL135C</t>
  </si>
  <si>
    <t>RDI1</t>
  </si>
  <si>
    <t>maker-CEN.PK113-7D_chr04_pilon-augustus-gene-1.102</t>
  </si>
  <si>
    <t>YDL136W</t>
  </si>
  <si>
    <t>RPL35B</t>
  </si>
  <si>
    <t>maker-CEN.PK113-7D_chr04_pilon-augustus-gene-2.100</t>
  </si>
  <si>
    <t>augustus_masked-CEN.PK113-7D_chr04_pilon-processed-gene-2.8</t>
  </si>
  <si>
    <t>YDL137W</t>
  </si>
  <si>
    <t>ARF2</t>
  </si>
  <si>
    <t>augustus_masked-CEN.PK113-7D_chr04_pilon-processed-gene-2.7</t>
  </si>
  <si>
    <t>YDL138W</t>
  </si>
  <si>
    <t>RGT2</t>
  </si>
  <si>
    <t>augustus_masked-CEN.PK113-7D_chr04_pilon-processed-gene-2.32</t>
  </si>
  <si>
    <t>YDL139C</t>
  </si>
  <si>
    <t>SCM3</t>
  </si>
  <si>
    <t>augustus_masked-CEN.PK113-7D_chr04_pilon-processed-gene-2.31</t>
  </si>
  <si>
    <t>YDL140C</t>
  </si>
  <si>
    <t>RPO21</t>
  </si>
  <si>
    <t>augustus_masked-CEN.PK113-7D_chr04_pilon-processed-gene-2.6</t>
  </si>
  <si>
    <t>YDL141W</t>
  </si>
  <si>
    <t>BPL1</t>
  </si>
  <si>
    <t>snap_masked-CEN.PK113-7D_chr08_pilon-processed-gene-2.94</t>
  </si>
  <si>
    <t>snap_masked-CEN.PK113-7D_chr04_pilon-processed-gene-2.81</t>
  </si>
  <si>
    <t>YDL142C</t>
  </si>
  <si>
    <t>CRD1</t>
  </si>
  <si>
    <t>augustus_masked-CEN.PK113-7D_chr04_pilon-processed-gene-2.2</t>
  </si>
  <si>
    <t>YDL143W</t>
  </si>
  <si>
    <t>CCT4</t>
  </si>
  <si>
    <t>augustus_masked-CEN.PK113-7D_chr04_pilon-processed-gene-2.5</t>
  </si>
  <si>
    <t>YDL144C</t>
  </si>
  <si>
    <t>augustus_masked-CEN.PK113-7D_chr04_pilon-processed-gene-2.4</t>
  </si>
  <si>
    <t>YDL145C</t>
  </si>
  <si>
    <t>COP1</t>
  </si>
  <si>
    <t>augustus_masked-CEN.PK113-7D_chr04_pilon-processed-gene-2.1</t>
  </si>
  <si>
    <t>YDL146W</t>
  </si>
  <si>
    <t>LDB17</t>
  </si>
  <si>
    <t>augustus_masked-CEN.PK113-7D_chr04_pilon-processed-gene-2.0</t>
  </si>
  <si>
    <t>YDL147W</t>
  </si>
  <si>
    <t>RPN5</t>
  </si>
  <si>
    <t>augustus_masked-CEN.PK113-7D_chr04_pilon-processed-gene-2.3</t>
  </si>
  <si>
    <t>YDL148C</t>
  </si>
  <si>
    <t>NOP14</t>
  </si>
  <si>
    <t>augustus_masked-CEN.PK113-7D_chr04_pilon-processed-gene-1.32</t>
  </si>
  <si>
    <t>YDL149W</t>
  </si>
  <si>
    <t>ATG9</t>
  </si>
  <si>
    <t>augustus_masked-CEN.PK113-7D_chr04_pilon-processed-gene-1.31</t>
  </si>
  <si>
    <t>YDL150W</t>
  </si>
  <si>
    <t>RPC53</t>
  </si>
  <si>
    <t>augustus_masked-CEN.PK113-7D_chr04_pilon-processed-gene-1.50</t>
  </si>
  <si>
    <t>YDL153C</t>
  </si>
  <si>
    <t>SAS10</t>
  </si>
  <si>
    <t>augustus_masked-CEN.PK113-7D_chr04_pilon-processed-gene-1.30</t>
  </si>
  <si>
    <t>YDL154W</t>
  </si>
  <si>
    <t>MSH5</t>
  </si>
  <si>
    <t>augustus_masked-CEN.PK113-7D_chr04_pilon-processed-gene-1.29</t>
  </si>
  <si>
    <t>YDL155W</t>
  </si>
  <si>
    <t>CLB3</t>
  </si>
  <si>
    <t>augustus_masked-CEN.PK113-7D_chr04_pilon-processed-gene-1.28</t>
  </si>
  <si>
    <t>YDL156W</t>
  </si>
  <si>
    <t>augustus_masked-CEN.PK113-7D_chr04_pilon-processed-gene-1.49</t>
  </si>
  <si>
    <t>YDL157C</t>
  </si>
  <si>
    <t>augustus_masked-CEN.PK113-7D_chr04_pilon-processed-gene-1.27</t>
  </si>
  <si>
    <t>YDL159W</t>
  </si>
  <si>
    <t>STE7</t>
  </si>
  <si>
    <t>augustus_masked-CEN.PK113-7D_chr04_pilon-processed-gene-1.48</t>
  </si>
  <si>
    <t>YDL160C</t>
  </si>
  <si>
    <t>DHH1</t>
  </si>
  <si>
    <t>augustus_masked-CEN.PK113-7D_chr04_pilon-processed-gene-1.47</t>
  </si>
  <si>
    <t>YDL160C-A</t>
  </si>
  <si>
    <t>augustus_masked-CEN.PK113-7D_chr04_pilon-processed-gene-1.26</t>
  </si>
  <si>
    <t>YDL161W</t>
  </si>
  <si>
    <t>ENT1</t>
  </si>
  <si>
    <t>augustus_masked-CEN.PK113-7D_chr04_pilon-processed-gene-1.46</t>
  </si>
  <si>
    <t>YDL164C</t>
  </si>
  <si>
    <t>CDC9</t>
  </si>
  <si>
    <t>augustus_masked-CEN.PK113-7D_chr04_pilon-processed-gene-1.25</t>
  </si>
  <si>
    <t>YDL165W</t>
  </si>
  <si>
    <t>CDC36</t>
  </si>
  <si>
    <t>augustus_masked-CEN.PK113-7D_chr04_pilon-processed-gene-1.45</t>
  </si>
  <si>
    <t>YDL166C</t>
  </si>
  <si>
    <t>FAP7</t>
  </si>
  <si>
    <t>augustus_masked-CEN.PK113-7D_chr04_pilon-processed-gene-1.44</t>
  </si>
  <si>
    <t>YDL167C</t>
  </si>
  <si>
    <t>NRP1</t>
  </si>
  <si>
    <t>augustus_masked-CEN.PK113-7D_chr04_pilon-processed-gene-1.24</t>
  </si>
  <si>
    <t>YDL168W</t>
  </si>
  <si>
    <t>SFA1</t>
  </si>
  <si>
    <t>augustus_masked-CEN.PK113-7D_chr04_pilon-processed-gene-1.43</t>
  </si>
  <si>
    <t>YDL169C</t>
  </si>
  <si>
    <t>UGX2</t>
  </si>
  <si>
    <t>augustus_masked-CEN.PK113-7D_chr04_pilon-processed-gene-1.23</t>
  </si>
  <si>
    <t>YDL170W</t>
  </si>
  <si>
    <t>UGA3</t>
  </si>
  <si>
    <t>augustus_masked-CEN.PK113-7D_chr04_pilon-processed-gene-1.42</t>
  </si>
  <si>
    <t>YDL171C</t>
  </si>
  <si>
    <t>GLT1</t>
  </si>
  <si>
    <t>augustus_masked-CEN.PK113-7D_chr04_pilon-processed-gene-1.22</t>
  </si>
  <si>
    <t>YDL173W</t>
  </si>
  <si>
    <t>PAR32</t>
  </si>
  <si>
    <t>augustus_masked-CEN.PK113-7D_chr04_pilon-processed-gene-1.41</t>
  </si>
  <si>
    <t>YDL174C</t>
  </si>
  <si>
    <t>DLD1</t>
  </si>
  <si>
    <t>augustus_masked-CEN.PK113-7D_chr04_pilon-processed-gene-1.21</t>
  </si>
  <si>
    <t>YDL176W</t>
  </si>
  <si>
    <t>augustus_masked-CEN.PK113-7D_chr04_pilon-processed-gene-1.40</t>
  </si>
  <si>
    <t>YDL177C</t>
  </si>
  <si>
    <t>IMPACT</t>
  </si>
  <si>
    <t>augustus_masked-CEN.PK113-7D_chr04_pilon-processed-gene-1.20</t>
  </si>
  <si>
    <t>YDL178W</t>
  </si>
  <si>
    <t>DLD2</t>
  </si>
  <si>
    <t>augustus_masked-CEN.PK113-7D_chr04_pilon-processed-gene-1.19</t>
  </si>
  <si>
    <t>YDL179W</t>
  </si>
  <si>
    <t>PCL9</t>
  </si>
  <si>
    <t>augustus_masked-CEN.PK113-7D_chr04_pilon-processed-gene-1.18</t>
  </si>
  <si>
    <t>YDL180W</t>
  </si>
  <si>
    <t>augustus_masked-CEN.PK113-7D_chr04_pilon-processed-gene-1.17</t>
  </si>
  <si>
    <t>YDL181W</t>
  </si>
  <si>
    <t>INH1</t>
  </si>
  <si>
    <t>augustus_masked-CEN.PK113-7D_chr04_pilon-processed-gene-1.16</t>
  </si>
  <si>
    <t>YDL182W</t>
  </si>
  <si>
    <t>LYS20</t>
  </si>
  <si>
    <t>augustus_masked-CEN.PK113-7D_chr04_pilon-processed-gene-1.39</t>
  </si>
  <si>
    <t>YDL183C</t>
  </si>
  <si>
    <t>augustus_masked-CEN.PK113-7D_chr04_pilon-processed-gene-1.15</t>
  </si>
  <si>
    <t>YDL185W</t>
  </si>
  <si>
    <t>VMA1</t>
  </si>
  <si>
    <t>augustus_masked-CEN.PK113-7D_chr04_pilon-processed-gene-1.14</t>
  </si>
  <si>
    <t>YDL186W</t>
  </si>
  <si>
    <t>augustus_masked-CEN.PK113-7D_chr04_pilon-processed-gene-1.38</t>
  </si>
  <si>
    <t>YDL188C</t>
  </si>
  <si>
    <t>PPH22</t>
  </si>
  <si>
    <t>augustus_masked-CEN.PK113-7D_chr04_pilon-processed-gene-1.13</t>
  </si>
  <si>
    <t>YDL189W</t>
  </si>
  <si>
    <t>RBS1</t>
  </si>
  <si>
    <t>augustus_masked-CEN.PK113-7D_chr04_pilon-processed-gene-1.37</t>
  </si>
  <si>
    <t>YDL190C</t>
  </si>
  <si>
    <t>UFD2</t>
  </si>
  <si>
    <t>augustus_masked-CEN.PK113-7D_chr04_pilon-processed-gene-1.11</t>
  </si>
  <si>
    <t>YDL192W</t>
  </si>
  <si>
    <t>ARF1</t>
  </si>
  <si>
    <t>snap_masked-CEN.PK113-7D_chr04_pilon-processed-gene-1.61</t>
  </si>
  <si>
    <t>YDL193W</t>
  </si>
  <si>
    <t>NUS1</t>
  </si>
  <si>
    <t>augustus_masked-CEN.PK113-7D_chr04_pilon-processed-gene-1.9</t>
  </si>
  <si>
    <t>YDL194W</t>
  </si>
  <si>
    <t>SNF3</t>
  </si>
  <si>
    <t>augustus_masked-CEN.PK113-7D_chr04_pilon-processed-gene-1.8</t>
  </si>
  <si>
    <t>YDL195W</t>
  </si>
  <si>
    <t>SEC31</t>
  </si>
  <si>
    <t>augustus_masked-CEN.PK113-7D_chr04_pilon-processed-gene-1.36</t>
  </si>
  <si>
    <t>YDL197C</t>
  </si>
  <si>
    <t>ASF2</t>
  </si>
  <si>
    <t>augustus_masked-CEN.PK113-7D_chr04_pilon-processed-gene-1.35</t>
  </si>
  <si>
    <t>YDL198C</t>
  </si>
  <si>
    <t>GGC1</t>
  </si>
  <si>
    <t>augustus_masked-CEN.PK113-7D_chr04_pilon-processed-gene-1.34</t>
  </si>
  <si>
    <t>YDL199C</t>
  </si>
  <si>
    <t>snap_masked-CEN.PK113-7D_chr04_pilon-processed-gene-1.84</t>
  </si>
  <si>
    <t>YDL200C</t>
  </si>
  <si>
    <t>MGT1</t>
  </si>
  <si>
    <t>augustus_masked-CEN.PK113-7D_chr04_pilon-processed-gene-1.5</t>
  </si>
  <si>
    <t>YDL201W</t>
  </si>
  <si>
    <t>TRM8</t>
  </si>
  <si>
    <t>augustus_masked-CEN.PK113-7D_chr04_pilon-processed-gene-1.4</t>
  </si>
  <si>
    <t>YDL202W</t>
  </si>
  <si>
    <t>MRPL11</t>
  </si>
  <si>
    <t>augustus_masked-CEN.PK113-7D_chr04_pilon-processed-gene-1.7</t>
  </si>
  <si>
    <t>YDL203C</t>
  </si>
  <si>
    <t>ACK1</t>
  </si>
  <si>
    <t>augustus_masked-CEN.PK113-7D_chr04_pilon-processed-gene-1.3</t>
  </si>
  <si>
    <t>YDL204W</t>
  </si>
  <si>
    <t>RTN2</t>
  </si>
  <si>
    <t>augustus_masked-CEN.PK113-7D_chr04_pilon-processed-gene-1.6</t>
  </si>
  <si>
    <t>YDL205C</t>
  </si>
  <si>
    <t>HEM3</t>
  </si>
  <si>
    <t>augustus_masked-CEN.PK113-7D_chr04_pilon-processed-gene-1.2</t>
  </si>
  <si>
    <t>YDL206W</t>
  </si>
  <si>
    <t>augustus_masked-CEN.PK113-7D_chr04_pilon-processed-gene-1.1</t>
  </si>
  <si>
    <t>YDL207W</t>
  </si>
  <si>
    <t>GLE1</t>
  </si>
  <si>
    <t>augustus_masked-CEN.PK113-7D_chr04_pilon-processed-gene-1.0</t>
  </si>
  <si>
    <t>YDL208W</t>
  </si>
  <si>
    <t>NHP2</t>
  </si>
  <si>
    <t>augustus_masked-CEN.PK113-7D_chr04_pilon-processed-gene-0.31</t>
  </si>
  <si>
    <t>YDL209C</t>
  </si>
  <si>
    <t>CWC2</t>
  </si>
  <si>
    <t>augustus_masked-CEN.PK113-7D_chr04_pilon-processed-gene-0.12</t>
  </si>
  <si>
    <t>YDL210W</t>
  </si>
  <si>
    <t>UGA4</t>
  </si>
  <si>
    <t>augustus_masked-CEN.PK113-7D_chr04_pilon-processed-gene-0.30</t>
  </si>
  <si>
    <t>YDL211C</t>
  </si>
  <si>
    <t>augustus_masked-CEN.PK113-7D_chr04_pilon-processed-gene-0.11</t>
  </si>
  <si>
    <t>YDL212W</t>
  </si>
  <si>
    <t>SHR3</t>
  </si>
  <si>
    <t>augustus_masked-CEN.PK113-7D_chr04_pilon-processed-gene-0.29</t>
  </si>
  <si>
    <t>YDL213C</t>
  </si>
  <si>
    <t>NOP6</t>
  </si>
  <si>
    <t>augustus_masked-CEN.PK113-7D_chr04_pilon-processed-gene-0.27</t>
  </si>
  <si>
    <t>YDL215C</t>
  </si>
  <si>
    <t>GDH2</t>
  </si>
  <si>
    <t>augustus_masked-CEN.PK113-7D_chr04_pilon-processed-gene-0.26</t>
  </si>
  <si>
    <t>YDL216C</t>
  </si>
  <si>
    <t>RRI1</t>
  </si>
  <si>
    <t>augustus_masked-CEN.PK113-7D_chr04_pilon-processed-gene-0.25</t>
  </si>
  <si>
    <t>YDL217C</t>
  </si>
  <si>
    <t>TIM22</t>
  </si>
  <si>
    <t>augustus_masked-CEN.PK113-7D_chr04_pilon-processed-gene-0.10</t>
  </si>
  <si>
    <t>YDL218W</t>
  </si>
  <si>
    <t>augustus_masked-CEN.PK113-7D_chr04_pilon-processed-gene-0.9</t>
  </si>
  <si>
    <t>YDL219W</t>
  </si>
  <si>
    <t>DTD1</t>
  </si>
  <si>
    <t>snap_masked-CEN.PK113-7D_chr04_pilon-processed-gene-0.62</t>
  </si>
  <si>
    <t>YDL220C</t>
  </si>
  <si>
    <t>CDC13</t>
  </si>
  <si>
    <t>snap_masked-CEN.PK113-7D_chr04_pilon-processed-gene-0.61</t>
  </si>
  <si>
    <t>YDL222C</t>
  </si>
  <si>
    <t>FMP45</t>
  </si>
  <si>
    <t>snap_masked-CEN.PK113-7D_chr04_pilon-processed-gene-0.60</t>
  </si>
  <si>
    <t>YDL223C</t>
  </si>
  <si>
    <t>HBT1</t>
  </si>
  <si>
    <t>augustus_masked-CEN.PK113-7D_chr04_pilon-processed-gene-0.23</t>
  </si>
  <si>
    <t>YDL224C</t>
  </si>
  <si>
    <t>WHI4</t>
  </si>
  <si>
    <t>augustus_masked-CEN.PK113-7D_chr04_pilon-processed-gene-0.8</t>
  </si>
  <si>
    <t>YDL225W</t>
  </si>
  <si>
    <t>SHS1</t>
  </si>
  <si>
    <t>augustus_masked-CEN.PK113-7D_chr04_pilon-processed-gene-0.22</t>
  </si>
  <si>
    <t>YDL226C</t>
  </si>
  <si>
    <t>GCS1</t>
  </si>
  <si>
    <t>augustus_masked-CEN.PK113-7D_chr04_pilon-processed-gene-0.21</t>
  </si>
  <si>
    <t>YDL227C</t>
  </si>
  <si>
    <t>HO</t>
  </si>
  <si>
    <t>augustus_masked-CEN.PK113-7D_chr04_pilon-processed-gene-0.7</t>
  </si>
  <si>
    <t>YDL229W</t>
  </si>
  <si>
    <t>SSB1</t>
  </si>
  <si>
    <t>augustus_masked-CEN.PK113-7D_chr04_pilon-processed-gene-0.6</t>
  </si>
  <si>
    <t>YDL230W</t>
  </si>
  <si>
    <t>PTP1</t>
  </si>
  <si>
    <t>augustus_masked-CEN.PK113-7D_chr04_pilon-processed-gene-0.20</t>
  </si>
  <si>
    <t>YDL231C</t>
  </si>
  <si>
    <t>BRE4</t>
  </si>
  <si>
    <t>maker-CEN.PK113-7D_chr04_pilon-snap-gene-0.71</t>
  </si>
  <si>
    <t>YDL232W</t>
  </si>
  <si>
    <t>OST4</t>
  </si>
  <si>
    <t>augustus_masked-CEN.PK113-7D_chr04_pilon-processed-gene-0.5</t>
  </si>
  <si>
    <t>YDL233W</t>
  </si>
  <si>
    <t>augustus_masked-CEN.PK113-7D_chr04_pilon-processed-gene-0.19</t>
  </si>
  <si>
    <t>YDL234C</t>
  </si>
  <si>
    <t>GYP7</t>
  </si>
  <si>
    <t>augustus_masked-CEN.PK113-7D_chr04_pilon-processed-gene-0.18</t>
  </si>
  <si>
    <t>YDL235C</t>
  </si>
  <si>
    <t>YPD1</t>
  </si>
  <si>
    <t>augustus_masked-CEN.PK113-7D_chr04_pilon-processed-gene-0.4</t>
  </si>
  <si>
    <t>YDL236W</t>
  </si>
  <si>
    <t>PHO13</t>
  </si>
  <si>
    <t>augustus_masked-CEN.PK113-7D_chr04_pilon-processed-gene-0.3</t>
  </si>
  <si>
    <t>YDL237W</t>
  </si>
  <si>
    <t>AIM6</t>
  </si>
  <si>
    <t>augustus_masked-CEN.PK113-7D_chr04_pilon-processed-gene-0.17</t>
  </si>
  <si>
    <t>YDL238C</t>
  </si>
  <si>
    <t>GUD1</t>
  </si>
  <si>
    <t>augustus_masked-CEN.PK113-7D_chr04_pilon-processed-gene-0.16</t>
  </si>
  <si>
    <t>YDL239C</t>
  </si>
  <si>
    <t>ADY3</t>
  </si>
  <si>
    <t>augustus_masked-CEN.PK113-7D_chr04_pilon-processed-gene-0.2</t>
  </si>
  <si>
    <t>YDL240W</t>
  </si>
  <si>
    <t>LRG1</t>
  </si>
  <si>
    <t>snap_masked-CEN.PK113-7D_chr04_pilon-processed-gene-0.36</t>
  </si>
  <si>
    <t>YDL241W</t>
  </si>
  <si>
    <t>augustus_masked-CEN.PK113-7D_chr04_pilon-processed-gene-0.14</t>
  </si>
  <si>
    <t>YDL245C</t>
  </si>
  <si>
    <t>HXT15</t>
  </si>
  <si>
    <t>augustus_masked-CEN.PK113-7D_chr04_pilon-processed-gene-0.13</t>
  </si>
  <si>
    <t>YDL246C</t>
  </si>
  <si>
    <t>SOR2</t>
  </si>
  <si>
    <t>augustus_masked-CEN.PK113-7D_chr04_pilon-processed-gene-0.0</t>
  </si>
  <si>
    <t>YDL247W</t>
  </si>
  <si>
    <t>MPH2</t>
  </si>
  <si>
    <t>augustus_masked-CEN.PK113-7D_chr13_pilon-processed-gene-0.0</t>
  </si>
  <si>
    <t>snap_masked-CEN.PK113-7D_chr04_pilon-processed-gene-0.32</t>
  </si>
  <si>
    <t>augustus_masked-CEN.PK113-7D_chr04_pilon-processed-gene-4.40</t>
  </si>
  <si>
    <t>YDR001C</t>
  </si>
  <si>
    <t>NTH1</t>
  </si>
  <si>
    <t>augustus_masked-CEN.PK113-7D_chr04_pilon-processed-gene-4.18</t>
  </si>
  <si>
    <t>YDR002W</t>
  </si>
  <si>
    <t>YRB1</t>
  </si>
  <si>
    <t>augustus_masked-CEN.PK113-7D_chr04_pilon-processed-gene-4.19</t>
  </si>
  <si>
    <t>YDR003W</t>
  </si>
  <si>
    <t>RCR2</t>
  </si>
  <si>
    <t>augustus_masked-CEN.PK113-7D_chr04_pilon-processed-gene-4.20</t>
  </si>
  <si>
    <t>YDR004W</t>
  </si>
  <si>
    <t>RAD57</t>
  </si>
  <si>
    <t>augustus_masked-CEN.PK113-7D_chr04_pilon-processed-gene-4.41</t>
  </si>
  <si>
    <t>YDR005C</t>
  </si>
  <si>
    <t>MAF1</t>
  </si>
  <si>
    <t>augustus_masked-CEN.PK113-7D_chr04_pilon-processed-gene-4.42</t>
  </si>
  <si>
    <t>YDR006C</t>
  </si>
  <si>
    <t>SOK1</t>
  </si>
  <si>
    <t>augustus_masked-CEN.PK113-7D_chr04_pilon-processed-gene-4.21</t>
  </si>
  <si>
    <t>YDR007W</t>
  </si>
  <si>
    <t>TRP1</t>
  </si>
  <si>
    <t>augustus_masked-CEN.PK113-7D_chr04_pilon-processed-gene-4.22</t>
  </si>
  <si>
    <t>YDR009W</t>
  </si>
  <si>
    <t>GAL3</t>
  </si>
  <si>
    <t>augustus_masked-CEN.PK113-7D_chr04_pilon-processed-gene-4.23</t>
  </si>
  <si>
    <t>YDR011W</t>
  </si>
  <si>
    <t>SNQ2</t>
  </si>
  <si>
    <t>augustus_masked-CEN.PK113-7D_chr04_pilon-processed-gene-4.24</t>
  </si>
  <si>
    <t>YDR012W</t>
  </si>
  <si>
    <t>RPL4B</t>
  </si>
  <si>
    <t>augustus_masked-CEN.PK113-7D_chr04_pilon-processed-gene-4.25</t>
  </si>
  <si>
    <t>YDR013W</t>
  </si>
  <si>
    <t>PSF1</t>
  </si>
  <si>
    <t>augustus_masked-CEN.PK113-7D_chr04_pilon-processed-gene-4.26</t>
  </si>
  <si>
    <t>YDR014W</t>
  </si>
  <si>
    <t>RAD61</t>
  </si>
  <si>
    <t>augustus_masked-CEN.PK113-7D_chr04_pilon-processed-gene-4.43</t>
  </si>
  <si>
    <t>YDR016C</t>
  </si>
  <si>
    <t>DAD1</t>
  </si>
  <si>
    <t>augustus_masked-CEN.PK113-7D_chr04_pilon-processed-gene-4.44</t>
  </si>
  <si>
    <t>YDR017C</t>
  </si>
  <si>
    <t>KCS1</t>
  </si>
  <si>
    <t>augustus_masked-CEN.PK113-7D_chr04_pilon-processed-gene-4.45</t>
  </si>
  <si>
    <t>YDR018C</t>
  </si>
  <si>
    <t>augustus_masked-CEN.PK113-7D_chr04_pilon-processed-gene-4.46</t>
  </si>
  <si>
    <t>YDR019C</t>
  </si>
  <si>
    <t>GCV1</t>
  </si>
  <si>
    <t>augustus_masked-CEN.PK113-7D_chr04_pilon-processed-gene-4.47</t>
  </si>
  <si>
    <t>YDR020C</t>
  </si>
  <si>
    <t>DAS2</t>
  </si>
  <si>
    <t>augustus_masked-CEN.PK113-7D_chr04_pilon-processed-gene-4.28</t>
  </si>
  <si>
    <t>YDR021W</t>
  </si>
  <si>
    <t>FAL1</t>
  </si>
  <si>
    <t>augustus_masked-CEN.PK113-7D_chr04_pilon-processed-gene-4.48</t>
  </si>
  <si>
    <t>YDR022C</t>
  </si>
  <si>
    <t>CIS1</t>
  </si>
  <si>
    <t>augustus_masked-CEN.PK113-7D_chr04_pilon-processed-gene-5.0</t>
  </si>
  <si>
    <t>YDR023W</t>
  </si>
  <si>
    <t>SES1</t>
  </si>
  <si>
    <t>augustus_masked-CEN.PK113-7D_chr04_pilon-processed-gene-5.2</t>
  </si>
  <si>
    <t>YDR026C</t>
  </si>
  <si>
    <t>augustus_masked-CEN.PK113-7D_chr04_pilon-processed-gene-5.3</t>
  </si>
  <si>
    <t>YDR027C</t>
  </si>
  <si>
    <t>VPS54</t>
  </si>
  <si>
    <t>augustus_masked-CEN.PK113-7D_chr04_pilon-processed-gene-5.4</t>
  </si>
  <si>
    <t>YDR028C</t>
  </si>
  <si>
    <t>REG1</t>
  </si>
  <si>
    <t>augustus_masked-CEN.PK113-7D_chr04_pilon-processed-gene-5.27</t>
  </si>
  <si>
    <t>YDR030C</t>
  </si>
  <si>
    <t>RAD28</t>
  </si>
  <si>
    <t>augustus_masked-CEN.PK113-7D_chr04_pilon-processed-gene-5.5</t>
  </si>
  <si>
    <t>YDR031W</t>
  </si>
  <si>
    <t>MIC14</t>
  </si>
  <si>
    <t>augustus_masked-CEN.PK113-7D_chr04_pilon-processed-gene-5.28</t>
  </si>
  <si>
    <t>YDR032C</t>
  </si>
  <si>
    <t>PST2</t>
  </si>
  <si>
    <t>augustus_masked-CEN.PK113-7D_chr04_pilon-processed-gene-5.6</t>
  </si>
  <si>
    <t>YDR033W</t>
  </si>
  <si>
    <t>MRH1</t>
  </si>
  <si>
    <t>augustus_masked-CEN.PK113-7D_chr04_pilon-processed-gene-5.29</t>
  </si>
  <si>
    <t>YDR034C</t>
  </si>
  <si>
    <t>LYS14</t>
  </si>
  <si>
    <t>augustus_masked-CEN.PK113-7D_chr04_pilon-processed-gene-5.7</t>
  </si>
  <si>
    <t>YDR035W</t>
  </si>
  <si>
    <t>ARO3</t>
  </si>
  <si>
    <t>snap_masked-CEN.PK113-7D_chr04_pilon-processed-gene-5.78</t>
  </si>
  <si>
    <t>YDR036C</t>
  </si>
  <si>
    <t>EHD3</t>
  </si>
  <si>
    <t>augustus_masked-CEN.PK113-7D_chr04_pilon-processed-gene-5.8</t>
  </si>
  <si>
    <t>YDR037W</t>
  </si>
  <si>
    <t>KRS1</t>
  </si>
  <si>
    <t>maker-CEN.PK113-7D_chr02_pilon-snap-gene-3.93</t>
  </si>
  <si>
    <t>snap_masked-CEN.PK113-7D_chr02_pilon-processed-gene-3.57</t>
  </si>
  <si>
    <t>augustus_masked-CEN.PK113-7D_chr04_pilon-processed-gene-5.9</t>
  </si>
  <si>
    <t>YDR041W</t>
  </si>
  <si>
    <t>RSM10</t>
  </si>
  <si>
    <t>snap_masked-CEN.PK113-7D_chr04_pilon-processed-gene-5.80</t>
  </si>
  <si>
    <t>YDR042C</t>
  </si>
  <si>
    <t>snap_masked-CEN.PK113-7D_chr04_pilon-processed-gene-5.81</t>
  </si>
  <si>
    <t>YDR043C</t>
  </si>
  <si>
    <t>NRG1</t>
  </si>
  <si>
    <t>augustus_masked-CEN.PK113-7D_chr04_pilon-processed-gene-5.10</t>
  </si>
  <si>
    <t>YDR044W</t>
  </si>
  <si>
    <t>HEM13</t>
  </si>
  <si>
    <t>augustus_masked-CEN.PK113-7D_chr04_pilon-processed-gene-5.32</t>
  </si>
  <si>
    <t>YDR045C</t>
  </si>
  <si>
    <t>RPC11</t>
  </si>
  <si>
    <t>augustus_masked-CEN.PK113-7D_chr04_pilon-processed-gene-5.33</t>
  </si>
  <si>
    <t>YDR046C</t>
  </si>
  <si>
    <t>BAP3</t>
  </si>
  <si>
    <t>augustus_masked-CEN.PK113-7D_chr04_pilon-processed-gene-5.11</t>
  </si>
  <si>
    <t>YDR047W</t>
  </si>
  <si>
    <t>HEM12</t>
  </si>
  <si>
    <t>augustus_masked-CEN.PK113-7D_chr04_pilon-processed-gene-5.12</t>
  </si>
  <si>
    <t>YDR049W</t>
  </si>
  <si>
    <t>VMS1</t>
  </si>
  <si>
    <t>augustus_masked-CEN.PK113-7D_chr04_pilon-processed-gene-5.34</t>
  </si>
  <si>
    <t>YDR050C</t>
  </si>
  <si>
    <t>TPI1</t>
  </si>
  <si>
    <t>augustus_masked-CEN.PK113-7D_chr04_pilon-processed-gene-5.35</t>
  </si>
  <si>
    <t>YDR051C</t>
  </si>
  <si>
    <t>DET1</t>
  </si>
  <si>
    <t>augustus_masked-CEN.PK113-7D_chr04_pilon-processed-gene-5.36</t>
  </si>
  <si>
    <t>YDR052C</t>
  </si>
  <si>
    <t>DBF4</t>
  </si>
  <si>
    <t>augustus_masked-CEN.PK113-7D_chr04_pilon-processed-gene-5.37</t>
  </si>
  <si>
    <t>YDR054C</t>
  </si>
  <si>
    <t>CDC34</t>
  </si>
  <si>
    <t>augustus_masked-CEN.PK113-7D_chr04_pilon-processed-gene-5.13</t>
  </si>
  <si>
    <t>YDR055W</t>
  </si>
  <si>
    <t>PST1</t>
  </si>
  <si>
    <t>augustus_masked-CEN.PK113-7D_chr04_pilon-processed-gene-5.38</t>
  </si>
  <si>
    <t>YDR056C</t>
  </si>
  <si>
    <t>augustus_masked-CEN.PK113-7D_chr04_pilon-processed-gene-5.14</t>
  </si>
  <si>
    <t>YDR057W</t>
  </si>
  <si>
    <t>YOS9</t>
  </si>
  <si>
    <t>augustus_masked-CEN.PK113-7D_chr04_pilon-processed-gene-5.39</t>
  </si>
  <si>
    <t>YDR058C</t>
  </si>
  <si>
    <t>TGL2</t>
  </si>
  <si>
    <t>maker-CEN.PK113-7D_chr04_pilon-augustus-gene-5.100</t>
  </si>
  <si>
    <t>YDR059C</t>
  </si>
  <si>
    <t>UBC5</t>
  </si>
  <si>
    <t>augustus_masked-CEN.PK113-7D_chr04_pilon-processed-gene-5.15</t>
  </si>
  <si>
    <t>YDR060W</t>
  </si>
  <si>
    <t>MAK21</t>
  </si>
  <si>
    <t>augustus_masked-CEN.PK113-7D_chr04_pilon-processed-gene-5.16</t>
  </si>
  <si>
    <t>YDR061W</t>
  </si>
  <si>
    <t>augustus_masked-CEN.PK113-7D_chr04_pilon-processed-gene-5.17</t>
  </si>
  <si>
    <t>YDR062W</t>
  </si>
  <si>
    <t>LCB2</t>
  </si>
  <si>
    <t>augustus_masked-CEN.PK113-7D_chr04_pilon-processed-gene-5.18</t>
  </si>
  <si>
    <t>YDR063W</t>
  </si>
  <si>
    <t>AIM7</t>
  </si>
  <si>
    <t>maker-CEN.PK113-7D_chr04_pilon-augustus-gene-5.99</t>
  </si>
  <si>
    <t>YDR064W</t>
  </si>
  <si>
    <t>RPS13</t>
  </si>
  <si>
    <t>augustus_masked-CEN.PK113-7D_chr04_pilon-processed-gene-5.20</t>
  </si>
  <si>
    <t>YDR065W</t>
  </si>
  <si>
    <t>RRG1</t>
  </si>
  <si>
    <t>augustus_masked-CEN.PK113-7D_chr04_pilon-processed-gene-5.41</t>
  </si>
  <si>
    <t>YDR066C</t>
  </si>
  <si>
    <t>RTR2</t>
  </si>
  <si>
    <t>augustus_masked-CEN.PK113-7D_chr04_pilon-processed-gene-5.42</t>
  </si>
  <si>
    <t>YDR067C</t>
  </si>
  <si>
    <t>OCA6</t>
  </si>
  <si>
    <t>augustus_masked-CEN.PK113-7D_chr04_pilon-processed-gene-5.21</t>
  </si>
  <si>
    <t>YDR068W</t>
  </si>
  <si>
    <t>DOS2</t>
  </si>
  <si>
    <t>augustus_masked-CEN.PK113-7D_chr04_pilon-processed-gene-5.43</t>
  </si>
  <si>
    <t>YDR069C</t>
  </si>
  <si>
    <t>DOA4</t>
  </si>
  <si>
    <t>augustus_masked-CEN.PK113-7D_chr04_pilon-processed-gene-5.44</t>
  </si>
  <si>
    <t>YDR070C</t>
  </si>
  <si>
    <t>FMP16</t>
  </si>
  <si>
    <t>augustus_masked-CEN.PK113-7D_chr04_pilon-processed-gene-5.45</t>
  </si>
  <si>
    <t>YDR071C</t>
  </si>
  <si>
    <t>PAA1</t>
  </si>
  <si>
    <t>augustus_masked-CEN.PK113-7D_chr04_pilon-processed-gene-5.46</t>
  </si>
  <si>
    <t>YDR072C</t>
  </si>
  <si>
    <t>IPT1</t>
  </si>
  <si>
    <t>augustus_masked-CEN.PK113-7D_chr04_pilon-processed-gene-5.22</t>
  </si>
  <si>
    <t>YDR073W</t>
  </si>
  <si>
    <t>SNF11</t>
  </si>
  <si>
    <t>augustus_masked-CEN.PK113-7D_chr04_pilon-processed-gene-5.23</t>
  </si>
  <si>
    <t>YDR074W</t>
  </si>
  <si>
    <t>TPS2</t>
  </si>
  <si>
    <t>augustus_masked-CEN.PK113-7D_chr04_pilon-processed-gene-5.24</t>
  </si>
  <si>
    <t>YDR075W</t>
  </si>
  <si>
    <t>PPH3</t>
  </si>
  <si>
    <t>augustus_masked-CEN.PK113-7D_chr04_pilon-processed-gene-5.25</t>
  </si>
  <si>
    <t>YDR076W</t>
  </si>
  <si>
    <t>RAD55</t>
  </si>
  <si>
    <t>augustus_masked-CEN.PK113-7D_chr04_pilon-processed-gene-5.26</t>
  </si>
  <si>
    <t>YDR077W</t>
  </si>
  <si>
    <t>SED1</t>
  </si>
  <si>
    <t>augustus_masked-CEN.PK113-7D_chr04_pilon-processed-gene-5.47</t>
  </si>
  <si>
    <t>YDR078C</t>
  </si>
  <si>
    <t>SHU2</t>
  </si>
  <si>
    <t>augustus_masked-CEN.PK113-7D_chr04_pilon-processed-gene-6.4</t>
  </si>
  <si>
    <t>YDR079C-A</t>
  </si>
  <si>
    <t>TFB5</t>
  </si>
  <si>
    <t>augustus_masked-CEN.PK113-7D_chr04_pilon-processed-gene-6.0</t>
  </si>
  <si>
    <t>YDR079W</t>
  </si>
  <si>
    <t>PET100</t>
  </si>
  <si>
    <t>augustus_masked-CEN.PK113-7D_chr04_pilon-processed-gene-6.1</t>
  </si>
  <si>
    <t>YDR080W</t>
  </si>
  <si>
    <t>VPS41</t>
  </si>
  <si>
    <t>augustus_masked-CEN.PK113-7D_chr04_pilon-processed-gene-6.5</t>
  </si>
  <si>
    <t>YDR081C</t>
  </si>
  <si>
    <t>PDC2</t>
  </si>
  <si>
    <t>augustus_masked-CEN.PK113-7D_chr04_pilon-processed-gene-6.2</t>
  </si>
  <si>
    <t>YDR082W</t>
  </si>
  <si>
    <t>STN1</t>
  </si>
  <si>
    <t>augustus_masked-CEN.PK113-7D_chr04_pilon-processed-gene-6.3</t>
  </si>
  <si>
    <t>YDR083W</t>
  </si>
  <si>
    <t>RRP8</t>
  </si>
  <si>
    <t>augustus_masked-CEN.PK113-7D_chr04_pilon-processed-gene-6.6</t>
  </si>
  <si>
    <t>YDR084C</t>
  </si>
  <si>
    <t>TVP23</t>
  </si>
  <si>
    <t>augustus_masked-CEN.PK113-7D_chr04_pilon-processed-gene-6.22</t>
  </si>
  <si>
    <t>YDR085C</t>
  </si>
  <si>
    <t>AFR1</t>
  </si>
  <si>
    <t>augustus_masked-CEN.PK113-7D_chr04_pilon-processed-gene-6.23</t>
  </si>
  <si>
    <t>YDR086C</t>
  </si>
  <si>
    <t>SSS1</t>
  </si>
  <si>
    <t>augustus_masked-CEN.PK113-7D_chr04_pilon-processed-gene-6.24</t>
  </si>
  <si>
    <t>YDR087C</t>
  </si>
  <si>
    <t>RRP1</t>
  </si>
  <si>
    <t>augustus_masked-CEN.PK113-7D_chr04_pilon-processed-gene-6.25</t>
  </si>
  <si>
    <t>YDR088C</t>
  </si>
  <si>
    <t>SLU7</t>
  </si>
  <si>
    <t>augustus_masked-CEN.PK113-7D_chr04_pilon-processed-gene-6.7</t>
  </si>
  <si>
    <t>YDR089W</t>
  </si>
  <si>
    <t>augustus_masked-CEN.PK113-7D_chr04_pilon-processed-gene-6.26</t>
  </si>
  <si>
    <t>YDR090C</t>
  </si>
  <si>
    <t>augustus_masked-CEN.PK113-7D_chr04_pilon-processed-gene-6.27</t>
  </si>
  <si>
    <t>YDR091C</t>
  </si>
  <si>
    <t>RLI1</t>
  </si>
  <si>
    <t>maker-CEN.PK113-7D_chr04_pilon-augustus-gene-6.86</t>
  </si>
  <si>
    <t>YDR092W</t>
  </si>
  <si>
    <t>UBC13</t>
  </si>
  <si>
    <t>augustus_masked-CEN.PK113-7D_chr04_pilon-processed-gene-6.9</t>
  </si>
  <si>
    <t>YDR093W</t>
  </si>
  <si>
    <t>DNF2</t>
  </si>
  <si>
    <t>augustus_masked-CEN.PK113-7D_chr04_pilon-processed-gene-6.10</t>
  </si>
  <si>
    <t>YDR096W</t>
  </si>
  <si>
    <t>GIS1</t>
  </si>
  <si>
    <t>augustus_masked-CEN.PK113-7D_chr04_pilon-processed-gene-6.28</t>
  </si>
  <si>
    <t>YDR097C</t>
  </si>
  <si>
    <t>MSH6</t>
  </si>
  <si>
    <t>augustus_masked-CEN.PK113-7D_chr04_pilon-processed-gene-6.29</t>
  </si>
  <si>
    <t>YDR098C</t>
  </si>
  <si>
    <t>GRX3</t>
  </si>
  <si>
    <t>augustus_masked-CEN.PK113-7D_chr04_pilon-processed-gene-6.11</t>
  </si>
  <si>
    <t>YDR099W</t>
  </si>
  <si>
    <t>BMH2</t>
  </si>
  <si>
    <t>augustus_masked-CEN.PK113-7D_chr04_pilon-processed-gene-6.12</t>
  </si>
  <si>
    <t>YDR100W</t>
  </si>
  <si>
    <t>TVP15</t>
  </si>
  <si>
    <t>augustus_masked-CEN.PK113-7D_chr04_pilon-processed-gene-6.30</t>
  </si>
  <si>
    <t>YDR101C</t>
  </si>
  <si>
    <t>ARX1</t>
  </si>
  <si>
    <t>augustus_masked-CEN.PK113-7D_chr04_pilon-processed-gene-6.13</t>
  </si>
  <si>
    <t>YDR103W</t>
  </si>
  <si>
    <t>STE5</t>
  </si>
  <si>
    <t>augustus_masked-CEN.PK113-7D_chr04_pilon-processed-gene-6.31</t>
  </si>
  <si>
    <t>YDR104C</t>
  </si>
  <si>
    <t>SPO71</t>
  </si>
  <si>
    <t>augustus_masked-CEN.PK113-7D_chr04_pilon-processed-gene-6.32</t>
  </si>
  <si>
    <t>YDR105C</t>
  </si>
  <si>
    <t>TMS1</t>
  </si>
  <si>
    <t>augustus_masked-CEN.PK113-7D_chr04_pilon-processed-gene-6.14</t>
  </si>
  <si>
    <t>YDR106W</t>
  </si>
  <si>
    <t>ARP10</t>
  </si>
  <si>
    <t>augustus_masked-CEN.PK113-7D_chr04_pilon-processed-gene-6.33</t>
  </si>
  <si>
    <t>YDR107C</t>
  </si>
  <si>
    <t>TMN2</t>
  </si>
  <si>
    <t>snap_masked-CEN.PK113-7D_chr04_pilon-processed-gene-6.57</t>
  </si>
  <si>
    <t>YDR108W</t>
  </si>
  <si>
    <t>TRS85</t>
  </si>
  <si>
    <t>augustus_masked-CEN.PK113-7D_chr04_pilon-processed-gene-6.34</t>
  </si>
  <si>
    <t>YDR109C</t>
  </si>
  <si>
    <t>augustus_masked-CEN.PK113-7D_chr04_pilon-processed-gene-6.16</t>
  </si>
  <si>
    <t>YDR110W</t>
  </si>
  <si>
    <t>FOB1</t>
  </si>
  <si>
    <t>augustus_masked-CEN.PK113-7D_chr04_pilon-processed-gene-6.35</t>
  </si>
  <si>
    <t>YDR111C</t>
  </si>
  <si>
    <t>ALT2</t>
  </si>
  <si>
    <t>augustus_masked-CEN.PK113-7D_chr04_pilon-processed-gene-6.36</t>
  </si>
  <si>
    <t>YDR113C</t>
  </si>
  <si>
    <t>PDS1</t>
  </si>
  <si>
    <t>snap_masked-CEN.PK113-7D_chr04_pilon-processed-gene-6.59</t>
  </si>
  <si>
    <t>YDR115W</t>
  </si>
  <si>
    <t>augustus_masked-CEN.PK113-7D_chr04_pilon-processed-gene-6.37</t>
  </si>
  <si>
    <t>YDR116C</t>
  </si>
  <si>
    <t>MRPL1</t>
  </si>
  <si>
    <t>augustus_masked-CEN.PK113-7D_chr04_pilon-processed-gene-6.38</t>
  </si>
  <si>
    <t>YDR117C</t>
  </si>
  <si>
    <t>TMA64</t>
  </si>
  <si>
    <t>augustus_masked-CEN.PK113-7D_chr04_pilon-processed-gene-6.17</t>
  </si>
  <si>
    <t>YDR118W</t>
  </si>
  <si>
    <t>APC4</t>
  </si>
  <si>
    <t>augustus_masked-CEN.PK113-7D_chr04_pilon-processed-gene-6.18</t>
  </si>
  <si>
    <t>YDR119W</t>
  </si>
  <si>
    <t>VBA4</t>
  </si>
  <si>
    <t>snap_masked-CEN.PK113-7D_chr04_pilon-processed-gene-6.83</t>
  </si>
  <si>
    <t>YDR120C</t>
  </si>
  <si>
    <t>TRM1</t>
  </si>
  <si>
    <t>augustus_masked-CEN.PK113-7D_chr04_pilon-processed-gene-6.19</t>
  </si>
  <si>
    <t>YDR121W</t>
  </si>
  <si>
    <t>DPB4</t>
  </si>
  <si>
    <t>augustus_masked-CEN.PK113-7D_chr04_pilon-processed-gene-6.20</t>
  </si>
  <si>
    <t>YDR122W</t>
  </si>
  <si>
    <t>KIN1</t>
  </si>
  <si>
    <t>augustus_masked-CEN.PK113-7D_chr04_pilon-processed-gene-6.40</t>
  </si>
  <si>
    <t>YDR123C</t>
  </si>
  <si>
    <t>INO2</t>
  </si>
  <si>
    <t>augustus_masked-CEN.PK113-7D_chr04_pilon-processed-gene-6.21</t>
  </si>
  <si>
    <t>YDR124W</t>
  </si>
  <si>
    <t>snap_masked-CEN.PK113-7D_chr04_pilon-processed-gene-6.85</t>
  </si>
  <si>
    <t>YDR125C</t>
  </si>
  <si>
    <t>ECM18</t>
  </si>
  <si>
    <t>snap_masked-CEN.PK113-7D_chr04_pilon-processed-gene-7.40</t>
  </si>
  <si>
    <t>YDR126W</t>
  </si>
  <si>
    <t>SWF1</t>
  </si>
  <si>
    <t>augustus_masked-CEN.PK113-7D_chr04_pilon-processed-gene-7.1</t>
  </si>
  <si>
    <t>YDR127W</t>
  </si>
  <si>
    <t>ARO1</t>
  </si>
  <si>
    <t>augustus_masked-CEN.PK113-7D_chr04_pilon-processed-gene-7.2</t>
  </si>
  <si>
    <t>YDR128W</t>
  </si>
  <si>
    <t>MTC5</t>
  </si>
  <si>
    <t>maker-CEN.PK113-7D_chr04_pilon-augustus-gene-7.83</t>
  </si>
  <si>
    <t>YDR129C</t>
  </si>
  <si>
    <t>SAC6</t>
  </si>
  <si>
    <t>augustus_masked-CEN.PK113-7D_chr04_pilon-processed-gene-7.4</t>
  </si>
  <si>
    <t>YDR130C</t>
  </si>
  <si>
    <t>FIN1</t>
  </si>
  <si>
    <t>augustus_masked-CEN.PK113-7D_chr04_pilon-processed-gene-7.5</t>
  </si>
  <si>
    <t>YDR131C</t>
  </si>
  <si>
    <t>augustus_masked-CEN.PK113-7D_chr04_pilon-processed-gene-7.6</t>
  </si>
  <si>
    <t>YDR132C</t>
  </si>
  <si>
    <t>augustus_masked-CEN.PK113-7D_chr04_pilon-processed-gene-7.25</t>
  </si>
  <si>
    <t>YDR135C</t>
  </si>
  <si>
    <t>YCF1</t>
  </si>
  <si>
    <t>augustus_masked-CEN.PK113-7D_chr04_pilon-processed-gene-7.7</t>
  </si>
  <si>
    <t>YDR137W</t>
  </si>
  <si>
    <t>RGP1</t>
  </si>
  <si>
    <t>augustus_masked-CEN.PK113-7D_chr04_pilon-processed-gene-7.8</t>
  </si>
  <si>
    <t>YDR138W</t>
  </si>
  <si>
    <t>HPR1</t>
  </si>
  <si>
    <t>augustus_masked-CEN.PK113-7D_chr04_pilon-processed-gene-7.9</t>
  </si>
  <si>
    <t>YDR140W</t>
  </si>
  <si>
    <t>MTQ2</t>
  </si>
  <si>
    <t>augustus_masked-CEN.PK113-7D_chr04_pilon-processed-gene-7.26</t>
  </si>
  <si>
    <t>YDR141C</t>
  </si>
  <si>
    <t>DOP1</t>
  </si>
  <si>
    <t>snap_masked-CEN.PK113-7D_chr04_pilon-processed-gene-7.68</t>
  </si>
  <si>
    <t>YDR142C</t>
  </si>
  <si>
    <t>PEX7</t>
  </si>
  <si>
    <t>augustus_masked-CEN.PK113-7D_chr04_pilon-processed-gene-7.28</t>
  </si>
  <si>
    <t>YDR143C</t>
  </si>
  <si>
    <t>SAN1</t>
  </si>
  <si>
    <t>augustus_masked-CEN.PK113-7D_chr04_pilon-processed-gene-7.29</t>
  </si>
  <si>
    <t>YDR144C</t>
  </si>
  <si>
    <t>MKC7</t>
  </si>
  <si>
    <t>augustus_masked-CEN.PK113-7D_chr04_pilon-processed-gene-7.10</t>
  </si>
  <si>
    <t>YDR145W</t>
  </si>
  <si>
    <t>TAF12</t>
  </si>
  <si>
    <t>augustus_masked-CEN.PK113-7D_chr04_pilon-processed-gene-7.30</t>
  </si>
  <si>
    <t>YDR146C</t>
  </si>
  <si>
    <t>SWI5</t>
  </si>
  <si>
    <t>augustus_masked-CEN.PK113-7D_chr04_pilon-processed-gene-7.11</t>
  </si>
  <si>
    <t>YDR147W</t>
  </si>
  <si>
    <t>EKI1</t>
  </si>
  <si>
    <t>augustus_masked-CEN.PK113-7D_chr04_pilon-processed-gene-7.31</t>
  </si>
  <si>
    <t>YDR148C</t>
  </si>
  <si>
    <t>KGD2</t>
  </si>
  <si>
    <t>augustus_masked-CEN.PK113-7D_chr04_pilon-processed-gene-7.12</t>
  </si>
  <si>
    <t>YDR150W</t>
  </si>
  <si>
    <t>NUM1</t>
  </si>
  <si>
    <t>augustus_masked-CEN.PK113-7D_chr04_pilon-processed-gene-7.32</t>
  </si>
  <si>
    <t>YDR151C</t>
  </si>
  <si>
    <t>CTH1</t>
  </si>
  <si>
    <t>augustus_masked-CEN.PK113-7D_chr04_pilon-processed-gene-7.13</t>
  </si>
  <si>
    <t>YDR152W</t>
  </si>
  <si>
    <t>GIR2</t>
  </si>
  <si>
    <t>augustus_masked-CEN.PK113-7D_chr04_pilon-processed-gene-7.33</t>
  </si>
  <si>
    <t>YDR153C</t>
  </si>
  <si>
    <t>ENT5</t>
  </si>
  <si>
    <t>augustus_masked-CEN.PK113-7D_chr04_pilon-processed-gene-7.34</t>
  </si>
  <si>
    <t>YDR155C</t>
  </si>
  <si>
    <t>CPR1</t>
  </si>
  <si>
    <t>augustus_masked-CEN.PK113-7D_chr04_pilon-processed-gene-7.14</t>
  </si>
  <si>
    <t>YDR156W</t>
  </si>
  <si>
    <t>RPA14</t>
  </si>
  <si>
    <t>augustus_masked-CEN.PK113-7D_chr04_pilon-processed-gene-7.15</t>
  </si>
  <si>
    <t>YDR158W</t>
  </si>
  <si>
    <t>HOM2</t>
  </si>
  <si>
    <t>augustus_masked-CEN.PK113-7D_chr04_pilon-processed-gene-7.16</t>
  </si>
  <si>
    <t>YDR159W</t>
  </si>
  <si>
    <t>SAC3</t>
  </si>
  <si>
    <t>augustus_masked-CEN.PK113-7D_chr04_pilon-processed-gene-7.17</t>
  </si>
  <si>
    <t>YDR160W</t>
  </si>
  <si>
    <t>SSY1</t>
  </si>
  <si>
    <t>augustus_masked-CEN.PK113-7D_chr04_pilon-processed-gene-7.18</t>
  </si>
  <si>
    <t>YDR161W</t>
  </si>
  <si>
    <t>UPF0661</t>
  </si>
  <si>
    <t>augustus_masked-CEN.PK113-7D_chr04_pilon-processed-gene-7.35</t>
  </si>
  <si>
    <t>YDR162C</t>
  </si>
  <si>
    <t>NBP2</t>
  </si>
  <si>
    <t>augustus_masked-CEN.PK113-7D_chr04_pilon-processed-gene-7.19</t>
  </si>
  <si>
    <t>YDR163W</t>
  </si>
  <si>
    <t>CWC15</t>
  </si>
  <si>
    <t>augustus_masked-CEN.PK113-7D_chr04_pilon-processed-gene-7.36</t>
  </si>
  <si>
    <t>YDR164C</t>
  </si>
  <si>
    <t>SEC1</t>
  </si>
  <si>
    <t>augustus_masked-CEN.PK113-7D_chr04_pilon-processed-gene-7.20</t>
  </si>
  <si>
    <t>YDR165W</t>
  </si>
  <si>
    <t>TRM82</t>
  </si>
  <si>
    <t>augustus_masked-CEN.PK113-7D_chr04_pilon-processed-gene-7.37</t>
  </si>
  <si>
    <t>YDR166C</t>
  </si>
  <si>
    <t>SEC5</t>
  </si>
  <si>
    <t>augustus_masked-CEN.PK113-7D_chr04_pilon-processed-gene-7.21</t>
  </si>
  <si>
    <t>YDR167W</t>
  </si>
  <si>
    <t>TAF10</t>
  </si>
  <si>
    <t>augustus_masked-CEN.PK113-7D_chr04_pilon-processed-gene-7.22</t>
  </si>
  <si>
    <t>YDR168W</t>
  </si>
  <si>
    <t>CDC37</t>
  </si>
  <si>
    <t>augustus_masked-CEN.PK113-7D_chr04_pilon-processed-gene-7.38</t>
  </si>
  <si>
    <t>YDR169C</t>
  </si>
  <si>
    <t>STB3</t>
  </si>
  <si>
    <t>snap_masked-CEN.PK113-7D_chr04_pilon-processed-gene-7.80</t>
  </si>
  <si>
    <t>YDR169C-A</t>
  </si>
  <si>
    <t>augustus_masked-CEN.PK113-7D_chr04_pilon-processed-gene-7.39</t>
  </si>
  <si>
    <t>YDR170C</t>
  </si>
  <si>
    <t>SEC7</t>
  </si>
  <si>
    <t>augustus_masked-CEN.PK113-7D_chr04_pilon-processed-gene-7.23</t>
  </si>
  <si>
    <t>YDR171W</t>
  </si>
  <si>
    <t>HSP42</t>
  </si>
  <si>
    <t>augustus_masked-CEN.PK113-7D_chr04_pilon-processed-gene-8.0</t>
  </si>
  <si>
    <t>YDR172W</t>
  </si>
  <si>
    <t>SUP35</t>
  </si>
  <si>
    <t>augustus_masked-CEN.PK113-7D_chr04_pilon-processed-gene-8.6</t>
  </si>
  <si>
    <t>YDR173C</t>
  </si>
  <si>
    <t>ARG82</t>
  </si>
  <si>
    <t>augustus_masked-CEN.PK113-7D_chr04_pilon-processed-gene-8.1</t>
  </si>
  <si>
    <t>YDR174W</t>
  </si>
  <si>
    <t>HMO1</t>
  </si>
  <si>
    <t>augustus_masked-CEN.PK113-7D_chr04_pilon-processed-gene-8.7</t>
  </si>
  <si>
    <t>YDR175C</t>
  </si>
  <si>
    <t>RSM24</t>
  </si>
  <si>
    <t>augustus_masked-CEN.PK113-7D_chr04_pilon-processed-gene-8.2</t>
  </si>
  <si>
    <t>YDR176W</t>
  </si>
  <si>
    <t>NGG1</t>
  </si>
  <si>
    <t>augustus_masked-CEN.PK113-7D_chr04_pilon-processed-gene-8.3</t>
  </si>
  <si>
    <t>YDR177W</t>
  </si>
  <si>
    <t>UBC1</t>
  </si>
  <si>
    <t>augustus_masked-CEN.PK113-7D_chr04_pilon-processed-gene-8.4</t>
  </si>
  <si>
    <t>YDR178W</t>
  </si>
  <si>
    <t>SDH4</t>
  </si>
  <si>
    <t>augustus_masked-CEN.PK113-7D_chr04_pilon-processed-gene-8.8</t>
  </si>
  <si>
    <t>YDR179C</t>
  </si>
  <si>
    <t>CSN9</t>
  </si>
  <si>
    <t>augustus_masked-CEN.PK113-7D_chr04_pilon-processed-gene-8.5</t>
  </si>
  <si>
    <t>YDR179W-A</t>
  </si>
  <si>
    <t>augustus_masked-CEN.PK113-7D_chr04_pilon-processed-gene-8.9</t>
  </si>
  <si>
    <t>YDR180W</t>
  </si>
  <si>
    <t>SCC2</t>
  </si>
  <si>
    <t>augustus_masked-CEN.PK113-7D_chr04_pilon-processed-gene-8.29</t>
  </si>
  <si>
    <t>YDR181C</t>
  </si>
  <si>
    <t>SAS4</t>
  </si>
  <si>
    <t>augustus_masked-CEN.PK113-7D_chr04_pilon-processed-gene-8.10</t>
  </si>
  <si>
    <t>YDR182W</t>
  </si>
  <si>
    <t>CDC1</t>
  </si>
  <si>
    <t>augustus_masked-CEN.PK113-7D_chr04_pilon-processed-gene-8.11</t>
  </si>
  <si>
    <t>YDR183W</t>
  </si>
  <si>
    <t>PLP1</t>
  </si>
  <si>
    <t>augustus_masked-CEN.PK113-7D_chr04_pilon-processed-gene-8.30</t>
  </si>
  <si>
    <t>YDR184C</t>
  </si>
  <si>
    <t>ATC1</t>
  </si>
  <si>
    <t>augustus_masked-CEN.PK113-7D_chr04_pilon-processed-gene-8.31</t>
  </si>
  <si>
    <t>YDR185C</t>
  </si>
  <si>
    <t>UPS3</t>
  </si>
  <si>
    <t>augustus_masked-CEN.PK113-7D_chr04_pilon-processed-gene-8.32</t>
  </si>
  <si>
    <t>YDR186C</t>
  </si>
  <si>
    <t>augustus_masked-CEN.PK113-7D_chr04_pilon-processed-gene-8.12</t>
  </si>
  <si>
    <t>YDR188W</t>
  </si>
  <si>
    <t>CCT6</t>
  </si>
  <si>
    <t>augustus_masked-CEN.PK113-7D_chr04_pilon-processed-gene-8.13</t>
  </si>
  <si>
    <t>YDR189W</t>
  </si>
  <si>
    <t>SLY1</t>
  </si>
  <si>
    <t>augustus_masked-CEN.PK113-7D_chr04_pilon-processed-gene-8.33</t>
  </si>
  <si>
    <t>YDR190C</t>
  </si>
  <si>
    <t>RVB1</t>
  </si>
  <si>
    <t>augustus_masked-CEN.PK113-7D_chr04_pilon-processed-gene-8.14</t>
  </si>
  <si>
    <t>YDR191W</t>
  </si>
  <si>
    <t>HST4</t>
  </si>
  <si>
    <t>augustus_masked-CEN.PK113-7D_chr04_pilon-processed-gene-8.34</t>
  </si>
  <si>
    <t>YDR192C</t>
  </si>
  <si>
    <t>NUP42</t>
  </si>
  <si>
    <t>augustus_masked-CEN.PK113-7D_chr04_pilon-processed-gene-8.35</t>
  </si>
  <si>
    <t>YDR194C</t>
  </si>
  <si>
    <t>MSS116</t>
  </si>
  <si>
    <t>augustus_masked-CEN.PK113-7D_chr04_pilon-processed-gene-8.15</t>
  </si>
  <si>
    <t>YDR195W</t>
  </si>
  <si>
    <t>REF2</t>
  </si>
  <si>
    <t>augustus_masked-CEN.PK113-7D_chr04_pilon-processed-gene-8.36</t>
  </si>
  <si>
    <t>YDR196C</t>
  </si>
  <si>
    <t>CAB5</t>
  </si>
  <si>
    <t>augustus_masked-CEN.PK113-7D_chr04_pilon-processed-gene-8.16</t>
  </si>
  <si>
    <t>YDR197W</t>
  </si>
  <si>
    <t>CBS2</t>
  </si>
  <si>
    <t>augustus_masked-CEN.PK113-7D_chr04_pilon-processed-gene-8.37</t>
  </si>
  <si>
    <t>YDR198C</t>
  </si>
  <si>
    <t>RKM2</t>
  </si>
  <si>
    <t>augustus_masked-CEN.PK113-7D_chr04_pilon-processed-gene-8.38</t>
  </si>
  <si>
    <t>YDR200C</t>
  </si>
  <si>
    <t>VPS64</t>
  </si>
  <si>
    <t>augustus_masked-CEN.PK113-7D_chr04_pilon-processed-gene-8.17</t>
  </si>
  <si>
    <t>YDR201W</t>
  </si>
  <si>
    <t>SPC19</t>
  </si>
  <si>
    <t>augustus_masked-CEN.PK113-7D_chr04_pilon-processed-gene-8.39</t>
  </si>
  <si>
    <t>YDR202C</t>
  </si>
  <si>
    <t>RAV2</t>
  </si>
  <si>
    <t>augustus_masked-CEN.PK113-7D_chr04_pilon-processed-gene-8.18</t>
  </si>
  <si>
    <t>YDR204W</t>
  </si>
  <si>
    <t>COQ4</t>
  </si>
  <si>
    <t>augustus_masked-CEN.PK113-7D_chr04_pilon-processed-gene-8.19</t>
  </si>
  <si>
    <t>YDR205W</t>
  </si>
  <si>
    <t>MSC2</t>
  </si>
  <si>
    <t>augustus_masked-CEN.PK113-7D_chr04_pilon-processed-gene-8.20</t>
  </si>
  <si>
    <t>YDR206W</t>
  </si>
  <si>
    <t>EBS1</t>
  </si>
  <si>
    <t>augustus_masked-CEN.PK113-7D_chr04_pilon-processed-gene-8.40</t>
  </si>
  <si>
    <t>YDR207C</t>
  </si>
  <si>
    <t>UME6</t>
  </si>
  <si>
    <t>augustus_masked-CEN.PK113-7D_chr04_pilon-processed-gene-8.21</t>
  </si>
  <si>
    <t>YDR208W</t>
  </si>
  <si>
    <t>MSS4</t>
  </si>
  <si>
    <t>augustus_masked-CEN.PK113-7D_chr04_pilon-processed-gene-8.23</t>
  </si>
  <si>
    <t>YDR211W</t>
  </si>
  <si>
    <t>GCD6</t>
  </si>
  <si>
    <t>augustus_masked-CEN.PK113-7D_chr04_pilon-processed-gene-8.24</t>
  </si>
  <si>
    <t>YDR212W</t>
  </si>
  <si>
    <t>TCP1</t>
  </si>
  <si>
    <t>augustus_masked-CEN.PK113-7D_chr04_pilon-processed-gene-8.25</t>
  </si>
  <si>
    <t>YDR213W</t>
  </si>
  <si>
    <t>UPC2</t>
  </si>
  <si>
    <t>augustus_masked-CEN.PK113-7D_chr04_pilon-processed-gene-8.26</t>
  </si>
  <si>
    <t>YDR214W</t>
  </si>
  <si>
    <t>AHA1</t>
  </si>
  <si>
    <t>augustus_masked-CEN.PK113-7D_chr04_pilon-processed-gene-8.27</t>
  </si>
  <si>
    <t>YDR216W</t>
  </si>
  <si>
    <t>ADR1</t>
  </si>
  <si>
    <t>augustus_masked-CEN.PK113-7D_chr04_pilon-processed-gene-8.41</t>
  </si>
  <si>
    <t>YDR217C</t>
  </si>
  <si>
    <t>RAD9</t>
  </si>
  <si>
    <t>augustus_masked-CEN.PK113-7D_chr04_pilon-processed-gene-8.42</t>
  </si>
  <si>
    <t>YDR218C</t>
  </si>
  <si>
    <t>SPR28</t>
  </si>
  <si>
    <t>augustus_masked-CEN.PK113-7D_chr04_pilon-processed-gene-8.43</t>
  </si>
  <si>
    <t>YDR219C</t>
  </si>
  <si>
    <t>MFB1</t>
  </si>
  <si>
    <t>augustus_masked-CEN.PK113-7D_chr04_pilon-processed-gene-8.28</t>
  </si>
  <si>
    <t>YDR221W</t>
  </si>
  <si>
    <t>GTB1</t>
  </si>
  <si>
    <t>augustus_masked-CEN.PK113-7D_chr04_pilon-processed-gene-9.0</t>
  </si>
  <si>
    <t>YDR222W</t>
  </si>
  <si>
    <t>augustus_masked-CEN.PK113-7D_chr04_pilon-processed-gene-9.5</t>
  </si>
  <si>
    <t>YDR224C</t>
  </si>
  <si>
    <t>HTB1</t>
  </si>
  <si>
    <t>augustus_masked-CEN.PK113-7D_chr04_pilon-processed-gene-9.2</t>
  </si>
  <si>
    <t>YDR225W</t>
  </si>
  <si>
    <t>HTA1</t>
  </si>
  <si>
    <t>augustus_masked-CEN.PK113-7D_chr04_pilon-processed-gene-9.3</t>
  </si>
  <si>
    <t>YDR226W</t>
  </si>
  <si>
    <t>ADK1</t>
  </si>
  <si>
    <t>augustus_masked-CEN.PK113-7D_chr04_pilon-processed-gene-9.4</t>
  </si>
  <si>
    <t>YDR227W</t>
  </si>
  <si>
    <t>SIR4</t>
  </si>
  <si>
    <t>augustus_masked-CEN.PK113-7D_chr04_pilon-processed-gene-9.22</t>
  </si>
  <si>
    <t>YDR228C</t>
  </si>
  <si>
    <t>PCF11</t>
  </si>
  <si>
    <t>augustus_masked-CEN.PK113-7D_chr04_pilon-processed-gene-9.6</t>
  </si>
  <si>
    <t>YDR229W</t>
  </si>
  <si>
    <t>IVY1</t>
  </si>
  <si>
    <t>augustus_masked-CEN.PK113-7D_chr04_pilon-processed-gene-9.23</t>
  </si>
  <si>
    <t>YDR231C</t>
  </si>
  <si>
    <t>COX20</t>
  </si>
  <si>
    <t>augustus_masked-CEN.PK113-7D_chr04_pilon-processed-gene-9.7</t>
  </si>
  <si>
    <t>YDR232W</t>
  </si>
  <si>
    <t>HEM1</t>
  </si>
  <si>
    <t>augustus_masked-CEN.PK113-7D_chr04_pilon-processed-gene-9.24</t>
  </si>
  <si>
    <t>YDR233C</t>
  </si>
  <si>
    <t>RTN1</t>
  </si>
  <si>
    <t>augustus_masked-CEN.PK113-7D_chr04_pilon-processed-gene-9.8</t>
  </si>
  <si>
    <t>YDR234W</t>
  </si>
  <si>
    <t>LYS4</t>
  </si>
  <si>
    <t>augustus_masked-CEN.PK113-7D_chr04_pilon-processed-gene-9.9</t>
  </si>
  <si>
    <t>YDR235W</t>
  </si>
  <si>
    <t>PRP42</t>
  </si>
  <si>
    <t>augustus_masked-CEN.PK113-7D_chr04_pilon-processed-gene-9.25</t>
  </si>
  <si>
    <t>YDR236C</t>
  </si>
  <si>
    <t>FMN1</t>
  </si>
  <si>
    <t>augustus_masked-CEN.PK113-7D_chr04_pilon-processed-gene-9.10</t>
  </si>
  <si>
    <t>YDR237W</t>
  </si>
  <si>
    <t>MRPL7</t>
  </si>
  <si>
    <t>augustus_masked-CEN.PK113-7D_chr04_pilon-processed-gene-9.26</t>
  </si>
  <si>
    <t>YDR238C</t>
  </si>
  <si>
    <t>SEC26</t>
  </si>
  <si>
    <t>augustus_masked-CEN.PK113-7D_chr04_pilon-processed-gene-9.27</t>
  </si>
  <si>
    <t>YDR239C</t>
  </si>
  <si>
    <t>augustus_masked-CEN.PK113-7D_chr04_pilon-processed-gene-9.28</t>
  </si>
  <si>
    <t>YDR240C</t>
  </si>
  <si>
    <t>SNU56</t>
  </si>
  <si>
    <t>augustus_masked-CEN.PK113-7D_chr04_pilon-processed-gene-9.11</t>
  </si>
  <si>
    <t>YDR242W</t>
  </si>
  <si>
    <t>AMD2</t>
  </si>
  <si>
    <t>augustus_masked-CEN.PK113-7D_chr04_pilon-processed-gene-9.29</t>
  </si>
  <si>
    <t>YDR243C</t>
  </si>
  <si>
    <t>PRP28</t>
  </si>
  <si>
    <t>augustus_masked-CEN.PK113-7D_chr04_pilon-processed-gene-9.12</t>
  </si>
  <si>
    <t>YDR244W</t>
  </si>
  <si>
    <t>PEX5</t>
  </si>
  <si>
    <t>augustus_masked-CEN.PK113-7D_chr04_pilon-processed-gene-9.13</t>
  </si>
  <si>
    <t>YDR245W</t>
  </si>
  <si>
    <t>MNN10</t>
  </si>
  <si>
    <t>augustus_masked-CEN.PK113-7D_chr04_pilon-processed-gene-9.14</t>
  </si>
  <si>
    <t>YDR246W</t>
  </si>
  <si>
    <t>TRS23</t>
  </si>
  <si>
    <t>augustus_masked-CEN.PK113-7D_chr04_pilon-processed-gene-9.15</t>
  </si>
  <si>
    <t>YDR247W</t>
  </si>
  <si>
    <t>VHS1</t>
  </si>
  <si>
    <t>augustus_masked-CEN.PK113-7D_chr04_pilon-processed-gene-9.30</t>
  </si>
  <si>
    <t>YDR248C</t>
  </si>
  <si>
    <t>augustus_masked-CEN.PK113-7D_chr04_pilon-processed-gene-9.31</t>
  </si>
  <si>
    <t>YDR249C</t>
  </si>
  <si>
    <t>augustus_masked-CEN.PK113-7D_chr04_pilon-processed-gene-9.16</t>
  </si>
  <si>
    <t>YDR251W</t>
  </si>
  <si>
    <t>PAM1</t>
  </si>
  <si>
    <t>augustus_masked-CEN.PK113-7D_chr04_pilon-processed-gene-9.17</t>
  </si>
  <si>
    <t>YDR252W</t>
  </si>
  <si>
    <t>BTT1</t>
  </si>
  <si>
    <t>augustus_masked-CEN.PK113-7D_chr04_pilon-processed-gene-9.32</t>
  </si>
  <si>
    <t>YDR253C</t>
  </si>
  <si>
    <t>MET32</t>
  </si>
  <si>
    <t>augustus_masked-CEN.PK113-7D_chr04_pilon-processed-gene-9.18</t>
  </si>
  <si>
    <t>YDR254W</t>
  </si>
  <si>
    <t>CHL4</t>
  </si>
  <si>
    <t>augustus_masked-CEN.PK113-7D_chr04_pilon-processed-gene-9.33</t>
  </si>
  <si>
    <t>YDR255C</t>
  </si>
  <si>
    <t>RMD5</t>
  </si>
  <si>
    <t>augustus_masked-CEN.PK113-7D_chr04_pilon-processed-gene-9.35</t>
  </si>
  <si>
    <t>YDR257C</t>
  </si>
  <si>
    <t>RKM4</t>
  </si>
  <si>
    <t>snap_masked-CEN.PK113-7D_chr04_pilon-processed-gene-9.81</t>
  </si>
  <si>
    <t>YDR258C</t>
  </si>
  <si>
    <t>HSP78</t>
  </si>
  <si>
    <t>augustus_masked-CEN.PK113-7D_chr04_pilon-processed-gene-9.37</t>
  </si>
  <si>
    <t>YDR259C</t>
  </si>
  <si>
    <t>YAP6</t>
  </si>
  <si>
    <t>augustus_masked-CEN.PK113-7D_chr04_pilon-processed-gene-9.38</t>
  </si>
  <si>
    <t>YDR260C</t>
  </si>
  <si>
    <t>SWM1</t>
  </si>
  <si>
    <t>augustus_masked-CEN.PK113-7D_chr04_pilon-processed-gene-9.39</t>
  </si>
  <si>
    <t>YDR261C</t>
  </si>
  <si>
    <t>EXG2</t>
  </si>
  <si>
    <t>augustus_masked-CEN.PK113-7D_chr04_pilon-processed-gene-9.19</t>
  </si>
  <si>
    <t>YDR262W</t>
  </si>
  <si>
    <t>FAS1</t>
  </si>
  <si>
    <t>augustus_masked-CEN.PK113-7D_chr04_pilon-processed-gene-9.40</t>
  </si>
  <si>
    <t>YDR263C</t>
  </si>
  <si>
    <t>DIN7</t>
  </si>
  <si>
    <t>augustus_masked-CEN.PK113-7D_chr04_pilon-processed-gene-9.41</t>
  </si>
  <si>
    <t>YDR264C</t>
  </si>
  <si>
    <t>AKR1</t>
  </si>
  <si>
    <t>augustus_masked-CEN.PK113-7D_chr04_pilon-processed-gene-9.20</t>
  </si>
  <si>
    <t>YDR265W</t>
  </si>
  <si>
    <t>PEX10</t>
  </si>
  <si>
    <t>augustus_masked-CEN.PK113-7D_chr04_pilon-processed-gene-9.42</t>
  </si>
  <si>
    <t>YDR266C</t>
  </si>
  <si>
    <t>LIM</t>
  </si>
  <si>
    <t>augustus_masked-CEN.PK113-7D_chr04_pilon-processed-gene-9.43</t>
  </si>
  <si>
    <t>YDR267C</t>
  </si>
  <si>
    <t>CIA1</t>
  </si>
  <si>
    <t>augustus_masked-CEN.PK113-7D_chr04_pilon-processed-gene-9.21</t>
  </si>
  <si>
    <t>YDR268W</t>
  </si>
  <si>
    <t>MSW1</t>
  </si>
  <si>
    <t>augustus_masked-CEN.PK113-7D_chr04_pilon-processed-gene-10.0</t>
  </si>
  <si>
    <t>YDR270W</t>
  </si>
  <si>
    <t>CCC2</t>
  </si>
  <si>
    <t>augustus_masked-CEN.PK113-7D_chr04_pilon-processed-gene-10.1</t>
  </si>
  <si>
    <t>YDR272W</t>
  </si>
  <si>
    <t>GLO2</t>
  </si>
  <si>
    <t>augustus_masked-CEN.PK113-7D_chr04_pilon-processed-gene-10.2</t>
  </si>
  <si>
    <t>YDR273W</t>
  </si>
  <si>
    <t>DON1</t>
  </si>
  <si>
    <t>augustus_masked-CEN.PK113-7D_chr04_pilon-processed-gene-10.3</t>
  </si>
  <si>
    <t>YDR275W</t>
  </si>
  <si>
    <t>BSC2</t>
  </si>
  <si>
    <t>augustus_masked-CEN.PK113-7D_chr04_pilon-processed-gene-10.5</t>
  </si>
  <si>
    <t>YDR277C</t>
  </si>
  <si>
    <t>MTH1</t>
  </si>
  <si>
    <t>augustus_masked-CEN.PK113-7D_chr04_pilon-processed-gene-10.4</t>
  </si>
  <si>
    <t>YDR279W</t>
  </si>
  <si>
    <t>RNH202</t>
  </si>
  <si>
    <t>augustus_masked-CEN.PK113-7D_chr04_pilon-processed-gene-10.6</t>
  </si>
  <si>
    <t>YDR280W</t>
  </si>
  <si>
    <t>RRP45</t>
  </si>
  <si>
    <t>augustus_masked-CEN.PK113-7D_chr04_pilon-processed-gene-10.23</t>
  </si>
  <si>
    <t>YDR283C</t>
  </si>
  <si>
    <t>GCN2</t>
  </si>
  <si>
    <t>augustus_masked-CEN.PK113-7D_chr04_pilon-processed-gene-10.24</t>
  </si>
  <si>
    <t>YDR284C</t>
  </si>
  <si>
    <t>DPP1</t>
  </si>
  <si>
    <t>augustus_masked-CEN.PK113-7D_chr04_pilon-processed-gene-10.7</t>
  </si>
  <si>
    <t>YDR285W</t>
  </si>
  <si>
    <t>ZIP1</t>
  </si>
  <si>
    <t>snap_masked-CEN.PK113-7D_chr04_pilon-processed-gene-10.68</t>
  </si>
  <si>
    <t>YDR286C</t>
  </si>
  <si>
    <t>augustus_masked-CEN.PK113-7D_chr04_pilon-processed-gene-10.8</t>
  </si>
  <si>
    <t>YDR287W</t>
  </si>
  <si>
    <t>INM2</t>
  </si>
  <si>
    <t>augustus_masked-CEN.PK113-7D_chr04_pilon-processed-gene-10.9</t>
  </si>
  <si>
    <t>YDR288W</t>
  </si>
  <si>
    <t>NSE3</t>
  </si>
  <si>
    <t>augustus_masked-CEN.PK113-7D_chr04_pilon-processed-gene-10.25</t>
  </si>
  <si>
    <t>YDR289C</t>
  </si>
  <si>
    <t>RTT103</t>
  </si>
  <si>
    <t>augustus_masked-CEN.PK113-7D_chr04_pilon-processed-gene-10.10</t>
  </si>
  <si>
    <t>YDR291W</t>
  </si>
  <si>
    <t>HRQ1</t>
  </si>
  <si>
    <t>augustus_masked-CEN.PK113-7D_chr04_pilon-processed-gene-10.26</t>
  </si>
  <si>
    <t>YDR292C</t>
  </si>
  <si>
    <t>SRP101</t>
  </si>
  <si>
    <t>augustus_masked-CEN.PK113-7D_chr04_pilon-processed-gene-10.27</t>
  </si>
  <si>
    <t>YDR293C</t>
  </si>
  <si>
    <t>SSD1</t>
  </si>
  <si>
    <t>augustus_masked-CEN.PK113-7D_chr04_pilon-processed-gene-10.28</t>
  </si>
  <si>
    <t>YDR294C</t>
  </si>
  <si>
    <t>DPL1</t>
  </si>
  <si>
    <t>augustus_masked-CEN.PK113-7D_chr04_pilon-processed-gene-10.29</t>
  </si>
  <si>
    <t>YDR295C</t>
  </si>
  <si>
    <t>HDA2</t>
  </si>
  <si>
    <t>augustus_masked-CEN.PK113-7D_chr04_pilon-processed-gene-10.11</t>
  </si>
  <si>
    <t>YDR296W</t>
  </si>
  <si>
    <t>MHR1</t>
  </si>
  <si>
    <t>augustus_masked-CEN.PK113-7D_chr04_pilon-processed-gene-10.12</t>
  </si>
  <si>
    <t>YDR297W</t>
  </si>
  <si>
    <t>SUR2</t>
  </si>
  <si>
    <t>augustus_masked-CEN.PK113-7D_chr04_pilon-processed-gene-10.30</t>
  </si>
  <si>
    <t>YDR298C</t>
  </si>
  <si>
    <t>ATP5</t>
  </si>
  <si>
    <t>augustus_masked-CEN.PK113-7D_chr04_pilon-processed-gene-10.13</t>
  </si>
  <si>
    <t>YDR299W</t>
  </si>
  <si>
    <t>BFR2</t>
  </si>
  <si>
    <t>augustus_masked-CEN.PK113-7D_chr04_pilon-processed-gene-10.31</t>
  </si>
  <si>
    <t>YDR300C</t>
  </si>
  <si>
    <t>PRO1</t>
  </si>
  <si>
    <t>augustus_masked-CEN.PK113-7D_chr04_pilon-processed-gene-10.14</t>
  </si>
  <si>
    <t>YDR301W</t>
  </si>
  <si>
    <t>CFT1</t>
  </si>
  <si>
    <t>augustus_masked-CEN.PK113-7D_chr04_pilon-processed-gene-10.15</t>
  </si>
  <si>
    <t>YDR302W</t>
  </si>
  <si>
    <t>GPI11</t>
  </si>
  <si>
    <t>augustus_masked-CEN.PK113-7D_chr04_pilon-processed-gene-10.32</t>
  </si>
  <si>
    <t>YDR303C</t>
  </si>
  <si>
    <t>RSC3</t>
  </si>
  <si>
    <t>augustus_masked-CEN.PK113-7D_chr04_pilon-processed-gene-10.33</t>
  </si>
  <si>
    <t>YDR304C</t>
  </si>
  <si>
    <t>CPR5</t>
  </si>
  <si>
    <t>augustus_masked-CEN.PK113-7D_chr04_pilon-processed-gene-10.34</t>
  </si>
  <si>
    <t>YDR306C</t>
  </si>
  <si>
    <t>augustus_masked-CEN.PK113-7D_chr04_pilon-processed-gene-10.16</t>
  </si>
  <si>
    <t>YDR307W</t>
  </si>
  <si>
    <t>PMT7</t>
  </si>
  <si>
    <t>augustus_masked-CEN.PK113-7D_chr04_pilon-processed-gene-10.35</t>
  </si>
  <si>
    <t>YDR308C</t>
  </si>
  <si>
    <t>SRB7</t>
  </si>
  <si>
    <t>augustus_masked-CEN.PK113-7D_chr04_pilon-processed-gene-10.36</t>
  </si>
  <si>
    <t>YDR309C</t>
  </si>
  <si>
    <t>GIC2</t>
  </si>
  <si>
    <t>augustus_masked-CEN.PK113-7D_chr04_pilon-processed-gene-10.37</t>
  </si>
  <si>
    <t>YDR310C</t>
  </si>
  <si>
    <t>SUM1</t>
  </si>
  <si>
    <t>augustus_masked-CEN.PK113-7D_chr04_pilon-processed-gene-10.17</t>
  </si>
  <si>
    <t>YDR311W</t>
  </si>
  <si>
    <t>TFB1</t>
  </si>
  <si>
    <t>augustus_masked-CEN.PK113-7D_chr04_pilon-processed-gene-10.18</t>
  </si>
  <si>
    <t>YDR312W</t>
  </si>
  <si>
    <t>SSF2</t>
  </si>
  <si>
    <t>augustus_masked-CEN.PK113-7D_chr04_pilon-processed-gene-10.38</t>
  </si>
  <si>
    <t>YDR313C</t>
  </si>
  <si>
    <t>PIB1</t>
  </si>
  <si>
    <t>augustus_masked-CEN.PK113-7D_chr04_pilon-processed-gene-10.39</t>
  </si>
  <si>
    <t>YDR314C</t>
  </si>
  <si>
    <t>RAD34</t>
  </si>
  <si>
    <t>augustus_masked-CEN.PK113-7D_chr04_pilon-processed-gene-10.40</t>
  </si>
  <si>
    <t>YDR315C</t>
  </si>
  <si>
    <t>IPK1</t>
  </si>
  <si>
    <t>augustus_masked-CEN.PK113-7D_chr04_pilon-processed-gene-10.19</t>
  </si>
  <si>
    <t>YDR316W</t>
  </si>
  <si>
    <t>OMS1</t>
  </si>
  <si>
    <t>augustus_masked-CEN.PK113-7D_chr04_pilon-processed-gene-10.20</t>
  </si>
  <si>
    <t>YDR317W</t>
  </si>
  <si>
    <t>HIM1</t>
  </si>
  <si>
    <t>maker-CEN.PK113-7D_chr04_pilon-augustus-gene-10.89</t>
  </si>
  <si>
    <t>YDR318W</t>
  </si>
  <si>
    <t>MCM21</t>
  </si>
  <si>
    <t>augustus_masked-CEN.PK113-7D_chr04_pilon-processed-gene-10.41</t>
  </si>
  <si>
    <t>YDR320C</t>
  </si>
  <si>
    <t>SWA2</t>
  </si>
  <si>
    <t>snap_masked-CEN.PK113-7D_chr04_pilon-processed-gene-10.88</t>
  </si>
  <si>
    <t>YDR320C-A</t>
  </si>
  <si>
    <t>DAD4</t>
  </si>
  <si>
    <t>augustus_masked-CEN.PK113-7D_chr04_pilon-processed-gene-10.22</t>
  </si>
  <si>
    <t>YDR321W</t>
  </si>
  <si>
    <t>ASP1</t>
  </si>
  <si>
    <t>augustus_masked-CEN.PK113-7D_chr04_pilon-processed-gene-11.2</t>
  </si>
  <si>
    <t>YDR322C-A</t>
  </si>
  <si>
    <t>TIM11</t>
  </si>
  <si>
    <t>augustus_masked-CEN.PK113-7D_chr04_pilon-processed-gene-11.0</t>
  </si>
  <si>
    <t>YDR322W</t>
  </si>
  <si>
    <t>MRPL35</t>
  </si>
  <si>
    <t>augustus_masked-CEN.PK113-7D_chr04_pilon-processed-gene-11.3</t>
  </si>
  <si>
    <t>YDR323C</t>
  </si>
  <si>
    <t>PEP7</t>
  </si>
  <si>
    <t>augustus_masked-CEN.PK113-7D_chr04_pilon-processed-gene-11.4</t>
  </si>
  <si>
    <t>YDR324C</t>
  </si>
  <si>
    <t>UTP4</t>
  </si>
  <si>
    <t>augustus_masked-CEN.PK113-7D_chr04_pilon-processed-gene-11.1</t>
  </si>
  <si>
    <t>YDR325W</t>
  </si>
  <si>
    <t>YCG1</t>
  </si>
  <si>
    <t>augustus_masked-CEN.PK113-7D_chr04_pilon-processed-gene-11.21</t>
  </si>
  <si>
    <t>YDR326C</t>
  </si>
  <si>
    <t>YSP2</t>
  </si>
  <si>
    <t>augustus_masked-CEN.PK113-7D_chr04_pilon-processed-gene-11.22</t>
  </si>
  <si>
    <t>YDR328C</t>
  </si>
  <si>
    <t>SKP1</t>
  </si>
  <si>
    <t>augustus_masked-CEN.PK113-7D_chr04_pilon-processed-gene-11.23</t>
  </si>
  <si>
    <t>YDR329C</t>
  </si>
  <si>
    <t>PEX3</t>
  </si>
  <si>
    <t>augustus_masked-CEN.PK113-7D_chr04_pilon-processed-gene-11.5</t>
  </si>
  <si>
    <t>YDR330W</t>
  </si>
  <si>
    <t>UBX5</t>
  </si>
  <si>
    <t>snap_masked-CEN.PK113-7D_chr04_pilon-processed-gene-11.47</t>
  </si>
  <si>
    <t>YDR331W</t>
  </si>
  <si>
    <t>GPI8</t>
  </si>
  <si>
    <t>augustus_masked-CEN.PK113-7D_chr04_pilon-processed-gene-11.7</t>
  </si>
  <si>
    <t>YDR332W</t>
  </si>
  <si>
    <t>IRC3</t>
  </si>
  <si>
    <t>augustus_masked-CEN.PK113-7D_chr04_pilon-processed-gene-11.24</t>
  </si>
  <si>
    <t>YDR333C</t>
  </si>
  <si>
    <t>augustus_masked-CEN.PK113-7D_chr04_pilon-processed-gene-11.8</t>
  </si>
  <si>
    <t>YDR334W</t>
  </si>
  <si>
    <t>SWR1</t>
  </si>
  <si>
    <t>augustus_masked-CEN.PK113-7D_chr04_pilon-processed-gene-11.9</t>
  </si>
  <si>
    <t>YDR335W</t>
  </si>
  <si>
    <t>MSN5</t>
  </si>
  <si>
    <t>augustus_masked-CEN.PK113-7D_chr04_pilon-processed-gene-11.10</t>
  </si>
  <si>
    <t>YDR336W</t>
  </si>
  <si>
    <t>augustus_masked-CEN.PK113-7D_chr04_pilon-processed-gene-11.11</t>
  </si>
  <si>
    <t>YDR337W</t>
  </si>
  <si>
    <t>MRPS28</t>
  </si>
  <si>
    <t>augustus_masked-CEN.PK113-7D_chr04_pilon-processed-gene-11.25</t>
  </si>
  <si>
    <t>YDR338C</t>
  </si>
  <si>
    <t>augustus_masked-CEN.PK113-7D_chr04_pilon-processed-gene-11.26</t>
  </si>
  <si>
    <t>YDR339C</t>
  </si>
  <si>
    <t>FCF1</t>
  </si>
  <si>
    <t>augustus_masked-CEN.PK113-7D_chr04_pilon-processed-gene-11.27</t>
  </si>
  <si>
    <t>YDR341C</t>
  </si>
  <si>
    <t>augustus_masked-CEN.PK113-7D_chr04_pilon-processed-gene-11.28</t>
  </si>
  <si>
    <t>YDR342C</t>
  </si>
  <si>
    <t>HXT7</t>
  </si>
  <si>
    <t>augustus_masked-CEN.PK113-7D_chr04_pilon-processed-gene-11.30</t>
  </si>
  <si>
    <t>YDR345C</t>
  </si>
  <si>
    <t>HXT3</t>
  </si>
  <si>
    <t>augustus_masked-CEN.PK113-7D_chr04_pilon-processed-gene-11.31</t>
  </si>
  <si>
    <t>YDR346C</t>
  </si>
  <si>
    <t>SVF1</t>
  </si>
  <si>
    <t>augustus_masked-CEN.PK113-7D_chr04_pilon-processed-gene-11.12</t>
  </si>
  <si>
    <t>YDR347W</t>
  </si>
  <si>
    <t>MRP1</t>
  </si>
  <si>
    <t>augustus_masked-CEN.PK113-7D_chr04_pilon-processed-gene-11.32</t>
  </si>
  <si>
    <t>YDR348C</t>
  </si>
  <si>
    <t>PAL1</t>
  </si>
  <si>
    <t>augustus_masked-CEN.PK113-7D_chr04_pilon-processed-gene-11.33</t>
  </si>
  <si>
    <t>YDR349C</t>
  </si>
  <si>
    <t>YPS7</t>
  </si>
  <si>
    <t>augustus_masked-CEN.PK113-7D_chr04_pilon-processed-gene-11.34</t>
  </si>
  <si>
    <t>YDR350C</t>
  </si>
  <si>
    <t>ATP22</t>
  </si>
  <si>
    <t>augustus_masked-CEN.PK113-7D_chr04_pilon-processed-gene-11.13</t>
  </si>
  <si>
    <t>YDR351W</t>
  </si>
  <si>
    <t>SBE2</t>
  </si>
  <si>
    <t>augustus_masked-CEN.PK113-7D_chr04_pilon-processed-gene-11.14</t>
  </si>
  <si>
    <t>YDR352W</t>
  </si>
  <si>
    <t>augustus_masked-CEN.PK113-7D_chr04_pilon-processed-gene-11.15</t>
  </si>
  <si>
    <t>YDR353W</t>
  </si>
  <si>
    <t>TRR1</t>
  </si>
  <si>
    <t>augustus_masked-CEN.PK113-7D_chr04_pilon-processed-gene-11.16</t>
  </si>
  <si>
    <t>YDR354W</t>
  </si>
  <si>
    <t>TRP4</t>
  </si>
  <si>
    <t>augustus_masked-CEN.PK113-7D_chr04_pilon-processed-gene-11.17</t>
  </si>
  <si>
    <t>YDR356W</t>
  </si>
  <si>
    <t>SPC110</t>
  </si>
  <si>
    <t>augustus_masked-CEN.PK113-7D_chr04_pilon-processed-gene-11.18</t>
  </si>
  <si>
    <t>YDR358W</t>
  </si>
  <si>
    <t>GGA1</t>
  </si>
  <si>
    <t>augustus_masked-CEN.PK113-7D_chr04_pilon-processed-gene-11.36</t>
  </si>
  <si>
    <t>YDR359C</t>
  </si>
  <si>
    <t>EAF1</t>
  </si>
  <si>
    <t>augustus_masked-CEN.PK113-7D_chr04_pilon-processed-gene-11.37</t>
  </si>
  <si>
    <t>YDR361C</t>
  </si>
  <si>
    <t>BCP1</t>
  </si>
  <si>
    <t>augustus_masked-CEN.PK113-7D_chr04_pilon-processed-gene-11.38</t>
  </si>
  <si>
    <t>YDR362C</t>
  </si>
  <si>
    <t>TFC6</t>
  </si>
  <si>
    <t>augustus_masked-CEN.PK113-7D_chr04_pilon-processed-gene-11.19</t>
  </si>
  <si>
    <t>YDR363W</t>
  </si>
  <si>
    <t>ESC2</t>
  </si>
  <si>
    <t>augustus_masked-CEN.PK113-7D_chr04_pilon-processed-gene-11.20</t>
  </si>
  <si>
    <t>YDR363W-A</t>
  </si>
  <si>
    <t>SEM1</t>
  </si>
  <si>
    <t>augustus_masked-CEN.PK113-7D_chr04_pilon-processed-gene-11.39</t>
  </si>
  <si>
    <t>YDR364C</t>
  </si>
  <si>
    <t>CDC40</t>
  </si>
  <si>
    <t>augustus_masked-CEN.PK113-7D_chr04_pilon-processed-gene-11.40</t>
  </si>
  <si>
    <t>YDR365C</t>
  </si>
  <si>
    <t>ESF1</t>
  </si>
  <si>
    <t>maker-CEN.PK113-7D_chr04_pilon-augustus-gene-12.105</t>
  </si>
  <si>
    <t>YDR367W</t>
  </si>
  <si>
    <t>KEI1</t>
  </si>
  <si>
    <t>augustus_masked-CEN.PK113-7D_chr04_pilon-processed-gene-12.1</t>
  </si>
  <si>
    <t>YDR368W</t>
  </si>
  <si>
    <t>YPR1</t>
  </si>
  <si>
    <t>augustus_masked-CEN.PK113-7D_chr04_pilon-processed-gene-12.3</t>
  </si>
  <si>
    <t>YDR369C</t>
  </si>
  <si>
    <t>XRS2</t>
  </si>
  <si>
    <t>augustus_masked-CEN.PK113-7D_chr04_pilon-processed-gene-12.4</t>
  </si>
  <si>
    <t>YDR370C</t>
  </si>
  <si>
    <t>augustus_masked-CEN.PK113-7D_chr04_pilon-processed-gene-12.2</t>
  </si>
  <si>
    <t>YDR371W</t>
  </si>
  <si>
    <t>CTS2</t>
  </si>
  <si>
    <t>augustus_masked-CEN.PK113-7D_chr04_pilon-processed-gene-12.33</t>
  </si>
  <si>
    <t>YDR372C</t>
  </si>
  <si>
    <t>VPS74</t>
  </si>
  <si>
    <t>augustus_masked-CEN.PK113-7D_chr04_pilon-processed-gene-12.5</t>
  </si>
  <si>
    <t>YDR373W</t>
  </si>
  <si>
    <t>FRQ1</t>
  </si>
  <si>
    <t>augustus_masked-CEN.PK113-7D_chr04_pilon-processed-gene-12.6</t>
  </si>
  <si>
    <t>YDR374W-A</t>
  </si>
  <si>
    <t>augustus_masked-CEN.PK113-7D_chr04_pilon-processed-gene-12.35</t>
  </si>
  <si>
    <t>YDR375C</t>
  </si>
  <si>
    <t>BCS1</t>
  </si>
  <si>
    <t>augustus_masked-CEN.PK113-7D_chr04_pilon-processed-gene-12.7</t>
  </si>
  <si>
    <t>YDR376W</t>
  </si>
  <si>
    <t>ARH1</t>
  </si>
  <si>
    <t>augustus_masked-CEN.PK113-7D_chr04_pilon-processed-gene-12.8</t>
  </si>
  <si>
    <t>YDR377W</t>
  </si>
  <si>
    <t>ATP17</t>
  </si>
  <si>
    <t>augustus_masked-CEN.PK113-7D_chr04_pilon-processed-gene-12.36</t>
  </si>
  <si>
    <t>YDR378C</t>
  </si>
  <si>
    <t>LSM6</t>
  </si>
  <si>
    <t>snap_masked-CEN.PK113-7D_chr04_pilon-processed-gene-12.89</t>
  </si>
  <si>
    <t>YDR379C-A</t>
  </si>
  <si>
    <t>augustus_masked-CEN.PK113-7D_chr04_pilon-processed-gene-12.9</t>
  </si>
  <si>
    <t>YDR379W</t>
  </si>
  <si>
    <t>RGA2</t>
  </si>
  <si>
    <t>maker-CEN.PK113-7D_chr04_pilon-augustus-gene-12.108</t>
  </si>
  <si>
    <t>YDR381C-A</t>
  </si>
  <si>
    <t>maker-CEN.PK113-7D_chr04_pilon-augustus-gene-12.106</t>
  </si>
  <si>
    <t>YDR381W</t>
  </si>
  <si>
    <t>YRA1</t>
  </si>
  <si>
    <t>augustus_masked-CEN.PK113-7D_chr04_pilon-processed-gene-12.12</t>
  </si>
  <si>
    <t>YDR382W</t>
  </si>
  <si>
    <t>RPP2B</t>
  </si>
  <si>
    <t>augustus_masked-CEN.PK113-7D_chr04_pilon-processed-gene-12.38</t>
  </si>
  <si>
    <t>YDR383C</t>
  </si>
  <si>
    <t>NKP1</t>
  </si>
  <si>
    <t>augustus_masked-CEN.PK113-7D_chr04_pilon-processed-gene-12.39</t>
  </si>
  <si>
    <t>YDR384C</t>
  </si>
  <si>
    <t>ATO3</t>
  </si>
  <si>
    <t>augustus_masked-CEN.PK113-7D_chr04_pilon-processed-gene-12.15</t>
  </si>
  <si>
    <t>YDR386W</t>
  </si>
  <si>
    <t>MUS81</t>
  </si>
  <si>
    <t>augustus_masked-CEN.PK113-7D_chr04_pilon-processed-gene-12.40</t>
  </si>
  <si>
    <t>YDR387C</t>
  </si>
  <si>
    <t>augustus_masked-CEN.PK113-7D_chr04_pilon-processed-gene-12.16</t>
  </si>
  <si>
    <t>YDR388W</t>
  </si>
  <si>
    <t>RVS167</t>
  </si>
  <si>
    <t>augustus_masked-CEN.PK113-7D_chr04_pilon-processed-gene-12.17</t>
  </si>
  <si>
    <t>YDR389W</t>
  </si>
  <si>
    <t>SAC7</t>
  </si>
  <si>
    <t>augustus_masked-CEN.PK113-7D_chr04_pilon-processed-gene-12.41</t>
  </si>
  <si>
    <t>YDR390C</t>
  </si>
  <si>
    <t>UBA2</t>
  </si>
  <si>
    <t>augustus_masked-CEN.PK113-7D_chr04_pilon-processed-gene-12.42</t>
  </si>
  <si>
    <t>YDR391C</t>
  </si>
  <si>
    <t>augustus_masked-CEN.PK113-7D_chr04_pilon-processed-gene-12.18</t>
  </si>
  <si>
    <t>YDR392W</t>
  </si>
  <si>
    <t>SPT3</t>
  </si>
  <si>
    <t>augustus_masked-CEN.PK113-7D_chr04_pilon-processed-gene-12.19</t>
  </si>
  <si>
    <t>YDR393W</t>
  </si>
  <si>
    <t>SHE9</t>
  </si>
  <si>
    <t>augustus_masked-CEN.PK113-7D_chr04_pilon-processed-gene-12.20</t>
  </si>
  <si>
    <t>YDR394W</t>
  </si>
  <si>
    <t>RPT3</t>
  </si>
  <si>
    <t>augustus_masked-CEN.PK113-7D_chr04_pilon-processed-gene-12.21</t>
  </si>
  <si>
    <t>YDR395W</t>
  </si>
  <si>
    <t>SXM1</t>
  </si>
  <si>
    <t>maker-CEN.PK113-7D_chr04_pilon-augustus-gene-12.109</t>
  </si>
  <si>
    <t>YDR397C</t>
  </si>
  <si>
    <t>NCB2</t>
  </si>
  <si>
    <t>augustus_masked-CEN.PK113-7D_chr04_pilon-processed-gene-12.22</t>
  </si>
  <si>
    <t>YDR398W</t>
  </si>
  <si>
    <t>UTP5</t>
  </si>
  <si>
    <t>augustus_masked-CEN.PK113-7D_chr04_pilon-processed-gene-12.23</t>
  </si>
  <si>
    <t>YDR399W</t>
  </si>
  <si>
    <t>HPT1</t>
  </si>
  <si>
    <t>augustus_masked-CEN.PK113-7D_chr04_pilon-processed-gene-12.24</t>
  </si>
  <si>
    <t>YDR400W</t>
  </si>
  <si>
    <t>URH1</t>
  </si>
  <si>
    <t>augustus_masked-CEN.PK113-7D_chr04_pilon-processed-gene-12.44</t>
  </si>
  <si>
    <t>YDR402C</t>
  </si>
  <si>
    <t>DIT2</t>
  </si>
  <si>
    <t>augustus_masked-CEN.PK113-7D_chr04_pilon-processed-gene-12.25</t>
  </si>
  <si>
    <t>YDR403W</t>
  </si>
  <si>
    <t>DIT1</t>
  </si>
  <si>
    <t>augustus_masked-CEN.PK113-7D_chr04_pilon-processed-gene-12.45</t>
  </si>
  <si>
    <t>YDR404C</t>
  </si>
  <si>
    <t>RPB7</t>
  </si>
  <si>
    <t>augustus_masked-CEN.PK113-7D_chr04_pilon-processed-gene-12.26</t>
  </si>
  <si>
    <t>YDR405W</t>
  </si>
  <si>
    <t>MRP20</t>
  </si>
  <si>
    <t>augustus_masked-CEN.PK113-7D_chr04_pilon-processed-gene-12.27</t>
  </si>
  <si>
    <t>YDR406W</t>
  </si>
  <si>
    <t>PDR15</t>
  </si>
  <si>
    <t>augustus_masked-CEN.PK113-7D_chr04_pilon-processed-gene-12.46</t>
  </si>
  <si>
    <t>YDR407C</t>
  </si>
  <si>
    <t>TRS120</t>
  </si>
  <si>
    <t>augustus_masked-CEN.PK113-7D_chr04_pilon-processed-gene-12.47</t>
  </si>
  <si>
    <t>YDR408C</t>
  </si>
  <si>
    <t>ADE8</t>
  </si>
  <si>
    <t>augustus_masked-CEN.PK113-7D_chr04_pilon-processed-gene-12.28</t>
  </si>
  <si>
    <t>YDR409W</t>
  </si>
  <si>
    <t>SIZ1</t>
  </si>
  <si>
    <t>augustus_masked-CEN.PK113-7D_chr04_pilon-processed-gene-12.48</t>
  </si>
  <si>
    <t>YDR410C</t>
  </si>
  <si>
    <t>STE14</t>
  </si>
  <si>
    <t>augustus_masked-CEN.PK113-7D_chr04_pilon-processed-gene-12.49</t>
  </si>
  <si>
    <t>YDR411C</t>
  </si>
  <si>
    <t>DFM1</t>
  </si>
  <si>
    <t>augustus_masked-CEN.PK113-7D_chr04_pilon-processed-gene-12.29</t>
  </si>
  <si>
    <t>YDR412W</t>
  </si>
  <si>
    <t>RRP17</t>
  </si>
  <si>
    <t>augustus_masked-CEN.PK113-7D_chr04_pilon-processed-gene-12.50</t>
  </si>
  <si>
    <t>YDR414C</t>
  </si>
  <si>
    <t>ERD1</t>
  </si>
  <si>
    <t>augustus_masked-CEN.PK113-7D_chr04_pilon-processed-gene-12.51</t>
  </si>
  <si>
    <t>YDR415C</t>
  </si>
  <si>
    <t>augustus_masked-CEN.PK113-7D_chr04_pilon-processed-gene-12.30</t>
  </si>
  <si>
    <t>YDR416W</t>
  </si>
  <si>
    <t>SYF1</t>
  </si>
  <si>
    <t>augustus_masked-CEN.PK113-7D_chr04_pilon-processed-gene-12.31</t>
  </si>
  <si>
    <t>YDR418W</t>
  </si>
  <si>
    <t>RPL12B</t>
  </si>
  <si>
    <t>augustus_masked-CEN.PK113-7D_chr05_pilon-processed-gene-0.31</t>
  </si>
  <si>
    <t>augustus_masked-CEN.PK113-7D_chr04_pilon-processed-gene-12.32</t>
  </si>
  <si>
    <t>YDR419W</t>
  </si>
  <si>
    <t>RAD30</t>
  </si>
  <si>
    <t>augustus_masked-CEN.PK113-7D_chr04_pilon-processed-gene-13.1</t>
  </si>
  <si>
    <t>YDR421W</t>
  </si>
  <si>
    <t>ARO80</t>
  </si>
  <si>
    <t>augustus_masked-CEN.PK113-7D_chr04_pilon-processed-gene-13.3</t>
  </si>
  <si>
    <t>YDR422C</t>
  </si>
  <si>
    <t>SIP1</t>
  </si>
  <si>
    <t>snap_masked-CEN.PK113-7D_chr04_pilon-processed-gene-13.51</t>
  </si>
  <si>
    <t>YDR423C</t>
  </si>
  <si>
    <t>CAD1</t>
  </si>
  <si>
    <t>maker-CEN.PK113-7D_chr04_pilon-augustus-gene-13.96</t>
  </si>
  <si>
    <t>YDR424C</t>
  </si>
  <si>
    <t>DYN2</t>
  </si>
  <si>
    <t>augustus_masked-CEN.PK113-7D_chr04_pilon-processed-gene-13.2</t>
  </si>
  <si>
    <t>YDR425W</t>
  </si>
  <si>
    <t>SNX41</t>
  </si>
  <si>
    <t>augustus_masked-CEN.PK113-7D_chr04_pilon-processed-gene-13.6</t>
  </si>
  <si>
    <t>YDR427W</t>
  </si>
  <si>
    <t>RPN9</t>
  </si>
  <si>
    <t>augustus_masked-CEN.PK113-7D_chr04_pilon-processed-gene-13.29</t>
  </si>
  <si>
    <t>YDR428C</t>
  </si>
  <si>
    <t>BNA7</t>
  </si>
  <si>
    <t>augustus_masked-CEN.PK113-7D_chr04_pilon-processed-gene-13.30</t>
  </si>
  <si>
    <t>YDR429C</t>
  </si>
  <si>
    <t>TIF35</t>
  </si>
  <si>
    <t>augustus_masked-CEN.PK113-7D_chr04_pilon-processed-gene-13.31</t>
  </si>
  <si>
    <t>YDR430C</t>
  </si>
  <si>
    <t>CYM1</t>
  </si>
  <si>
    <t>augustus_masked-CEN.PK113-7D_chr04_pilon-processed-gene-13.7</t>
  </si>
  <si>
    <t>YDR432W</t>
  </si>
  <si>
    <t>NPL3</t>
  </si>
  <si>
    <t>augustus_masked-CEN.PK113-7D_chr04_pilon-processed-gene-13.8</t>
  </si>
  <si>
    <t>YDR434W</t>
  </si>
  <si>
    <t>GPI17</t>
  </si>
  <si>
    <t>augustus_masked-CEN.PK113-7D_chr04_pilon-processed-gene-13.32</t>
  </si>
  <si>
    <t>YDR435C</t>
  </si>
  <si>
    <t>PPM1</t>
  </si>
  <si>
    <t>augustus_masked-CEN.PK113-7D_chr04_pilon-processed-gene-13.9</t>
  </si>
  <si>
    <t>YDR436W</t>
  </si>
  <si>
    <t>PPZ2</t>
  </si>
  <si>
    <t>snap_masked-CEN.PK113-7D_chr04_pilon-processed-gene-13.57</t>
  </si>
  <si>
    <t>YDR437W</t>
  </si>
  <si>
    <t>GPI19</t>
  </si>
  <si>
    <t>augustus_masked-CEN.PK113-7D_chr04_pilon-processed-gene-13.12</t>
  </si>
  <si>
    <t>YDR439W</t>
  </si>
  <si>
    <t>LRS4</t>
  </si>
  <si>
    <t>augustus_masked-CEN.PK113-7D_chr04_pilon-processed-gene-13.13</t>
  </si>
  <si>
    <t>YDR440W</t>
  </si>
  <si>
    <t>DOT1</t>
  </si>
  <si>
    <t>augustus_masked-CEN.PK113-7D_chr04_pilon-processed-gene-13.33</t>
  </si>
  <si>
    <t>YDR441C</t>
  </si>
  <si>
    <t>APT2</t>
  </si>
  <si>
    <t>augustus_masked-CEN.PK113-7D_chr04_pilon-processed-gene-13.34</t>
  </si>
  <si>
    <t>YDR443C</t>
  </si>
  <si>
    <t>SSN2</t>
  </si>
  <si>
    <t>augustus_masked-CEN.PK113-7D_chr04_pilon-processed-gene-13.14</t>
  </si>
  <si>
    <t>YDR444W</t>
  </si>
  <si>
    <t>augustus_masked-CEN.PK113-7D_chr04_pilon-processed-gene-13.15</t>
  </si>
  <si>
    <t>YDR446W</t>
  </si>
  <si>
    <t>ECM11</t>
  </si>
  <si>
    <t>maker-CEN.PK113-7D_chr04_pilon-augustus-gene-13.97</t>
  </si>
  <si>
    <t>YDR447C</t>
  </si>
  <si>
    <t>RPS17B</t>
  </si>
  <si>
    <t>augustus_masked-CEN.PK113-7D_chr04_pilon-processed-gene-13.16</t>
  </si>
  <si>
    <t>YDR448W</t>
  </si>
  <si>
    <t>ADA2</t>
  </si>
  <si>
    <t>augustus_masked-CEN.PK113-7D_chr04_pilon-processed-gene-13.36</t>
  </si>
  <si>
    <t>YDR449C</t>
  </si>
  <si>
    <t>UTP6</t>
  </si>
  <si>
    <t>augustus_masked-CEN.PK113-7D_chr04_pilon-processed-gene-13.37</t>
  </si>
  <si>
    <t>YDR451C</t>
  </si>
  <si>
    <t>YHP1</t>
  </si>
  <si>
    <t>augustus_masked-CEN.PK113-7D_chr04_pilon-processed-gene-13.18</t>
  </si>
  <si>
    <t>YDR452W</t>
  </si>
  <si>
    <t>PPN1</t>
  </si>
  <si>
    <t>augustus_masked-CEN.PK113-7D_chr04_pilon-processed-gene-13.38</t>
  </si>
  <si>
    <t>YDR453C</t>
  </si>
  <si>
    <t>TSA2</t>
  </si>
  <si>
    <t>augustus_masked-CEN.PK113-7D_chr04_pilon-processed-gene-13.39</t>
  </si>
  <si>
    <t>YDR454C</t>
  </si>
  <si>
    <t>GUK1</t>
  </si>
  <si>
    <t>augustus_masked-CEN.PK113-7D_chr04_pilon-processed-gene-13.19</t>
  </si>
  <si>
    <t>YDR456W</t>
  </si>
  <si>
    <t>NHX1</t>
  </si>
  <si>
    <t>augustus_masked-CEN.PK113-7D_chr04_pilon-processed-gene-13.20</t>
  </si>
  <si>
    <t>YDR457W</t>
  </si>
  <si>
    <t>TOM1</t>
  </si>
  <si>
    <t>augustus_masked-CEN.PK113-7D_chr04_pilon-processed-gene-13.40</t>
  </si>
  <si>
    <t>YDR458C</t>
  </si>
  <si>
    <t>HEH2</t>
  </si>
  <si>
    <t>augustus_masked-CEN.PK113-7D_chr04_pilon-processed-gene-13.41</t>
  </si>
  <si>
    <t>YDR459C</t>
  </si>
  <si>
    <t>PFA5</t>
  </si>
  <si>
    <t>augustus_masked-CEN.PK113-7D_chr04_pilon-processed-gene-13.21</t>
  </si>
  <si>
    <t>YDR460W</t>
  </si>
  <si>
    <t>TFB3</t>
  </si>
  <si>
    <t>snap_masked-CEN.PK113-7D_chr04_pilon-processed-gene-13.89</t>
  </si>
  <si>
    <t>YDR461C-A</t>
  </si>
  <si>
    <t>augustus_masked-CEN.PK113-7D_chr04_pilon-processed-gene-13.22</t>
  </si>
  <si>
    <t>YDR462W</t>
  </si>
  <si>
    <t>MRPL28</t>
  </si>
  <si>
    <t>augustus_masked-CEN.PK113-7D_chr04_pilon-processed-gene-13.23</t>
  </si>
  <si>
    <t>YDR463W</t>
  </si>
  <si>
    <t>STP1</t>
  </si>
  <si>
    <t>augustus_masked-CEN.PK113-7D_chr04_pilon-processed-gene-13.24</t>
  </si>
  <si>
    <t>YDR464W</t>
  </si>
  <si>
    <t>SPP41</t>
  </si>
  <si>
    <t>augustus_masked-CEN.PK113-7D_chr04_pilon-processed-gene-13.43</t>
  </si>
  <si>
    <t>YDR465C</t>
  </si>
  <si>
    <t>RMT2</t>
  </si>
  <si>
    <t>augustus_masked-CEN.PK113-7D_chr04_pilon-processed-gene-13.25</t>
  </si>
  <si>
    <t>YDR466W</t>
  </si>
  <si>
    <t>PKH3</t>
  </si>
  <si>
    <t>augustus_masked-CEN.PK113-7D_chr04_pilon-processed-gene-13.44</t>
  </si>
  <si>
    <t>YDR468C</t>
  </si>
  <si>
    <t>TLG1</t>
  </si>
  <si>
    <t>augustus_masked-CEN.PK113-7D_chr04_pilon-processed-gene-13.26</t>
  </si>
  <si>
    <t>YDR469W</t>
  </si>
  <si>
    <t>SDC1</t>
  </si>
  <si>
    <t>augustus_masked-CEN.PK113-7D_chr04_pilon-processed-gene-13.45</t>
  </si>
  <si>
    <t>YDR470C</t>
  </si>
  <si>
    <t>UGO1</t>
  </si>
  <si>
    <t>augustus_masked-CEN.PK113-7D_chr04_pilon-processed-gene-13.28</t>
  </si>
  <si>
    <t>YDR472W</t>
  </si>
  <si>
    <t>TRS31</t>
  </si>
  <si>
    <t>augustus_masked-CEN.PK113-7D_chr04_pilon-processed-gene-13.46</t>
  </si>
  <si>
    <t>YDR473C</t>
  </si>
  <si>
    <t>PRP3</t>
  </si>
  <si>
    <t>augustus_masked-CEN.PK113-7D_chr04_pilon-processed-gene-14.3</t>
  </si>
  <si>
    <t>YDR475C</t>
  </si>
  <si>
    <t>JIP4</t>
  </si>
  <si>
    <t>augustus_masked-CEN.PK113-7D_chr04_pilon-processed-gene-14.4</t>
  </si>
  <si>
    <t>YDR476C</t>
  </si>
  <si>
    <t>augustus_masked-CEN.PK113-7D_chr04_pilon-processed-gene-14.0</t>
  </si>
  <si>
    <t>YDR477W</t>
  </si>
  <si>
    <t>SNF1</t>
  </si>
  <si>
    <t>snap_masked-CEN.PK113-7D_chr04_pilon-processed-gene-14.60</t>
  </si>
  <si>
    <t>YDR478W</t>
  </si>
  <si>
    <t>SNM1</t>
  </si>
  <si>
    <t>augustus_masked-CEN.PK113-7D_chr04_pilon-processed-gene-14.5</t>
  </si>
  <si>
    <t>YDR479C</t>
  </si>
  <si>
    <t>PEX29</t>
  </si>
  <si>
    <t>augustus_masked-CEN.PK113-7D_chr04_pilon-processed-gene-14.2</t>
  </si>
  <si>
    <t>YDR480W</t>
  </si>
  <si>
    <t>DIG2</t>
  </si>
  <si>
    <t>augustus_masked-CEN.PK113-7D_chr04_pilon-processed-gene-14.6</t>
  </si>
  <si>
    <t>YDR481C</t>
  </si>
  <si>
    <t>PHO8</t>
  </si>
  <si>
    <t>augustus_masked-CEN.PK113-7D_chr04_pilon-processed-gene-14.7</t>
  </si>
  <si>
    <t>YDR482C</t>
  </si>
  <si>
    <t>CWC21</t>
  </si>
  <si>
    <t>augustus_masked-CEN.PK113-7D_chr04_pilon-processed-gene-14.8</t>
  </si>
  <si>
    <t>YDR483W</t>
  </si>
  <si>
    <t>KRE2</t>
  </si>
  <si>
    <t>augustus_masked-CEN.PK113-7D_chr04_pilon-processed-gene-14.9</t>
  </si>
  <si>
    <t>YDR484W</t>
  </si>
  <si>
    <t>VPS52</t>
  </si>
  <si>
    <t>augustus_masked-CEN.PK113-7D_chr04_pilon-processed-gene-14.28</t>
  </si>
  <si>
    <t>YDR485C</t>
  </si>
  <si>
    <t>VPS72</t>
  </si>
  <si>
    <t>augustus_masked-CEN.PK113-7D_chr04_pilon-processed-gene-14.29</t>
  </si>
  <si>
    <t>YDR486C</t>
  </si>
  <si>
    <t>VPS60</t>
  </si>
  <si>
    <t>augustus_masked-CEN.PK113-7D_chr04_pilon-processed-gene-14.30</t>
  </si>
  <si>
    <t>YDR487C</t>
  </si>
  <si>
    <t>RIB3</t>
  </si>
  <si>
    <t>augustus_masked-CEN.PK113-7D_chr04_pilon-processed-gene-14.31</t>
  </si>
  <si>
    <t>YDR488C</t>
  </si>
  <si>
    <t>PAC11</t>
  </si>
  <si>
    <t>augustus_masked-CEN.PK113-7D_chr04_pilon-processed-gene-14.10</t>
  </si>
  <si>
    <t>YDR489W</t>
  </si>
  <si>
    <t>SLD5</t>
  </si>
  <si>
    <t>augustus_masked-CEN.PK113-7D_chr04_pilon-processed-gene-14.32</t>
  </si>
  <si>
    <t>YDR490C</t>
  </si>
  <si>
    <t>PKH1</t>
  </si>
  <si>
    <t>snap_masked-CEN.PK113-7D_chr04_pilon-processed-gene-14.95</t>
  </si>
  <si>
    <t>YDR491C</t>
  </si>
  <si>
    <t>augustus_masked-CEN.PK113-7D_chr04_pilon-processed-gene-14.11</t>
  </si>
  <si>
    <t>YDR492W</t>
  </si>
  <si>
    <t>IZH1</t>
  </si>
  <si>
    <t>augustus_masked-CEN.PK113-7D_chr04_pilon-processed-gene-14.12</t>
  </si>
  <si>
    <t>YDR493W</t>
  </si>
  <si>
    <t>MZM1</t>
  </si>
  <si>
    <t>augustus_masked-CEN.PK113-7D_chr04_pilon-processed-gene-14.13</t>
  </si>
  <si>
    <t>YDR494W</t>
  </si>
  <si>
    <t>RSM28</t>
  </si>
  <si>
    <t>augustus_masked-CEN.PK113-7D_chr04_pilon-processed-gene-14.33</t>
  </si>
  <si>
    <t>YDR495C</t>
  </si>
  <si>
    <t>VPS3</t>
  </si>
  <si>
    <t>augustus_masked-CEN.PK113-7D_chr04_pilon-processed-gene-14.34</t>
  </si>
  <si>
    <t>YDR496C</t>
  </si>
  <si>
    <t>PUF6</t>
  </si>
  <si>
    <t>augustus_masked-CEN.PK113-7D_chr04_pilon-processed-gene-14.35</t>
  </si>
  <si>
    <t>YDR497C</t>
  </si>
  <si>
    <t>ITR1</t>
  </si>
  <si>
    <t>augustus_masked-CEN.PK113-7D_chr04_pilon-processed-gene-14.36</t>
  </si>
  <si>
    <t>YDR498C</t>
  </si>
  <si>
    <t>SEC20</t>
  </si>
  <si>
    <t>augustus_masked-CEN.PK113-7D_chr04_pilon-processed-gene-14.14</t>
  </si>
  <si>
    <t>YDR499W</t>
  </si>
  <si>
    <t>LCD1</t>
  </si>
  <si>
    <t>maker-CEN.PK113-7D_chr04_pilon-augustus-gene-14.122</t>
  </si>
  <si>
    <t>YDR500C</t>
  </si>
  <si>
    <t>RPL37B</t>
  </si>
  <si>
    <t>augustus_masked-CEN.PK113-7D_chr04_pilon-processed-gene-14.15</t>
  </si>
  <si>
    <t>YDR501W</t>
  </si>
  <si>
    <t>PLM2</t>
  </si>
  <si>
    <t>augustus_masked-CEN.PK113-7D_chr04_pilon-processed-gene-14.38</t>
  </si>
  <si>
    <t>YDR502C</t>
  </si>
  <si>
    <t>SAM2</t>
  </si>
  <si>
    <t>augustus_masked-CEN.PK113-7D_chr04_pilon-processed-gene-14.39</t>
  </si>
  <si>
    <t>YDR503C</t>
  </si>
  <si>
    <t>LPP1</t>
  </si>
  <si>
    <t>augustus_masked-CEN.PK113-7D_chr04_pilon-processed-gene-14.40</t>
  </si>
  <si>
    <t>YDR505C</t>
  </si>
  <si>
    <t>PSP1</t>
  </si>
  <si>
    <t>augustus_masked-CEN.PK113-7D_chr04_pilon-processed-gene-14.41</t>
  </si>
  <si>
    <t>YDR506C</t>
  </si>
  <si>
    <t>augustus_masked-CEN.PK113-7D_chr04_pilon-processed-gene-14.42</t>
  </si>
  <si>
    <t>YDR507C</t>
  </si>
  <si>
    <t>GIN4</t>
  </si>
  <si>
    <t>augustus_masked-CEN.PK113-7D_chr04_pilon-processed-gene-14.16</t>
  </si>
  <si>
    <t>YDR511W</t>
  </si>
  <si>
    <t>ACN9</t>
  </si>
  <si>
    <t>snap_masked-CEN.PK113-7D_chr04_pilon-processed-gene-14.107</t>
  </si>
  <si>
    <t>YDR512C</t>
  </si>
  <si>
    <t>EMI1</t>
  </si>
  <si>
    <t>augustus_masked-CEN.PK113-7D_chr04_pilon-processed-gene-14.17</t>
  </si>
  <si>
    <t>YDR513W</t>
  </si>
  <si>
    <t>GRX2</t>
  </si>
  <si>
    <t>augustus_masked-CEN.PK113-7D_chr04_pilon-processed-gene-14.44</t>
  </si>
  <si>
    <t>YDR514C</t>
  </si>
  <si>
    <t>augustus_masked-CEN.PK113-7D_chr04_pilon-processed-gene-14.18</t>
  </si>
  <si>
    <t>YDR515W</t>
  </si>
  <si>
    <t>SLF1</t>
  </si>
  <si>
    <t>augustus_masked-CEN.PK113-7D_chr04_pilon-processed-gene-14.45</t>
  </si>
  <si>
    <t>YDR516C</t>
  </si>
  <si>
    <t>EMI2</t>
  </si>
  <si>
    <t>augustus_masked-CEN.PK113-7D_chr04_pilon-processed-gene-14.19</t>
  </si>
  <si>
    <t>YDR517W</t>
  </si>
  <si>
    <t>GRH1</t>
  </si>
  <si>
    <t>augustus_masked-CEN.PK113-7D_chr04_pilon-processed-gene-14.20</t>
  </si>
  <si>
    <t>YDR518W</t>
  </si>
  <si>
    <t>EUG1</t>
  </si>
  <si>
    <t>augustus_masked-CEN.PK113-7D_chr04_pilon-processed-gene-14.21</t>
  </si>
  <si>
    <t>YDR519W</t>
  </si>
  <si>
    <t>FPR2</t>
  </si>
  <si>
    <t>augustus_masked-CEN.PK113-7D_chr04_pilon-processed-gene-14.46</t>
  </si>
  <si>
    <t>YDR520C</t>
  </si>
  <si>
    <t>URC2</t>
  </si>
  <si>
    <t>augustus_masked-CEN.PK113-7D_chr04_pilon-processed-gene-14.48</t>
  </si>
  <si>
    <t>YDR523C</t>
  </si>
  <si>
    <t>SPS1</t>
  </si>
  <si>
    <t>snap_masked-CEN.PK113-7D_chr04_pilon-processed-gene-14.113</t>
  </si>
  <si>
    <t>YDR524C</t>
  </si>
  <si>
    <t>AGE1</t>
  </si>
  <si>
    <t>augustus_masked-CEN.PK113-7D_chr04_pilon-processed-gene-14.50</t>
  </si>
  <si>
    <t>YDR524C-B</t>
  </si>
  <si>
    <t>augustus_masked-CEN.PK113-7D_chr04_pilon-processed-gene-14.22</t>
  </si>
  <si>
    <t>YDR527W</t>
  </si>
  <si>
    <t>RBA50</t>
  </si>
  <si>
    <t>augustus_masked-CEN.PK113-7D_chr04_pilon-processed-gene-14.23</t>
  </si>
  <si>
    <t>YDR528W</t>
  </si>
  <si>
    <t>HLR1</t>
  </si>
  <si>
    <t>augustus_masked-CEN.PK113-7D_chr04_pilon-processed-gene-14.51</t>
  </si>
  <si>
    <t>YDR529C</t>
  </si>
  <si>
    <t>QCR7</t>
  </si>
  <si>
    <t>augustus_masked-CEN.PK113-7D_chr04_pilon-processed-gene-14.52</t>
  </si>
  <si>
    <t>YDR530C</t>
  </si>
  <si>
    <t>APA2</t>
  </si>
  <si>
    <t>augustus_masked-CEN.PK113-7D_chr04_pilon-processed-gene-14.24</t>
  </si>
  <si>
    <t>YDR531W</t>
  </si>
  <si>
    <t>CAB1</t>
  </si>
  <si>
    <t>augustus_masked-CEN.PK113-7D_chr04_pilon-processed-gene-14.53</t>
  </si>
  <si>
    <t>YDR532C</t>
  </si>
  <si>
    <t>KRE28</t>
  </si>
  <si>
    <t>augustus_masked-CEN.PK113-7D_chr04_pilon-processed-gene-14.54</t>
  </si>
  <si>
    <t>YDR533C</t>
  </si>
  <si>
    <t>HSP31</t>
  </si>
  <si>
    <t>augustus_masked-CEN.PK113-7D_chr04_pilon-processed-gene-14.55</t>
  </si>
  <si>
    <t>YDR534C</t>
  </si>
  <si>
    <t>FIT1</t>
  </si>
  <si>
    <t>augustus_masked-CEN.PK113-7D_chr04_pilon-processed-gene-14.25</t>
  </si>
  <si>
    <t>YDR536W</t>
  </si>
  <si>
    <t>STL1</t>
  </si>
  <si>
    <t>augustus_masked-CEN.PK113-7D_chr04_pilon-processed-gene-14.56</t>
  </si>
  <si>
    <t>YDR537C</t>
  </si>
  <si>
    <t>snap_masked-CEN.PK113-7D_chr04_pilon-processed-gene-14.86</t>
  </si>
  <si>
    <t>YDR538W</t>
  </si>
  <si>
    <t>PAD1</t>
  </si>
  <si>
    <t>snap_masked-CEN.PK113-7D_chr04_pilon-processed-gene-14.87</t>
  </si>
  <si>
    <t>augustus_masked-CEN.PK113-7D_chr04_pilon-processed-gene-14.26</t>
  </si>
  <si>
    <t>YDR539W</t>
  </si>
  <si>
    <t>FDC1</t>
  </si>
  <si>
    <t>augustus_masked-CEN.PK113-7D_chr04_pilon-processed-gene-14.57</t>
  </si>
  <si>
    <t>YDR540C</t>
  </si>
  <si>
    <t>IRC4</t>
  </si>
  <si>
    <t>augustus_masked-CEN.PK113-7D_chr05_pilon-processed-gene-1.40</t>
  </si>
  <si>
    <t>YEL001C</t>
  </si>
  <si>
    <t>IRC22</t>
  </si>
  <si>
    <t>augustus_masked-CEN.PK113-7D_chr05_pilon-processed-gene-1.39</t>
  </si>
  <si>
    <t>YEL002C</t>
  </si>
  <si>
    <t>WBP1</t>
  </si>
  <si>
    <t>maker-CEN.PK113-7D_chr05_pilon-augustus-gene-1.94</t>
  </si>
  <si>
    <t>YEL003W</t>
  </si>
  <si>
    <t>GIM4</t>
  </si>
  <si>
    <t>augustus_masked-CEN.PK113-7D_chr05_pilon-processed-gene-1.38</t>
  </si>
  <si>
    <t>YEL005C</t>
  </si>
  <si>
    <t>VAB2</t>
  </si>
  <si>
    <t>augustus_masked-CEN.PK113-7D_chr05_pilon-processed-gene-1.18</t>
  </si>
  <si>
    <t>YEL006W</t>
  </si>
  <si>
    <t>YEA6</t>
  </si>
  <si>
    <t>augustus_masked-CEN.PK113-7D_chr05_pilon-processed-gene-1.17</t>
  </si>
  <si>
    <t>YEL007W</t>
  </si>
  <si>
    <t>snap_masked-CEN.PK113-7D_chr05_pilon-processed-gene-1.63</t>
  </si>
  <si>
    <t>YEL008W</t>
  </si>
  <si>
    <t>augustus_masked-CEN.PK113-7D_chr05_pilon-processed-gene-1.37</t>
  </si>
  <si>
    <t>YEL009C</t>
  </si>
  <si>
    <t>GCN4</t>
  </si>
  <si>
    <t>augustus_masked-CEN.PK113-7D_chr05_pilon-processed-gene-1.16</t>
  </si>
  <si>
    <t>YEL011W</t>
  </si>
  <si>
    <t>GLC3</t>
  </si>
  <si>
    <t>maker-CEN.PK113-7D_chr05_pilon-augustus-gene-1.93</t>
  </si>
  <si>
    <t>YEL012W</t>
  </si>
  <si>
    <t>UBC8</t>
  </si>
  <si>
    <t>augustus_masked-CEN.PK113-7D_chr05_pilon-processed-gene-1.14</t>
  </si>
  <si>
    <t>YEL013W</t>
  </si>
  <si>
    <t>VAC8</t>
  </si>
  <si>
    <t>augustus_masked-CEN.PK113-7D_chr05_pilon-processed-gene-1.13</t>
  </si>
  <si>
    <t>YEL015W</t>
  </si>
  <si>
    <t>EDC3</t>
  </si>
  <si>
    <t>augustus_masked-CEN.PK113-7D_chr05_pilon-processed-gene-1.36</t>
  </si>
  <si>
    <t>YEL016C</t>
  </si>
  <si>
    <t>NPP2</t>
  </si>
  <si>
    <t>augustus_masked-CEN.PK113-7D_chr05_pilon-processed-gene-1.12</t>
  </si>
  <si>
    <t>YEL017W</t>
  </si>
  <si>
    <t>GTT3</t>
  </si>
  <si>
    <t>augustus_masked-CEN.PK113-7D_chr05_pilon-processed-gene-1.11</t>
  </si>
  <si>
    <t>YEL018W</t>
  </si>
  <si>
    <t>EAF5</t>
  </si>
  <si>
    <t>augustus_masked-CEN.PK113-7D_chr05_pilon-processed-gene-1.35</t>
  </si>
  <si>
    <t>YEL019C</t>
  </si>
  <si>
    <t>MMS21</t>
  </si>
  <si>
    <t>augustus_masked-CEN.PK113-7D_chr05_pilon-processed-gene-1.34</t>
  </si>
  <si>
    <t>YEL020C</t>
  </si>
  <si>
    <t>augustus_masked-CEN.PK113-7D_chr05_pilon-processed-gene-1.10</t>
  </si>
  <si>
    <t>YEL020W-A</t>
  </si>
  <si>
    <t>TIM9</t>
  </si>
  <si>
    <t>augustus_masked-CEN.PK113-7D_chr05_pilon-processed-gene-1.9</t>
  </si>
  <si>
    <t>YEL021W</t>
  </si>
  <si>
    <t>URA3</t>
  </si>
  <si>
    <t>augustus_masked-CEN.PK113-7D_chr05_pilon-processed-gene-1.8</t>
  </si>
  <si>
    <t>YEL022W</t>
  </si>
  <si>
    <t>GEA2</t>
  </si>
  <si>
    <t>augustus_masked-CEN.PK113-7D_chr05_pilon-processed-gene-1.33</t>
  </si>
  <si>
    <t>YEL023C</t>
  </si>
  <si>
    <t>augustus_masked-CEN.PK113-7D_chr05_pilon-processed-gene-1.7</t>
  </si>
  <si>
    <t>YEL024W</t>
  </si>
  <si>
    <t>RIP1</t>
  </si>
  <si>
    <t>augustus_masked-CEN.PK113-7D_chr05_pilon-processed-gene-1.32</t>
  </si>
  <si>
    <t>YEL025C</t>
  </si>
  <si>
    <t>augustus_masked-CEN.PK113-7D_chr05_pilon-processed-gene-1.6</t>
  </si>
  <si>
    <t>YEL026W</t>
  </si>
  <si>
    <t>SNU13</t>
  </si>
  <si>
    <t>augustus_masked-CEN.PK113-7D_chr05_pilon-processed-gene-1.5</t>
  </si>
  <si>
    <t>YEL027W</t>
  </si>
  <si>
    <t>VMA3</t>
  </si>
  <si>
    <t>snap_masked-CEN.PK113-7D_chr05_pilon-processed-gene-1.49</t>
  </si>
  <si>
    <t>YEL028W</t>
  </si>
  <si>
    <t>augustus_masked-CEN.PK113-7D_chr05_pilon-processed-gene-1.3</t>
  </si>
  <si>
    <t>YEL030W</t>
  </si>
  <si>
    <t>ECM10</t>
  </si>
  <si>
    <t>augustus_masked-CEN.PK113-7D_chr05_pilon-processed-gene-1.2</t>
  </si>
  <si>
    <t>YEL031W</t>
  </si>
  <si>
    <t>SPF1</t>
  </si>
  <si>
    <t>augustus_masked-CEN.PK113-7D_chr05_pilon-processed-gene-1.1</t>
  </si>
  <si>
    <t>YEL032W</t>
  </si>
  <si>
    <t>MCM3</t>
  </si>
  <si>
    <t>augustus_masked-CEN.PK113-7D_chr05_pilon-processed-gene-1.0</t>
  </si>
  <si>
    <t>YEL034W</t>
  </si>
  <si>
    <t>HYP2</t>
  </si>
  <si>
    <t>augustus_masked-CEN.PK113-7D_chr05_pilon-processed-gene-0.38</t>
  </si>
  <si>
    <t>YEL036C</t>
  </si>
  <si>
    <t>ANP1</t>
  </si>
  <si>
    <t>augustus_masked-CEN.PK113-7D_chr05_pilon-processed-gene-0.37</t>
  </si>
  <si>
    <t>YEL037C</t>
  </si>
  <si>
    <t>RAD23</t>
  </si>
  <si>
    <t>augustus_masked-CEN.PK113-7D_chr05_pilon-processed-gene-0.18</t>
  </si>
  <si>
    <t>YEL038W</t>
  </si>
  <si>
    <t>UTR4</t>
  </si>
  <si>
    <t>augustus_masked-CEN.PK113-7D_chr05_pilon-processed-gene-0.36</t>
  </si>
  <si>
    <t>YEL039C</t>
  </si>
  <si>
    <t>CYC7</t>
  </si>
  <si>
    <t>augustus_masked-CEN.PK113-7D_chr05_pilon-processed-gene-0.17</t>
  </si>
  <si>
    <t>YEL040W</t>
  </si>
  <si>
    <t>UTR2</t>
  </si>
  <si>
    <t>augustus_masked-CEN.PK113-7D_chr05_pilon-processed-gene-0.16</t>
  </si>
  <si>
    <t>YEL041W</t>
  </si>
  <si>
    <t>YEF1</t>
  </si>
  <si>
    <t>augustus_masked-CEN.PK113-7D_chr05_pilon-processed-gene-0.15</t>
  </si>
  <si>
    <t>YEL042W</t>
  </si>
  <si>
    <t>GDA1</t>
  </si>
  <si>
    <t>augustus_masked-CEN.PK113-7D_chr05_pilon-processed-gene-0.14</t>
  </si>
  <si>
    <t>YEL043W</t>
  </si>
  <si>
    <t>augustus_masked-CEN.PK113-7D_chr05_pilon-processed-gene-0.13</t>
  </si>
  <si>
    <t>YEL044W</t>
  </si>
  <si>
    <t>IES6</t>
  </si>
  <si>
    <t>augustus_masked-CEN.PK113-7D_chr05_pilon-processed-gene-0.35</t>
  </si>
  <si>
    <t>YEL046C</t>
  </si>
  <si>
    <t>GLY1</t>
  </si>
  <si>
    <t>augustus_masked-CEN.PK113-7D_chr05_pilon-processed-gene-0.34</t>
  </si>
  <si>
    <t>YEL047C</t>
  </si>
  <si>
    <t>augustus_masked-CEN.PK113-7D_chr05_pilon-processed-gene-0.12</t>
  </si>
  <si>
    <t>YEL049W</t>
  </si>
  <si>
    <t>PAU2</t>
  </si>
  <si>
    <t>augustus_masked-CEN.PK113-7D_chr05_pilon-processed-gene-0.33</t>
  </si>
  <si>
    <t>YEL050C</t>
  </si>
  <si>
    <t>RML2</t>
  </si>
  <si>
    <t>augustus_masked-CEN.PK113-7D_chr05_pilon-processed-gene-0.11</t>
  </si>
  <si>
    <t>YEL051W</t>
  </si>
  <si>
    <t>VMA8</t>
  </si>
  <si>
    <t>augustus_masked-CEN.PK113-7D_chr05_pilon-processed-gene-0.10</t>
  </si>
  <si>
    <t>YEL052W</t>
  </si>
  <si>
    <t>AFG1</t>
  </si>
  <si>
    <t>augustus_masked-CEN.PK113-7D_chr05_pilon-processed-gene-0.32</t>
  </si>
  <si>
    <t>YEL053C</t>
  </si>
  <si>
    <t>MAK10</t>
  </si>
  <si>
    <t>augustus_masked-CEN.PK113-7D_chr05_pilon-processed-gene-0.30</t>
  </si>
  <si>
    <t>YEL055C</t>
  </si>
  <si>
    <t>POL5</t>
  </si>
  <si>
    <t>augustus_masked-CEN.PK113-7D_chr05_pilon-processed-gene-0.9</t>
  </si>
  <si>
    <t>YEL056W</t>
  </si>
  <si>
    <t>HAT2</t>
  </si>
  <si>
    <t>augustus_masked-CEN.PK113-7D_chr05_pilon-processed-gene-0.29</t>
  </si>
  <si>
    <t>YEL057C</t>
  </si>
  <si>
    <t>augustus_masked-CEN.PK113-7D_chr05_pilon-processed-gene-0.8</t>
  </si>
  <si>
    <t>YEL058W</t>
  </si>
  <si>
    <t>PCM1</t>
  </si>
  <si>
    <t>augustus_masked-CEN.PK113-7D_chr05_pilon-processed-gene-0.28</t>
  </si>
  <si>
    <t>YEL060C</t>
  </si>
  <si>
    <t>PRB1</t>
  </si>
  <si>
    <t>augustus_masked-CEN.PK113-7D_chr05_pilon-processed-gene-0.27</t>
  </si>
  <si>
    <t>YEL061C</t>
  </si>
  <si>
    <t>CIN8</t>
  </si>
  <si>
    <t>augustus_masked-CEN.PK113-7D_chr05_pilon-processed-gene-0.7</t>
  </si>
  <si>
    <t>YEL062W</t>
  </si>
  <si>
    <t>NPR2</t>
  </si>
  <si>
    <t>augustus_masked-CEN.PK113-7D_chr05_pilon-processed-gene-0.25</t>
  </si>
  <si>
    <t>YEL064C</t>
  </si>
  <si>
    <t>AVT2</t>
  </si>
  <si>
    <t>augustus_masked-CEN.PK113-7D_chr05_pilon-processed-gene-0.5</t>
  </si>
  <si>
    <t>YEL066W</t>
  </si>
  <si>
    <t>HPA3</t>
  </si>
  <si>
    <t>augustus_masked-CEN.PK113-7D_chr05_pilon-processed-gene-0.24</t>
  </si>
  <si>
    <t>YEL068C</t>
  </si>
  <si>
    <t>augustus_masked-CEN.PK113-7D_chr05_pilon-processed-gene-0.22</t>
  </si>
  <si>
    <t>YEL069C</t>
  </si>
  <si>
    <t>HXT13</t>
  </si>
  <si>
    <t>augustus_masked-CEN.PK113-7D_chr05_pilon-processed-gene-0.2</t>
  </si>
  <si>
    <t>YEL071W</t>
  </si>
  <si>
    <t>DLD3</t>
  </si>
  <si>
    <t>augustus_masked-CEN.PK113-7D_chr05_pilon-processed-gene-0.1</t>
  </si>
  <si>
    <t>YEL072W</t>
  </si>
  <si>
    <t>RMD6</t>
  </si>
  <si>
    <t>maker-CEN.PK113-7D_chr11_pilon-snap-gene-0.64</t>
  </si>
  <si>
    <t>YEL074W</t>
  </si>
  <si>
    <t>maker-CEN.PK113-7D_chr12_pilon-snap-gene-9.129</t>
  </si>
  <si>
    <t>maker-CEN.PK113-7D_chr05_pilon-snap-gene-4.171</t>
  </si>
  <si>
    <t>YEL075W-A</t>
  </si>
  <si>
    <t>snap_masked-CEN.PK113-7D_unplaced_telomere_2_pilon-processed-gene-0.26</t>
  </si>
  <si>
    <t>YEL077C</t>
  </si>
  <si>
    <t>augustus_masked-CEN.PK113-7D_chr05_pilon-processed-gene-1.20</t>
  </si>
  <si>
    <t>YER001W</t>
  </si>
  <si>
    <t>MNN1</t>
  </si>
  <si>
    <t>augustus_masked-CEN.PK113-7D_chr05_pilon-processed-gene-1.21</t>
  </si>
  <si>
    <t>YER002W</t>
  </si>
  <si>
    <t>NOP16</t>
  </si>
  <si>
    <t>augustus_masked-CEN.PK113-7D_chr05_pilon-processed-gene-1.41</t>
  </si>
  <si>
    <t>YER003C</t>
  </si>
  <si>
    <t>PMI40</t>
  </si>
  <si>
    <t>augustus_masked-CEN.PK113-7D_chr05_pilon-processed-gene-1.22</t>
  </si>
  <si>
    <t>YER004W</t>
  </si>
  <si>
    <t>FMP52</t>
  </si>
  <si>
    <t>augustus_masked-CEN.PK113-7D_chr05_pilon-processed-gene-1.23</t>
  </si>
  <si>
    <t>YER005W</t>
  </si>
  <si>
    <t>YND1</t>
  </si>
  <si>
    <t>augustus_masked-CEN.PK113-7D_chr05_pilon-processed-gene-1.24</t>
  </si>
  <si>
    <t>YER006W</t>
  </si>
  <si>
    <t>NUG1</t>
  </si>
  <si>
    <t>maker-CEN.PK113-7D_chr05_pilon-augustus-gene-1.95</t>
  </si>
  <si>
    <t>YER007C-A</t>
  </si>
  <si>
    <t>TMA20</t>
  </si>
  <si>
    <t>augustus_masked-CEN.PK113-7D_chr05_pilon-processed-gene-1.25</t>
  </si>
  <si>
    <t>YER007W</t>
  </si>
  <si>
    <t>PAC2</t>
  </si>
  <si>
    <t>augustus_masked-CEN.PK113-7D_chr05_pilon-processed-gene-1.43</t>
  </si>
  <si>
    <t>YER008C</t>
  </si>
  <si>
    <t>SEC3</t>
  </si>
  <si>
    <t>augustus_masked-CEN.PK113-7D_chr05_pilon-processed-gene-1.26</t>
  </si>
  <si>
    <t>YER009W</t>
  </si>
  <si>
    <t>NTF2</t>
  </si>
  <si>
    <t>augustus_masked-CEN.PK113-7D_chr05_pilon-processed-gene-1.44</t>
  </si>
  <si>
    <t>YER010C</t>
  </si>
  <si>
    <t>augustus_masked-CEN.PK113-7D_chr05_pilon-processed-gene-1.28</t>
  </si>
  <si>
    <t>YER012W</t>
  </si>
  <si>
    <t>PRE1</t>
  </si>
  <si>
    <t>augustus_masked-CEN.PK113-7D_chr05_pilon-processed-gene-1.29</t>
  </si>
  <si>
    <t>YER013W</t>
  </si>
  <si>
    <t>PRP22</t>
  </si>
  <si>
    <t>augustus_masked-CEN.PK113-7D_chr05_pilon-processed-gene-1.30</t>
  </si>
  <si>
    <t>YER014W</t>
  </si>
  <si>
    <t>HEM14</t>
  </si>
  <si>
    <t>augustus_masked-CEN.PK113-7D_chr05_pilon-processed-gene-1.31</t>
  </si>
  <si>
    <t>YER015W</t>
  </si>
  <si>
    <t>FAA2</t>
  </si>
  <si>
    <t>snap_masked-CEN.PK113-7D_chr05_pilon-processed-gene-2.55</t>
  </si>
  <si>
    <t>YER016W</t>
  </si>
  <si>
    <t>BIM1</t>
  </si>
  <si>
    <t>augustus_masked-CEN.PK113-7D_chr05_pilon-processed-gene-2.5</t>
  </si>
  <si>
    <t>YER017C</t>
  </si>
  <si>
    <t>AFG3</t>
  </si>
  <si>
    <t>augustus_masked-CEN.PK113-7D_chr05_pilon-processed-gene-2.6</t>
  </si>
  <si>
    <t>YER018C</t>
  </si>
  <si>
    <t>SPC25</t>
  </si>
  <si>
    <t>augustus_masked-CEN.PK113-7D_chr05_pilon-processed-gene-2.7</t>
  </si>
  <si>
    <t>YER019C-A</t>
  </si>
  <si>
    <t>SEB2</t>
  </si>
  <si>
    <t>augustus_masked-CEN.PK113-7D_chr05_pilon-processed-gene-2.1</t>
  </si>
  <si>
    <t>YER019W</t>
  </si>
  <si>
    <t>ISC1</t>
  </si>
  <si>
    <t>augustus_masked-CEN.PK113-7D_chr05_pilon-processed-gene-2.2</t>
  </si>
  <si>
    <t>YER020W</t>
  </si>
  <si>
    <t>GPA2</t>
  </si>
  <si>
    <t>augustus_masked-CEN.PK113-7D_chr05_pilon-processed-gene-2.3</t>
  </si>
  <si>
    <t>YER021W</t>
  </si>
  <si>
    <t>RPN3</t>
  </si>
  <si>
    <t>augustus_masked-CEN.PK113-7D_chr05_pilon-processed-gene-2.4</t>
  </si>
  <si>
    <t>YER022W</t>
  </si>
  <si>
    <t>SRB4</t>
  </si>
  <si>
    <t>augustus_masked-CEN.PK113-7D_chr05_pilon-processed-gene-2.8</t>
  </si>
  <si>
    <t>YER023W</t>
  </si>
  <si>
    <t>PRO3</t>
  </si>
  <si>
    <t>augustus_masked-CEN.PK113-7D_chr05_pilon-processed-gene-2.9</t>
  </si>
  <si>
    <t>YER024W</t>
  </si>
  <si>
    <t>YAT2</t>
  </si>
  <si>
    <t>augustus_masked-CEN.PK113-7D_chr05_pilon-processed-gene-2.10</t>
  </si>
  <si>
    <t>YER025W</t>
  </si>
  <si>
    <t>GCD11</t>
  </si>
  <si>
    <t>augustus_masked-CEN.PK113-7D_chr05_pilon-processed-gene-2.28</t>
  </si>
  <si>
    <t>YER026C</t>
  </si>
  <si>
    <t>CHO1</t>
  </si>
  <si>
    <t>augustus_masked-CEN.PK113-7D_chr05_pilon-processed-gene-2.29</t>
  </si>
  <si>
    <t>YER027C</t>
  </si>
  <si>
    <t>GAL83</t>
  </si>
  <si>
    <t>augustus_masked-CEN.PK113-7D_chr05_pilon-processed-gene-2.30</t>
  </si>
  <si>
    <t>YER028C</t>
  </si>
  <si>
    <t>MIG3</t>
  </si>
  <si>
    <t>augustus_masked-CEN.PK113-7D_chr05_pilon-processed-gene-2.31</t>
  </si>
  <si>
    <t>YER029C</t>
  </si>
  <si>
    <t>SMB1</t>
  </si>
  <si>
    <t>snap_masked-CEN.PK113-7D_chr05_pilon-processed-gene-2.67</t>
  </si>
  <si>
    <t>YER030W</t>
  </si>
  <si>
    <t>CHZ1</t>
  </si>
  <si>
    <t>augustus_masked-CEN.PK113-7D_chr05_pilon-processed-gene-2.32</t>
  </si>
  <si>
    <t>YER031C</t>
  </si>
  <si>
    <t>YPT31</t>
  </si>
  <si>
    <t>augustus_masked-CEN.PK113-7D_chr05_pilon-processed-gene-2.12</t>
  </si>
  <si>
    <t>YER032W</t>
  </si>
  <si>
    <t>FIR1</t>
  </si>
  <si>
    <t>augustus_masked-CEN.PK113-7D_chr05_pilon-processed-gene-2.33</t>
  </si>
  <si>
    <t>YER033C</t>
  </si>
  <si>
    <t>ZRG8</t>
  </si>
  <si>
    <t>augustus_masked-CEN.PK113-7D_chr05_pilon-processed-gene-2.13</t>
  </si>
  <si>
    <t>YER034W</t>
  </si>
  <si>
    <t>augustus_masked-CEN.PK113-7D_chr05_pilon-processed-gene-2.14</t>
  </si>
  <si>
    <t>YER035W</t>
  </si>
  <si>
    <t>EDC2</t>
  </si>
  <si>
    <t>augustus_masked-CEN.PK113-7D_chr05_pilon-processed-gene-2.34</t>
  </si>
  <si>
    <t>YER036C</t>
  </si>
  <si>
    <t>ARB1</t>
  </si>
  <si>
    <t>augustus_masked-CEN.PK113-7D_chr05_pilon-processed-gene-2.15</t>
  </si>
  <si>
    <t>YER037W</t>
  </si>
  <si>
    <t>PHM8</t>
  </si>
  <si>
    <t>augustus_masked-CEN.PK113-7D_chr05_pilon-processed-gene-2.35</t>
  </si>
  <si>
    <t>YER038C</t>
  </si>
  <si>
    <t>KRE29</t>
  </si>
  <si>
    <t>snap_masked-CEN.PK113-7D_chr05_pilon-processed-gene-2.92</t>
  </si>
  <si>
    <t>YER039C</t>
  </si>
  <si>
    <t>HVG1</t>
  </si>
  <si>
    <t>augustus_masked-CEN.PK113-7D_chr05_pilon-processed-gene-2.16</t>
  </si>
  <si>
    <t>YER040W</t>
  </si>
  <si>
    <t>GLN3</t>
  </si>
  <si>
    <t>augustus_masked-CEN.PK113-7D_chr05_pilon-processed-gene-2.17</t>
  </si>
  <si>
    <t>YER041W</t>
  </si>
  <si>
    <t>YEN1</t>
  </si>
  <si>
    <t>snap_masked-CEN.PK113-7D_chr05_pilon-processed-gene-2.74</t>
  </si>
  <si>
    <t>YER042W</t>
  </si>
  <si>
    <t>MXR1</t>
  </si>
  <si>
    <t>augustus_masked-CEN.PK113-7D_chr05_pilon-processed-gene-2.38</t>
  </si>
  <si>
    <t>YER043C</t>
  </si>
  <si>
    <t>SAH1</t>
  </si>
  <si>
    <t>snap_masked-CEN.PK113-7D_chr05_pilon-processed-gene-2.95</t>
  </si>
  <si>
    <t>YER044C</t>
  </si>
  <si>
    <t>ERG28</t>
  </si>
  <si>
    <t>maker-CEN.PK113-7D_chr05_pilon-augustus-gene-2.113</t>
  </si>
  <si>
    <t>YER044C-A</t>
  </si>
  <si>
    <t>MEI4</t>
  </si>
  <si>
    <t>augustus_masked-CEN.PK113-7D_chr05_pilon-processed-gene-2.40</t>
  </si>
  <si>
    <t>YER045C</t>
  </si>
  <si>
    <t>ACA1</t>
  </si>
  <si>
    <t>augustus_masked-CEN.PK113-7D_chr05_pilon-processed-gene-2.19</t>
  </si>
  <si>
    <t>YER046W</t>
  </si>
  <si>
    <t>SPO73</t>
  </si>
  <si>
    <t>augustus_masked-CEN.PK113-7D_chr05_pilon-processed-gene-2.41</t>
  </si>
  <si>
    <t>YER047C</t>
  </si>
  <si>
    <t>SAP1</t>
  </si>
  <si>
    <t>augustus_masked-CEN.PK113-7D_chr05_pilon-processed-gene-2.42</t>
  </si>
  <si>
    <t>YER048C</t>
  </si>
  <si>
    <t>CAJ1</t>
  </si>
  <si>
    <t>augustus_masked-CEN.PK113-7D_chr05_pilon-processed-gene-2.20</t>
  </si>
  <si>
    <t>YER048W-A</t>
  </si>
  <si>
    <t>ISD11</t>
  </si>
  <si>
    <t>augustus_masked-CEN.PK113-7D_chr05_pilon-processed-gene-2.21</t>
  </si>
  <si>
    <t>YER049W</t>
  </si>
  <si>
    <t>TPA1</t>
  </si>
  <si>
    <t>augustus_masked-CEN.PK113-7D_chr05_pilon-processed-gene-2.43</t>
  </si>
  <si>
    <t>YER050C</t>
  </si>
  <si>
    <t>RSM18</t>
  </si>
  <si>
    <t>augustus_masked-CEN.PK113-7D_chr05_pilon-processed-gene-2.22</t>
  </si>
  <si>
    <t>YER051W</t>
  </si>
  <si>
    <t>JHD1</t>
  </si>
  <si>
    <t>snap_masked-CEN.PK113-7D_chr05_pilon-processed-gene-2.101</t>
  </si>
  <si>
    <t>YER052C</t>
  </si>
  <si>
    <t>HOM3</t>
  </si>
  <si>
    <t>augustus_masked-CEN.PK113-7D_chr05_pilon-processed-gene-2.45</t>
  </si>
  <si>
    <t>YER053C</t>
  </si>
  <si>
    <t>PIC2</t>
  </si>
  <si>
    <t>augustus_masked-CEN.PK113-7D_chr05_pilon-processed-gene-2.46</t>
  </si>
  <si>
    <t>YER054C</t>
  </si>
  <si>
    <t>GIP2</t>
  </si>
  <si>
    <t>augustus_masked-CEN.PK113-7D_chr05_pilon-processed-gene-2.47</t>
  </si>
  <si>
    <t>YER055C</t>
  </si>
  <si>
    <t>HIS1</t>
  </si>
  <si>
    <t>augustus_masked-CEN.PK113-7D_chr05_pilon-processed-gene-2.48</t>
  </si>
  <si>
    <t>YER056C</t>
  </si>
  <si>
    <t>FCY2</t>
  </si>
  <si>
    <t>maker-CEN.PK113-7D_chr05_pilon-augustus-gene-2.114</t>
  </si>
  <si>
    <t>YER056C-A</t>
  </si>
  <si>
    <t>RPL34A</t>
  </si>
  <si>
    <t>augustus_masked-CEN.PK113-7D_chr05_pilon-processed-gene-2.50</t>
  </si>
  <si>
    <t>YER057C</t>
  </si>
  <si>
    <t>HMF1</t>
  </si>
  <si>
    <t>augustus_masked-CEN.PK113-7D_chr05_pilon-processed-gene-2.23</t>
  </si>
  <si>
    <t>YER058W</t>
  </si>
  <si>
    <t>PET117</t>
  </si>
  <si>
    <t>augustus_masked-CEN.PK113-7D_chr05_pilon-processed-gene-2.24</t>
  </si>
  <si>
    <t>YER059W</t>
  </si>
  <si>
    <t>PCL6</t>
  </si>
  <si>
    <t>augustus_masked-CEN.PK113-7D_chr05_pilon-processed-gene-2.25</t>
  </si>
  <si>
    <t>YER060W</t>
  </si>
  <si>
    <t>FCY21</t>
  </si>
  <si>
    <t>augustus_masked-CEN.PK113-7D_chr05_pilon-processed-gene-2.51</t>
  </si>
  <si>
    <t>YER061C</t>
  </si>
  <si>
    <t>CEM1</t>
  </si>
  <si>
    <t>augustus_masked-CEN.PK113-7D_chr05_pilon-processed-gene-2.52</t>
  </si>
  <si>
    <t>YER062C</t>
  </si>
  <si>
    <t>HOR2</t>
  </si>
  <si>
    <t>augustus_masked-CEN.PK113-7D_chr05_pilon-processed-gene-2.27</t>
  </si>
  <si>
    <t>YER063W</t>
  </si>
  <si>
    <t>THO1</t>
  </si>
  <si>
    <t>augustus_masked-CEN.PK113-7D_chr05_pilon-processed-gene-2.53</t>
  </si>
  <si>
    <t>YER064C</t>
  </si>
  <si>
    <t>augustus_masked-CEN.PK113-7D_chr05_pilon-processed-gene-2.54</t>
  </si>
  <si>
    <t>YER065C</t>
  </si>
  <si>
    <t>ICL1</t>
  </si>
  <si>
    <t>augustus_masked-CEN.PK113-7D_chr05_pilon-processed-gene-3.2</t>
  </si>
  <si>
    <t>YER068W</t>
  </si>
  <si>
    <t>MOT2</t>
  </si>
  <si>
    <t>augustus_masked-CEN.PK113-7D_chr05_pilon-processed-gene-3.4</t>
  </si>
  <si>
    <t>YER070W</t>
  </si>
  <si>
    <t>RNR1</t>
  </si>
  <si>
    <t>augustus_masked-CEN.PK113-7D_chr05_pilon-processed-gene-3.26</t>
  </si>
  <si>
    <t>YER071C</t>
  </si>
  <si>
    <t>TDA2</t>
  </si>
  <si>
    <t>augustus_masked-CEN.PK113-7D_chr05_pilon-processed-gene-3.5</t>
  </si>
  <si>
    <t>YER072W</t>
  </si>
  <si>
    <t>VTC1</t>
  </si>
  <si>
    <t>augustus_masked-CEN.PK113-7D_chr05_pilon-processed-gene-3.6</t>
  </si>
  <si>
    <t>YER073W</t>
  </si>
  <si>
    <t>ALD5</t>
  </si>
  <si>
    <t>maker-CEN.PK113-7D_chr05_pilon-augustus-gene-3.98</t>
  </si>
  <si>
    <t>YER074W-A</t>
  </si>
  <si>
    <t>YOS1</t>
  </si>
  <si>
    <t>augustus_masked-CEN.PK113-7D_chr05_pilon-processed-gene-3.27</t>
  </si>
  <si>
    <t>YER075C</t>
  </si>
  <si>
    <t>PTP3</t>
  </si>
  <si>
    <t>augustus_masked-CEN.PK113-7D_chr05_pilon-processed-gene-3.28</t>
  </si>
  <si>
    <t>YER076C</t>
  </si>
  <si>
    <t>augustus_masked-CEN.PK113-7D_chr05_pilon-processed-gene-3.29</t>
  </si>
  <si>
    <t>YER077C</t>
  </si>
  <si>
    <t>augustus_masked-CEN.PK113-7D_chr05_pilon-processed-gene-3.30</t>
  </si>
  <si>
    <t>YER078C</t>
  </si>
  <si>
    <t>ICP55</t>
  </si>
  <si>
    <t>augustus_masked-CEN.PK113-7D_chr05_pilon-processed-gene-3.9</t>
  </si>
  <si>
    <t>YER079W</t>
  </si>
  <si>
    <t>augustus_masked-CEN.PK113-7D_chr05_pilon-processed-gene-3.10</t>
  </si>
  <si>
    <t>YER080W</t>
  </si>
  <si>
    <t>AIM9</t>
  </si>
  <si>
    <t>augustus_masked-CEN.PK113-7D_chr05_pilon-processed-gene-3.11</t>
  </si>
  <si>
    <t>YER081W</t>
  </si>
  <si>
    <t>SER3</t>
  </si>
  <si>
    <t>augustus_masked-CEN.PK113-7D_chr05_pilon-processed-gene-3.31</t>
  </si>
  <si>
    <t>YER082C</t>
  </si>
  <si>
    <t>UTP7</t>
  </si>
  <si>
    <t>augustus_masked-CEN.PK113-7D_chr05_pilon-processed-gene-3.32</t>
  </si>
  <si>
    <t>YER083C</t>
  </si>
  <si>
    <t>GET2</t>
  </si>
  <si>
    <t>augustus_masked-CEN.PK113-7D_chr05_pilon-processed-gene-3.12</t>
  </si>
  <si>
    <t>YER084W</t>
  </si>
  <si>
    <t>augustus_masked-CEN.PK113-7D_chr05_pilon-processed-gene-3.13</t>
  </si>
  <si>
    <t>YER086W</t>
  </si>
  <si>
    <t>ILV1</t>
  </si>
  <si>
    <t>augustus_masked-CEN.PK113-7D_chr05_pilon-processed-gene-3.33</t>
  </si>
  <si>
    <t>YER087C-B</t>
  </si>
  <si>
    <t>SBH1</t>
  </si>
  <si>
    <t>augustus_masked-CEN.PK113-7D_chr05_pilon-processed-gene-3.14</t>
  </si>
  <si>
    <t>YER087W</t>
  </si>
  <si>
    <t>AIM10</t>
  </si>
  <si>
    <t>augustus_masked-CEN.PK113-7D_chr05_pilon-processed-gene-3.34</t>
  </si>
  <si>
    <t>YER088C</t>
  </si>
  <si>
    <t>DOT6</t>
  </si>
  <si>
    <t>augustus_masked-CEN.PK113-7D_chr05_pilon-processed-gene-3.35</t>
  </si>
  <si>
    <t>YER089C</t>
  </si>
  <si>
    <t>PTC2</t>
  </si>
  <si>
    <t>augustus_masked-CEN.PK113-7D_chr05_pilon-processed-gene-3.15</t>
  </si>
  <si>
    <t>YER090W</t>
  </si>
  <si>
    <t>TRP2</t>
  </si>
  <si>
    <t>augustus_masked-CEN.PK113-7D_chr05_pilon-processed-gene-3.36</t>
  </si>
  <si>
    <t>YER091C</t>
  </si>
  <si>
    <t>MET6</t>
  </si>
  <si>
    <t>augustus_masked-CEN.PK113-7D_chr05_pilon-processed-gene-3.16</t>
  </si>
  <si>
    <t>YER092W</t>
  </si>
  <si>
    <t>IES5</t>
  </si>
  <si>
    <t>augustus_masked-CEN.PK113-7D_chr05_pilon-processed-gene-3.37</t>
  </si>
  <si>
    <t>YER093C</t>
  </si>
  <si>
    <t>TSC11</t>
  </si>
  <si>
    <t>maker-CEN.PK113-7D_chr05_pilon-augustus-gene-3.100</t>
  </si>
  <si>
    <t>YER093C-A</t>
  </si>
  <si>
    <t>AIM11</t>
  </si>
  <si>
    <t>augustus_masked-CEN.PK113-7D_chr05_pilon-processed-gene-3.39</t>
  </si>
  <si>
    <t>YER094C</t>
  </si>
  <si>
    <t>PUP3</t>
  </si>
  <si>
    <t>augustus_masked-CEN.PK113-7D_chr05_pilon-processed-gene-3.17</t>
  </si>
  <si>
    <t>YER095W</t>
  </si>
  <si>
    <t>RAD51</t>
  </si>
  <si>
    <t>augustus_masked-CEN.PK113-7D_chr05_pilon-processed-gene-3.18</t>
  </si>
  <si>
    <t>YER096W</t>
  </si>
  <si>
    <t>SHC1</t>
  </si>
  <si>
    <t>augustus_masked-CEN.PK113-7D_chr05_pilon-processed-gene-3.19</t>
  </si>
  <si>
    <t>YER098W</t>
  </si>
  <si>
    <t>UBP9</t>
  </si>
  <si>
    <t>augustus_masked-CEN.PK113-7D_chr05_pilon-processed-gene-3.40</t>
  </si>
  <si>
    <t>YER099C</t>
  </si>
  <si>
    <t>PRS2</t>
  </si>
  <si>
    <t>augustus_masked-CEN.PK113-7D_chr05_pilon-processed-gene-3.20</t>
  </si>
  <si>
    <t>YER100W</t>
  </si>
  <si>
    <t>UBC6</t>
  </si>
  <si>
    <t>augustus_masked-CEN.PK113-7D_chr05_pilon-processed-gene-3.41</t>
  </si>
  <si>
    <t>YER101C</t>
  </si>
  <si>
    <t>AST2</t>
  </si>
  <si>
    <t>augustus_masked-CEN.PK113-7D_chr05_pilon-processed-gene-3.21</t>
  </si>
  <si>
    <t>YER102W</t>
  </si>
  <si>
    <t>RPS8B</t>
  </si>
  <si>
    <t>maker-CEN.PK113-7D_chr02_pilon-snap-gene-1.105</t>
  </si>
  <si>
    <t>augustus_masked-CEN.PK113-7D_chr05_pilon-processed-gene-3.22</t>
  </si>
  <si>
    <t>YER103W</t>
  </si>
  <si>
    <t>SSA4</t>
  </si>
  <si>
    <t>snap_masked-CEN.PK113-7D_chr05_pilon-processed-gene-3.70</t>
  </si>
  <si>
    <t>YER104W</t>
  </si>
  <si>
    <t>RTT105</t>
  </si>
  <si>
    <t>augustus_masked-CEN.PK113-7D_chr05_pilon-processed-gene-3.42</t>
  </si>
  <si>
    <t>YER105C</t>
  </si>
  <si>
    <t>NUP157</t>
  </si>
  <si>
    <t>augustus_masked-CEN.PK113-7D_chr05_pilon-processed-gene-3.24</t>
  </si>
  <si>
    <t>YER106W</t>
  </si>
  <si>
    <t>MAM1</t>
  </si>
  <si>
    <t>augustus_masked-CEN.PK113-7D_chr05_pilon-processed-gene-3.43</t>
  </si>
  <si>
    <t>YER107C</t>
  </si>
  <si>
    <t>GLE2</t>
  </si>
  <si>
    <t>augustus_masked-CEN.PK113-7D_chr05_pilon-processed-gene-3.44</t>
  </si>
  <si>
    <t>YER109C</t>
  </si>
  <si>
    <t>FLO8</t>
  </si>
  <si>
    <t>augustus_masked-CEN.PK113-7D_chr05_pilon-processed-gene-3.45</t>
  </si>
  <si>
    <t>YER110C</t>
  </si>
  <si>
    <t>KAP123</t>
  </si>
  <si>
    <t>augustus_masked-CEN.PK113-7D_chr05_pilon-processed-gene-3.46</t>
  </si>
  <si>
    <t>YER111C</t>
  </si>
  <si>
    <t>SWI4</t>
  </si>
  <si>
    <t>augustus_masked-CEN.PK113-7D_chr05_pilon-processed-gene-3.25</t>
  </si>
  <si>
    <t>YER112W</t>
  </si>
  <si>
    <t>LSM4</t>
  </si>
  <si>
    <t>augustus_masked-CEN.PK113-7D_chr05_pilon-processed-gene-4.1</t>
  </si>
  <si>
    <t>YER113C</t>
  </si>
  <si>
    <t>TMN3</t>
  </si>
  <si>
    <t>augustus_masked-CEN.PK113-7D_chr05_pilon-processed-gene-4.2</t>
  </si>
  <si>
    <t>YER114C</t>
  </si>
  <si>
    <t>BOI2</t>
  </si>
  <si>
    <t>snap_masked-CEN.PK113-7D_chr05_pilon-processed-gene-4.77</t>
  </si>
  <si>
    <t>YER115C</t>
  </si>
  <si>
    <t>SPR6</t>
  </si>
  <si>
    <t>augustus_masked-CEN.PK113-7D_chr05_pilon-processed-gene-4.3</t>
  </si>
  <si>
    <t>YER116C</t>
  </si>
  <si>
    <t>SLX8</t>
  </si>
  <si>
    <t>maker-CEN.PK113-7D_chr02_pilon-augustus-gene-0.72</t>
  </si>
  <si>
    <t>YER117W</t>
  </si>
  <si>
    <t>RPL23B</t>
  </si>
  <si>
    <t>maker-CEN.PK113-7D_chr05_pilon-augustus-gene-4.156</t>
  </si>
  <si>
    <t>augustus_masked-CEN.PK113-7D_chr05_pilon-processed-gene-4.4</t>
  </si>
  <si>
    <t>YER118C</t>
  </si>
  <si>
    <t>SHO1</t>
  </si>
  <si>
    <t>augustus_masked-CEN.PK113-7D_chr05_pilon-processed-gene-4.42</t>
  </si>
  <si>
    <t>YER119C</t>
  </si>
  <si>
    <t>AVT6</t>
  </si>
  <si>
    <t>augustus_masked-CEN.PK113-7D_chr05_pilon-processed-gene-4.5</t>
  </si>
  <si>
    <t>YER120W</t>
  </si>
  <si>
    <t>SCS2</t>
  </si>
  <si>
    <t>augustus_masked-CEN.PK113-7D_chr05_pilon-processed-gene-4.6</t>
  </si>
  <si>
    <t>YER121W</t>
  </si>
  <si>
    <t>augustus_masked-CEN.PK113-7D_chr05_pilon-processed-gene-4.43</t>
  </si>
  <si>
    <t>YER122C</t>
  </si>
  <si>
    <t>GLO3</t>
  </si>
  <si>
    <t>augustus_masked-CEN.PK113-7D_chr05_pilon-processed-gene-4.7</t>
  </si>
  <si>
    <t>YER123W</t>
  </si>
  <si>
    <t>YCK3</t>
  </si>
  <si>
    <t>snap_masked-CEN.PK113-7D_chr05_pilon-processed-gene-4.124</t>
  </si>
  <si>
    <t>YER124C</t>
  </si>
  <si>
    <t>DSE1</t>
  </si>
  <si>
    <t>augustus_masked-CEN.PK113-7D_chr05_pilon-processed-gene-4.8</t>
  </si>
  <si>
    <t>YER125W</t>
  </si>
  <si>
    <t>RSP5</t>
  </si>
  <si>
    <t>augustus_masked-CEN.PK113-7D_chr05_pilon-processed-gene-4.45</t>
  </si>
  <si>
    <t>YER126C</t>
  </si>
  <si>
    <t>NSA2</t>
  </si>
  <si>
    <t>augustus_masked-CEN.PK113-7D_chr05_pilon-processed-gene-4.9</t>
  </si>
  <si>
    <t>YER127W</t>
  </si>
  <si>
    <t>LCP5</t>
  </si>
  <si>
    <t>augustus_masked-CEN.PK113-7D_chr05_pilon-processed-gene-4.10</t>
  </si>
  <si>
    <t>YER128W</t>
  </si>
  <si>
    <t>augustus_masked-CEN.PK113-7D_chr05_pilon-processed-gene-4.11</t>
  </si>
  <si>
    <t>YER129W</t>
  </si>
  <si>
    <t>SAK1</t>
  </si>
  <si>
    <t>augustus_masked-CEN.PK113-7D_chr05_pilon-processed-gene-4.46</t>
  </si>
  <si>
    <t>YER130C</t>
  </si>
  <si>
    <t>snap_masked-CEN.PK113-7D_chr05_pilon-processed-gene-4.88</t>
  </si>
  <si>
    <t>YER131W</t>
  </si>
  <si>
    <t>RPS26B</t>
  </si>
  <si>
    <t>augustus_masked-CEN.PK113-7D_chr05_pilon-processed-gene-4.47</t>
  </si>
  <si>
    <t>YER132C</t>
  </si>
  <si>
    <t>PMD1</t>
  </si>
  <si>
    <t>maker-CEN.PK113-7D_chr05_pilon-augustus-gene-4.158</t>
  </si>
  <si>
    <t>YER133W</t>
  </si>
  <si>
    <t>GLC7</t>
  </si>
  <si>
    <t>augustus_masked-CEN.PK113-7D_chr05_pilon-processed-gene-4.48</t>
  </si>
  <si>
    <t>YER134C</t>
  </si>
  <si>
    <t>snap_masked-CEN.PK113-7D_chr05_pilon-processed-gene-4.129</t>
  </si>
  <si>
    <t>YER135C</t>
  </si>
  <si>
    <t>augustus_masked-CEN.PK113-7D_chr05_pilon-processed-gene-4.14</t>
  </si>
  <si>
    <t>YER136W</t>
  </si>
  <si>
    <t>GDI1</t>
  </si>
  <si>
    <t>augustus_masked-CEN.PK113-7D_chr05_pilon-processed-gene-4.49</t>
  </si>
  <si>
    <t>YER137C</t>
  </si>
  <si>
    <t>augustus_masked-CEN.PK113-7D_chr05_pilon-processed-gene-4.50</t>
  </si>
  <si>
    <t>YER139C</t>
  </si>
  <si>
    <t>RTR1</t>
  </si>
  <si>
    <t>augustus_masked-CEN.PK113-7D_chr05_pilon-processed-gene-4.15</t>
  </si>
  <si>
    <t>YER140W</t>
  </si>
  <si>
    <t>augustus_masked-CEN.PK113-7D_chr05_pilon-processed-gene-4.16</t>
  </si>
  <si>
    <t>YER141W</t>
  </si>
  <si>
    <t>COX15</t>
  </si>
  <si>
    <t>augustus_masked-CEN.PK113-7D_chr05_pilon-processed-gene-4.51</t>
  </si>
  <si>
    <t>YER142C</t>
  </si>
  <si>
    <t>MAG1</t>
  </si>
  <si>
    <t>augustus_masked-CEN.PK113-7D_chr05_pilon-processed-gene-4.17</t>
  </si>
  <si>
    <t>YER143W</t>
  </si>
  <si>
    <t>DDI1</t>
  </si>
  <si>
    <t>augustus_masked-CEN.PK113-7D_chr05_pilon-processed-gene-4.52</t>
  </si>
  <si>
    <t>YER144C</t>
  </si>
  <si>
    <t>UBP5</t>
  </si>
  <si>
    <t>augustus_masked-CEN.PK113-7D_chr05_pilon-processed-gene-4.53</t>
  </si>
  <si>
    <t>YER145C</t>
  </si>
  <si>
    <t>FTR1</t>
  </si>
  <si>
    <t>augustus_masked-CEN.PK113-7D_chr05_pilon-processed-gene-4.18</t>
  </si>
  <si>
    <t>YER146W</t>
  </si>
  <si>
    <t>LSM5</t>
  </si>
  <si>
    <t>augustus_masked-CEN.PK113-7D_chr05_pilon-processed-gene-4.54</t>
  </si>
  <si>
    <t>YER147C</t>
  </si>
  <si>
    <t>SCC4</t>
  </si>
  <si>
    <t>augustus_masked-CEN.PK113-7D_chr05_pilon-processed-gene-4.19</t>
  </si>
  <si>
    <t>YER148W</t>
  </si>
  <si>
    <t>SPT15</t>
  </si>
  <si>
    <t>augustus_masked-CEN.PK113-7D_chr05_pilon-processed-gene-4.55</t>
  </si>
  <si>
    <t>YER149C</t>
  </si>
  <si>
    <t>PEA2</t>
  </si>
  <si>
    <t>augustus_masked-CEN.PK113-7D_chr05_pilon-processed-gene-4.56</t>
  </si>
  <si>
    <t>YER151C</t>
  </si>
  <si>
    <t>UBP3</t>
  </si>
  <si>
    <t>augustus_masked-CEN.PK113-7D_chr05_pilon-processed-gene-4.57</t>
  </si>
  <si>
    <t>YER152C</t>
  </si>
  <si>
    <t>augustus_masked-CEN.PK113-7D_chr05_pilon-processed-gene-4.58</t>
  </si>
  <si>
    <t>YER153C</t>
  </si>
  <si>
    <t>PET122</t>
  </si>
  <si>
    <t>augustus_masked-CEN.PK113-7D_chr05_pilon-processed-gene-4.21</t>
  </si>
  <si>
    <t>YER154W</t>
  </si>
  <si>
    <t>OXA1</t>
  </si>
  <si>
    <t>augustus_masked-CEN.PK113-7D_chr05_pilon-processed-gene-4.59</t>
  </si>
  <si>
    <t>YER155C</t>
  </si>
  <si>
    <t>BEM2</t>
  </si>
  <si>
    <t>augustus_masked-CEN.PK113-7D_chr05_pilon-processed-gene-4.60</t>
  </si>
  <si>
    <t>YER156C</t>
  </si>
  <si>
    <t>UPF0160</t>
  </si>
  <si>
    <t>augustus_masked-CEN.PK113-7D_chr05_pilon-processed-gene-4.22</t>
  </si>
  <si>
    <t>YER157W</t>
  </si>
  <si>
    <t>COG3</t>
  </si>
  <si>
    <t>augustus_masked-CEN.PK113-7D_chr05_pilon-processed-gene-4.61</t>
  </si>
  <si>
    <t>YER158C</t>
  </si>
  <si>
    <t>augustus_masked-CEN.PK113-7D_chr05_pilon-processed-gene-4.62</t>
  </si>
  <si>
    <t>YER159C</t>
  </si>
  <si>
    <t>BUR6</t>
  </si>
  <si>
    <t>augustus_masked-CEN.PK113-7D_chr05_pilon-processed-gene-4.63</t>
  </si>
  <si>
    <t>YER161C</t>
  </si>
  <si>
    <t>SPT2</t>
  </si>
  <si>
    <t>augustus_masked-CEN.PK113-7D_chr05_pilon-processed-gene-4.64</t>
  </si>
  <si>
    <t>YER162C</t>
  </si>
  <si>
    <t>RAD4</t>
  </si>
  <si>
    <t>augustus_masked-CEN.PK113-7D_chr05_pilon-processed-gene-4.23</t>
  </si>
  <si>
    <t>YER164W</t>
  </si>
  <si>
    <t>CHD1</t>
  </si>
  <si>
    <t>augustus_masked-CEN.PK113-7D_chr05_pilon-processed-gene-4.24</t>
  </si>
  <si>
    <t>YER165W</t>
  </si>
  <si>
    <t>PAB1</t>
  </si>
  <si>
    <t>augustus_masked-CEN.PK113-7D_chr05_pilon-processed-gene-4.25</t>
  </si>
  <si>
    <t>YER166W</t>
  </si>
  <si>
    <t>DNF1</t>
  </si>
  <si>
    <t>augustus_masked-CEN.PK113-7D_chr05_pilon-processed-gene-4.26</t>
  </si>
  <si>
    <t>YER167W</t>
  </si>
  <si>
    <t>BCK2</t>
  </si>
  <si>
    <t>augustus_masked-CEN.PK113-7D_chr05_pilon-processed-gene-4.65</t>
  </si>
  <si>
    <t>YER168C</t>
  </si>
  <si>
    <t>CCA1</t>
  </si>
  <si>
    <t>augustus_masked-CEN.PK113-7D_chr05_pilon-processed-gene-4.27</t>
  </si>
  <si>
    <t>YER169W</t>
  </si>
  <si>
    <t>RPH1</t>
  </si>
  <si>
    <t>augustus_masked-CEN.PK113-7D_chr05_pilon-processed-gene-4.28</t>
  </si>
  <si>
    <t>YER170W</t>
  </si>
  <si>
    <t>ADK2</t>
  </si>
  <si>
    <t>augustus_masked-CEN.PK113-7D_chr05_pilon-processed-gene-4.29</t>
  </si>
  <si>
    <t>YER171W</t>
  </si>
  <si>
    <t>RAD3</t>
  </si>
  <si>
    <t>augustus_masked-CEN.PK113-7D_chr05_pilon-processed-gene-4.30</t>
  </si>
  <si>
    <t>YER173W</t>
  </si>
  <si>
    <t>RAD24</t>
  </si>
  <si>
    <t>augustus_masked-CEN.PK113-7D_chr05_pilon-processed-gene-4.67</t>
  </si>
  <si>
    <t>YER174C</t>
  </si>
  <si>
    <t>GRX4</t>
  </si>
  <si>
    <t>augustus_masked-CEN.PK113-7D_chr05_pilon-processed-gene-4.68</t>
  </si>
  <si>
    <t>YER175C</t>
  </si>
  <si>
    <t>TMT1</t>
  </si>
  <si>
    <t>augustus_masked-CEN.PK113-7D_chr05_pilon-processed-gene-4.31</t>
  </si>
  <si>
    <t>YER176W</t>
  </si>
  <si>
    <t>ECM32</t>
  </si>
  <si>
    <t>augustus_masked-CEN.PK113-7D_chr05_pilon-processed-gene-4.32</t>
  </si>
  <si>
    <t>YER177W</t>
  </si>
  <si>
    <t>BMH1</t>
  </si>
  <si>
    <t>augustus_masked-CEN.PK113-7D_chr05_pilon-processed-gene-4.33</t>
  </si>
  <si>
    <t>YER178W</t>
  </si>
  <si>
    <t>PDA1</t>
  </si>
  <si>
    <t>maker-CEN.PK113-7D_chr05_pilon-augustus-gene-4.159</t>
  </si>
  <si>
    <t>YER179W</t>
  </si>
  <si>
    <t>DMC1</t>
  </si>
  <si>
    <t>augustus_masked-CEN.PK113-7D_chr05_pilon-processed-gene-4.69</t>
  </si>
  <si>
    <t>YER180C</t>
  </si>
  <si>
    <t>ISC10</t>
  </si>
  <si>
    <t>augustus_masked-CEN.PK113-7D_chr05_pilon-processed-gene-4.70</t>
  </si>
  <si>
    <t>YER180C-A</t>
  </si>
  <si>
    <t>SLO1</t>
  </si>
  <si>
    <t>augustus_masked-CEN.PK113-7D_chr05_pilon-processed-gene-4.35</t>
  </si>
  <si>
    <t>YER182W</t>
  </si>
  <si>
    <t>FMP10</t>
  </si>
  <si>
    <t>augustus_masked-CEN.PK113-7D_chr05_pilon-processed-gene-4.71</t>
  </si>
  <si>
    <t>YER183C</t>
  </si>
  <si>
    <t>FAU1</t>
  </si>
  <si>
    <t>augustus_masked-CEN.PK113-7D_chr05_pilon-processed-gene-4.72</t>
  </si>
  <si>
    <t>YER184C</t>
  </si>
  <si>
    <t>augustus_masked-CEN.PK113-7D_chr05_pilon-processed-gene-4.36</t>
  </si>
  <si>
    <t>YER185W</t>
  </si>
  <si>
    <t>PUG1</t>
  </si>
  <si>
    <t>augustus_masked-CEN.PK113-7D_chr05_pilon-processed-gene-4.73</t>
  </si>
  <si>
    <t>YER186C</t>
  </si>
  <si>
    <t>snap_masked-CEN.PK113-7D_chr05_pilon-processed-gene-4.117</t>
  </si>
  <si>
    <t>YER187W</t>
  </si>
  <si>
    <t>snap_masked-CEN.PK113-7D_chr05_pilon-processed-gene-4.118</t>
  </si>
  <si>
    <t>YER188W</t>
  </si>
  <si>
    <t>augustus_masked-CEN.PK113-7D_chr06_pilon-processed-gene-1.14</t>
  </si>
  <si>
    <t>YFL001W</t>
  </si>
  <si>
    <t>DEG1</t>
  </si>
  <si>
    <t>augustus_masked-CEN.PK113-7D_chr06_pilon-processed-gene-1.48</t>
  </si>
  <si>
    <t>YFL002C</t>
  </si>
  <si>
    <t>SPB4</t>
  </si>
  <si>
    <t>augustus_masked-CEN.PK113-7D_chr06_pilon-processed-gene-1.47</t>
  </si>
  <si>
    <t>YFL003C</t>
  </si>
  <si>
    <t>MSH4</t>
  </si>
  <si>
    <t>augustus_masked-CEN.PK113-7D_chr06_pilon-processed-gene-1.12</t>
  </si>
  <si>
    <t>YFL004W</t>
  </si>
  <si>
    <t>VTC2</t>
  </si>
  <si>
    <t>augustus_masked-CEN.PK113-7D_chr06_pilon-processed-gene-1.11</t>
  </si>
  <si>
    <t>YFL005W</t>
  </si>
  <si>
    <t>SEC4</t>
  </si>
  <si>
    <t>augustus_masked-CEN.PK113-7D_chr06_pilon-processed-gene-1.10</t>
  </si>
  <si>
    <t>YFL007W</t>
  </si>
  <si>
    <t>BLM10</t>
  </si>
  <si>
    <t>augustus_masked-CEN.PK113-7D_chr06_pilon-processed-gene-1.9</t>
  </si>
  <si>
    <t>YFL008W</t>
  </si>
  <si>
    <t>SMC1</t>
  </si>
  <si>
    <t>augustus_masked-CEN.PK113-7D_chr05_pilon-processed-gene-3.0</t>
  </si>
  <si>
    <t>YFL009W</t>
  </si>
  <si>
    <t>CDC4</t>
  </si>
  <si>
    <t>augustus_masked-CEN.PK113-7D_chr06_pilon-processed-gene-1.8</t>
  </si>
  <si>
    <t>augustus_masked-CEN.PK113-7D_chr06_pilon-processed-gene-1.46</t>
  </si>
  <si>
    <t>YFL010C</t>
  </si>
  <si>
    <t>WWM1</t>
  </si>
  <si>
    <t>augustus_masked-CEN.PK113-7D_chr06_pilon-processed-gene-1.7</t>
  </si>
  <si>
    <t>YFL011W</t>
  </si>
  <si>
    <t>HXT10</t>
  </si>
  <si>
    <t>augustus_masked-CEN.PK113-7D_chr06_pilon-processed-gene-1.6</t>
  </si>
  <si>
    <t>YFL012W</t>
  </si>
  <si>
    <t>augustus_masked-CEN.PK113-7D_chr06_pilon-processed-gene-1.45</t>
  </si>
  <si>
    <t>YFL013C</t>
  </si>
  <si>
    <t>IES1</t>
  </si>
  <si>
    <t>augustus_masked-CEN.PK113-7D_chr06_pilon-processed-gene-1.5</t>
  </si>
  <si>
    <t>YFL014W</t>
  </si>
  <si>
    <t>HSP12</t>
  </si>
  <si>
    <t>augustus_masked-CEN.PK113-7D_chr06_pilon-processed-gene-1.44</t>
  </si>
  <si>
    <t>YFL016C</t>
  </si>
  <si>
    <t>MDJ1</t>
  </si>
  <si>
    <t>augustus_masked-CEN.PK113-7D_chr06_pilon-processed-gene-1.43</t>
  </si>
  <si>
    <t>YFL017C</t>
  </si>
  <si>
    <t>GNA1</t>
  </si>
  <si>
    <t>augustus_masked-CEN.PK113-7D_chr06_pilon-processed-gene-1.4</t>
  </si>
  <si>
    <t>YFL017W-A</t>
  </si>
  <si>
    <t>SMX2</t>
  </si>
  <si>
    <t>augustus_masked-CEN.PK113-7D_chr06_pilon-processed-gene-1.42</t>
  </si>
  <si>
    <t>YFL018C</t>
  </si>
  <si>
    <t>LPD1</t>
  </si>
  <si>
    <t>augustus_masked-CEN.PK113-7D_chr06_pilon-processed-gene-1.41</t>
  </si>
  <si>
    <t>YFL020C</t>
  </si>
  <si>
    <t>PAU5</t>
  </si>
  <si>
    <t>snap_masked-CEN.PK113-7D_chr01_pilon-processed-gene-1.94</t>
  </si>
  <si>
    <t>augustus_masked-CEN.PK113-7D_chr06_pilon-processed-gene-1.1</t>
  </si>
  <si>
    <t>YFL021W</t>
  </si>
  <si>
    <t>GAT1</t>
  </si>
  <si>
    <t>augustus_masked-CEN.PK113-7D_chr06_pilon-processed-gene-1.3</t>
  </si>
  <si>
    <t>YFL022C</t>
  </si>
  <si>
    <t>FRS2</t>
  </si>
  <si>
    <t>augustus_masked-CEN.PK113-7D_chr06_pilon-processed-gene-1.0</t>
  </si>
  <si>
    <t>YFL023W</t>
  </si>
  <si>
    <t>BUD27</t>
  </si>
  <si>
    <t>augustus_masked-CEN.PK113-7D_chr06_pilon-processed-gene-1.2</t>
  </si>
  <si>
    <t>YFL024C</t>
  </si>
  <si>
    <t>EPL1</t>
  </si>
  <si>
    <t>augustus_masked-CEN.PK113-7D_chr06_pilon-processed-gene-0.38</t>
  </si>
  <si>
    <t>YFL025C</t>
  </si>
  <si>
    <t>BST1</t>
  </si>
  <si>
    <t>augustus_masked-CEN.PK113-7D_chr06_pilon-processed-gene-0.17</t>
  </si>
  <si>
    <t>YFL026W</t>
  </si>
  <si>
    <t>STE2</t>
  </si>
  <si>
    <t>augustus_masked-CEN.PK113-7D_chr06_pilon-processed-gene-0.37</t>
  </si>
  <si>
    <t>YFL027C</t>
  </si>
  <si>
    <t>GYP8</t>
  </si>
  <si>
    <t>augustus_masked-CEN.PK113-7D_chr06_pilon-processed-gene-0.36</t>
  </si>
  <si>
    <t>YFL028C</t>
  </si>
  <si>
    <t>CAF16</t>
  </si>
  <si>
    <t>augustus_masked-CEN.PK113-7D_chr06_pilon-processed-gene-0.35</t>
  </si>
  <si>
    <t>YFL029C</t>
  </si>
  <si>
    <t>CAK1</t>
  </si>
  <si>
    <t>augustus_masked-CEN.PK113-7D_chr06_pilon-processed-gene-0.16</t>
  </si>
  <si>
    <t>YFL030W</t>
  </si>
  <si>
    <t>AGX1</t>
  </si>
  <si>
    <t>augustus_masked-CEN.PK113-7D_chr06_pilon-processed-gene-0.15</t>
  </si>
  <si>
    <t>YFL031W</t>
  </si>
  <si>
    <t>HAC1</t>
  </si>
  <si>
    <t>augustus_masked-CEN.PK113-7D_chr06_pilon-processed-gene-0.34</t>
  </si>
  <si>
    <t>YFL033C</t>
  </si>
  <si>
    <t>RIM15</t>
  </si>
  <si>
    <t>maker-CEN.PK113-7D_chr06_pilon-augustus-gene-0.84</t>
  </si>
  <si>
    <t>YFL034C-A</t>
  </si>
  <si>
    <t>RPL22B</t>
  </si>
  <si>
    <t>maker-CEN.PK113-7D_chr06_pilon-augustus-gene-0.83</t>
  </si>
  <si>
    <t>YFL034C-B</t>
  </si>
  <si>
    <t>MOB2</t>
  </si>
  <si>
    <t>augustus_masked-CEN.PK113-7D_chr06_pilon-processed-gene-0.14</t>
  </si>
  <si>
    <t>YFL034W</t>
  </si>
  <si>
    <t>augustus_masked-CEN.PK113-7D_chr06_pilon-processed-gene-0.13</t>
  </si>
  <si>
    <t>YFL036W</t>
  </si>
  <si>
    <t>RPO41</t>
  </si>
  <si>
    <t>augustus_masked-CEN.PK113-7D_chr06_pilon-processed-gene-0.12</t>
  </si>
  <si>
    <t>YFL037W</t>
  </si>
  <si>
    <t>TUB2</t>
  </si>
  <si>
    <t>augustus_masked-CEN.PK113-7D_chr06_pilon-processed-gene-0.31</t>
  </si>
  <si>
    <t>YFL038C</t>
  </si>
  <si>
    <t>YPT1</t>
  </si>
  <si>
    <t>maker-CEN.PK113-7D_chr06_pilon-augustus-gene-0.82</t>
  </si>
  <si>
    <t>YFL039C</t>
  </si>
  <si>
    <t>ACT1</t>
  </si>
  <si>
    <t>augustus_masked-CEN.PK113-7D_chr06_pilon-processed-gene-0.11</t>
  </si>
  <si>
    <t>YFL040W</t>
  </si>
  <si>
    <t>augustus_masked-CEN.PK113-7D_chr06_pilon-processed-gene-0.10</t>
  </si>
  <si>
    <t>YFL041W</t>
  </si>
  <si>
    <t>FET5</t>
  </si>
  <si>
    <t>snap_masked-CEN.PK113-7D_chr06_pilon-processed-gene-0.49</t>
  </si>
  <si>
    <t>YFL041W-A</t>
  </si>
  <si>
    <t>augustus_masked-CEN.PK113-7D_chr06_pilon-processed-gene-0.29</t>
  </si>
  <si>
    <t>YFL042C</t>
  </si>
  <si>
    <t>augustus_masked-CEN.PK113-7D_chr06_pilon-processed-gene-0.28</t>
  </si>
  <si>
    <t>YFL044C</t>
  </si>
  <si>
    <t>OTU1</t>
  </si>
  <si>
    <t>augustus_masked-CEN.PK113-7D_chr06_pilon-processed-gene-0.27</t>
  </si>
  <si>
    <t>YFL045C</t>
  </si>
  <si>
    <t>SEC53</t>
  </si>
  <si>
    <t>augustus_masked-CEN.PK113-7D_chr06_pilon-processed-gene-0.9</t>
  </si>
  <si>
    <t>YFL046W</t>
  </si>
  <si>
    <t>FMP32</t>
  </si>
  <si>
    <t>augustus_masked-CEN.PK113-7D_chr06_pilon-processed-gene-0.8</t>
  </si>
  <si>
    <t>YFL047W</t>
  </si>
  <si>
    <t>RGD2</t>
  </si>
  <si>
    <t>augustus_masked-CEN.PK113-7D_chr06_pilon-processed-gene-0.26</t>
  </si>
  <si>
    <t>YFL048C</t>
  </si>
  <si>
    <t>EMP47</t>
  </si>
  <si>
    <t>augustus_masked-CEN.PK113-7D_chr06_pilon-processed-gene-0.7</t>
  </si>
  <si>
    <t>YFL049W</t>
  </si>
  <si>
    <t>SWP82</t>
  </si>
  <si>
    <t>augustus_masked-CEN.PK113-7D_chr06_pilon-processed-gene-0.25</t>
  </si>
  <si>
    <t>YFL050C</t>
  </si>
  <si>
    <t>ALR2</t>
  </si>
  <si>
    <t>augustus_masked-CEN.PK113-7D_chr06_pilon-processed-gene-0.6</t>
  </si>
  <si>
    <t>YFL052W</t>
  </si>
  <si>
    <t>augustus_masked-CEN.PK113-7D_chr06_pilon-processed-gene-0.5</t>
  </si>
  <si>
    <t>YFL053W</t>
  </si>
  <si>
    <t>DAK2</t>
  </si>
  <si>
    <t>augustus_masked-CEN.PK113-7D_chr06_pilon-processed-gene-0.23</t>
  </si>
  <si>
    <t>YFL054C</t>
  </si>
  <si>
    <t>augustus_masked-CEN.PK113-7D_chr06_pilon-processed-gene-0.4</t>
  </si>
  <si>
    <t>YFL055W</t>
  </si>
  <si>
    <t>AGP3</t>
  </si>
  <si>
    <t>augustus_masked-CEN.PK113-7D_chr06_pilon-processed-gene-0.22</t>
  </si>
  <si>
    <t>YFL056C</t>
  </si>
  <si>
    <t>AAD6</t>
  </si>
  <si>
    <t>maker-CEN.PK113-7D_chr14_pilon-snap-gene-0.95</t>
  </si>
  <si>
    <t>maker-CEN.PK113-7D_chr13_pilon-augustus-gene-8.111</t>
  </si>
  <si>
    <t>YFL064C</t>
  </si>
  <si>
    <t>augustus_masked-CEN.PK113-7D_chr06_pilon-processed-gene-1.15</t>
  </si>
  <si>
    <t>YFR001W</t>
  </si>
  <si>
    <t>LOC1</t>
  </si>
  <si>
    <t>augustus_masked-CEN.PK113-7D_chr06_pilon-processed-gene-1.16</t>
  </si>
  <si>
    <t>YFR002W</t>
  </si>
  <si>
    <t>NIC96</t>
  </si>
  <si>
    <t>augustus_masked-CEN.PK113-7D_chr06_pilon-processed-gene-1.49</t>
  </si>
  <si>
    <t>YFR003C</t>
  </si>
  <si>
    <t>YPI1</t>
  </si>
  <si>
    <t>augustus_masked-CEN.PK113-7D_chr06_pilon-processed-gene-1.17</t>
  </si>
  <si>
    <t>YFR004W</t>
  </si>
  <si>
    <t>RPN11</t>
  </si>
  <si>
    <t>augustus_masked-CEN.PK113-7D_chr06_pilon-processed-gene-1.50</t>
  </si>
  <si>
    <t>YFR005C</t>
  </si>
  <si>
    <t>SAD1</t>
  </si>
  <si>
    <t>augustus_masked-CEN.PK113-7D_chr06_pilon-processed-gene-1.18</t>
  </si>
  <si>
    <t>YFR006W</t>
  </si>
  <si>
    <t>augustus_masked-CEN.PK113-7D_chr06_pilon-processed-gene-1.19</t>
  </si>
  <si>
    <t>YFR007W</t>
  </si>
  <si>
    <t>YFH7</t>
  </si>
  <si>
    <t>augustus_masked-CEN.PK113-7D_chr06_pilon-processed-gene-1.20</t>
  </si>
  <si>
    <t>YFR008W</t>
  </si>
  <si>
    <t>FAR7</t>
  </si>
  <si>
    <t>augustus_masked-CEN.PK113-7D_chr06_pilon-processed-gene-1.21</t>
  </si>
  <si>
    <t>YFR009W</t>
  </si>
  <si>
    <t>GCN20</t>
  </si>
  <si>
    <t>augustus_masked-CEN.PK113-7D_chr06_pilon-processed-gene-1.22</t>
  </si>
  <si>
    <t>YFR010W</t>
  </si>
  <si>
    <t>UBP6</t>
  </si>
  <si>
    <t>augustus_masked-CEN.PK113-7D_chr06_pilon-processed-gene-1.51</t>
  </si>
  <si>
    <t>YFR011C</t>
  </si>
  <si>
    <t>AIM13</t>
  </si>
  <si>
    <t>snap_masked-CEN.PK113-7D_chr06_pilon-processed-gene-1.99</t>
  </si>
  <si>
    <t>YFR012W</t>
  </si>
  <si>
    <t>snap_masked-CEN.PK113-7D_chr06_pilon-processed-gene-1.100</t>
  </si>
  <si>
    <t>YFR013W</t>
  </si>
  <si>
    <t>IOC3</t>
  </si>
  <si>
    <t>augustus_masked-CEN.PK113-7D_chr06_pilon-processed-gene-1.52</t>
  </si>
  <si>
    <t>YFR014C</t>
  </si>
  <si>
    <t>CMK1</t>
  </si>
  <si>
    <t>augustus_masked-CEN.PK113-7D_chr06_pilon-processed-gene-1.53</t>
  </si>
  <si>
    <t>YFR015C</t>
  </si>
  <si>
    <t>GSY1</t>
  </si>
  <si>
    <t>augustus_masked-CEN.PK113-7D_chr06_pilon-processed-gene-1.54</t>
  </si>
  <si>
    <t>YFR016C</t>
  </si>
  <si>
    <t>augustus_masked-CEN.PK113-7D_chr06_pilon-processed-gene-1.55</t>
  </si>
  <si>
    <t>YFR017C</t>
  </si>
  <si>
    <t>augustus_masked-CEN.PK113-7D_chr06_pilon-processed-gene-1.56</t>
  </si>
  <si>
    <t>YFR018C</t>
  </si>
  <si>
    <t>augustus_masked-CEN.PK113-7D_chr06_pilon-processed-gene-1.24</t>
  </si>
  <si>
    <t>YFR019W</t>
  </si>
  <si>
    <t>FAB1</t>
  </si>
  <si>
    <t>augustus_masked-CEN.PK113-7D_chr06_pilon-processed-gene-1.25</t>
  </si>
  <si>
    <t>YFR020W</t>
  </si>
  <si>
    <t>augustus_masked-CEN.PK113-7D_chr06_pilon-processed-gene-1.26</t>
  </si>
  <si>
    <t>YFR021W</t>
  </si>
  <si>
    <t>ATG18</t>
  </si>
  <si>
    <t>augustus_masked-CEN.PK113-7D_chr06_pilon-processed-gene-1.27</t>
  </si>
  <si>
    <t>YFR022W</t>
  </si>
  <si>
    <t>ROG3</t>
  </si>
  <si>
    <t>augustus_masked-CEN.PK113-7D_chr06_pilon-processed-gene-1.28</t>
  </si>
  <si>
    <t>YFR023W</t>
  </si>
  <si>
    <t>PES4</t>
  </si>
  <si>
    <t>maker-CEN.PK113-7D_chr06_pilon-augustus-gene-1.159</t>
  </si>
  <si>
    <t>YFR024C-A</t>
  </si>
  <si>
    <t>LSB3</t>
  </si>
  <si>
    <t>augustus_masked-CEN.PK113-7D_chr06_pilon-processed-gene-1.58</t>
  </si>
  <si>
    <t>YFR025C</t>
  </si>
  <si>
    <t>HIS2</t>
  </si>
  <si>
    <t>snap_masked-CEN.PK113-7D_chr06_pilon-processed-gene-1.138</t>
  </si>
  <si>
    <t>YFR026C</t>
  </si>
  <si>
    <t>ULI1</t>
  </si>
  <si>
    <t>augustus_masked-CEN.PK113-7D_chr06_pilon-processed-gene-1.29</t>
  </si>
  <si>
    <t>YFR027W</t>
  </si>
  <si>
    <t>ECO1</t>
  </si>
  <si>
    <t>augustus_masked-CEN.PK113-7D_chr06_pilon-processed-gene-1.59</t>
  </si>
  <si>
    <t>YFR028C</t>
  </si>
  <si>
    <t>CDC14</t>
  </si>
  <si>
    <t>augustus_masked-CEN.PK113-7D_chr06_pilon-processed-gene-1.30</t>
  </si>
  <si>
    <t>YFR029W</t>
  </si>
  <si>
    <t>PTR3</t>
  </si>
  <si>
    <t>augustus_masked-CEN.PK113-7D_chr06_pilon-processed-gene-1.31</t>
  </si>
  <si>
    <t>YFR030W</t>
  </si>
  <si>
    <t>MET10</t>
  </si>
  <si>
    <t>augustus_masked-CEN.PK113-7D_chr06_pilon-processed-gene-1.60</t>
  </si>
  <si>
    <t>YFR031C</t>
  </si>
  <si>
    <t>SMC2</t>
  </si>
  <si>
    <t>augustus_masked-CEN.PK113-7D_chr06_pilon-processed-gene-1.62</t>
  </si>
  <si>
    <t>YFR032C</t>
  </si>
  <si>
    <t>RRT5</t>
  </si>
  <si>
    <t>maker-CEN.PK113-7D_chr06_pilon-augustus-gene-1.161</t>
  </si>
  <si>
    <t>YFR032C-B</t>
  </si>
  <si>
    <t>augustus_masked-CEN.PK113-7D_chr06_pilon-processed-gene-1.63</t>
  </si>
  <si>
    <t>YFR033C</t>
  </si>
  <si>
    <t>QCR6</t>
  </si>
  <si>
    <t>augustus_masked-CEN.PK113-7D_chr06_pilon-processed-gene-1.64</t>
  </si>
  <si>
    <t>YFR034C</t>
  </si>
  <si>
    <t>PHO4</t>
  </si>
  <si>
    <t>augustus_masked-CEN.PK113-7D_chr06_pilon-processed-gene-1.32</t>
  </si>
  <si>
    <t>YFR036W</t>
  </si>
  <si>
    <t>CDC26</t>
  </si>
  <si>
    <t>augustus_masked-CEN.PK113-7D_chr06_pilon-processed-gene-1.65</t>
  </si>
  <si>
    <t>YFR037C</t>
  </si>
  <si>
    <t>RSC8</t>
  </si>
  <si>
    <t>augustus_masked-CEN.PK113-7D_chr06_pilon-processed-gene-1.33</t>
  </si>
  <si>
    <t>YFR038W</t>
  </si>
  <si>
    <t>IRC5</t>
  </si>
  <si>
    <t>augustus_masked-CEN.PK113-7D_chr06_pilon-processed-gene-1.66</t>
  </si>
  <si>
    <t>YFR039C</t>
  </si>
  <si>
    <t>augustus_masked-CEN.PK113-7D_chr06_pilon-processed-gene-1.34</t>
  </si>
  <si>
    <t>YFR040W</t>
  </si>
  <si>
    <t>SAP155</t>
  </si>
  <si>
    <t>augustus_masked-CEN.PK113-7D_chr06_pilon-processed-gene-1.67</t>
  </si>
  <si>
    <t>YFR041C</t>
  </si>
  <si>
    <t>ERJ5</t>
  </si>
  <si>
    <t>snap_masked-CEN.PK113-7D_chr06_pilon-processed-gene-1.114</t>
  </si>
  <si>
    <t>YFR042W</t>
  </si>
  <si>
    <t>KEG1</t>
  </si>
  <si>
    <t>augustus_masked-CEN.PK113-7D_chr06_pilon-processed-gene-1.68</t>
  </si>
  <si>
    <t>YFR043C</t>
  </si>
  <si>
    <t>IRC6</t>
  </si>
  <si>
    <t>augustus_masked-CEN.PK113-7D_chr06_pilon-processed-gene-1.69</t>
  </si>
  <si>
    <t>YFR044C</t>
  </si>
  <si>
    <t>DUG1</t>
  </si>
  <si>
    <t>augustus_masked-CEN.PK113-7D_chr06_pilon-processed-gene-1.35</t>
  </si>
  <si>
    <t>YFR045W</t>
  </si>
  <si>
    <t>augustus_masked-CEN.PK113-7D_chr06_pilon-processed-gene-1.70</t>
  </si>
  <si>
    <t>YFR046C</t>
  </si>
  <si>
    <t>CNN1</t>
  </si>
  <si>
    <t>augustus_masked-CEN.PK113-7D_chr06_pilon-processed-gene-1.71</t>
  </si>
  <si>
    <t>YFR047C</t>
  </si>
  <si>
    <t>BNA6</t>
  </si>
  <si>
    <t>augustus_masked-CEN.PK113-7D_chr06_pilon-processed-gene-1.36</t>
  </si>
  <si>
    <t>YFR048W</t>
  </si>
  <si>
    <t>RMD8</t>
  </si>
  <si>
    <t>augustus_masked-CEN.PK113-7D_chr06_pilon-processed-gene-1.37</t>
  </si>
  <si>
    <t>YFR049W</t>
  </si>
  <si>
    <t>YMR31</t>
  </si>
  <si>
    <t>augustus_masked-CEN.PK113-7D_chr06_pilon-processed-gene-1.72</t>
  </si>
  <si>
    <t>YFR050C</t>
  </si>
  <si>
    <t>PRE4</t>
  </si>
  <si>
    <t>augustus_masked-CEN.PK113-7D_chr06_pilon-processed-gene-1.73</t>
  </si>
  <si>
    <t>YFR051C</t>
  </si>
  <si>
    <t>RET2</t>
  </si>
  <si>
    <t>augustus_masked-CEN.PK113-7D_chr06_pilon-processed-gene-1.38</t>
  </si>
  <si>
    <t>YFR052W</t>
  </si>
  <si>
    <t>RPN12</t>
  </si>
  <si>
    <t>augustus_masked-CEN.PK113-7D_chr06_pilon-processed-gene-1.74</t>
  </si>
  <si>
    <t>YFR053C</t>
  </si>
  <si>
    <t>HXK1</t>
  </si>
  <si>
    <t>snap_masked-CEN.PK113-7D_chr06_pilon-processed-gene-1.157</t>
  </si>
  <si>
    <t>YFR054C</t>
  </si>
  <si>
    <t>snap_masked-CEN.PK113-7D_chr04_pilon-processed-gene-10.86</t>
  </si>
  <si>
    <t>YFT2</t>
  </si>
  <si>
    <t>FIT</t>
  </si>
  <si>
    <t>augustus_masked-CEN.PK113-7D_chr07_pilon-processed-gene-5.31</t>
  </si>
  <si>
    <t>YGL001C</t>
  </si>
  <si>
    <t>ERG26</t>
  </si>
  <si>
    <t>augustus_masked-CEN.PK113-7D_chr07_pilon-processed-gene-5.7</t>
  </si>
  <si>
    <t>YGL002W</t>
  </si>
  <si>
    <t>ERP6</t>
  </si>
  <si>
    <t>augustus_masked-CEN.PK113-7D_chr07_pilon-processed-gene-5.30</t>
  </si>
  <si>
    <t>YGL003C</t>
  </si>
  <si>
    <t>CDH1</t>
  </si>
  <si>
    <t>augustus_masked-CEN.PK113-7D_chr07_pilon-processed-gene-5.29</t>
  </si>
  <si>
    <t>YGL004C</t>
  </si>
  <si>
    <t>RPN14</t>
  </si>
  <si>
    <t>augustus_masked-CEN.PK113-7D_chr07_pilon-processed-gene-5.28</t>
  </si>
  <si>
    <t>YGL005C</t>
  </si>
  <si>
    <t>COG7</t>
  </si>
  <si>
    <t>augustus_masked-CEN.PK113-7D_chr07_pilon-processed-gene-5.6</t>
  </si>
  <si>
    <t>YGL006W</t>
  </si>
  <si>
    <t>PMC1</t>
  </si>
  <si>
    <t>augustus_masked-CEN.PK113-7D_chr07_pilon-processed-gene-5.5</t>
  </si>
  <si>
    <t>YGL008C</t>
  </si>
  <si>
    <t>PMA1</t>
  </si>
  <si>
    <t>augustus_masked-CEN.PK113-7D_chr07_pilon-processed-gene-5.4</t>
  </si>
  <si>
    <t>YGL009C</t>
  </si>
  <si>
    <t>LEU1</t>
  </si>
  <si>
    <t>augustus_masked-CEN.PK113-7D_chr07_pilon-processed-gene-5.1</t>
  </si>
  <si>
    <t>YGL010W</t>
  </si>
  <si>
    <t>augustus_masked-CEN.PK113-7D_chr07_pilon-processed-gene-5.3</t>
  </si>
  <si>
    <t>YGL011C</t>
  </si>
  <si>
    <t>SCL1</t>
  </si>
  <si>
    <t>augustus_masked-CEN.PK113-7D_chr07_pilon-processed-gene-5.0</t>
  </si>
  <si>
    <t>YGL012W</t>
  </si>
  <si>
    <t>ERG4</t>
  </si>
  <si>
    <t>augustus_masked-CEN.PK113-7D_chr07_pilon-processed-gene-5.2</t>
  </si>
  <si>
    <t>YGL013C</t>
  </si>
  <si>
    <t>PDR1</t>
  </si>
  <si>
    <t>augustus_masked-CEN.PK113-7D_chr07_pilon-processed-gene-4.28</t>
  </si>
  <si>
    <t>YGL014W</t>
  </si>
  <si>
    <t>PUF4</t>
  </si>
  <si>
    <t>augustus_masked-CEN.PK113-7D_chr07_pilon-processed-gene-4.48</t>
  </si>
  <si>
    <t>YGL015C</t>
  </si>
  <si>
    <t>augustus_masked-CEN.PK113-7D_chr07_pilon-processed-gene-4.27</t>
  </si>
  <si>
    <t>YGL016W</t>
  </si>
  <si>
    <t>KAP122</t>
  </si>
  <si>
    <t>augustus_masked-CEN.PK113-7D_chr07_pilon-processed-gene-4.26</t>
  </si>
  <si>
    <t>YGL017W</t>
  </si>
  <si>
    <t>ATE1</t>
  </si>
  <si>
    <t>augustus_masked-CEN.PK113-7D_chr07_pilon-processed-gene-4.47</t>
  </si>
  <si>
    <t>YGL018C</t>
  </si>
  <si>
    <t>JAC1</t>
  </si>
  <si>
    <t>augustus_masked-CEN.PK113-7D_chr07_pilon-processed-gene-4.25</t>
  </si>
  <si>
    <t>YGL019W</t>
  </si>
  <si>
    <t>CKB1</t>
  </si>
  <si>
    <t>augustus_masked-CEN.PK113-7D_chr07_pilon-processed-gene-4.46</t>
  </si>
  <si>
    <t>YGL020C</t>
  </si>
  <si>
    <t>GET1</t>
  </si>
  <si>
    <t>snap_masked-CEN.PK113-7D_chr07_pilon-processed-gene-4.75</t>
  </si>
  <si>
    <t>YGL021W</t>
  </si>
  <si>
    <t>ALK1</t>
  </si>
  <si>
    <t>augustus_masked-CEN.PK113-7D_chr07_pilon-processed-gene-4.23</t>
  </si>
  <si>
    <t>YGL022W</t>
  </si>
  <si>
    <t>STT3</t>
  </si>
  <si>
    <t>augustus_masked-CEN.PK113-7D_chr07_pilon-processed-gene-4.45</t>
  </si>
  <si>
    <t>YGL023C</t>
  </si>
  <si>
    <t>PIB2</t>
  </si>
  <si>
    <t>augustus_masked-CEN.PK113-7D_chr07_pilon-processed-gene-4.44</t>
  </si>
  <si>
    <t>YGL025C</t>
  </si>
  <si>
    <t>PGD1</t>
  </si>
  <si>
    <t>augustus_masked-CEN.PK113-7D_chr07_pilon-processed-gene-4.43</t>
  </si>
  <si>
    <t>YGL026C</t>
  </si>
  <si>
    <t>TRP5</t>
  </si>
  <si>
    <t>augustus_masked-CEN.PK113-7D_chr07_pilon-processed-gene-4.42</t>
  </si>
  <si>
    <t>YGL027C</t>
  </si>
  <si>
    <t>CWH41</t>
  </si>
  <si>
    <t>augustus_masked-CEN.PK113-7D_chr07_pilon-processed-gene-4.41</t>
  </si>
  <si>
    <t>YGL028C</t>
  </si>
  <si>
    <t>SCW11</t>
  </si>
  <si>
    <t>augustus_masked-CEN.PK113-7D_chr07_pilon-processed-gene-4.22</t>
  </si>
  <si>
    <t>YGL029W</t>
  </si>
  <si>
    <t>CGR1</t>
  </si>
  <si>
    <t>maker-CEN.PK113-7D_chr07_pilon-snap-gene-4.103</t>
  </si>
  <si>
    <t>YGL030W</t>
  </si>
  <si>
    <t>RPL30</t>
  </si>
  <si>
    <t>augustus_masked-CEN.PK113-7D_chr07_pilon-processed-gene-4.40</t>
  </si>
  <si>
    <t>YGL031C</t>
  </si>
  <si>
    <t>RPL24A</t>
  </si>
  <si>
    <t>augustus_masked-CEN.PK113-7D_chr07_pilon-processed-gene-4.20</t>
  </si>
  <si>
    <t>YGL033W</t>
  </si>
  <si>
    <t>HOP2</t>
  </si>
  <si>
    <t>augustus_masked-CEN.PK113-7D_chr07_pilon-processed-gene-4.39</t>
  </si>
  <si>
    <t>YGL035C</t>
  </si>
  <si>
    <t>MIG1</t>
  </si>
  <si>
    <t>augustus_masked-CEN.PK113-7D_chr07_pilon-processed-gene-4.19</t>
  </si>
  <si>
    <t>YGL036W</t>
  </si>
  <si>
    <t>augustus_masked-CEN.PK113-7D_chr07_pilon-processed-gene-4.38</t>
  </si>
  <si>
    <t>YGL037C</t>
  </si>
  <si>
    <t>PNC1</t>
  </si>
  <si>
    <t>augustus_masked-CEN.PK113-7D_chr07_pilon-processed-gene-4.37</t>
  </si>
  <si>
    <t>YGL038C</t>
  </si>
  <si>
    <t>OCH1</t>
  </si>
  <si>
    <t>augustus_masked-CEN.PK113-7D_chr07_pilon-processed-gene-4.18</t>
  </si>
  <si>
    <t>YGL039W</t>
  </si>
  <si>
    <t>augustus_masked-CEN.PK113-7D_chr07_pilon-processed-gene-4.36</t>
  </si>
  <si>
    <t>YGL040C</t>
  </si>
  <si>
    <t>HEM2</t>
  </si>
  <si>
    <t>augustus_masked-CEN.PK113-7D_chr07_pilon-processed-gene-4.17</t>
  </si>
  <si>
    <t>YGL041W-A</t>
  </si>
  <si>
    <t>augustus_masked-CEN.PK113-7D_chr07_pilon-processed-gene-4.16</t>
  </si>
  <si>
    <t>YGL043W</t>
  </si>
  <si>
    <t>DST1</t>
  </si>
  <si>
    <t>augustus_masked-CEN.PK113-7D_chr07_pilon-processed-gene-4.35</t>
  </si>
  <si>
    <t>YGL044C</t>
  </si>
  <si>
    <t>RNA15</t>
  </si>
  <si>
    <t>augustus_masked-CEN.PK113-7D_chr07_pilon-processed-gene-4.15</t>
  </si>
  <si>
    <t>YGL045W</t>
  </si>
  <si>
    <t>RIM8</t>
  </si>
  <si>
    <t>augustus_masked-CEN.PK113-7D_chr07_pilon-processed-gene-4.14</t>
  </si>
  <si>
    <t>YGL047W</t>
  </si>
  <si>
    <t>ALG13</t>
  </si>
  <si>
    <t>augustus_masked-CEN.PK113-7D_chr07_pilon-processed-gene-4.34</t>
  </si>
  <si>
    <t>YGL048C</t>
  </si>
  <si>
    <t>RPT6</t>
  </si>
  <si>
    <t>augustus_masked-CEN.PK113-7D_chr07_pilon-processed-gene-4.33</t>
  </si>
  <si>
    <t>YGL049C</t>
  </si>
  <si>
    <t>TIF4632</t>
  </si>
  <si>
    <t>augustus_masked-CEN.PK113-7D_chr07_pilon-processed-gene-4.13</t>
  </si>
  <si>
    <t>YGL050W</t>
  </si>
  <si>
    <t>TYW3</t>
  </si>
  <si>
    <t>maker-CEN.PK113-7D_chr07_pilon-snap-gene-4.102</t>
  </si>
  <si>
    <t>YGL051W</t>
  </si>
  <si>
    <t>MST27</t>
  </si>
  <si>
    <t>augustus_masked-CEN.PK113-7D_chr07_pilon-processed-gene-4.11</t>
  </si>
  <si>
    <t>YGL053W</t>
  </si>
  <si>
    <t>PRM8</t>
  </si>
  <si>
    <t>augustus_masked-CEN.PK113-7D_chr07_pilon-processed-gene-4.32</t>
  </si>
  <si>
    <t>YGL054C</t>
  </si>
  <si>
    <t>ERV14</t>
  </si>
  <si>
    <t>augustus_masked-CEN.PK113-7D_chr07_pilon-processed-gene-4.10</t>
  </si>
  <si>
    <t>YGL055W</t>
  </si>
  <si>
    <t>OLE1</t>
  </si>
  <si>
    <t>augustus_masked-CEN.PK113-7D_chr07_pilon-processed-gene-4.31</t>
  </si>
  <si>
    <t>YGL056C</t>
  </si>
  <si>
    <t>SDS23</t>
  </si>
  <si>
    <t>augustus_masked-CEN.PK113-7D_chr07_pilon-processed-gene-4.30</t>
  </si>
  <si>
    <t>YGL057C</t>
  </si>
  <si>
    <t>GEP7</t>
  </si>
  <si>
    <t>augustus_masked-CEN.PK113-7D_chr07_pilon-processed-gene-4.9</t>
  </si>
  <si>
    <t>YGL058W</t>
  </si>
  <si>
    <t>RAD6</t>
  </si>
  <si>
    <t>augustus_masked-CEN.PK113-7D_chr07_pilon-processed-gene-4.8</t>
  </si>
  <si>
    <t>YGL060W</t>
  </si>
  <si>
    <t>YBP2</t>
  </si>
  <si>
    <t>augustus_masked-CEN.PK113-7D_chr07_pilon-processed-gene-4.29</t>
  </si>
  <si>
    <t>YGL061C</t>
  </si>
  <si>
    <t>DUO1</t>
  </si>
  <si>
    <t>augustus_masked-CEN.PK113-7D_chr07_pilon-processed-gene-4.7</t>
  </si>
  <si>
    <t>YGL062W</t>
  </si>
  <si>
    <t>PYC1</t>
  </si>
  <si>
    <t>augustus_masked-CEN.PK113-7D_chr07_pilon-processed-gene-4.6</t>
  </si>
  <si>
    <t>YGL063W</t>
  </si>
  <si>
    <t>PUS2</t>
  </si>
  <si>
    <t>augustus_masked-CEN.PK113-7D_chr07_pilon-processed-gene-4.5</t>
  </si>
  <si>
    <t>YGL064C</t>
  </si>
  <si>
    <t>MRH4</t>
  </si>
  <si>
    <t>augustus_masked-CEN.PK113-7D_chr07_pilon-processed-gene-4.4</t>
  </si>
  <si>
    <t>YGL065C</t>
  </si>
  <si>
    <t>ALG2</t>
  </si>
  <si>
    <t>augustus_masked-CEN.PK113-7D_chr07_pilon-processed-gene-4.3</t>
  </si>
  <si>
    <t>YGL066W</t>
  </si>
  <si>
    <t>SGF73</t>
  </si>
  <si>
    <t>augustus_masked-CEN.PK113-7D_chr07_pilon-processed-gene-4.2</t>
  </si>
  <si>
    <t>YGL067W</t>
  </si>
  <si>
    <t>NPY1</t>
  </si>
  <si>
    <t>augustus_masked-CEN.PK113-7D_chr07_pilon-processed-gene-4.1</t>
  </si>
  <si>
    <t>YGL068W</t>
  </si>
  <si>
    <t>MNP1</t>
  </si>
  <si>
    <t>snap_masked-CEN.PK113-7D_chr07_pilon-processed-gene-4.53</t>
  </si>
  <si>
    <t>YGL070C</t>
  </si>
  <si>
    <t>RPB9</t>
  </si>
  <si>
    <t>augustus_masked-CEN.PK113-7D_chr07_pilon-processed-gene-4.0</t>
  </si>
  <si>
    <t>YGL071W</t>
  </si>
  <si>
    <t>AFT1</t>
  </si>
  <si>
    <t>augustus_masked-CEN.PK113-7D_chr07_pilon-processed-gene-3.32</t>
  </si>
  <si>
    <t>YGL073W</t>
  </si>
  <si>
    <t>HSF1</t>
  </si>
  <si>
    <t>augustus_masked-CEN.PK113-7D_chr07_pilon-processed-gene-3.47</t>
  </si>
  <si>
    <t>YGL075C</t>
  </si>
  <si>
    <t>MPS2</t>
  </si>
  <si>
    <t>maker-CEN.PK113-7D_chr07_pilon-augustus-gene-3.98</t>
  </si>
  <si>
    <t>YGL076C</t>
  </si>
  <si>
    <t>RPL7A</t>
  </si>
  <si>
    <t>augustus_masked-CEN.PK113-7D_chr07_pilon-processed-gene-3.45</t>
  </si>
  <si>
    <t>YGL077C</t>
  </si>
  <si>
    <t>HNM1</t>
  </si>
  <si>
    <t>augustus_masked-CEN.PK113-7D_chr07_pilon-processed-gene-3.44</t>
  </si>
  <si>
    <t>YGL078C</t>
  </si>
  <si>
    <t>DBP3</t>
  </si>
  <si>
    <t>augustus_masked-CEN.PK113-7D_chr07_pilon-processed-gene-3.31</t>
  </si>
  <si>
    <t>YGL079W</t>
  </si>
  <si>
    <t>KXD1</t>
  </si>
  <si>
    <t>augustus_masked-CEN.PK113-7D_chr07_pilon-processed-gene-3.30</t>
  </si>
  <si>
    <t>YGL080W</t>
  </si>
  <si>
    <t>FMP37</t>
  </si>
  <si>
    <t>augustus_masked-CEN.PK113-7D_chr07_pilon-processed-gene-3.29</t>
  </si>
  <si>
    <t>YGL081W</t>
  </si>
  <si>
    <t>augustus_masked-CEN.PK113-7D_chr07_pilon-processed-gene-3.28</t>
  </si>
  <si>
    <t>YGL083W</t>
  </si>
  <si>
    <t>SCY1</t>
  </si>
  <si>
    <t>augustus_masked-CEN.PK113-7D_chr07_pilon-processed-gene-3.43</t>
  </si>
  <si>
    <t>YGL084C</t>
  </si>
  <si>
    <t>GUP1</t>
  </si>
  <si>
    <t>augustus_masked-CEN.PK113-7D_chr07_pilon-processed-gene-3.27</t>
  </si>
  <si>
    <t>YGL085W</t>
  </si>
  <si>
    <t>LCL3</t>
  </si>
  <si>
    <t>augustus_masked-CEN.PK113-7D_chr07_pilon-processed-gene-3.26</t>
  </si>
  <si>
    <t>YGL086W</t>
  </si>
  <si>
    <t>MAD1</t>
  </si>
  <si>
    <t>maker-CEN.PK113-7D_chr07_pilon-augustus-gene-3.97</t>
  </si>
  <si>
    <t>YGL087C</t>
  </si>
  <si>
    <t>MMS2</t>
  </si>
  <si>
    <t>augustus_masked-CEN.PK113-7D_chr07_pilon-processed-gene-3.25</t>
  </si>
  <si>
    <t>YGL090W</t>
  </si>
  <si>
    <t>LIF1</t>
  </si>
  <si>
    <t>augustus_masked-CEN.PK113-7D_chr07_pilon-processed-gene-3.40</t>
  </si>
  <si>
    <t>YGL091C</t>
  </si>
  <si>
    <t>NBP35</t>
  </si>
  <si>
    <t>augustus_masked-CEN.PK113-7D_chr07_pilon-processed-gene-3.24</t>
  </si>
  <si>
    <t>YGL092W</t>
  </si>
  <si>
    <t>NUP145</t>
  </si>
  <si>
    <t>snap_masked-CEN.PK113-7D_chr07_pilon-processed-gene-3.70</t>
  </si>
  <si>
    <t>YGL093W</t>
  </si>
  <si>
    <t>SPC105</t>
  </si>
  <si>
    <t>augustus_masked-CEN.PK113-7D_chr07_pilon-processed-gene-3.39</t>
  </si>
  <si>
    <t>YGL094C</t>
  </si>
  <si>
    <t>PAN2</t>
  </si>
  <si>
    <t>augustus_masked-CEN.PK113-7D_chr07_pilon-processed-gene-3.38</t>
  </si>
  <si>
    <t>YGL095C</t>
  </si>
  <si>
    <t>VPS45</t>
  </si>
  <si>
    <t>augustus_masked-CEN.PK113-7D_chr07_pilon-processed-gene-3.22</t>
  </si>
  <si>
    <t>YGL096W</t>
  </si>
  <si>
    <t>TOS8</t>
  </si>
  <si>
    <t>augustus_masked-CEN.PK113-7D_chr07_pilon-processed-gene-3.21</t>
  </si>
  <si>
    <t>YGL097W</t>
  </si>
  <si>
    <t>SRM1</t>
  </si>
  <si>
    <t>augustus_masked-CEN.PK113-7D_chr07_pilon-processed-gene-3.20</t>
  </si>
  <si>
    <t>YGL098W</t>
  </si>
  <si>
    <t>USE1</t>
  </si>
  <si>
    <t>augustus_masked-CEN.PK113-7D_chr07_pilon-processed-gene-3.19</t>
  </si>
  <si>
    <t>YGL099W</t>
  </si>
  <si>
    <t>LSG1</t>
  </si>
  <si>
    <t>augustus_masked-CEN.PK113-7D_chr07_pilon-processed-gene-3.18</t>
  </si>
  <si>
    <t>YGL100W</t>
  </si>
  <si>
    <t>SEH1</t>
  </si>
  <si>
    <t>augustus_masked-CEN.PK113-7D_chr07_pilon-processed-gene-3.17</t>
  </si>
  <si>
    <t>YGL101W</t>
  </si>
  <si>
    <t>maker-CEN.PK113-7D_chr07_pilon-augustus-gene-3.96</t>
  </si>
  <si>
    <t>YGL103W</t>
  </si>
  <si>
    <t>RPL28</t>
  </si>
  <si>
    <t>augustus_masked-CEN.PK113-7D_chr07_pilon-processed-gene-3.37</t>
  </si>
  <si>
    <t>YGL104C</t>
  </si>
  <si>
    <t>VPS73</t>
  </si>
  <si>
    <t>augustus_masked-CEN.PK113-7D_chr07_pilon-processed-gene-3.15</t>
  </si>
  <si>
    <t>YGL105W</t>
  </si>
  <si>
    <t>ARC1</t>
  </si>
  <si>
    <t>augustus_masked-CEN.PK113-7D_chr07_pilon-processed-gene-3.14</t>
  </si>
  <si>
    <t>YGL106W</t>
  </si>
  <si>
    <t>MLC1</t>
  </si>
  <si>
    <t>augustus_masked-CEN.PK113-7D_chr07_pilon-processed-gene-3.36</t>
  </si>
  <si>
    <t>YGL107C</t>
  </si>
  <si>
    <t>RMD9</t>
  </si>
  <si>
    <t>augustus_masked-CEN.PK113-7D_chr07_pilon-processed-gene-3.35</t>
  </si>
  <si>
    <t>YGL108C</t>
  </si>
  <si>
    <t>augustus_masked-CEN.PK113-7D_chr07_pilon-processed-gene-3.34</t>
  </si>
  <si>
    <t>YGL110C</t>
  </si>
  <si>
    <t>CUE3</t>
  </si>
  <si>
    <t>augustus_masked-CEN.PK113-7D_chr07_pilon-processed-gene-3.13</t>
  </si>
  <si>
    <t>YGL111W</t>
  </si>
  <si>
    <t>NSA1</t>
  </si>
  <si>
    <t>augustus_masked-CEN.PK113-7D_chr07_pilon-processed-gene-3.33</t>
  </si>
  <si>
    <t>YGL112C</t>
  </si>
  <si>
    <t>TAF6</t>
  </si>
  <si>
    <t>augustus_masked-CEN.PK113-7D_chr07_pilon-processed-gene-3.12</t>
  </si>
  <si>
    <t>YGL113W</t>
  </si>
  <si>
    <t>SLD3</t>
  </si>
  <si>
    <t>augustus_masked-CEN.PK113-7D_chr07_pilon-processed-gene-3.11</t>
  </si>
  <si>
    <t>YGL114W</t>
  </si>
  <si>
    <t>augustus_masked-CEN.PK113-7D_chr07_pilon-processed-gene-3.10</t>
  </si>
  <si>
    <t>YGL115W</t>
  </si>
  <si>
    <t>SNF4</t>
  </si>
  <si>
    <t>augustus_masked-CEN.PK113-7D_chr07_pilon-processed-gene-3.9</t>
  </si>
  <si>
    <t>YGL116W</t>
  </si>
  <si>
    <t>CDC20</t>
  </si>
  <si>
    <t>augustus_masked-CEN.PK113-7D_chr07_pilon-processed-gene-3.8</t>
  </si>
  <si>
    <t>YGL117W</t>
  </si>
  <si>
    <t>augustus_masked-CEN.PK113-7D_chr07_pilon-processed-gene-3.7</t>
  </si>
  <si>
    <t>YGL119W</t>
  </si>
  <si>
    <t>COQ8</t>
  </si>
  <si>
    <t>augustus_masked-CEN.PK113-7D_chr07_pilon-processed-gene-3.6</t>
  </si>
  <si>
    <t>YGL120C</t>
  </si>
  <si>
    <t>PRP43</t>
  </si>
  <si>
    <t>augustus_masked-CEN.PK113-7D_chr07_pilon-processed-gene-3.5</t>
  </si>
  <si>
    <t>YGL121C</t>
  </si>
  <si>
    <t>GPG1</t>
  </si>
  <si>
    <t>augustus_masked-CEN.PK113-7D_chr07_pilon-processed-gene-3.4</t>
  </si>
  <si>
    <t>YGL122C</t>
  </si>
  <si>
    <t>NAB2</t>
  </si>
  <si>
    <t>augustus_masked-CEN.PK113-7D_chr07_pilon-processed-gene-3.2</t>
  </si>
  <si>
    <t>YGL123W</t>
  </si>
  <si>
    <t>RPS2</t>
  </si>
  <si>
    <t>augustus_masked-CEN.PK113-7D_chr07_pilon-processed-gene-3.3</t>
  </si>
  <si>
    <t>YGL124C</t>
  </si>
  <si>
    <t>MON1</t>
  </si>
  <si>
    <t>augustus_masked-CEN.PK113-7D_chr07_pilon-processed-gene-3.1</t>
  </si>
  <si>
    <t>YGL125W</t>
  </si>
  <si>
    <t>MET13</t>
  </si>
  <si>
    <t>augustus_masked-CEN.PK113-7D_chr07_pilon-processed-gene-3.0</t>
  </si>
  <si>
    <t>YGL126W</t>
  </si>
  <si>
    <t>SCS3</t>
  </si>
  <si>
    <t>augustus_masked-CEN.PK113-7D_chr07_pilon-processed-gene-2.44</t>
  </si>
  <si>
    <t>YGL128C</t>
  </si>
  <si>
    <t>CWC23</t>
  </si>
  <si>
    <t>augustus_masked-CEN.PK113-7D_chr07_pilon-processed-gene-2.43</t>
  </si>
  <si>
    <t>YGL129C</t>
  </si>
  <si>
    <t>RSM23</t>
  </si>
  <si>
    <t>snap_masked-CEN.PK113-7D_chr07_pilon-processed-gene-2.71</t>
  </si>
  <si>
    <t>YGL130W</t>
  </si>
  <si>
    <t>CEG1</t>
  </si>
  <si>
    <t>augustus_masked-CEN.PK113-7D_chr07_pilon-processed-gene-2.42</t>
  </si>
  <si>
    <t>YGL131C</t>
  </si>
  <si>
    <t>SNT2</t>
  </si>
  <si>
    <t>augustus_masked-CEN.PK113-7D_chr07_pilon-processed-gene-2.24</t>
  </si>
  <si>
    <t>YGL133W</t>
  </si>
  <si>
    <t>ITC1</t>
  </si>
  <si>
    <t>augustus_masked-CEN.PK113-7D_chr07_pilon-processed-gene-2.23</t>
  </si>
  <si>
    <t>YGL134W</t>
  </si>
  <si>
    <t>PCL10</t>
  </si>
  <si>
    <t>augustus_masked-CEN.PK113-7D_chr07_pilon-processed-gene-2.22</t>
  </si>
  <si>
    <t>YGL135W</t>
  </si>
  <si>
    <t>RPL1B</t>
  </si>
  <si>
    <t>augustus_masked-CEN.PK113-7D_chr16_pilon-processed-gene-1.22</t>
  </si>
  <si>
    <t>augustus_masked-CEN.PK113-7D_chr07_pilon-processed-gene-2.41</t>
  </si>
  <si>
    <t>YGL136C</t>
  </si>
  <si>
    <t>MRM2</t>
  </si>
  <si>
    <t>augustus_masked-CEN.PK113-7D_chr07_pilon-processed-gene-2.21</t>
  </si>
  <si>
    <t>YGL137W</t>
  </si>
  <si>
    <t>SEC27</t>
  </si>
  <si>
    <t>augustus_masked-CEN.PK113-7D_chr07_pilon-processed-gene-2.40</t>
  </si>
  <si>
    <t>YGL138C</t>
  </si>
  <si>
    <t>augustus_masked-CEN.PK113-7D_chr07_pilon-processed-gene-2.20</t>
  </si>
  <si>
    <t>YGL139W</t>
  </si>
  <si>
    <t>FLC3</t>
  </si>
  <si>
    <t>augustus_masked-CEN.PK113-7D_chr07_pilon-processed-gene-2.38</t>
  </si>
  <si>
    <t>YGL140C</t>
  </si>
  <si>
    <t>augustus_masked-CEN.PK113-7D_chr07_pilon-processed-gene-2.39</t>
  </si>
  <si>
    <t>augustus_masked-CEN.PK113-7D_chr07_pilon-processed-gene-2.19</t>
  </si>
  <si>
    <t>YGL141W</t>
  </si>
  <si>
    <t>HUL5</t>
  </si>
  <si>
    <t>augustus_masked-CEN.PK113-7D_chr07_pilon-processed-gene-2.37</t>
  </si>
  <si>
    <t>YGL142C</t>
  </si>
  <si>
    <t>GPI10</t>
  </si>
  <si>
    <t>augustus_masked-CEN.PK113-7D_chr07_pilon-processed-gene-2.36</t>
  </si>
  <si>
    <t>YGL143C</t>
  </si>
  <si>
    <t>MRF1</t>
  </si>
  <si>
    <t>augustus_masked-CEN.PK113-7D_chr07_pilon-processed-gene-2.35</t>
  </si>
  <si>
    <t>YGL144C</t>
  </si>
  <si>
    <t>ROG1</t>
  </si>
  <si>
    <t>augustus_masked-CEN.PK113-7D_chr07_pilon-processed-gene-2.18</t>
  </si>
  <si>
    <t>YGL145W</t>
  </si>
  <si>
    <t>TIP20</t>
  </si>
  <si>
    <t>augustus_masked-CEN.PK113-7D_chr07_pilon-processed-gene-2.34</t>
  </si>
  <si>
    <t>YGL146C</t>
  </si>
  <si>
    <t>RRT6</t>
  </si>
  <si>
    <t>augustus_masked-CEN.PK113-7D_chr07_pilon-processed-gene-2.33</t>
  </si>
  <si>
    <t>YGL147C</t>
  </si>
  <si>
    <t>RPL9A</t>
  </si>
  <si>
    <t>augustus_masked-CEN.PK113-7D_chr07_pilon-processed-gene-2.17</t>
  </si>
  <si>
    <t>YGL148W</t>
  </si>
  <si>
    <t>ARO2</t>
  </si>
  <si>
    <t>augustus_masked-CEN.PK113-7D_chr07_pilon-processed-gene-2.32</t>
  </si>
  <si>
    <t>YGL150C</t>
  </si>
  <si>
    <t>INO80</t>
  </si>
  <si>
    <t>augustus_masked-CEN.PK113-7D_chr07_pilon-processed-gene-2.16</t>
  </si>
  <si>
    <t>YGL151W</t>
  </si>
  <si>
    <t>NUT1</t>
  </si>
  <si>
    <t>augustus_masked-CEN.PK113-7D_chr07_pilon-processed-gene-2.15</t>
  </si>
  <si>
    <t>YGL153W</t>
  </si>
  <si>
    <t>PEX14</t>
  </si>
  <si>
    <t>augustus_masked-CEN.PK113-7D_chr07_pilon-processed-gene-2.31</t>
  </si>
  <si>
    <t>YGL154C</t>
  </si>
  <si>
    <t>LYS5</t>
  </si>
  <si>
    <t>augustus_masked-CEN.PK113-7D_chr07_pilon-processed-gene-2.14</t>
  </si>
  <si>
    <t>YGL155W</t>
  </si>
  <si>
    <t>CDC43</t>
  </si>
  <si>
    <t>augustus_masked-CEN.PK113-7D_chr07_pilon-processed-gene-2.13</t>
  </si>
  <si>
    <t>YGL156W</t>
  </si>
  <si>
    <t>AMS1</t>
  </si>
  <si>
    <t>augustus_masked-CEN.PK113-7D_chr07_pilon-processed-gene-2.12</t>
  </si>
  <si>
    <t>YGL157W</t>
  </si>
  <si>
    <t>ARI1</t>
  </si>
  <si>
    <t>augustus_masked-CEN.PK113-7D_chr07_pilon-processed-gene-2.11</t>
  </si>
  <si>
    <t>YGL158W</t>
  </si>
  <si>
    <t>RCK1</t>
  </si>
  <si>
    <t>augustus_masked-CEN.PK113-7D_chr07_pilon-processed-gene-2.10</t>
  </si>
  <si>
    <t>YGL159W</t>
  </si>
  <si>
    <t>augustus_masked-CEN.PK113-7D_chr07_pilon-processed-gene-2.9</t>
  </si>
  <si>
    <t>YGL160W</t>
  </si>
  <si>
    <t>AIM14</t>
  </si>
  <si>
    <t>augustus_masked-CEN.PK113-7D_chr07_pilon-processed-gene-2.30</t>
  </si>
  <si>
    <t>YGL161C</t>
  </si>
  <si>
    <t>YIP5</t>
  </si>
  <si>
    <t>augustus_masked-CEN.PK113-7D_chr07_pilon-processed-gene-2.8</t>
  </si>
  <si>
    <t>YGL162W</t>
  </si>
  <si>
    <t>SUT1</t>
  </si>
  <si>
    <t>augustus_masked-CEN.PK113-7D_chr07_pilon-processed-gene-2.29</t>
  </si>
  <si>
    <t>YGL163C</t>
  </si>
  <si>
    <t>RAD54</t>
  </si>
  <si>
    <t>augustus_masked-CEN.PK113-7D_chr07_pilon-processed-gene-2.28</t>
  </si>
  <si>
    <t>YGL164C</t>
  </si>
  <si>
    <t>YRB30</t>
  </si>
  <si>
    <t>augustus_masked-CEN.PK113-7D_chr07_pilon-processed-gene-2.7</t>
  </si>
  <si>
    <t>YGL166W</t>
  </si>
  <si>
    <t>CUP2</t>
  </si>
  <si>
    <t>augustus_masked-CEN.PK113-7D_chr07_pilon-processed-gene-2.27</t>
  </si>
  <si>
    <t>YGL167C</t>
  </si>
  <si>
    <t>PMR1</t>
  </si>
  <si>
    <t>augustus_masked-CEN.PK113-7D_chr07_pilon-processed-gene-2.6</t>
  </si>
  <si>
    <t>YGL169W</t>
  </si>
  <si>
    <t>SUA5</t>
  </si>
  <si>
    <t>augustus_masked-CEN.PK113-7D_chr07_pilon-processed-gene-2.26</t>
  </si>
  <si>
    <t>YGL170C</t>
  </si>
  <si>
    <t>SPO74</t>
  </si>
  <si>
    <t>augustus_masked-CEN.PK113-7D_chr07_pilon-processed-gene-2.5</t>
  </si>
  <si>
    <t>YGL171W</t>
  </si>
  <si>
    <t>ROK1</t>
  </si>
  <si>
    <t>augustus_masked-CEN.PK113-7D_chr07_pilon-processed-gene-2.1</t>
  </si>
  <si>
    <t>YGL172W</t>
  </si>
  <si>
    <t>NUP49</t>
  </si>
  <si>
    <t>augustus_masked-CEN.PK113-7D_chr07_pilon-processed-gene-2.4</t>
  </si>
  <si>
    <t>YGL173C</t>
  </si>
  <si>
    <t>KEM1</t>
  </si>
  <si>
    <t>augustus_masked-CEN.PK113-7D_chr07_pilon-processed-gene-2.0</t>
  </si>
  <si>
    <t>YGL174W</t>
  </si>
  <si>
    <t>BUD13</t>
  </si>
  <si>
    <t>augustus_masked-CEN.PK113-7D_chr07_pilon-processed-gene-2.3</t>
  </si>
  <si>
    <t>YGL175C</t>
  </si>
  <si>
    <t>SAE2</t>
  </si>
  <si>
    <t>augustus_masked-CEN.PK113-7D_chr07_pilon-processed-gene-2.2</t>
  </si>
  <si>
    <t>YGL176C</t>
  </si>
  <si>
    <t>maker-CEN.PK113-7D_chr07_pilon-snap-gene-1.82</t>
  </si>
  <si>
    <t>YGL178W</t>
  </si>
  <si>
    <t>MPT5</t>
  </si>
  <si>
    <t>augustus_masked-CEN.PK113-7D_chr07_pilon-processed-gene-1.39</t>
  </si>
  <si>
    <t>YGL179C</t>
  </si>
  <si>
    <t>TOS3</t>
  </si>
  <si>
    <t>augustus_masked-CEN.PK113-7D_chr07_pilon-processed-gene-1.24</t>
  </si>
  <si>
    <t>YGL180W</t>
  </si>
  <si>
    <t>ATG1</t>
  </si>
  <si>
    <t>augustus_masked-CEN.PK113-7D_chr07_pilon-processed-gene-1.23</t>
  </si>
  <si>
    <t>YGL181W</t>
  </si>
  <si>
    <t>GTS1</t>
  </si>
  <si>
    <t>augustus_masked-CEN.PK113-7D_chr07_pilon-processed-gene-1.37</t>
  </si>
  <si>
    <t>YGL184C</t>
  </si>
  <si>
    <t>STR3</t>
  </si>
  <si>
    <t>augustus_masked-CEN.PK113-7D_chr07_pilon-processed-gene-1.36</t>
  </si>
  <si>
    <t>YGL185C</t>
  </si>
  <si>
    <t>augustus_masked-CEN.PK113-7D_chr07_pilon-processed-gene-1.34</t>
  </si>
  <si>
    <t>YGL187C</t>
  </si>
  <si>
    <t>COX4</t>
  </si>
  <si>
    <t>augustus_masked-CEN.PK113-7D_chr07_pilon-processed-gene-1.33</t>
  </si>
  <si>
    <t>YGL189C</t>
  </si>
  <si>
    <t>RPS26A</t>
  </si>
  <si>
    <t>augustus_masked-CEN.PK113-7D_chr07_pilon-processed-gene-1.32</t>
  </si>
  <si>
    <t>YGL190C</t>
  </si>
  <si>
    <t>CDC55</t>
  </si>
  <si>
    <t>augustus_masked-CEN.PK113-7D_chr07_pilon-processed-gene-1.22</t>
  </si>
  <si>
    <t>YGL191W</t>
  </si>
  <si>
    <t>COX13</t>
  </si>
  <si>
    <t>augustus_masked-CEN.PK113-7D_chr07_pilon-processed-gene-1.21</t>
  </si>
  <si>
    <t>YGL192W</t>
  </si>
  <si>
    <t>IME4</t>
  </si>
  <si>
    <t>augustus_masked-CEN.PK113-7D_chr07_pilon-processed-gene-1.31</t>
  </si>
  <si>
    <t>YGL194C</t>
  </si>
  <si>
    <t>HOS2</t>
  </si>
  <si>
    <t>snap_masked-CEN.PK113-7D_chr07_pilon-processed-gene-1.71</t>
  </si>
  <si>
    <t>YGL194C-A</t>
  </si>
  <si>
    <t>augustus_masked-CEN.PK113-7D_chr07_pilon-processed-gene-1.20</t>
  </si>
  <si>
    <t>YGL195W</t>
  </si>
  <si>
    <t>GCN1</t>
  </si>
  <si>
    <t>augustus_masked-CEN.PK113-7D_chr07_pilon-processed-gene-1.19</t>
  </si>
  <si>
    <t>YGL196W</t>
  </si>
  <si>
    <t>DSD1</t>
  </si>
  <si>
    <t>augustus_masked-CEN.PK113-7D_chr07_pilon-processed-gene-1.18</t>
  </si>
  <si>
    <t>YGL197W</t>
  </si>
  <si>
    <t>MDS3</t>
  </si>
  <si>
    <t>augustus_masked-CEN.PK113-7D_chr07_pilon-processed-gene-1.17</t>
  </si>
  <si>
    <t>YGL198W</t>
  </si>
  <si>
    <t>YIP4</t>
  </si>
  <si>
    <t>snap_masked-CEN.PK113-7D_chr07_pilon-processed-gene-1.70</t>
  </si>
  <si>
    <t>YGL199C</t>
  </si>
  <si>
    <t>augustus_masked-CEN.PK113-7D_chr07_pilon-processed-gene-1.30</t>
  </si>
  <si>
    <t>YGL200C</t>
  </si>
  <si>
    <t>EMP24</t>
  </si>
  <si>
    <t>augustus_masked-CEN.PK113-7D_chr07_pilon-processed-gene-1.29</t>
  </si>
  <si>
    <t>YGL201C</t>
  </si>
  <si>
    <t>MCM6</t>
  </si>
  <si>
    <t>augustus_masked-CEN.PK113-7D_chr07_pilon-processed-gene-1.16</t>
  </si>
  <si>
    <t>YGL202W</t>
  </si>
  <si>
    <t>ARO8</t>
  </si>
  <si>
    <t>snap_masked-CEN.PK113-7D_chr07_pilon-processed-gene-1.67</t>
  </si>
  <si>
    <t>YGL203C</t>
  </si>
  <si>
    <t>KEX1</t>
  </si>
  <si>
    <t>augustus_masked-CEN.PK113-7D_chr07_pilon-processed-gene-1.27</t>
  </si>
  <si>
    <t>YGL206C</t>
  </si>
  <si>
    <t>CHC1</t>
  </si>
  <si>
    <t>augustus_masked-CEN.PK113-7D_chr07_pilon-processed-gene-1.14</t>
  </si>
  <si>
    <t>YGL207W</t>
  </si>
  <si>
    <t>SPT16</t>
  </si>
  <si>
    <t>augustus_masked-CEN.PK113-7D_chr07_pilon-processed-gene-1.13</t>
  </si>
  <si>
    <t>YGL208W</t>
  </si>
  <si>
    <t>SIP2</t>
  </si>
  <si>
    <t>augustus_masked-CEN.PK113-7D_chr07_pilon-processed-gene-1.12</t>
  </si>
  <si>
    <t>YGL209W</t>
  </si>
  <si>
    <t>MIG2</t>
  </si>
  <si>
    <t>augustus_masked-CEN.PK113-7D_chr07_pilon-processed-gene-1.11</t>
  </si>
  <si>
    <t>YGL210W</t>
  </si>
  <si>
    <t>YPT32</t>
  </si>
  <si>
    <t>augustus_masked-CEN.PK113-7D_chr07_pilon-processed-gene-1.10</t>
  </si>
  <si>
    <t>YGL211W</t>
  </si>
  <si>
    <t>NCS6</t>
  </si>
  <si>
    <t>augustus_masked-CEN.PK113-7D_chr07_pilon-processed-gene-1.9</t>
  </si>
  <si>
    <t>YGL212W</t>
  </si>
  <si>
    <t>VAM7</t>
  </si>
  <si>
    <t>augustus_masked-CEN.PK113-7D_chr07_pilon-processed-gene-1.26</t>
  </si>
  <si>
    <t>YGL213C</t>
  </si>
  <si>
    <t>SKI8</t>
  </si>
  <si>
    <t>augustus_masked-CEN.PK113-7D_chr07_pilon-processed-gene-1.8</t>
  </si>
  <si>
    <t>YGL215W</t>
  </si>
  <si>
    <t>CLG1</t>
  </si>
  <si>
    <t>augustus_masked-CEN.PK113-7D_chr07_pilon-processed-gene-1.2</t>
  </si>
  <si>
    <t>YGL216W</t>
  </si>
  <si>
    <t>KIP3</t>
  </si>
  <si>
    <t>augustus_masked-CEN.PK113-7D_chr07_pilon-processed-gene-1.7</t>
  </si>
  <si>
    <t>YGL219C</t>
  </si>
  <si>
    <t>MDM34</t>
  </si>
  <si>
    <t>snap_masked-CEN.PK113-7D_chr07_pilon-processed-gene-1.41</t>
  </si>
  <si>
    <t>YGL220W</t>
  </si>
  <si>
    <t>FRA2</t>
  </si>
  <si>
    <t>augustus_masked-CEN.PK113-7D_chr07_pilon-processed-gene-1.6</t>
  </si>
  <si>
    <t>YGL221C</t>
  </si>
  <si>
    <t>NIF3</t>
  </si>
  <si>
    <t>augustus_masked-CEN.PK113-7D_chr07_pilon-processed-gene-1.5</t>
  </si>
  <si>
    <t>YGL222C</t>
  </si>
  <si>
    <t>EDC1</t>
  </si>
  <si>
    <t>augustus_masked-CEN.PK113-7D_chr07_pilon-processed-gene-1.4</t>
  </si>
  <si>
    <t>YGL223C</t>
  </si>
  <si>
    <t>COG1</t>
  </si>
  <si>
    <t>augustus_masked-CEN.PK113-7D_chr07_pilon-processed-gene-1.3</t>
  </si>
  <si>
    <t>YGL224C</t>
  </si>
  <si>
    <t>SDT1</t>
  </si>
  <si>
    <t>augustus_masked-CEN.PK113-7D_chr05_pilon-processed-gene-2.37</t>
  </si>
  <si>
    <t>YGL225W</t>
  </si>
  <si>
    <t>VRG4</t>
  </si>
  <si>
    <t>augustus_masked-CEN.PK113-7D_chr07_pilon-processed-gene-1.0</t>
  </si>
  <si>
    <t>maker-CEN.PK113-7D_chr07_pilon-augustus-gene-0.80</t>
  </si>
  <si>
    <t>YGL226C-A</t>
  </si>
  <si>
    <t>OST5</t>
  </si>
  <si>
    <t>augustus_masked-CEN.PK113-7D_chr07_pilon-processed-gene-0.21</t>
  </si>
  <si>
    <t>YGL226W</t>
  </si>
  <si>
    <t>MTC3</t>
  </si>
  <si>
    <t>augustus_masked-CEN.PK113-7D_chr07_pilon-processed-gene-0.20</t>
  </si>
  <si>
    <t>YGL227W</t>
  </si>
  <si>
    <t>VID30</t>
  </si>
  <si>
    <t>augustus_masked-CEN.PK113-7D_chr07_pilon-processed-gene-0.19</t>
  </si>
  <si>
    <t>YGL228W</t>
  </si>
  <si>
    <t>SHE10</t>
  </si>
  <si>
    <t>augustus_masked-CEN.PK113-7D_chr07_pilon-processed-gene-0.32</t>
  </si>
  <si>
    <t>YGL229C</t>
  </si>
  <si>
    <t>SAP4</t>
  </si>
  <si>
    <t>snap_masked-CEN.PK113-7D_chr07_pilon-processed-gene-0.74</t>
  </si>
  <si>
    <t>YGL230C</t>
  </si>
  <si>
    <t>augustus_masked-CEN.PK113-7D_chr07_pilon-processed-gene-0.31</t>
  </si>
  <si>
    <t>YGL231C</t>
  </si>
  <si>
    <t>EMC4</t>
  </si>
  <si>
    <t>augustus_masked-CEN.PK113-7D_chr07_pilon-processed-gene-0.18</t>
  </si>
  <si>
    <t>YGL233W</t>
  </si>
  <si>
    <t>SEC15</t>
  </si>
  <si>
    <t>augustus_masked-CEN.PK113-7D_chr07_pilon-processed-gene-0.30</t>
  </si>
  <si>
    <t>YGL236C</t>
  </si>
  <si>
    <t>MTO1</t>
  </si>
  <si>
    <t>augustus_masked-CEN.PK113-7D_chr07_pilon-processed-gene-0.29</t>
  </si>
  <si>
    <t>YGL237C</t>
  </si>
  <si>
    <t>HAP2</t>
  </si>
  <si>
    <t>augustus_masked-CEN.PK113-7D_chr07_pilon-processed-gene-0.16</t>
  </si>
  <si>
    <t>YGL238W</t>
  </si>
  <si>
    <t>CSE1</t>
  </si>
  <si>
    <t>augustus_masked-CEN.PK113-7D_chr07_pilon-processed-gene-0.15</t>
  </si>
  <si>
    <t>YGL240W</t>
  </si>
  <si>
    <t>DOC1</t>
  </si>
  <si>
    <t>augustus_masked-CEN.PK113-7D_chr07_pilon-processed-gene-0.14</t>
  </si>
  <si>
    <t>YGL241W</t>
  </si>
  <si>
    <t>KAP114</t>
  </si>
  <si>
    <t>augustus_masked-CEN.PK113-7D_chr07_pilon-processed-gene-0.28</t>
  </si>
  <si>
    <t>YGL242C</t>
  </si>
  <si>
    <t>augustus_masked-CEN.PK113-7D_chr07_pilon-processed-gene-0.13</t>
  </si>
  <si>
    <t>YGL243W</t>
  </si>
  <si>
    <t>TAD1</t>
  </si>
  <si>
    <t>augustus_masked-CEN.PK113-7D_chr07_pilon-processed-gene-0.12</t>
  </si>
  <si>
    <t>YGL244W</t>
  </si>
  <si>
    <t>RTF1</t>
  </si>
  <si>
    <t>augustus_masked-CEN.PK113-7D_chr07_pilon-processed-gene-0.11</t>
  </si>
  <si>
    <t>YGL245W</t>
  </si>
  <si>
    <t>GUS1</t>
  </si>
  <si>
    <t>augustus_masked-CEN.PK113-7D_chr07_pilon-processed-gene-0.27</t>
  </si>
  <si>
    <t>YGL246C</t>
  </si>
  <si>
    <t>RAI1</t>
  </si>
  <si>
    <t>augustus_masked-CEN.PK113-7D_chr07_pilon-processed-gene-0.10</t>
  </si>
  <si>
    <t>YGL247W</t>
  </si>
  <si>
    <t>BRR6</t>
  </si>
  <si>
    <t>augustus_masked-CEN.PK113-7D_chr07_pilon-processed-gene-0.9</t>
  </si>
  <si>
    <t>YGL248W</t>
  </si>
  <si>
    <t>PDE1</t>
  </si>
  <si>
    <t>augustus_masked-CEN.PK113-7D_chr07_pilon-processed-gene-0.8</t>
  </si>
  <si>
    <t>YGL249W</t>
  </si>
  <si>
    <t>ZIP2</t>
  </si>
  <si>
    <t>snap_masked-CEN.PK113-7D_chr07_pilon-processed-gene-0.45</t>
  </si>
  <si>
    <t>YGL250W</t>
  </si>
  <si>
    <t>RMR1</t>
  </si>
  <si>
    <t>maker-CEN.PK113-7D_chr07_pilon-snap-gene-0.87</t>
  </si>
  <si>
    <t>YGL251C</t>
  </si>
  <si>
    <t>HFM1</t>
  </si>
  <si>
    <t>augustus_masked-CEN.PK113-7D_chr07_pilon-processed-gene-0.25</t>
  </si>
  <si>
    <t>YGL252C</t>
  </si>
  <si>
    <t>RTG2</t>
  </si>
  <si>
    <t>augustus_masked-CEN.PK113-7D_chr07_pilon-processed-gene-0.6</t>
  </si>
  <si>
    <t>YGL253W</t>
  </si>
  <si>
    <t>HXK2</t>
  </si>
  <si>
    <t>augustus_masked-CEN.PK113-7D_chr07_pilon-processed-gene-0.5</t>
  </si>
  <si>
    <t>YGL254W</t>
  </si>
  <si>
    <t>FZF1</t>
  </si>
  <si>
    <t>augustus_masked-CEN.PK113-7D_chr07_pilon-processed-gene-0.4</t>
  </si>
  <si>
    <t>YGL255W</t>
  </si>
  <si>
    <t>ZRT1</t>
  </si>
  <si>
    <t>augustus_masked-CEN.PK113-7D_chr07_pilon-processed-gene-0.3</t>
  </si>
  <si>
    <t>YGL256W</t>
  </si>
  <si>
    <t>ADH4</t>
  </si>
  <si>
    <t>augustus_masked-CEN.PK113-7D_chr07_pilon-processed-gene-0.24</t>
  </si>
  <si>
    <t>YGL257C</t>
  </si>
  <si>
    <t>MNT2</t>
  </si>
  <si>
    <t>maker-CEN.PK113-7D_chr07_pilon-snap-gene-0.83</t>
  </si>
  <si>
    <t>YGL259W</t>
  </si>
  <si>
    <t>YPS5</t>
  </si>
  <si>
    <t>snap_masked-CEN.PK113-7D_chr07_pilon-processed-gene-0.36</t>
  </si>
  <si>
    <t>maker-CEN.PK113-7D_chr07_pilon-augustus-gene-5.96</t>
  </si>
  <si>
    <t>YGR001C</t>
  </si>
  <si>
    <t>AML1</t>
  </si>
  <si>
    <t>augustus_masked-CEN.PK113-7D_chr07_pilon-processed-gene-5.33</t>
  </si>
  <si>
    <t>YGR002C</t>
  </si>
  <si>
    <t>SWC4</t>
  </si>
  <si>
    <t>augustus_masked-CEN.PK113-7D_chr07_pilon-processed-gene-5.8</t>
  </si>
  <si>
    <t>YGR003W</t>
  </si>
  <si>
    <t>CUL3</t>
  </si>
  <si>
    <t>augustus_masked-CEN.PK113-7D_chr07_pilon-processed-gene-5.9</t>
  </si>
  <si>
    <t>YGR004W</t>
  </si>
  <si>
    <t>PEX31</t>
  </si>
  <si>
    <t>augustus_masked-CEN.PK113-7D_chr07_pilon-processed-gene-5.34</t>
  </si>
  <si>
    <t>YGR005C</t>
  </si>
  <si>
    <t>TFG2</t>
  </si>
  <si>
    <t>augustus_masked-CEN.PK113-7D_chr07_pilon-processed-gene-5.10</t>
  </si>
  <si>
    <t>YGR006W</t>
  </si>
  <si>
    <t>PRP18</t>
  </si>
  <si>
    <t>augustus_masked-CEN.PK113-7D_chr07_pilon-processed-gene-5.11</t>
  </si>
  <si>
    <t>YGR007W</t>
  </si>
  <si>
    <t>ECT1</t>
  </si>
  <si>
    <t>augustus_masked-CEN.PK113-7D_chr07_pilon-processed-gene-5.35</t>
  </si>
  <si>
    <t>YGR008C</t>
  </si>
  <si>
    <t>STF2</t>
  </si>
  <si>
    <t>augustus_masked-CEN.PK113-7D_chr07_pilon-processed-gene-5.36</t>
  </si>
  <si>
    <t>YGR009C</t>
  </si>
  <si>
    <t>SEC9</t>
  </si>
  <si>
    <t>augustus_masked-CEN.PK113-7D_chr07_pilon-processed-gene-5.12</t>
  </si>
  <si>
    <t>YGR010W</t>
  </si>
  <si>
    <t>NMA2</t>
  </si>
  <si>
    <t>augustus_masked-CEN.PK113-7D_chr07_pilon-processed-gene-5.13</t>
  </si>
  <si>
    <t>YGR012W</t>
  </si>
  <si>
    <t>augustus_masked-CEN.PK113-7D_chr07_pilon-processed-gene-5.14</t>
  </si>
  <si>
    <t>YGR013W</t>
  </si>
  <si>
    <t>SNU71</t>
  </si>
  <si>
    <t>augustus_masked-CEN.PK113-7D_chr07_pilon-processed-gene-5.15</t>
  </si>
  <si>
    <t>YGR014W</t>
  </si>
  <si>
    <t>MSB2</t>
  </si>
  <si>
    <t>augustus_masked-CEN.PK113-7D_chr07_pilon-processed-gene-5.37</t>
  </si>
  <si>
    <t>YGR015C</t>
  </si>
  <si>
    <t>augustus_masked-CEN.PK113-7D_chr07_pilon-processed-gene-5.16</t>
  </si>
  <si>
    <t>YGR016W</t>
  </si>
  <si>
    <t>augustus_masked-CEN.PK113-7D_chr07_pilon-processed-gene-5.17</t>
  </si>
  <si>
    <t>YGR017W</t>
  </si>
  <si>
    <t>augustus_masked-CEN.PK113-7D_chr07_pilon-processed-gene-5.18</t>
  </si>
  <si>
    <t>YGR019W</t>
  </si>
  <si>
    <t>UGA1</t>
  </si>
  <si>
    <t>augustus_masked-CEN.PK113-7D_chr07_pilon-processed-gene-5.38</t>
  </si>
  <si>
    <t>YGR020C</t>
  </si>
  <si>
    <t>VMA7</t>
  </si>
  <si>
    <t>augustus_masked-CEN.PK113-7D_chr07_pilon-processed-gene-5.19</t>
  </si>
  <si>
    <t>YGR021C</t>
  </si>
  <si>
    <t>HAH1</t>
  </si>
  <si>
    <t>augustus_masked-CEN.PK113-7D_chr07_pilon-processed-gene-5.20</t>
  </si>
  <si>
    <t>YGR023W</t>
  </si>
  <si>
    <t>MTL1</t>
  </si>
  <si>
    <t>augustus_masked-CEN.PK113-7D_chr07_pilon-processed-gene-5.41</t>
  </si>
  <si>
    <t>YGR024C</t>
  </si>
  <si>
    <t>THG1</t>
  </si>
  <si>
    <t>augustus_masked-CEN.PK113-7D_chr07_pilon-processed-gene-5.21</t>
  </si>
  <si>
    <t>YGR026W</t>
  </si>
  <si>
    <t>augustus_masked-CEN.PK113-7D_chr07_pilon-processed-gene-5.42</t>
  </si>
  <si>
    <t>YGR027C</t>
  </si>
  <si>
    <t>RPS25A</t>
  </si>
  <si>
    <t>augustus_masked-CEN.PK113-7D_chr07_pilon-processed-gene-5.22</t>
  </si>
  <si>
    <t>YGR028W</t>
  </si>
  <si>
    <t>MSP1</t>
  </si>
  <si>
    <t>maker-CEN.PK113-7D_chr07_pilon-augustus-gene-5.94</t>
  </si>
  <si>
    <t>YGR029W</t>
  </si>
  <si>
    <t>ERV1</t>
  </si>
  <si>
    <t>augustus_masked-CEN.PK113-7D_chr07_pilon-processed-gene-5.43</t>
  </si>
  <si>
    <t>YGR030C</t>
  </si>
  <si>
    <t>POP6</t>
  </si>
  <si>
    <t>augustus_masked-CEN.PK113-7D_chr07_pilon-processed-gene-5.24</t>
  </si>
  <si>
    <t>YGR031W</t>
  </si>
  <si>
    <t>IMO32</t>
  </si>
  <si>
    <t>augustus_masked-CEN.PK113-7D_chr07_pilon-processed-gene-5.25</t>
  </si>
  <si>
    <t>YGR032W</t>
  </si>
  <si>
    <t>GSC2</t>
  </si>
  <si>
    <t>augustus_masked-CEN.PK113-7D_chr07_pilon-processed-gene-5.44</t>
  </si>
  <si>
    <t>YGR033C</t>
  </si>
  <si>
    <t>TIM21</t>
  </si>
  <si>
    <t>maker-CEN.PK113-7D_chr07_pilon-augustus-gene-5.95</t>
  </si>
  <si>
    <t>YGR034W</t>
  </si>
  <si>
    <t>RPL26B</t>
  </si>
  <si>
    <t>augustus_masked-CEN.PK113-7D_chr07_pilon-processed-gene-5.45</t>
  </si>
  <si>
    <t>YGR035C</t>
  </si>
  <si>
    <t>augustus_masked-CEN.PK113-7D_chr07_pilon-processed-gene-5.46</t>
  </si>
  <si>
    <t>YGR036C</t>
  </si>
  <si>
    <t>CAX4</t>
  </si>
  <si>
    <t>augustus_masked-CEN.PK113-7D_chr07_pilon-processed-gene-5.47</t>
  </si>
  <si>
    <t>YGR037C</t>
  </si>
  <si>
    <t>ACB1</t>
  </si>
  <si>
    <t>augustus_masked-CEN.PK113-7D_chr07_pilon-processed-gene-5.27</t>
  </si>
  <si>
    <t>YGR038W</t>
  </si>
  <si>
    <t>ORM1</t>
  </si>
  <si>
    <t>augustus_masked-CEN.PK113-7D_chr07_pilon-processed-gene-6.0</t>
  </si>
  <si>
    <t>YGR040W</t>
  </si>
  <si>
    <t>KSS1</t>
  </si>
  <si>
    <t>augustus_masked-CEN.PK113-7D_chr07_pilon-processed-gene-6.1</t>
  </si>
  <si>
    <t>YGR041W</t>
  </si>
  <si>
    <t>BUD9</t>
  </si>
  <si>
    <t>augustus_masked-CEN.PK113-7D_chr07_pilon-processed-gene-6.2</t>
  </si>
  <si>
    <t>YGR042W</t>
  </si>
  <si>
    <t>augustus_masked-CEN.PK113-7D_chr07_pilon-processed-gene-6.20</t>
  </si>
  <si>
    <t>YGR043C</t>
  </si>
  <si>
    <t>NQM1</t>
  </si>
  <si>
    <t>augustus_masked-CEN.PK113-7D_chr07_pilon-processed-gene-6.21</t>
  </si>
  <si>
    <t>YGR044C</t>
  </si>
  <si>
    <t>RME1</t>
  </si>
  <si>
    <t>augustus_masked-CEN.PK113-7D_chr07_pilon-processed-gene-6.3</t>
  </si>
  <si>
    <t>YGR046W</t>
  </si>
  <si>
    <t>TAM41</t>
  </si>
  <si>
    <t>augustus_masked-CEN.PK113-7D_chr07_pilon-processed-gene-6.22</t>
  </si>
  <si>
    <t>YGR047C</t>
  </si>
  <si>
    <t>TFC4</t>
  </si>
  <si>
    <t>augustus_masked-CEN.PK113-7D_chr07_pilon-processed-gene-6.4</t>
  </si>
  <si>
    <t>YGR048W</t>
  </si>
  <si>
    <t>UFD1</t>
  </si>
  <si>
    <t>augustus_masked-CEN.PK113-7D_chr07_pilon-processed-gene-6.5</t>
  </si>
  <si>
    <t>YGR049W</t>
  </si>
  <si>
    <t>SCM4</t>
  </si>
  <si>
    <t>snap_masked-CEN.PK113-7D_chr07_pilon-processed-gene-6.68</t>
  </si>
  <si>
    <t>YGR050C</t>
  </si>
  <si>
    <t>augustus_masked-CEN.PK113-7D_chr07_pilon-processed-gene-6.6</t>
  </si>
  <si>
    <t>YGR052W</t>
  </si>
  <si>
    <t>FMP48</t>
  </si>
  <si>
    <t>augustus_masked-CEN.PK113-7D_chr07_pilon-processed-gene-6.23</t>
  </si>
  <si>
    <t>YGR053C</t>
  </si>
  <si>
    <t>augustus_masked-CEN.PK113-7D_chr07_pilon-processed-gene-6.7</t>
  </si>
  <si>
    <t>YGR054W</t>
  </si>
  <si>
    <t>augustus_masked-CEN.PK113-7D_chr07_pilon-processed-gene-6.9</t>
  </si>
  <si>
    <t>YGR056W</t>
  </si>
  <si>
    <t>RSC1</t>
  </si>
  <si>
    <t>augustus_masked-CEN.PK113-7D_chr07_pilon-processed-gene-6.24</t>
  </si>
  <si>
    <t>YGR057C</t>
  </si>
  <si>
    <t>LST7</t>
  </si>
  <si>
    <t>augustus_masked-CEN.PK113-7D_chr07_pilon-processed-gene-6.10</t>
  </si>
  <si>
    <t>YGR058W</t>
  </si>
  <si>
    <t>PEF1</t>
  </si>
  <si>
    <t>augustus_masked-CEN.PK113-7D_chr07_pilon-processed-gene-6.11</t>
  </si>
  <si>
    <t>YGR059W</t>
  </si>
  <si>
    <t>SPR3</t>
  </si>
  <si>
    <t>augustus_masked-CEN.PK113-7D_chr07_pilon-processed-gene-6.12</t>
  </si>
  <si>
    <t>YGR060W</t>
  </si>
  <si>
    <t>ERG25</t>
  </si>
  <si>
    <t>augustus_masked-CEN.PK113-7D_chr07_pilon-processed-gene-6.25</t>
  </si>
  <si>
    <t>YGR061C</t>
  </si>
  <si>
    <t>ADE6</t>
  </si>
  <si>
    <t>augustus_masked-CEN.PK113-7D_chr07_pilon-processed-gene-6.26</t>
  </si>
  <si>
    <t>YGR062C</t>
  </si>
  <si>
    <t>COX18</t>
  </si>
  <si>
    <t>augustus_masked-CEN.PK113-7D_chr07_pilon-processed-gene-6.27</t>
  </si>
  <si>
    <t>YGR063C</t>
  </si>
  <si>
    <t>SPT4</t>
  </si>
  <si>
    <t>augustus_masked-CEN.PK113-7D_chr07_pilon-processed-gene-6.29</t>
  </si>
  <si>
    <t>YGR066C</t>
  </si>
  <si>
    <t>augustus_masked-CEN.PK113-7D_chr07_pilon-processed-gene-6.30</t>
  </si>
  <si>
    <t>YGR067C</t>
  </si>
  <si>
    <t>augustus_masked-CEN.PK113-7D_chr07_pilon-processed-gene-6.31</t>
  </si>
  <si>
    <t>YGR068C</t>
  </si>
  <si>
    <t>ART5</t>
  </si>
  <si>
    <t>augustus_masked-CEN.PK113-7D_chr07_pilon-processed-gene-6.13</t>
  </si>
  <si>
    <t>YGR070W</t>
  </si>
  <si>
    <t>ROM1</t>
  </si>
  <si>
    <t>augustus_masked-CEN.PK113-7D_chr07_pilon-processed-gene-6.32</t>
  </si>
  <si>
    <t>YGR071C</t>
  </si>
  <si>
    <t>ENV11</t>
  </si>
  <si>
    <t>augustus_masked-CEN.PK113-7D_chr07_pilon-processed-gene-6.14</t>
  </si>
  <si>
    <t>YGR072W</t>
  </si>
  <si>
    <t>UPF3</t>
  </si>
  <si>
    <t>augustus_masked-CEN.PK113-7D_chr07_pilon-processed-gene-6.33</t>
  </si>
  <si>
    <t>YGR075C</t>
  </si>
  <si>
    <t>PRP38</t>
  </si>
  <si>
    <t>augustus_masked-CEN.PK113-7D_chr07_pilon-processed-gene-6.34</t>
  </si>
  <si>
    <t>YGR076C</t>
  </si>
  <si>
    <t>MRPL25</t>
  </si>
  <si>
    <t>augustus_masked-CEN.PK113-7D_chr07_pilon-processed-gene-6.35</t>
  </si>
  <si>
    <t>YGR077C</t>
  </si>
  <si>
    <t>PEX8</t>
  </si>
  <si>
    <t>augustus_masked-CEN.PK113-7D_chr07_pilon-processed-gene-6.36</t>
  </si>
  <si>
    <t>YGR078C</t>
  </si>
  <si>
    <t>PAC10</t>
  </si>
  <si>
    <t>augustus_masked-CEN.PK113-7D_chr07_pilon-processed-gene-6.15</t>
  </si>
  <si>
    <t>YGR079W</t>
  </si>
  <si>
    <t>augustus_masked-CEN.PK113-7D_chr07_pilon-processed-gene-6.16</t>
  </si>
  <si>
    <t>YGR080W</t>
  </si>
  <si>
    <t>TWF1</t>
  </si>
  <si>
    <t>augustus_masked-CEN.PK113-7D_chr07_pilon-processed-gene-6.37</t>
  </si>
  <si>
    <t>YGR081C</t>
  </si>
  <si>
    <t>SLX9</t>
  </si>
  <si>
    <t>augustus_masked-CEN.PK113-7D_chr07_pilon-processed-gene-6.17</t>
  </si>
  <si>
    <t>YGR082W</t>
  </si>
  <si>
    <t>TOM20</t>
  </si>
  <si>
    <t>augustus_masked-CEN.PK113-7D_chr07_pilon-processed-gene-6.38</t>
  </si>
  <si>
    <t>YGR083C</t>
  </si>
  <si>
    <t>GCD2</t>
  </si>
  <si>
    <t>snap_masked-CEN.PK113-7D_chr07_pilon-processed-gene-6.85</t>
  </si>
  <si>
    <t>YGR084C</t>
  </si>
  <si>
    <t>MRP13</t>
  </si>
  <si>
    <t>augustus_masked-CEN.PK113-7D_chr07_pilon-processed-gene-6.40</t>
  </si>
  <si>
    <t>YGR085C</t>
  </si>
  <si>
    <t>RPL11B</t>
  </si>
  <si>
    <t>augustus_masked-CEN.PK113-7D_chr07_pilon-processed-gene-6.41</t>
  </si>
  <si>
    <t>YGR086C</t>
  </si>
  <si>
    <t>PIL1</t>
  </si>
  <si>
    <t>augustus_masked-CEN.PK113-7D_chr07_pilon-processed-gene-6.42</t>
  </si>
  <si>
    <t>YGR087C</t>
  </si>
  <si>
    <t>PDC6</t>
  </si>
  <si>
    <t>snap_masked-CEN.PK113-7D_chr07_pilon-processed-gene-6.63</t>
  </si>
  <si>
    <t>YGR089W</t>
  </si>
  <si>
    <t>NNF2</t>
  </si>
  <si>
    <t>augustus_masked-CEN.PK113-7D_chr07_pilon-processed-gene-7.0</t>
  </si>
  <si>
    <t>YGR090W</t>
  </si>
  <si>
    <t>UTP22</t>
  </si>
  <si>
    <t>augustus_masked-CEN.PK113-7D_chr07_pilon-processed-gene-7.1</t>
  </si>
  <si>
    <t>YGR091W</t>
  </si>
  <si>
    <t>PRP31</t>
  </si>
  <si>
    <t>augustus_masked-CEN.PK113-7D_chr07_pilon-processed-gene-7.2</t>
  </si>
  <si>
    <t>YGR092W</t>
  </si>
  <si>
    <t>DBF2</t>
  </si>
  <si>
    <t>augustus_masked-CEN.PK113-7D_chr07_pilon-processed-gene-7.3</t>
  </si>
  <si>
    <t>YGR093W</t>
  </si>
  <si>
    <t>DRN1</t>
  </si>
  <si>
    <t>augustus_masked-CEN.PK113-7D_chr07_pilon-processed-gene-7.4</t>
  </si>
  <si>
    <t>YGR094W</t>
  </si>
  <si>
    <t>VAS1</t>
  </si>
  <si>
    <t>augustus_masked-CEN.PK113-7D_chr07_pilon-processed-gene-7.5</t>
  </si>
  <si>
    <t>YGR095C</t>
  </si>
  <si>
    <t>RRP46</t>
  </si>
  <si>
    <t>augustus_masked-CEN.PK113-7D_chr07_pilon-processed-gene-7.6</t>
  </si>
  <si>
    <t>YGR096W</t>
  </si>
  <si>
    <t>TPC1</t>
  </si>
  <si>
    <t>augustus_masked-CEN.PK113-7D_chr07_pilon-processed-gene-7.7</t>
  </si>
  <si>
    <t>YGR097W</t>
  </si>
  <si>
    <t>ASK10</t>
  </si>
  <si>
    <t>augustus_masked-CEN.PK113-7D_chr07_pilon-processed-gene-7.8</t>
  </si>
  <si>
    <t>YGR099W</t>
  </si>
  <si>
    <t>TEL2</t>
  </si>
  <si>
    <t>augustus_masked-CEN.PK113-7D_chr07_pilon-processed-gene-7.9</t>
  </si>
  <si>
    <t>YGR100W</t>
  </si>
  <si>
    <t>MDR1</t>
  </si>
  <si>
    <t>augustus_masked-CEN.PK113-7D_chr07_pilon-processed-gene-7.10</t>
  </si>
  <si>
    <t>YGR101W</t>
  </si>
  <si>
    <t>PCP1</t>
  </si>
  <si>
    <t>augustus_masked-CEN.PK113-7D_chr07_pilon-processed-gene-7.32</t>
  </si>
  <si>
    <t>YGR102C</t>
  </si>
  <si>
    <t>augustus_masked-CEN.PK113-7D_chr07_pilon-processed-gene-7.11</t>
  </si>
  <si>
    <t>YGR103W</t>
  </si>
  <si>
    <t>NOP7</t>
  </si>
  <si>
    <t>augustus_masked-CEN.PK113-7D_chr07_pilon-processed-gene-7.33</t>
  </si>
  <si>
    <t>YGR104C</t>
  </si>
  <si>
    <t>SRB5</t>
  </si>
  <si>
    <t>augustus_masked-CEN.PK113-7D_chr07_pilon-processed-gene-7.12</t>
  </si>
  <si>
    <t>YGR105W</t>
  </si>
  <si>
    <t>VMA21</t>
  </si>
  <si>
    <t>augustus_masked-CEN.PK113-7D_chr07_pilon-processed-gene-7.34</t>
  </si>
  <si>
    <t>YGR106C</t>
  </si>
  <si>
    <t>VOA1</t>
  </si>
  <si>
    <t>augustus_masked-CEN.PK113-7D_chr07_pilon-processed-gene-7.13</t>
  </si>
  <si>
    <t>YGR108W</t>
  </si>
  <si>
    <t>CLB1</t>
  </si>
  <si>
    <t>augustus_masked-CEN.PK113-7D_chr07_pilon-processed-gene-7.35</t>
  </si>
  <si>
    <t>YGR109C</t>
  </si>
  <si>
    <t>CLB6</t>
  </si>
  <si>
    <t>augustus_masked-CEN.PK113-7D_chr07_pilon-processed-gene-7.14</t>
  </si>
  <si>
    <t>YGR110W</t>
  </si>
  <si>
    <t>CLD1</t>
  </si>
  <si>
    <t>augustus_masked-CEN.PK113-7D_chr07_pilon-processed-gene-7.15</t>
  </si>
  <si>
    <t>YGR111W</t>
  </si>
  <si>
    <t>augustus_masked-CEN.PK113-7D_chr07_pilon-processed-gene-7.16</t>
  </si>
  <si>
    <t>YGR112W</t>
  </si>
  <si>
    <t>SHY1</t>
  </si>
  <si>
    <t>augustus_masked-CEN.PK113-7D_chr07_pilon-processed-gene-7.17</t>
  </si>
  <si>
    <t>YGR113W</t>
  </si>
  <si>
    <t>DAM1</t>
  </si>
  <si>
    <t>augustus_masked-CEN.PK113-7D_chr07_pilon-processed-gene-7.18</t>
  </si>
  <si>
    <t>YGR116W</t>
  </si>
  <si>
    <t>SPT6</t>
  </si>
  <si>
    <t>augustus_masked-CEN.PK113-7D_chr07_pilon-processed-gene-7.36</t>
  </si>
  <si>
    <t>YGR117C</t>
  </si>
  <si>
    <t>augustus_masked-CEN.PK113-7D_chr07_pilon-processed-gene-7.37</t>
  </si>
  <si>
    <t>YGR119C</t>
  </si>
  <si>
    <t>NUP57</t>
  </si>
  <si>
    <t>augustus_masked-CEN.PK113-7D_chr07_pilon-processed-gene-7.38</t>
  </si>
  <si>
    <t>YGR120C</t>
  </si>
  <si>
    <t>COG2</t>
  </si>
  <si>
    <t>augustus_masked-CEN.PK113-7D_chr07_pilon-processed-gene-7.39</t>
  </si>
  <si>
    <t>YGR121C</t>
  </si>
  <si>
    <t>MEP1</t>
  </si>
  <si>
    <t>augustus_masked-CEN.PK113-7D_chr07_pilon-processed-gene-7.20</t>
  </si>
  <si>
    <t>YGR122W</t>
  </si>
  <si>
    <t>augustus_masked-CEN.PK113-7D_chr07_pilon-processed-gene-7.40</t>
  </si>
  <si>
    <t>YGR123C</t>
  </si>
  <si>
    <t>PPT1</t>
  </si>
  <si>
    <t>augustus_masked-CEN.PK113-7D_chr07_pilon-processed-gene-7.21</t>
  </si>
  <si>
    <t>YGR124W</t>
  </si>
  <si>
    <t>ASN2</t>
  </si>
  <si>
    <t>augustus_masked-CEN.PK113-7D_chr07_pilon-processed-gene-7.22</t>
  </si>
  <si>
    <t>YGR125W</t>
  </si>
  <si>
    <t>augustus_masked-CEN.PK113-7D_chr07_pilon-processed-gene-7.23</t>
  </si>
  <si>
    <t>YGR126W</t>
  </si>
  <si>
    <t>augustus_masked-CEN.PK113-7D_chr07_pilon-processed-gene-7.24</t>
  </si>
  <si>
    <t>YGR127W</t>
  </si>
  <si>
    <t>augustus_masked-CEN.PK113-7D_chr07_pilon-processed-gene-7.41</t>
  </si>
  <si>
    <t>YGR128C</t>
  </si>
  <si>
    <t>UTP8</t>
  </si>
  <si>
    <t>augustus_masked-CEN.PK113-7D_chr07_pilon-processed-gene-7.25</t>
  </si>
  <si>
    <t>YGR129W</t>
  </si>
  <si>
    <t>SYF2</t>
  </si>
  <si>
    <t>augustus_masked-CEN.PK113-7D_chr07_pilon-processed-gene-7.42</t>
  </si>
  <si>
    <t>YGR130C</t>
  </si>
  <si>
    <t>snap_masked-CEN.PK113-7D_chr07_pilon-processed-gene-7.71</t>
  </si>
  <si>
    <t>YGR131W</t>
  </si>
  <si>
    <t>FHN1</t>
  </si>
  <si>
    <t>augustus_masked-CEN.PK113-7D_chr07_pilon-processed-gene-7.43</t>
  </si>
  <si>
    <t>YGR132C</t>
  </si>
  <si>
    <t>PHB1</t>
  </si>
  <si>
    <t>snap_masked-CEN.PK113-7D_chr07_pilon-processed-gene-7.72</t>
  </si>
  <si>
    <t>YGR133W</t>
  </si>
  <si>
    <t>PEX4</t>
  </si>
  <si>
    <t>augustus_masked-CEN.PK113-7D_chr07_pilon-processed-gene-7.28</t>
  </si>
  <si>
    <t>YGR134W</t>
  </si>
  <si>
    <t>CAF130</t>
  </si>
  <si>
    <t>augustus_masked-CEN.PK113-7D_chr07_pilon-processed-gene-7.29</t>
  </si>
  <si>
    <t>YGR135W</t>
  </si>
  <si>
    <t>PRE9</t>
  </si>
  <si>
    <t>augustus_masked-CEN.PK113-7D_chr07_pilon-processed-gene-7.30</t>
  </si>
  <si>
    <t>YGR136W</t>
  </si>
  <si>
    <t>LSB1</t>
  </si>
  <si>
    <t>augustus_masked-CEN.PK113-7D_chr07_pilon-processed-gene-7.44</t>
  </si>
  <si>
    <t>YGR138C</t>
  </si>
  <si>
    <t>TPO2</t>
  </si>
  <si>
    <t>augustus_masked-CEN.PK113-7D_chr07_pilon-processed-gene-8.0</t>
  </si>
  <si>
    <t>YGR140W</t>
  </si>
  <si>
    <t>CBF2</t>
  </si>
  <si>
    <t>augustus_masked-CEN.PK113-7D_chr07_pilon-processed-gene-8.1</t>
  </si>
  <si>
    <t>YGR141W</t>
  </si>
  <si>
    <t>VPS62</t>
  </si>
  <si>
    <t>augustus_masked-CEN.PK113-7D_chr07_pilon-processed-gene-8.2</t>
  </si>
  <si>
    <t>YGR142W</t>
  </si>
  <si>
    <t>BTN2</t>
  </si>
  <si>
    <t>augustus_masked-CEN.PK113-7D_chr07_pilon-processed-gene-8.3</t>
  </si>
  <si>
    <t>YGR143W</t>
  </si>
  <si>
    <t>SKN1</t>
  </si>
  <si>
    <t>augustus_masked-CEN.PK113-7D_chr07_pilon-processed-gene-8.5</t>
  </si>
  <si>
    <t>YGR145W</t>
  </si>
  <si>
    <t>ENP2</t>
  </si>
  <si>
    <t>augustus_masked-CEN.PK113-7D_chr07_pilon-processed-gene-8.21</t>
  </si>
  <si>
    <t>YGR146C</t>
  </si>
  <si>
    <t>ECL1</t>
  </si>
  <si>
    <t>augustus_masked-CEN.PK113-7D_chr07_pilon-processed-gene-8.22</t>
  </si>
  <si>
    <t>YGR147C</t>
  </si>
  <si>
    <t>NAT2</t>
  </si>
  <si>
    <t>augustus_masked-CEN.PK113-7D_chr07_pilon-processed-gene-8.23</t>
  </si>
  <si>
    <t>YGR148C</t>
  </si>
  <si>
    <t>RPL24B</t>
  </si>
  <si>
    <t>augustus_masked-CEN.PK113-7D_chr07_pilon-processed-gene-8.6</t>
  </si>
  <si>
    <t>YGR149W</t>
  </si>
  <si>
    <t>snap_masked-CEN.PK113-7D_chr07_pilon-processed-gene-8.66</t>
  </si>
  <si>
    <t>YGR150C</t>
  </si>
  <si>
    <t>CCM1</t>
  </si>
  <si>
    <t>augustus_masked-CEN.PK113-7D_chr07_pilon-processed-gene-8.25</t>
  </si>
  <si>
    <t>YGR152C</t>
  </si>
  <si>
    <t>RSR1</t>
  </si>
  <si>
    <t>augustus_masked-CEN.PK113-7D_chr07_pilon-processed-gene-8.7</t>
  </si>
  <si>
    <t>YGR153W</t>
  </si>
  <si>
    <t>augustus_masked-CEN.PK113-7D_chr07_pilon-processed-gene-8.26</t>
  </si>
  <si>
    <t>YGR154C</t>
  </si>
  <si>
    <t>GTO1</t>
  </si>
  <si>
    <t>augustus_masked-CEN.PK113-7D_chr07_pilon-processed-gene-8.8</t>
  </si>
  <si>
    <t>YGR155W</t>
  </si>
  <si>
    <t>CYS4</t>
  </si>
  <si>
    <t>augustus_masked-CEN.PK113-7D_chr07_pilon-processed-gene-8.9</t>
  </si>
  <si>
    <t>YGR156W</t>
  </si>
  <si>
    <t>PTI1</t>
  </si>
  <si>
    <t>augustus_masked-CEN.PK113-7D_chr07_pilon-processed-gene-8.10</t>
  </si>
  <si>
    <t>YGR157W</t>
  </si>
  <si>
    <t>CHO2</t>
  </si>
  <si>
    <t>augustus_masked-CEN.PK113-7D_chr07_pilon-processed-gene-8.27</t>
  </si>
  <si>
    <t>YGR158C</t>
  </si>
  <si>
    <t>MTR3</t>
  </si>
  <si>
    <t>augustus_masked-CEN.PK113-7D_chr07_pilon-processed-gene-8.28</t>
  </si>
  <si>
    <t>YGR159C</t>
  </si>
  <si>
    <t>NSR1</t>
  </si>
  <si>
    <t>augustus_masked-CEN.PK113-7D_chr07_pilon-processed-gene-8.29</t>
  </si>
  <si>
    <t>YGR161C</t>
  </si>
  <si>
    <t>RTS3</t>
  </si>
  <si>
    <t>augustus_masked-CEN.PK113-7D_chr07_pilon-processed-gene-8.11</t>
  </si>
  <si>
    <t>YGR161W-C</t>
  </si>
  <si>
    <t>augustus_masked-CEN.PK113-7D_chr07_pilon-processed-gene-8.13</t>
  </si>
  <si>
    <t>YGR162W</t>
  </si>
  <si>
    <t>TIF4631</t>
  </si>
  <si>
    <t>augustus_masked-CEN.PK113-7D_chr07_pilon-processed-gene-8.14</t>
  </si>
  <si>
    <t>YGR163W</t>
  </si>
  <si>
    <t>GTR2</t>
  </si>
  <si>
    <t>augustus_masked-CEN.PK113-7D_chr07_pilon-processed-gene-8.15</t>
  </si>
  <si>
    <t>YGR165W</t>
  </si>
  <si>
    <t>MRPS35</t>
  </si>
  <si>
    <t>augustus_masked-CEN.PK113-7D_chr07_pilon-processed-gene-8.16</t>
  </si>
  <si>
    <t>YGR166W</t>
  </si>
  <si>
    <t>TRS65</t>
  </si>
  <si>
    <t>augustus_masked-CEN.PK113-7D_chr07_pilon-processed-gene-8.17</t>
  </si>
  <si>
    <t>YGR167W</t>
  </si>
  <si>
    <t>CLC1</t>
  </si>
  <si>
    <t>snap_masked-CEN.PK113-7D_chr07_pilon-processed-gene-8.73</t>
  </si>
  <si>
    <t>YGR168C</t>
  </si>
  <si>
    <t>augustus_masked-CEN.PK113-7D_chr07_pilon-processed-gene-8.31</t>
  </si>
  <si>
    <t>YGR169C</t>
  </si>
  <si>
    <t>PUS6</t>
  </si>
  <si>
    <t>augustus_masked-CEN.PK113-7D_chr07_pilon-processed-gene-8.32</t>
  </si>
  <si>
    <t>YGR169C-A</t>
  </si>
  <si>
    <t>augustus_masked-CEN.PK113-7D_chr07_pilon-processed-gene-8.18</t>
  </si>
  <si>
    <t>YGR170W</t>
  </si>
  <si>
    <t>PSD2</t>
  </si>
  <si>
    <t>augustus_masked-CEN.PK113-7D_chr07_pilon-processed-gene-8.33</t>
  </si>
  <si>
    <t>YGR171C</t>
  </si>
  <si>
    <t>MSM1</t>
  </si>
  <si>
    <t>augustus_masked-CEN.PK113-7D_chr07_pilon-processed-gene-8.34</t>
  </si>
  <si>
    <t>YGR172C</t>
  </si>
  <si>
    <t>YIP1</t>
  </si>
  <si>
    <t>augustus_masked-CEN.PK113-7D_chr07_pilon-processed-gene-8.19</t>
  </si>
  <si>
    <t>YGR173W</t>
  </si>
  <si>
    <t>RBG2</t>
  </si>
  <si>
    <t>snap_masked-CEN.PK113-7D_chr07_pilon-processed-gene-8.78</t>
  </si>
  <si>
    <t>YGR174C</t>
  </si>
  <si>
    <t>CBP4</t>
  </si>
  <si>
    <t>augustus_masked-CEN.PK113-7D_chr07_pilon-processed-gene-8.36</t>
  </si>
  <si>
    <t>YGR175C</t>
  </si>
  <si>
    <t>ERG1</t>
  </si>
  <si>
    <t>augustus_masked-CEN.PK113-7D_chr07_pilon-processed-gene-8.37</t>
  </si>
  <si>
    <t>YGR177C</t>
  </si>
  <si>
    <t>ATF2</t>
  </si>
  <si>
    <t>augustus_masked-CEN.PK113-7D_chr07_pilon-processed-gene-8.38</t>
  </si>
  <si>
    <t>YGR178C</t>
  </si>
  <si>
    <t>PBP1</t>
  </si>
  <si>
    <t>augustus_masked-CEN.PK113-7D_chr07_pilon-processed-gene-8.39</t>
  </si>
  <si>
    <t>YGR179C</t>
  </si>
  <si>
    <t>OKP1</t>
  </si>
  <si>
    <t>augustus_masked-CEN.PK113-7D_chr07_pilon-processed-gene-8.40</t>
  </si>
  <si>
    <t>YGR180C</t>
  </si>
  <si>
    <t>RNR4</t>
  </si>
  <si>
    <t>augustus_masked-CEN.PK113-7D_chr07_pilon-processed-gene-8.20</t>
  </si>
  <si>
    <t>YGR181W</t>
  </si>
  <si>
    <t>TIM13</t>
  </si>
  <si>
    <t>maker-CEN.PK113-7D_chr07_pilon-augustus-gene-9.99</t>
  </si>
  <si>
    <t>YGR183C</t>
  </si>
  <si>
    <t>QCR9</t>
  </si>
  <si>
    <t>augustus_masked-CEN.PK113-7D_chr07_pilon-processed-gene-9.1</t>
  </si>
  <si>
    <t>YGR184C</t>
  </si>
  <si>
    <t>UBR1</t>
  </si>
  <si>
    <t>augustus_masked-CEN.PK113-7D_chr07_pilon-processed-gene-9.2</t>
  </si>
  <si>
    <t>YGR185C</t>
  </si>
  <si>
    <t>TYS1</t>
  </si>
  <si>
    <t>augustus_masked-CEN.PK113-7D_chr07_pilon-processed-gene-9.0</t>
  </si>
  <si>
    <t>YGR186W</t>
  </si>
  <si>
    <t>TFG1</t>
  </si>
  <si>
    <t>augustus_masked-CEN.PK113-7D_chr07_pilon-processed-gene-9.3</t>
  </si>
  <si>
    <t>YGR187C</t>
  </si>
  <si>
    <t>HGH1</t>
  </si>
  <si>
    <t>augustus_masked-CEN.PK113-7D_chr07_pilon-processed-gene-9.4</t>
  </si>
  <si>
    <t>YGR188C</t>
  </si>
  <si>
    <t>BUB1</t>
  </si>
  <si>
    <t>augustus_masked-CEN.PK113-7D_chr07_pilon-processed-gene-9.25</t>
  </si>
  <si>
    <t>YGR189C</t>
  </si>
  <si>
    <t>CRH1</t>
  </si>
  <si>
    <t>augustus_masked-CEN.PK113-7D_chr07_pilon-processed-gene-9.5</t>
  </si>
  <si>
    <t>YGR191W</t>
  </si>
  <si>
    <t>HIP1</t>
  </si>
  <si>
    <t>augustus_masked-CEN.PK113-7D_chr07_pilon-processed-gene-9.26</t>
  </si>
  <si>
    <t>YGR192C</t>
  </si>
  <si>
    <t>TDH3</t>
  </si>
  <si>
    <t>augustus_masked-CEN.PK113-7D_chr07_pilon-processed-gene-9.27</t>
  </si>
  <si>
    <t>YGR193C</t>
  </si>
  <si>
    <t>PDX1</t>
  </si>
  <si>
    <t>augustus_masked-CEN.PK113-7D_chr07_pilon-processed-gene-9.28</t>
  </si>
  <si>
    <t>YGR194C</t>
  </si>
  <si>
    <t>XKS1</t>
  </si>
  <si>
    <t>augustus_masked-CEN.PK113-7D_chr07_pilon-processed-gene-9.6</t>
  </si>
  <si>
    <t>YGR195W</t>
  </si>
  <si>
    <t>SKI6</t>
  </si>
  <si>
    <t>augustus_masked-CEN.PK113-7D_chr07_pilon-processed-gene-9.29</t>
  </si>
  <si>
    <t>YGR196C</t>
  </si>
  <si>
    <t>FYV8</t>
  </si>
  <si>
    <t>augustus_masked-CEN.PK113-7D_chr07_pilon-processed-gene-9.30</t>
  </si>
  <si>
    <t>YGR197C</t>
  </si>
  <si>
    <t>SNG1</t>
  </si>
  <si>
    <t>augustus_masked-CEN.PK113-7D_chr07_pilon-processed-gene-9.7</t>
  </si>
  <si>
    <t>YGR198W</t>
  </si>
  <si>
    <t>YPP1</t>
  </si>
  <si>
    <t>augustus_masked-CEN.PK113-7D_chr07_pilon-processed-gene-9.31</t>
  </si>
  <si>
    <t>YGR200C</t>
  </si>
  <si>
    <t>ELP2</t>
  </si>
  <si>
    <t>augustus_masked-CEN.PK113-7D_chr07_pilon-processed-gene-9.32</t>
  </si>
  <si>
    <t>YGR201C</t>
  </si>
  <si>
    <t>augustus_masked-CEN.PK113-7D_chr07_pilon-processed-gene-9.33</t>
  </si>
  <si>
    <t>YGR202C</t>
  </si>
  <si>
    <t>PCT1</t>
  </si>
  <si>
    <t>augustus_masked-CEN.PK113-7D_chr07_pilon-processed-gene-9.8</t>
  </si>
  <si>
    <t>YGR203W</t>
  </si>
  <si>
    <t>YCH1</t>
  </si>
  <si>
    <t>augustus_masked-CEN.PK113-7D_chr07_pilon-processed-gene-9.9</t>
  </si>
  <si>
    <t>YGR204W</t>
  </si>
  <si>
    <t>ADE3</t>
  </si>
  <si>
    <t>augustus_masked-CEN.PK113-7D_chr07_pilon-processed-gene-9.10</t>
  </si>
  <si>
    <t>YGR205W</t>
  </si>
  <si>
    <t>TDA10</t>
  </si>
  <si>
    <t>augustus_masked-CEN.PK113-7D_chr07_pilon-processed-gene-9.11</t>
  </si>
  <si>
    <t>YGR206W</t>
  </si>
  <si>
    <t>MVB12</t>
  </si>
  <si>
    <t>augustus_masked-CEN.PK113-7D_chr07_pilon-processed-gene-9.34</t>
  </si>
  <si>
    <t>YGR207C</t>
  </si>
  <si>
    <t>CIR1</t>
  </si>
  <si>
    <t>augustus_masked-CEN.PK113-7D_chr07_pilon-processed-gene-9.12</t>
  </si>
  <si>
    <t>YGR208W</t>
  </si>
  <si>
    <t>SER2</t>
  </si>
  <si>
    <t>augustus_masked-CEN.PK113-7D_chr07_pilon-processed-gene-9.35</t>
  </si>
  <si>
    <t>YGR209C</t>
  </si>
  <si>
    <t>TRX2</t>
  </si>
  <si>
    <t>augustus_masked-CEN.PK113-7D_chr07_pilon-processed-gene-9.36</t>
  </si>
  <si>
    <t>YGR210C</t>
  </si>
  <si>
    <t>augustus_masked-CEN.PK113-7D_chr07_pilon-processed-gene-9.13</t>
  </si>
  <si>
    <t>YGR211W</t>
  </si>
  <si>
    <t>ZPR1</t>
  </si>
  <si>
    <t>augustus_masked-CEN.PK113-7D_chr07_pilon-processed-gene-9.14</t>
  </si>
  <si>
    <t>YGR212W</t>
  </si>
  <si>
    <t>SLI1</t>
  </si>
  <si>
    <t>maker-CEN.PK113-7D_chr07_pilon-augustus-gene-9.97</t>
  </si>
  <si>
    <t>YGR214W</t>
  </si>
  <si>
    <t>RPS0A</t>
  </si>
  <si>
    <t>augustus_masked-CEN.PK113-7D_chr07_pilon-processed-gene-9.16</t>
  </si>
  <si>
    <t>YGR215W</t>
  </si>
  <si>
    <t>RSM27</t>
  </si>
  <si>
    <t>augustus_masked-CEN.PK113-7D_chr07_pilon-processed-gene-9.38</t>
  </si>
  <si>
    <t>YGR216C</t>
  </si>
  <si>
    <t>GPI1</t>
  </si>
  <si>
    <t>augustus_masked-CEN.PK113-7D_chr07_pilon-processed-gene-9.17</t>
  </si>
  <si>
    <t>YGR217W</t>
  </si>
  <si>
    <t>CCH1</t>
  </si>
  <si>
    <t>augustus_masked-CEN.PK113-7D_chr07_pilon-processed-gene-9.18</t>
  </si>
  <si>
    <t>YGR218W</t>
  </si>
  <si>
    <t>CRM1</t>
  </si>
  <si>
    <t>augustus_masked-CEN.PK113-7D_chr07_pilon-processed-gene-9.39</t>
  </si>
  <si>
    <t>YGR220C</t>
  </si>
  <si>
    <t>MRPL9</t>
  </si>
  <si>
    <t>augustus_masked-CEN.PK113-7D_chr07_pilon-processed-gene-9.40</t>
  </si>
  <si>
    <t>YGR221C</t>
  </si>
  <si>
    <t>TOS2</t>
  </si>
  <si>
    <t>augustus_masked-CEN.PK113-7D_chr07_pilon-processed-gene-9.19</t>
  </si>
  <si>
    <t>YGR222W</t>
  </si>
  <si>
    <t>PET54</t>
  </si>
  <si>
    <t>augustus_masked-CEN.PK113-7D_chr07_pilon-processed-gene-9.41</t>
  </si>
  <si>
    <t>YGR223C</t>
  </si>
  <si>
    <t>HSV2</t>
  </si>
  <si>
    <t>snap_masked-CEN.PK113-7D_chr07_pilon-processed-gene-9.69</t>
  </si>
  <si>
    <t>YGR224W</t>
  </si>
  <si>
    <t>AZR1</t>
  </si>
  <si>
    <t>maker-CEN.PK113-7D_chr07_pilon-augustus-gene-9.98</t>
  </si>
  <si>
    <t>YGR225W</t>
  </si>
  <si>
    <t>AMA1</t>
  </si>
  <si>
    <t>augustus_masked-CEN.PK113-7D_chr07_pilon-processed-gene-9.22</t>
  </si>
  <si>
    <t>YGR227W</t>
  </si>
  <si>
    <t>DIE2</t>
  </si>
  <si>
    <t>augustus_masked-CEN.PK113-7D_chr07_pilon-processed-gene-9.42</t>
  </si>
  <si>
    <t>YGR229C</t>
  </si>
  <si>
    <t>SMI1</t>
  </si>
  <si>
    <t>snap_masked-CEN.PK113-7D_chr07_pilon-processed-gene-9.72</t>
  </si>
  <si>
    <t>YGR230W</t>
  </si>
  <si>
    <t>BNS1</t>
  </si>
  <si>
    <t>augustus_masked-CEN.PK113-7D_chr07_pilon-processed-gene-9.43</t>
  </si>
  <si>
    <t>YGR231C</t>
  </si>
  <si>
    <t>PHB2</t>
  </si>
  <si>
    <t>augustus_masked-CEN.PK113-7D_chr07_pilon-processed-gene-9.23</t>
  </si>
  <si>
    <t>YGR232W</t>
  </si>
  <si>
    <t>NAS6</t>
  </si>
  <si>
    <t>augustus_masked-CEN.PK113-7D_chr07_pilon-processed-gene-9.44</t>
  </si>
  <si>
    <t>YGR233C</t>
  </si>
  <si>
    <t>PHO81</t>
  </si>
  <si>
    <t>augustus_masked-CEN.PK113-7D_chr07_pilon-processed-gene-9.24</t>
  </si>
  <si>
    <t>YGR234W</t>
  </si>
  <si>
    <t>YHB1</t>
  </si>
  <si>
    <t>augustus_masked-CEN.PK113-7D_chr07_pilon-processed-gene-9.45</t>
  </si>
  <si>
    <t>YGR235C</t>
  </si>
  <si>
    <t>MOS2</t>
  </si>
  <si>
    <t>augustus_masked-CEN.PK113-7D_chr07_pilon-processed-gene-9.46</t>
  </si>
  <si>
    <t>YGR236C</t>
  </si>
  <si>
    <t>SPG1</t>
  </si>
  <si>
    <t>augustus_masked-CEN.PK113-7D_chr07_pilon-processed-gene-10.0</t>
  </si>
  <si>
    <t>YGR237C</t>
  </si>
  <si>
    <t>augustus_masked-CEN.PK113-7D_chr07_pilon-processed-gene-10.1</t>
  </si>
  <si>
    <t>YGR238C</t>
  </si>
  <si>
    <t>KEL2</t>
  </si>
  <si>
    <t>augustus_masked-CEN.PK113-7D_chr07_pilon-processed-gene-10.2</t>
  </si>
  <si>
    <t>YGR239C</t>
  </si>
  <si>
    <t>PEX21</t>
  </si>
  <si>
    <t>augustus_masked-CEN.PK113-7D_chr07_pilon-processed-gene-10.3</t>
  </si>
  <si>
    <t>YGR240C</t>
  </si>
  <si>
    <t>PFK1</t>
  </si>
  <si>
    <t>augustus_masked-CEN.PK113-7D_chr07_pilon-processed-gene-10.27</t>
  </si>
  <si>
    <t>YGR241C</t>
  </si>
  <si>
    <t>YAP1802</t>
  </si>
  <si>
    <t>augustus_masked-CEN.PK113-7D_chr07_pilon-processed-gene-10.4</t>
  </si>
  <si>
    <t>YGR243W</t>
  </si>
  <si>
    <t>FMP43</t>
  </si>
  <si>
    <t>augustus_masked-CEN.PK113-7D_chr07_pilon-processed-gene-10.28</t>
  </si>
  <si>
    <t>YGR244C</t>
  </si>
  <si>
    <t>LSC2</t>
  </si>
  <si>
    <t>augustus_masked-CEN.PK113-7D_chr07_pilon-processed-gene-10.29</t>
  </si>
  <si>
    <t>YGR245C</t>
  </si>
  <si>
    <t>SDA1</t>
  </si>
  <si>
    <t>augustus_masked-CEN.PK113-7D_chr07_pilon-processed-gene-10.30</t>
  </si>
  <si>
    <t>YGR246C</t>
  </si>
  <si>
    <t>BRF1</t>
  </si>
  <si>
    <t>augustus_masked-CEN.PK113-7D_chr07_pilon-processed-gene-10.5</t>
  </si>
  <si>
    <t>YGR247W</t>
  </si>
  <si>
    <t>CPD1</t>
  </si>
  <si>
    <t>augustus_masked-CEN.PK113-7D_chr07_pilon-processed-gene-10.7</t>
  </si>
  <si>
    <t>YGR249W</t>
  </si>
  <si>
    <t>MGA1</t>
  </si>
  <si>
    <t>augustus_masked-CEN.PK113-7D_chr07_pilon-processed-gene-10.31</t>
  </si>
  <si>
    <t>YGR250C</t>
  </si>
  <si>
    <t>augustus_masked-CEN.PK113-7D_chr07_pilon-processed-gene-10.8</t>
  </si>
  <si>
    <t>YGR251W</t>
  </si>
  <si>
    <t>augustus_masked-CEN.PK113-7D_chr07_pilon-processed-gene-10.9</t>
  </si>
  <si>
    <t>YGR252W</t>
  </si>
  <si>
    <t>GCN5</t>
  </si>
  <si>
    <t>augustus_masked-CEN.PK113-7D_chr07_pilon-processed-gene-10.32</t>
  </si>
  <si>
    <t>YGR253C</t>
  </si>
  <si>
    <t>PUP2</t>
  </si>
  <si>
    <t>augustus_masked-CEN.PK113-7D_chr07_pilon-processed-gene-10.10</t>
  </si>
  <si>
    <t>YGR254W</t>
  </si>
  <si>
    <t>ENO1</t>
  </si>
  <si>
    <t>augustus_masked-CEN.PK113-7D_chr07_pilon-processed-gene-10.33</t>
  </si>
  <si>
    <t>YGR255C</t>
  </si>
  <si>
    <t>COQ6</t>
  </si>
  <si>
    <t>augustus_masked-CEN.PK113-7D_chr07_pilon-processed-gene-10.11</t>
  </si>
  <si>
    <t>YGR256W</t>
  </si>
  <si>
    <t>GND2</t>
  </si>
  <si>
    <t>augustus_masked-CEN.PK113-7D_chr07_pilon-processed-gene-10.34</t>
  </si>
  <si>
    <t>YGR257C</t>
  </si>
  <si>
    <t>MTM1</t>
  </si>
  <si>
    <t>augustus_masked-CEN.PK113-7D_chr07_pilon-processed-gene-10.35</t>
  </si>
  <si>
    <t>YGR258C</t>
  </si>
  <si>
    <t>RAD2</t>
  </si>
  <si>
    <t>augustus_masked-CEN.PK113-7D_chr07_pilon-processed-gene-10.12</t>
  </si>
  <si>
    <t>YGR260W</t>
  </si>
  <si>
    <t>TNA1</t>
  </si>
  <si>
    <t>augustus_masked-CEN.PK113-7D_chr07_pilon-processed-gene-10.36</t>
  </si>
  <si>
    <t>YGR261C</t>
  </si>
  <si>
    <t>APL6</t>
  </si>
  <si>
    <t>augustus_masked-CEN.PK113-7D_chr07_pilon-processed-gene-10.37</t>
  </si>
  <si>
    <t>YGR262C</t>
  </si>
  <si>
    <t>BUD32</t>
  </si>
  <si>
    <t>augustus_masked-CEN.PK113-7D_chr07_pilon-processed-gene-10.38</t>
  </si>
  <si>
    <t>YGR263C</t>
  </si>
  <si>
    <t>SAY1</t>
  </si>
  <si>
    <t>augustus_masked-CEN.PK113-7D_chr07_pilon-processed-gene-10.39</t>
  </si>
  <si>
    <t>YGR264C</t>
  </si>
  <si>
    <t>MES1</t>
  </si>
  <si>
    <t>augustus_masked-CEN.PK113-7D_chr07_pilon-processed-gene-10.13</t>
  </si>
  <si>
    <t>YGR266W</t>
  </si>
  <si>
    <t>augustus_masked-CEN.PK113-7D_chr07_pilon-processed-gene-10.40</t>
  </si>
  <si>
    <t>YGR267C</t>
  </si>
  <si>
    <t>FOL2</t>
  </si>
  <si>
    <t>augustus_masked-CEN.PK113-7D_chr07_pilon-processed-gene-10.41</t>
  </si>
  <si>
    <t>YGR268C</t>
  </si>
  <si>
    <t>HUA1</t>
  </si>
  <si>
    <t>augustus_masked-CEN.PK113-7D_chr07_pilon-processed-gene-10.14</t>
  </si>
  <si>
    <t>YGR270W</t>
  </si>
  <si>
    <t>YTA7</t>
  </si>
  <si>
    <t>augustus_masked-CEN.PK113-7D_chr07_pilon-processed-gene-10.42</t>
  </si>
  <si>
    <t>YGR271C-A</t>
  </si>
  <si>
    <t>EFG1</t>
  </si>
  <si>
    <t>augustus_masked-CEN.PK113-7D_chr07_pilon-processed-gene-10.15</t>
  </si>
  <si>
    <t>YGR271W</t>
  </si>
  <si>
    <t>SLH1</t>
  </si>
  <si>
    <t>augustus_masked-CEN.PK113-7D_chr07_pilon-processed-gene-10.44</t>
  </si>
  <si>
    <t>YGR274C</t>
  </si>
  <si>
    <t>TAF1</t>
  </si>
  <si>
    <t>augustus_masked-CEN.PK113-7D_chr07_pilon-processed-gene-10.16</t>
  </si>
  <si>
    <t>YGR275W</t>
  </si>
  <si>
    <t>RTT102</t>
  </si>
  <si>
    <t>augustus_masked-CEN.PK113-7D_chr07_pilon-processed-gene-10.45</t>
  </si>
  <si>
    <t>YGR276C</t>
  </si>
  <si>
    <t>RNH70</t>
  </si>
  <si>
    <t>augustus_masked-CEN.PK113-7D_chr07_pilon-processed-gene-10.46</t>
  </si>
  <si>
    <t>YGR277C</t>
  </si>
  <si>
    <t>CAB4</t>
  </si>
  <si>
    <t>augustus_masked-CEN.PK113-7D_chr07_pilon-processed-gene-10.17</t>
  </si>
  <si>
    <t>YGR278W</t>
  </si>
  <si>
    <t>CWC22</t>
  </si>
  <si>
    <t>augustus_masked-CEN.PK113-7D_chr07_pilon-processed-gene-10.47</t>
  </si>
  <si>
    <t>YGR279C</t>
  </si>
  <si>
    <t>SCW4</t>
  </si>
  <si>
    <t>augustus_masked-CEN.PK113-7D_chr07_pilon-processed-gene-10.48</t>
  </si>
  <si>
    <t>YGR280C</t>
  </si>
  <si>
    <t>PXR1</t>
  </si>
  <si>
    <t>augustus_masked-CEN.PK113-7D_chr07_pilon-processed-gene-10.18</t>
  </si>
  <si>
    <t>YGR281W</t>
  </si>
  <si>
    <t>YOR1</t>
  </si>
  <si>
    <t>augustus_masked-CEN.PK113-7D_chr07_pilon-processed-gene-10.49</t>
  </si>
  <si>
    <t>YGR282C</t>
  </si>
  <si>
    <t>BGL2</t>
  </si>
  <si>
    <t>augustus_masked-CEN.PK113-7D_chr07_pilon-processed-gene-10.50</t>
  </si>
  <si>
    <t>YGR283C</t>
  </si>
  <si>
    <t>augustus_masked-CEN.PK113-7D_chr07_pilon-processed-gene-10.51</t>
  </si>
  <si>
    <t>YGR284C</t>
  </si>
  <si>
    <t>ERV29</t>
  </si>
  <si>
    <t>augustus_masked-CEN.PK113-7D_chr07_pilon-processed-gene-10.52</t>
  </si>
  <si>
    <t>YGR285C</t>
  </si>
  <si>
    <t>ZUO1</t>
  </si>
  <si>
    <t>augustus_masked-CEN.PK113-7D_chr03_pilon-processed-gene-2.68</t>
  </si>
  <si>
    <t>YGR287C</t>
  </si>
  <si>
    <t>IMA1</t>
  </si>
  <si>
    <t>augustus_masked-CEN.PK113-7D_chr07_pilon-processed-gene-10.54</t>
  </si>
  <si>
    <t>augustus_masked-CEN.PK113-7D_chr07_pilon-processed-gene-10.19</t>
  </si>
  <si>
    <t>YGR288W</t>
  </si>
  <si>
    <t>MAL13</t>
  </si>
  <si>
    <t>maker-CEN.PK113-7D_chr03_pilon-snap-gene-2.155</t>
  </si>
  <si>
    <t>augustus_masked-CEN.PK113-7D_chr07_pilon-processed-gene-10.55</t>
  </si>
  <si>
    <t>YGR289C</t>
  </si>
  <si>
    <t>MAL11</t>
  </si>
  <si>
    <t>augustus_masked-CEN.PK113-7D_chr02_pilon-processed-gene-7.35</t>
  </si>
  <si>
    <t>YGR292W</t>
  </si>
  <si>
    <t>MAL12</t>
  </si>
  <si>
    <t>augustus_masked-CEN.PK113-7D_chr07_pilon-processed-gene-10.20</t>
  </si>
  <si>
    <t>snap_masked-CEN.PK113-7D_chr02_pilon-processed-gene-7.97</t>
  </si>
  <si>
    <t>augustus_masked-CEN.PK113-7D_chr07_pilon-processed-gene-10.21</t>
  </si>
  <si>
    <t>YGR294W</t>
  </si>
  <si>
    <t>PAU12</t>
  </si>
  <si>
    <t>augustus_masked-CEN.PK113-7D_chr03_pilon-processed-gene-2.71</t>
  </si>
  <si>
    <t>YGR295C</t>
  </si>
  <si>
    <t>COS6</t>
  </si>
  <si>
    <t>augustus_masked-CEN.PK113-7D_chr07_pilon-processed-gene-10.56</t>
  </si>
  <si>
    <t>maker-CEN.PK113-7D_chr08_pilon-augustus-gene-1.99</t>
  </si>
  <si>
    <t>YHL001W</t>
  </si>
  <si>
    <t>RPL14B</t>
  </si>
  <si>
    <t>augustus_masked-CEN.PK113-7D_chr08_pilon-processed-gene-1.1</t>
  </si>
  <si>
    <t>YHL002W</t>
  </si>
  <si>
    <t>HSE1</t>
  </si>
  <si>
    <t>augustus_masked-CEN.PK113-7D_chr08_pilon-processed-gene-1.6</t>
  </si>
  <si>
    <t>YHL003C</t>
  </si>
  <si>
    <t>LAG1</t>
  </si>
  <si>
    <t>augustus_masked-CEN.PK113-7D_chr08_pilon-processed-gene-1.0</t>
  </si>
  <si>
    <t>YHL004W</t>
  </si>
  <si>
    <t>MRP4</t>
  </si>
  <si>
    <t>snap_masked-CEN.PK113-7D_chr08_pilon-processed-gene-1.55</t>
  </si>
  <si>
    <t>YHL006C</t>
  </si>
  <si>
    <t>SHU1</t>
  </si>
  <si>
    <t>augustus_masked-CEN.PK113-7D_chr08_pilon-processed-gene-0.36</t>
  </si>
  <si>
    <t>YHL007C</t>
  </si>
  <si>
    <t>STE20</t>
  </si>
  <si>
    <t>augustus_masked-CEN.PK113-7D_chr08_pilon-processed-gene-0.35</t>
  </si>
  <si>
    <t>YHL008C</t>
  </si>
  <si>
    <t>augustus_masked-CEN.PK113-7D_chr08_pilon-processed-gene-0.34</t>
  </si>
  <si>
    <t>YHL009C</t>
  </si>
  <si>
    <t>YAP3</t>
  </si>
  <si>
    <t>augustus_masked-CEN.PK113-7D_chr08_pilon-processed-gene-0.33</t>
  </si>
  <si>
    <t>YHL010C</t>
  </si>
  <si>
    <t>ETP1</t>
  </si>
  <si>
    <t>augustus_masked-CEN.PK113-7D_chr08_pilon-processed-gene-0.32</t>
  </si>
  <si>
    <t>YHL011C</t>
  </si>
  <si>
    <t>PRS3</t>
  </si>
  <si>
    <t>augustus_masked-CEN.PK113-7D_chr08_pilon-processed-gene-0.12</t>
  </si>
  <si>
    <t>YHL012W</t>
  </si>
  <si>
    <t>augustus_masked-CEN.PK113-7D_chr08_pilon-processed-gene-0.31</t>
  </si>
  <si>
    <t>YHL013C</t>
  </si>
  <si>
    <t>OTU2</t>
  </si>
  <si>
    <t>augustus_masked-CEN.PK113-7D_chr08_pilon-processed-gene-0.30</t>
  </si>
  <si>
    <t>YHL014C</t>
  </si>
  <si>
    <t>YLF2</t>
  </si>
  <si>
    <t>augustus_masked-CEN.PK113-7D_chr08_pilon-processed-gene-0.11</t>
  </si>
  <si>
    <t>YHL015W</t>
  </si>
  <si>
    <t>RPS20</t>
  </si>
  <si>
    <t>augustus_masked-CEN.PK113-7D_chr08_pilon-processed-gene-0.29</t>
  </si>
  <si>
    <t>YHL016C</t>
  </si>
  <si>
    <t>DUR3</t>
  </si>
  <si>
    <t>augustus_masked-CEN.PK113-7D_chr08_pilon-processed-gene-0.10</t>
  </si>
  <si>
    <t>YHL017W</t>
  </si>
  <si>
    <t>augustus_masked-CEN.PK113-7D_chr08_pilon-processed-gene-0.9</t>
  </si>
  <si>
    <t>YHL018W</t>
  </si>
  <si>
    <t>augustus_masked-CEN.PK113-7D_chr08_pilon-processed-gene-0.28</t>
  </si>
  <si>
    <t>YHL019C</t>
  </si>
  <si>
    <t>APM2</t>
  </si>
  <si>
    <t>augustus_masked-CEN.PK113-7D_chr08_pilon-processed-gene-0.27</t>
  </si>
  <si>
    <t>YHL020C</t>
  </si>
  <si>
    <t>OPI1</t>
  </si>
  <si>
    <t>augustus_masked-CEN.PK113-7D_chr08_pilon-processed-gene-0.26</t>
  </si>
  <si>
    <t>YHL021C</t>
  </si>
  <si>
    <t>AIM17</t>
  </si>
  <si>
    <t>augustus_masked-CEN.PK113-7D_chr08_pilon-processed-gene-0.24</t>
  </si>
  <si>
    <t>YHL023C</t>
  </si>
  <si>
    <t>NPR3</t>
  </si>
  <si>
    <t>augustus_masked-CEN.PK113-7D_chr08_pilon-processed-gene-0.8</t>
  </si>
  <si>
    <t>YHL024W</t>
  </si>
  <si>
    <t>RIM4</t>
  </si>
  <si>
    <t>augustus_masked-CEN.PK113-7D_chr08_pilon-processed-gene-0.7</t>
  </si>
  <si>
    <t>YHL025W</t>
  </si>
  <si>
    <t>SNF6</t>
  </si>
  <si>
    <t>augustus_masked-CEN.PK113-7D_chr08_pilon-processed-gene-0.23</t>
  </si>
  <si>
    <t>YHL026C</t>
  </si>
  <si>
    <t>augustus_masked-CEN.PK113-7D_chr08_pilon-processed-gene-0.6</t>
  </si>
  <si>
    <t>YHL027W</t>
  </si>
  <si>
    <t>RIM101</t>
  </si>
  <si>
    <t>augustus_masked-CEN.PK113-7D_chr08_pilon-processed-gene-0.22</t>
  </si>
  <si>
    <t>YHL029C</t>
  </si>
  <si>
    <t>OCA5</t>
  </si>
  <si>
    <t>augustus_masked-CEN.PK113-7D_chr08_pilon-processed-gene-0.4</t>
  </si>
  <si>
    <t>YHL030W</t>
  </si>
  <si>
    <t>ECM29</t>
  </si>
  <si>
    <t>augustus_masked-CEN.PK113-7D_chr08_pilon-processed-gene-0.21</t>
  </si>
  <si>
    <t>YHL031C</t>
  </si>
  <si>
    <t>GOS1</t>
  </si>
  <si>
    <t>augustus_masked-CEN.PK113-7D_chr08_pilon-processed-gene-0.20</t>
  </si>
  <si>
    <t>YHL032C</t>
  </si>
  <si>
    <t>GUT1</t>
  </si>
  <si>
    <t>augustus_masked-CEN.PK113-7D_chr08_pilon-processed-gene-0.19</t>
  </si>
  <si>
    <t>YHL033C</t>
  </si>
  <si>
    <t>RPL8A</t>
  </si>
  <si>
    <t>augustus_masked-CEN.PK113-7D_chr08_pilon-processed-gene-0.18</t>
  </si>
  <si>
    <t>YHL034C</t>
  </si>
  <si>
    <t>SBP1</t>
  </si>
  <si>
    <t>augustus_masked-CEN.PK113-7D_chr08_pilon-processed-gene-0.17</t>
  </si>
  <si>
    <t>YHL035C</t>
  </si>
  <si>
    <t>VMR1</t>
  </si>
  <si>
    <t>augustus_masked-CEN.PK113-7D_chr08_pilon-processed-gene-0.3</t>
  </si>
  <si>
    <t>YHL036W</t>
  </si>
  <si>
    <t>MUP3</t>
  </si>
  <si>
    <t>augustus_masked-CEN.PK113-7D_chr08_pilon-processed-gene-0.16</t>
  </si>
  <si>
    <t>YHL038C</t>
  </si>
  <si>
    <t>CBP2</t>
  </si>
  <si>
    <t>augustus_masked-CEN.PK113-7D_chr08_pilon-processed-gene-0.2</t>
  </si>
  <si>
    <t>YHL039W</t>
  </si>
  <si>
    <t>EFM1</t>
  </si>
  <si>
    <t>augustus_masked-CEN.PK113-7D_chr08_pilon-processed-gene-0.15</t>
  </si>
  <si>
    <t>YHL040C</t>
  </si>
  <si>
    <t>ARN1</t>
  </si>
  <si>
    <t>augustus_masked-CEN.PK113-7D_chr08_pilon-processed-gene-0.1</t>
  </si>
  <si>
    <t>YHL043W</t>
  </si>
  <si>
    <t>ECM34</t>
  </si>
  <si>
    <t>augustus_masked-CEN.PK113-7D_chr08_pilon-processed-gene-0.0</t>
  </si>
  <si>
    <t>YHL044W</t>
  </si>
  <si>
    <t>augustus_masked-CEN.PK113-7D_chr09_pilon-processed-gene-3.66</t>
  </si>
  <si>
    <t>YHL048W</t>
  </si>
  <si>
    <t>COS8</t>
  </si>
  <si>
    <t>maker-CEN.PK113-7D_chr05_pilon-augustus-gene-0.80</t>
  </si>
  <si>
    <t>YHL049C</t>
  </si>
  <si>
    <t>augustus_masked-CEN.PK113-7D_chr08_pilon-processed-gene-1.3</t>
  </si>
  <si>
    <t>YHR001W</t>
  </si>
  <si>
    <t>OSH7</t>
  </si>
  <si>
    <t>maker-CEN.PK113-7D_chr08_pilon-augustus-gene-1.100</t>
  </si>
  <si>
    <t>YHR001W-A</t>
  </si>
  <si>
    <t>QCR10</t>
  </si>
  <si>
    <t>augustus_masked-CEN.PK113-7D_chr08_pilon-processed-gene-1.5</t>
  </si>
  <si>
    <t>YHR002W</t>
  </si>
  <si>
    <t>LEU5</t>
  </si>
  <si>
    <t>augustus_masked-CEN.PK113-7D_chr08_pilon-processed-gene-1.26</t>
  </si>
  <si>
    <t>YHR003C</t>
  </si>
  <si>
    <t>augustus_masked-CEN.PK113-7D_chr08_pilon-processed-gene-1.27</t>
  </si>
  <si>
    <t>YHR004C</t>
  </si>
  <si>
    <t>NEM1</t>
  </si>
  <si>
    <t>augustus_masked-CEN.PK113-7D_chr08_pilon-processed-gene-1.28</t>
  </si>
  <si>
    <t>YHR005C</t>
  </si>
  <si>
    <t>GPA1</t>
  </si>
  <si>
    <t>augustus_masked-CEN.PK113-7D_chr08_pilon-processed-gene-1.29</t>
  </si>
  <si>
    <t>YHR005C-A</t>
  </si>
  <si>
    <t>TIM10</t>
  </si>
  <si>
    <t>augustus_masked-CEN.PK113-7D_chr08_pilon-processed-gene-1.7</t>
  </si>
  <si>
    <t>YHR006W</t>
  </si>
  <si>
    <t>STP2</t>
  </si>
  <si>
    <t>augustus_masked-CEN.PK113-7D_chr08_pilon-processed-gene-1.30</t>
  </si>
  <si>
    <t>YHR007C</t>
  </si>
  <si>
    <t>ERG11</t>
  </si>
  <si>
    <t>augustus_masked-CEN.PK113-7D_chr08_pilon-processed-gene-1.31</t>
  </si>
  <si>
    <t>YHR008C</t>
  </si>
  <si>
    <t>SOD2</t>
  </si>
  <si>
    <t>augustus_masked-CEN.PK113-7D_chr08_pilon-processed-gene-1.32</t>
  </si>
  <si>
    <t>YHR009C</t>
  </si>
  <si>
    <t>TDA3</t>
  </si>
  <si>
    <t>maker-CEN.PK113-7D_chr04_pilon-augustus-gene-13.95</t>
  </si>
  <si>
    <t>YHR010W</t>
  </si>
  <si>
    <t>RPL27A</t>
  </si>
  <si>
    <t>maker-CEN.PK113-7D_chr08_pilon-augustus-gene-1.101</t>
  </si>
  <si>
    <t>augustus_masked-CEN.PK113-7D_chr08_pilon-processed-gene-1.9</t>
  </si>
  <si>
    <t>YHR011W</t>
  </si>
  <si>
    <t>DIA4</t>
  </si>
  <si>
    <t>maker-CEN.PK113-7D_chr08_pilon-augustus-gene-1.102</t>
  </si>
  <si>
    <t>YHR012W</t>
  </si>
  <si>
    <t>VPS29</t>
  </si>
  <si>
    <t>augustus_masked-CEN.PK113-7D_chr08_pilon-processed-gene-1.33</t>
  </si>
  <si>
    <t>YHR013C</t>
  </si>
  <si>
    <t>ARD1</t>
  </si>
  <si>
    <t>augustus_masked-CEN.PK113-7D_chr08_pilon-processed-gene-1.12</t>
  </si>
  <si>
    <t>YHR015W</t>
  </si>
  <si>
    <t>MIP6</t>
  </si>
  <si>
    <t>augustus_masked-CEN.PK113-7D_chr08_pilon-processed-gene-1.34</t>
  </si>
  <si>
    <t>YHR016C</t>
  </si>
  <si>
    <t>YSC84</t>
  </si>
  <si>
    <t>augustus_masked-CEN.PK113-7D_chr08_pilon-processed-gene-1.13</t>
  </si>
  <si>
    <t>YHR017W</t>
  </si>
  <si>
    <t>YSC83</t>
  </si>
  <si>
    <t>augustus_masked-CEN.PK113-7D_chr08_pilon-processed-gene-1.35</t>
  </si>
  <si>
    <t>YHR018C</t>
  </si>
  <si>
    <t>ARG4</t>
  </si>
  <si>
    <t>augustus_masked-CEN.PK113-7D_chr08_pilon-processed-gene-1.36</t>
  </si>
  <si>
    <t>YHR019C</t>
  </si>
  <si>
    <t>DED81</t>
  </si>
  <si>
    <t>augustus_masked-CEN.PK113-7D_chr08_pilon-processed-gene-1.14</t>
  </si>
  <si>
    <t>YHR020W</t>
  </si>
  <si>
    <t>maker-CEN.PK113-7D_chr08_pilon-augustus-gene-1.103</t>
  </si>
  <si>
    <t>YHR021C</t>
  </si>
  <si>
    <t>RPS27B</t>
  </si>
  <si>
    <t>augustus_masked-CEN.PK113-7D_chr08_pilon-processed-gene-1.38</t>
  </si>
  <si>
    <t>YHR022C</t>
  </si>
  <si>
    <t>augustus_masked-CEN.PK113-7D_chr08_pilon-processed-gene-1.15</t>
  </si>
  <si>
    <t>YHR023W</t>
  </si>
  <si>
    <t>MYO1</t>
  </si>
  <si>
    <t>augustus_masked-CEN.PK113-7D_chr08_pilon-processed-gene-1.39</t>
  </si>
  <si>
    <t>YHR024C</t>
  </si>
  <si>
    <t>MAS2</t>
  </si>
  <si>
    <t>augustus_masked-CEN.PK113-7D_chr08_pilon-processed-gene-1.16</t>
  </si>
  <si>
    <t>YHR025W</t>
  </si>
  <si>
    <t>THR1</t>
  </si>
  <si>
    <t>augustus_masked-CEN.PK113-7D_chr08_pilon-processed-gene-1.17</t>
  </si>
  <si>
    <t>YHR026W</t>
  </si>
  <si>
    <t>VMA16</t>
  </si>
  <si>
    <t>augustus_masked-CEN.PK113-7D_chr08_pilon-processed-gene-1.40</t>
  </si>
  <si>
    <t>YHR027C</t>
  </si>
  <si>
    <t>RPN1</t>
  </si>
  <si>
    <t>augustus_masked-CEN.PK113-7D_chr08_pilon-processed-gene-1.41</t>
  </si>
  <si>
    <t>YHR028C</t>
  </si>
  <si>
    <t>DAP2</t>
  </si>
  <si>
    <t>augustus_masked-CEN.PK113-7D_chr08_pilon-processed-gene-1.42</t>
  </si>
  <si>
    <t>YHR029C</t>
  </si>
  <si>
    <t>YHI9</t>
  </si>
  <si>
    <t>augustus_masked-CEN.PK113-7D_chr08_pilon-processed-gene-1.43</t>
  </si>
  <si>
    <t>YHR030C</t>
  </si>
  <si>
    <t>SLT2</t>
  </si>
  <si>
    <t>augustus_masked-CEN.PK113-7D_chr08_pilon-processed-gene-1.44</t>
  </si>
  <si>
    <t>YHR031C</t>
  </si>
  <si>
    <t>RRM3</t>
  </si>
  <si>
    <t>augustus_masked-CEN.PK113-7D_chr08_pilon-processed-gene-1.18</t>
  </si>
  <si>
    <t>YHR032W</t>
  </si>
  <si>
    <t>ERC1</t>
  </si>
  <si>
    <t>augustus_masked-CEN.PK113-7D_chr08_pilon-processed-gene-1.19</t>
  </si>
  <si>
    <t>YHR033W</t>
  </si>
  <si>
    <t>augustus_masked-CEN.PK113-7D_chr08_pilon-processed-gene-1.45</t>
  </si>
  <si>
    <t>YHR034C</t>
  </si>
  <si>
    <t>PIH1</t>
  </si>
  <si>
    <t>augustus_masked-CEN.PK113-7D_chr08_pilon-processed-gene-1.20</t>
  </si>
  <si>
    <t>YHR035W</t>
  </si>
  <si>
    <t>augustus_masked-CEN.PK113-7D_chr08_pilon-processed-gene-1.21</t>
  </si>
  <si>
    <t>YHR036W</t>
  </si>
  <si>
    <t>BRL1</t>
  </si>
  <si>
    <t>augustus_masked-CEN.PK113-7D_chr08_pilon-processed-gene-1.22</t>
  </si>
  <si>
    <t>YHR037W</t>
  </si>
  <si>
    <t>PUT2</t>
  </si>
  <si>
    <t>augustus_masked-CEN.PK113-7D_chr08_pilon-processed-gene-1.23</t>
  </si>
  <si>
    <t>YHR038W</t>
  </si>
  <si>
    <t>RRF1</t>
  </si>
  <si>
    <t>augustus_masked-CEN.PK113-7D_chr08_pilon-processed-gene-1.46</t>
  </si>
  <si>
    <t>YHR039C</t>
  </si>
  <si>
    <t>MSC7</t>
  </si>
  <si>
    <t>maker-CEN.PK113-7D_chr08_pilon-augustus-gene-1.104</t>
  </si>
  <si>
    <t>YHR039C-A</t>
  </si>
  <si>
    <t>VMA10</t>
  </si>
  <si>
    <t>augustus_masked-CEN.PK113-7D_chr08_pilon-processed-gene-1.24</t>
  </si>
  <si>
    <t>YHR040W</t>
  </si>
  <si>
    <t>BCD1</t>
  </si>
  <si>
    <t>maker-CEN.PK113-7D_chr08_pilon-augustus-gene-1.105</t>
  </si>
  <si>
    <t>YHR041C</t>
  </si>
  <si>
    <t>SRB2</t>
  </si>
  <si>
    <t>augustus_masked-CEN.PK113-7D_chr08_pilon-processed-gene-1.25</t>
  </si>
  <si>
    <t>YHR042W</t>
  </si>
  <si>
    <t>NCP1</t>
  </si>
  <si>
    <t>augustus_masked-CEN.PK113-7D_chr08_pilon-processed-gene-2.1</t>
  </si>
  <si>
    <t>YHR043C</t>
  </si>
  <si>
    <t>DOG2</t>
  </si>
  <si>
    <t>augustus_masked-CEN.PK113-7D_chr08_pilon-processed-gene-2.2</t>
  </si>
  <si>
    <t>YHR044C</t>
  </si>
  <si>
    <t>DOG1</t>
  </si>
  <si>
    <t>augustus_masked-CEN.PK113-7D_chr08_pilon-processed-gene-2.0</t>
  </si>
  <si>
    <t>YHR045W</t>
  </si>
  <si>
    <t>augustus_masked-CEN.PK113-7D_chr08_pilon-processed-gene-2.3</t>
  </si>
  <si>
    <t>YHR046C</t>
  </si>
  <si>
    <t>INM1</t>
  </si>
  <si>
    <t>augustus_masked-CEN.PK113-7D_chr08_pilon-processed-gene-2.4</t>
  </si>
  <si>
    <t>YHR047C</t>
  </si>
  <si>
    <t>AAP1</t>
  </si>
  <si>
    <t>augustus_masked-CEN.PK113-7D_chr08_pilon-processed-gene-2.5</t>
  </si>
  <si>
    <t>YHR048W</t>
  </si>
  <si>
    <t>YHK8</t>
  </si>
  <si>
    <t>augustus_masked-CEN.PK113-7D_chr08_pilon-processed-gene-2.6</t>
  </si>
  <si>
    <t>YHR049W</t>
  </si>
  <si>
    <t>FSH1</t>
  </si>
  <si>
    <t>augustus_masked-CEN.PK113-7D_chr08_pilon-processed-gene-2.7</t>
  </si>
  <si>
    <t>YHR050W</t>
  </si>
  <si>
    <t>SMF2</t>
  </si>
  <si>
    <t>augustus_masked-CEN.PK113-7D_chr08_pilon-processed-gene-2.8</t>
  </si>
  <si>
    <t>YHR051W</t>
  </si>
  <si>
    <t>COX6</t>
  </si>
  <si>
    <t>augustus_masked-CEN.PK113-7D_chr08_pilon-processed-gene-2.9</t>
  </si>
  <si>
    <t>YHR052W</t>
  </si>
  <si>
    <t>CIC1</t>
  </si>
  <si>
    <t>augustus_masked-CEN.PK113-7D_chr08_pilon-processed-gene-2.31</t>
  </si>
  <si>
    <t>YHR054C</t>
  </si>
  <si>
    <t>augustus_masked-CEN.PK113-7D_chr08_pilon-processed-gene-2.32</t>
  </si>
  <si>
    <t>maker-CEN.PK113-7D_chr08_pilon-snap-gene-2.108</t>
  </si>
  <si>
    <t>snap_masked-CEN.PK113-7D_chr08_pilon-processed-gene-2.80</t>
  </si>
  <si>
    <t>snap_masked-CEN.PK113-7D_chr08_pilon-processed-gene-2.82</t>
  </si>
  <si>
    <t>snap_masked-CEN.PK113-7D_chr08_pilon-processed-gene-2.79</t>
  </si>
  <si>
    <t>YHR055C</t>
  </si>
  <si>
    <t>CUP1-2</t>
  </si>
  <si>
    <t>augustus_masked-CEN.PK113-7D_chr08_pilon-processed-gene-2.33</t>
  </si>
  <si>
    <t>YHR056C</t>
  </si>
  <si>
    <t>RSC30</t>
  </si>
  <si>
    <t>augustus_masked-CEN.PK113-7D_chr08_pilon-processed-gene-2.34</t>
  </si>
  <si>
    <t>YHR057C</t>
  </si>
  <si>
    <t>CPR2</t>
  </si>
  <si>
    <t>augustus_masked-CEN.PK113-7D_chr08_pilon-processed-gene-2.35</t>
  </si>
  <si>
    <t>YHR058C</t>
  </si>
  <si>
    <t>MED6</t>
  </si>
  <si>
    <t>augustus_masked-CEN.PK113-7D_chr08_pilon-processed-gene-2.10</t>
  </si>
  <si>
    <t>YHR059W</t>
  </si>
  <si>
    <t>FYV4</t>
  </si>
  <si>
    <t>snap_masked-CEN.PK113-7D_chr08_pilon-processed-gene-2.60</t>
  </si>
  <si>
    <t>YHR060W</t>
  </si>
  <si>
    <t>VMA22</t>
  </si>
  <si>
    <t>augustus_masked-CEN.PK113-7D_chr08_pilon-processed-gene-2.36</t>
  </si>
  <si>
    <t>YHR061C</t>
  </si>
  <si>
    <t>GIC1</t>
  </si>
  <si>
    <t>augustus_masked-CEN.PK113-7D_chr08_pilon-processed-gene-2.37</t>
  </si>
  <si>
    <t>YHR062C</t>
  </si>
  <si>
    <t>RPP1</t>
  </si>
  <si>
    <t>augustus_masked-CEN.PK113-7D_chr08_pilon-processed-gene-2.38</t>
  </si>
  <si>
    <t>YHR063C</t>
  </si>
  <si>
    <t>PAN5</t>
  </si>
  <si>
    <t>augustus_masked-CEN.PK113-7D_chr08_pilon-processed-gene-2.39</t>
  </si>
  <si>
    <t>YHR064C</t>
  </si>
  <si>
    <t>SSZ1</t>
  </si>
  <si>
    <t>augustus_masked-CEN.PK113-7D_chr08_pilon-processed-gene-2.40</t>
  </si>
  <si>
    <t>YHR065C</t>
  </si>
  <si>
    <t>RRP3</t>
  </si>
  <si>
    <t>augustus_masked-CEN.PK113-7D_chr08_pilon-processed-gene-2.12</t>
  </si>
  <si>
    <t>YHR066W</t>
  </si>
  <si>
    <t>SSF1</t>
  </si>
  <si>
    <t>augustus_masked-CEN.PK113-7D_chr08_pilon-processed-gene-2.13</t>
  </si>
  <si>
    <t>YHR067W</t>
  </si>
  <si>
    <t>HTD2</t>
  </si>
  <si>
    <t>augustus_masked-CEN.PK113-7D_chr08_pilon-processed-gene-2.14</t>
  </si>
  <si>
    <t>YHR068W</t>
  </si>
  <si>
    <t>DYS1</t>
  </si>
  <si>
    <t>augustus_masked-CEN.PK113-7D_chr08_pilon-processed-gene-2.41</t>
  </si>
  <si>
    <t>YHR069C</t>
  </si>
  <si>
    <t>RRP4</t>
  </si>
  <si>
    <t>augustus_masked-CEN.PK113-7D_chr08_pilon-processed-gene-2.15</t>
  </si>
  <si>
    <t>YHR070W</t>
  </si>
  <si>
    <t>TRM5</t>
  </si>
  <si>
    <t>augustus_masked-CEN.PK113-7D_chr08_pilon-processed-gene-2.17</t>
  </si>
  <si>
    <t>YHR072W</t>
  </si>
  <si>
    <t>ERG7</t>
  </si>
  <si>
    <t>augustus_masked-CEN.PK113-7D_chr08_pilon-processed-gene-2.18</t>
  </si>
  <si>
    <t>YHR073W</t>
  </si>
  <si>
    <t>OSH3</t>
  </si>
  <si>
    <t>augustus_masked-CEN.PK113-7D_chr08_pilon-processed-gene-2.19</t>
  </si>
  <si>
    <t>YHR074W</t>
  </si>
  <si>
    <t>QNS1</t>
  </si>
  <si>
    <t>snap_masked-CEN.PK113-7D_chr08_pilon-processed-gene-2.96</t>
  </si>
  <si>
    <t>YHR075C</t>
  </si>
  <si>
    <t>PPE1</t>
  </si>
  <si>
    <t>augustus_masked-CEN.PK113-7D_chr08_pilon-processed-gene-2.20</t>
  </si>
  <si>
    <t>YHR076W</t>
  </si>
  <si>
    <t>PTC7</t>
  </si>
  <si>
    <t>snap_masked-CEN.PK113-7D_chr08_pilon-processed-gene-2.98</t>
  </si>
  <si>
    <t>YHR077C</t>
  </si>
  <si>
    <t>NMD2</t>
  </si>
  <si>
    <t>augustus_masked-CEN.PK113-7D_chr08_pilon-processed-gene-2.21</t>
  </si>
  <si>
    <t>YHR078W</t>
  </si>
  <si>
    <t>augustus_masked-CEN.PK113-7D_chr08_pilon-processed-gene-2.44</t>
  </si>
  <si>
    <t>YHR079C</t>
  </si>
  <si>
    <t>IRE1</t>
  </si>
  <si>
    <t>augustus_masked-CEN.PK113-7D_chr08_pilon-processed-gene-2.46</t>
  </si>
  <si>
    <t>YHR080C</t>
  </si>
  <si>
    <t>augustus_masked-CEN.PK113-7D_chr08_pilon-processed-gene-2.22</t>
  </si>
  <si>
    <t>YHR081W</t>
  </si>
  <si>
    <t>LRP1</t>
  </si>
  <si>
    <t>augustus_masked-CEN.PK113-7D_chr08_pilon-processed-gene-2.47</t>
  </si>
  <si>
    <t>YHR082C</t>
  </si>
  <si>
    <t>KSP1</t>
  </si>
  <si>
    <t>augustus_masked-CEN.PK113-7D_chr08_pilon-processed-gene-2.23</t>
  </si>
  <si>
    <t>YHR083W</t>
  </si>
  <si>
    <t>SAM35</t>
  </si>
  <si>
    <t>augustus_masked-CEN.PK113-7D_chr08_pilon-processed-gene-2.24</t>
  </si>
  <si>
    <t>YHR084W</t>
  </si>
  <si>
    <t>STE12</t>
  </si>
  <si>
    <t>augustus_masked-CEN.PK113-7D_chr08_pilon-processed-gene-2.25</t>
  </si>
  <si>
    <t>YHR085W</t>
  </si>
  <si>
    <t>IPI1</t>
  </si>
  <si>
    <t>augustus_masked-CEN.PK113-7D_chr08_pilon-processed-gene-2.26</t>
  </si>
  <si>
    <t>YHR086W</t>
  </si>
  <si>
    <t>NAM8</t>
  </si>
  <si>
    <t>augustus_masked-CEN.PK113-7D_chr08_pilon-processed-gene-2.27</t>
  </si>
  <si>
    <t>YHR087W</t>
  </si>
  <si>
    <t>RTC3</t>
  </si>
  <si>
    <t>augustus_masked-CEN.PK113-7D_chr08_pilon-processed-gene-2.28</t>
  </si>
  <si>
    <t>YHR088W</t>
  </si>
  <si>
    <t>RPF1</t>
  </si>
  <si>
    <t>augustus_masked-CEN.PK113-7D_chr08_pilon-processed-gene-2.48</t>
  </si>
  <si>
    <t>YHR089C</t>
  </si>
  <si>
    <t>GAR1</t>
  </si>
  <si>
    <t>augustus_masked-CEN.PK113-7D_chr08_pilon-processed-gene-3.0</t>
  </si>
  <si>
    <t>YHR090C</t>
  </si>
  <si>
    <t>YNG2</t>
  </si>
  <si>
    <t>augustus_masked-CEN.PK113-7D_chr08_pilon-processed-gene-3.1</t>
  </si>
  <si>
    <t>YHR091C</t>
  </si>
  <si>
    <t>MSR1</t>
  </si>
  <si>
    <t>augustus_masked-CEN.PK113-7D_chr08_pilon-processed-gene-3.2</t>
  </si>
  <si>
    <t>YHR092C</t>
  </si>
  <si>
    <t>HXT4</t>
  </si>
  <si>
    <t>augustus_masked-CEN.PK113-7D_chr08_pilon-processed-gene-3.3</t>
  </si>
  <si>
    <t>YHR094C</t>
  </si>
  <si>
    <t>HXT1</t>
  </si>
  <si>
    <t>augustus_masked-CEN.PK113-7D_chr08_pilon-processed-gene-3.4</t>
  </si>
  <si>
    <t>YHR096C</t>
  </si>
  <si>
    <t>HXT5</t>
  </si>
  <si>
    <t>maker-CEN.PK113-7D_chr08_pilon-augustus-gene-3.106</t>
  </si>
  <si>
    <t>YHR097C</t>
  </si>
  <si>
    <t>augustus_masked-CEN.PK113-7D_chr08_pilon-processed-gene-3.6</t>
  </si>
  <si>
    <t>YHR098C</t>
  </si>
  <si>
    <t>SFB3</t>
  </si>
  <si>
    <t>augustus_masked-CEN.PK113-7D_chr08_pilon-processed-gene-3.7</t>
  </si>
  <si>
    <t>YHR099W</t>
  </si>
  <si>
    <t>TRA1</t>
  </si>
  <si>
    <t>augustus_masked-CEN.PK113-7D_chr08_pilon-processed-gene-3.36</t>
  </si>
  <si>
    <t>YHR101C</t>
  </si>
  <si>
    <t>BIG1</t>
  </si>
  <si>
    <t>augustus_masked-CEN.PK113-7D_chr08_pilon-processed-gene-3.8</t>
  </si>
  <si>
    <t>YHR102W</t>
  </si>
  <si>
    <t>KIC1</t>
  </si>
  <si>
    <t>augustus_masked-CEN.PK113-7D_chr08_pilon-processed-gene-3.9</t>
  </si>
  <si>
    <t>YHR103W</t>
  </si>
  <si>
    <t>SBE22</t>
  </si>
  <si>
    <t>augustus_masked-CEN.PK113-7D_chr08_pilon-processed-gene-3.10</t>
  </si>
  <si>
    <t>YHR104W</t>
  </si>
  <si>
    <t>GRE3</t>
  </si>
  <si>
    <t>augustus_masked-CEN.PK113-7D_chr08_pilon-processed-gene-3.11</t>
  </si>
  <si>
    <t>YHR105W</t>
  </si>
  <si>
    <t>YPT35</t>
  </si>
  <si>
    <t>augustus_masked-CEN.PK113-7D_chr08_pilon-processed-gene-3.12</t>
  </si>
  <si>
    <t>YHR106W</t>
  </si>
  <si>
    <t>TRR2</t>
  </si>
  <si>
    <t>augustus_masked-CEN.PK113-7D_chr08_pilon-processed-gene-3.37</t>
  </si>
  <si>
    <t>YHR107C</t>
  </si>
  <si>
    <t>CDC12</t>
  </si>
  <si>
    <t>augustus_masked-CEN.PK113-7D_chr08_pilon-processed-gene-3.13</t>
  </si>
  <si>
    <t>YHR108W</t>
  </si>
  <si>
    <t>GGA2</t>
  </si>
  <si>
    <t>augustus_masked-CEN.PK113-7D_chr08_pilon-processed-gene-3.14</t>
  </si>
  <si>
    <t>YHR109W</t>
  </si>
  <si>
    <t>CTM1</t>
  </si>
  <si>
    <t>augustus_masked-CEN.PK113-7D_chr08_pilon-processed-gene-3.15</t>
  </si>
  <si>
    <t>YHR110W</t>
  </si>
  <si>
    <t>ERP5</t>
  </si>
  <si>
    <t>augustus_masked-CEN.PK113-7D_chr08_pilon-processed-gene-3.16</t>
  </si>
  <si>
    <t>YHR111W</t>
  </si>
  <si>
    <t>UBA4</t>
  </si>
  <si>
    <t>augustus_masked-CEN.PK113-7D_chr08_pilon-processed-gene-3.38</t>
  </si>
  <si>
    <t>YHR112C</t>
  </si>
  <si>
    <t>augustus_masked-CEN.PK113-7D_chr08_pilon-processed-gene-3.17</t>
  </si>
  <si>
    <t>YHR113W</t>
  </si>
  <si>
    <t>APE4</t>
  </si>
  <si>
    <t>augustus_masked-CEN.PK113-7D_chr08_pilon-processed-gene-3.18</t>
  </si>
  <si>
    <t>YHR114W</t>
  </si>
  <si>
    <t>BZZ1</t>
  </si>
  <si>
    <t>augustus_masked-CEN.PK113-7D_chr08_pilon-processed-gene-3.39</t>
  </si>
  <si>
    <t>YHR115C</t>
  </si>
  <si>
    <t>DMA1</t>
  </si>
  <si>
    <t>augustus_masked-CEN.PK113-7D_chr08_pilon-processed-gene-3.19</t>
  </si>
  <si>
    <t>YHR116W</t>
  </si>
  <si>
    <t>COX23</t>
  </si>
  <si>
    <t>augustus_masked-CEN.PK113-7D_chr08_pilon-processed-gene-3.20</t>
  </si>
  <si>
    <t>YHR117W</t>
  </si>
  <si>
    <t>TOM71</t>
  </si>
  <si>
    <t>augustus_masked-CEN.PK113-7D_chr08_pilon-processed-gene-3.40</t>
  </si>
  <si>
    <t>YHR118C</t>
  </si>
  <si>
    <t>ORC6</t>
  </si>
  <si>
    <t>augustus_masked-CEN.PK113-7D_chr08_pilon-processed-gene-3.21</t>
  </si>
  <si>
    <t>YHR119W</t>
  </si>
  <si>
    <t>SET1</t>
  </si>
  <si>
    <t>augustus_masked-CEN.PK113-7D_chr08_pilon-processed-gene-3.22</t>
  </si>
  <si>
    <t>YHR120W</t>
  </si>
  <si>
    <t>MSH1</t>
  </si>
  <si>
    <t>augustus_masked-CEN.PK113-7D_chr08_pilon-processed-gene-3.23</t>
  </si>
  <si>
    <t>YHR121W</t>
  </si>
  <si>
    <t>LSM12</t>
  </si>
  <si>
    <t>augustus_masked-CEN.PK113-7D_chr08_pilon-processed-gene-3.24</t>
  </si>
  <si>
    <t>YHR122W</t>
  </si>
  <si>
    <t>MIP18</t>
  </si>
  <si>
    <t>maker-CEN.PK113-7D_chr08_pilon-augustus-gene-3.105</t>
  </si>
  <si>
    <t>YHR123W</t>
  </si>
  <si>
    <t>EPT1</t>
  </si>
  <si>
    <t>augustus_masked-CEN.PK113-7D_chr08_pilon-processed-gene-3.26</t>
  </si>
  <si>
    <t>YHR124W</t>
  </si>
  <si>
    <t>NDT80</t>
  </si>
  <si>
    <t>augustus_masked-CEN.PK113-7D_chr08_pilon-processed-gene-3.41</t>
  </si>
  <si>
    <t>YHR126C</t>
  </si>
  <si>
    <t>ANS1</t>
  </si>
  <si>
    <t>augustus_masked-CEN.PK113-7D_chr08_pilon-processed-gene-3.27</t>
  </si>
  <si>
    <t>YHR127W</t>
  </si>
  <si>
    <t>augustus_masked-CEN.PK113-7D_chr08_pilon-processed-gene-3.28</t>
  </si>
  <si>
    <t>YHR128W</t>
  </si>
  <si>
    <t>FUR1</t>
  </si>
  <si>
    <t>augustus_masked-CEN.PK113-7D_chr08_pilon-processed-gene-3.42</t>
  </si>
  <si>
    <t>YHR129C</t>
  </si>
  <si>
    <t>ARP1</t>
  </si>
  <si>
    <t>snap_masked-CEN.PK113-7D_chr08_pilon-processed-gene-3.96</t>
  </si>
  <si>
    <t>YHR131C</t>
  </si>
  <si>
    <t>augustus_masked-CEN.PK113-7D_chr08_pilon-processed-gene-3.44</t>
  </si>
  <si>
    <t>YHR132C</t>
  </si>
  <si>
    <t>ECM14</t>
  </si>
  <si>
    <t>augustus_masked-CEN.PK113-7D_chr08_pilon-processed-gene-3.29</t>
  </si>
  <si>
    <t>YHR132W-A</t>
  </si>
  <si>
    <t>IGO2</t>
  </si>
  <si>
    <t>augustus_masked-CEN.PK113-7D_chr08_pilon-processed-gene-3.45</t>
  </si>
  <si>
    <t>YHR133C</t>
  </si>
  <si>
    <t>NSG1</t>
  </si>
  <si>
    <t>augustus_masked-CEN.PK113-7D_chr08_pilon-processed-gene-3.30</t>
  </si>
  <si>
    <t>YHR134W</t>
  </si>
  <si>
    <t>WSS1</t>
  </si>
  <si>
    <t>augustus_masked-CEN.PK113-7D_chr08_pilon-processed-gene-3.46</t>
  </si>
  <si>
    <t>YHR135C</t>
  </si>
  <si>
    <t>YCK1</t>
  </si>
  <si>
    <t>augustus_masked-CEN.PK113-7D_chr08_pilon-processed-gene-3.47</t>
  </si>
  <si>
    <t>YHR136C</t>
  </si>
  <si>
    <t>SPL2</t>
  </si>
  <si>
    <t>augustus_masked-CEN.PK113-7D_chr08_pilon-processed-gene-3.31</t>
  </si>
  <si>
    <t>YHR137W</t>
  </si>
  <si>
    <t>ARO9</t>
  </si>
  <si>
    <t>augustus_masked-CEN.PK113-7D_chr08_pilon-processed-gene-3.48</t>
  </si>
  <si>
    <t>YHR138C</t>
  </si>
  <si>
    <t>augustus_masked-CEN.PK113-7D_chr08_pilon-processed-gene-3.49</t>
  </si>
  <si>
    <t>YHR139C</t>
  </si>
  <si>
    <t>SPS100</t>
  </si>
  <si>
    <t>augustus_masked-CEN.PK113-7D_chr08_pilon-processed-gene-3.32</t>
  </si>
  <si>
    <t>YHR140W</t>
  </si>
  <si>
    <t>UPF0641</t>
  </si>
  <si>
    <t>maker-CEN.PK113-7D_chr08_pilon-augustus-gene-3.108</t>
  </si>
  <si>
    <t>YHR141C</t>
  </si>
  <si>
    <t>RPL42B</t>
  </si>
  <si>
    <t>maker-CEN.PK113-7D_chr14_pilon-augustus-gene-3.100</t>
  </si>
  <si>
    <t>augustus_masked-CEN.PK113-7D_chr08_pilon-processed-gene-3.33</t>
  </si>
  <si>
    <t>YHR142W</t>
  </si>
  <si>
    <t>CHS7</t>
  </si>
  <si>
    <t>augustus_masked-CEN.PK113-7D_chr08_pilon-processed-gene-3.34</t>
  </si>
  <si>
    <t>YHR143W</t>
  </si>
  <si>
    <t>DSE2</t>
  </si>
  <si>
    <t>augustus_masked-CEN.PK113-7D_chr08_pilon-processed-gene-3.35</t>
  </si>
  <si>
    <t>YHR143W-A</t>
  </si>
  <si>
    <t>RPC10</t>
  </si>
  <si>
    <t>augustus_masked-CEN.PK113-7D_chr08_pilon-processed-gene-3.51</t>
  </si>
  <si>
    <t>YHR144C</t>
  </si>
  <si>
    <t>DCD1</t>
  </si>
  <si>
    <t>augustus_masked-CEN.PK113-7D_chr08_pilon-processed-gene-4.0</t>
  </si>
  <si>
    <t>YHR146W</t>
  </si>
  <si>
    <t>CRP1</t>
  </si>
  <si>
    <t>augustus_masked-CEN.PK113-7D_chr08_pilon-processed-gene-4.3</t>
  </si>
  <si>
    <t>YHR147C</t>
  </si>
  <si>
    <t>MRPL6</t>
  </si>
  <si>
    <t>augustus_masked-CEN.PK113-7D_chr08_pilon-processed-gene-4.1</t>
  </si>
  <si>
    <t>YHR148W</t>
  </si>
  <si>
    <t>IMP3</t>
  </si>
  <si>
    <t>augustus_masked-CEN.PK113-7D_chr08_pilon-processed-gene-4.4</t>
  </si>
  <si>
    <t>YHR149C</t>
  </si>
  <si>
    <t>SKG6</t>
  </si>
  <si>
    <t>augustus_masked-CEN.PK113-7D_chr08_pilon-processed-gene-4.2</t>
  </si>
  <si>
    <t>YHR150W</t>
  </si>
  <si>
    <t>PEX28</t>
  </si>
  <si>
    <t>augustus_masked-CEN.PK113-7D_chr08_pilon-processed-gene-4.5</t>
  </si>
  <si>
    <t>YHR151C</t>
  </si>
  <si>
    <t>MTC6</t>
  </si>
  <si>
    <t>augustus_masked-CEN.PK113-7D_chr08_pilon-processed-gene-4.6</t>
  </si>
  <si>
    <t>YHR152W</t>
  </si>
  <si>
    <t>SPO12</t>
  </si>
  <si>
    <t>augustus_masked-CEN.PK113-7D_chr08_pilon-processed-gene-4.48</t>
  </si>
  <si>
    <t>YHR153C</t>
  </si>
  <si>
    <t>SPO16</t>
  </si>
  <si>
    <t>augustus_masked-CEN.PK113-7D_chr08_pilon-processed-gene-4.7</t>
  </si>
  <si>
    <t>YHR154W</t>
  </si>
  <si>
    <t>RTT107</t>
  </si>
  <si>
    <t>augustus_masked-CEN.PK113-7D_chr08_pilon-processed-gene-4.8</t>
  </si>
  <si>
    <t>YHR155W</t>
  </si>
  <si>
    <t>YSP1</t>
  </si>
  <si>
    <t>augustus_masked-CEN.PK113-7D_chr08_pilon-processed-gene-4.49</t>
  </si>
  <si>
    <t>YHR156C</t>
  </si>
  <si>
    <t>LIN1</t>
  </si>
  <si>
    <t>augustus_masked-CEN.PK113-7D_chr08_pilon-processed-gene-4.9</t>
  </si>
  <si>
    <t>YHR157W</t>
  </si>
  <si>
    <t>REC104</t>
  </si>
  <si>
    <t>augustus_masked-CEN.PK113-7D_chr08_pilon-processed-gene-4.50</t>
  </si>
  <si>
    <t>YHR158C</t>
  </si>
  <si>
    <t>KEL1</t>
  </si>
  <si>
    <t>augustus_masked-CEN.PK113-7D_chr08_pilon-processed-gene-4.10</t>
  </si>
  <si>
    <t>YHR159W</t>
  </si>
  <si>
    <t>TDA11</t>
  </si>
  <si>
    <t>augustus_masked-CEN.PK113-7D_chr08_pilon-processed-gene-4.51</t>
  </si>
  <si>
    <t>YHR160C</t>
  </si>
  <si>
    <t>PEX18</t>
  </si>
  <si>
    <t>augustus_masked-CEN.PK113-7D_chr08_pilon-processed-gene-4.52</t>
  </si>
  <si>
    <t>YHR161C</t>
  </si>
  <si>
    <t>YAP1801</t>
  </si>
  <si>
    <t>augustus_masked-CEN.PK113-7D_chr08_pilon-processed-gene-4.11</t>
  </si>
  <si>
    <t>YHR162W</t>
  </si>
  <si>
    <t>augustus_masked-CEN.PK113-7D_chr08_pilon-processed-gene-4.12</t>
  </si>
  <si>
    <t>YHR163W</t>
  </si>
  <si>
    <t>SOL3</t>
  </si>
  <si>
    <t>augustus_masked-CEN.PK113-7D_chr08_pilon-processed-gene-4.53</t>
  </si>
  <si>
    <t>YHR164C</t>
  </si>
  <si>
    <t>DNA2</t>
  </si>
  <si>
    <t>augustus_masked-CEN.PK113-7D_chr08_pilon-processed-gene-4.55</t>
  </si>
  <si>
    <t>YHR166C</t>
  </si>
  <si>
    <t>CDC23</t>
  </si>
  <si>
    <t>augustus_masked-CEN.PK113-7D_chr08_pilon-processed-gene-4.13</t>
  </si>
  <si>
    <t>YHR167W</t>
  </si>
  <si>
    <t>THP2</t>
  </si>
  <si>
    <t>augustus_masked-CEN.PK113-7D_chr08_pilon-processed-gene-4.14</t>
  </si>
  <si>
    <t>YHR168W</t>
  </si>
  <si>
    <t>MTG2</t>
  </si>
  <si>
    <t>augustus_masked-CEN.PK113-7D_chr08_pilon-processed-gene-4.15</t>
  </si>
  <si>
    <t>YHR169W</t>
  </si>
  <si>
    <t>DBP8</t>
  </si>
  <si>
    <t>augustus_masked-CEN.PK113-7D_chr08_pilon-processed-gene-4.16</t>
  </si>
  <si>
    <t>YHR170W</t>
  </si>
  <si>
    <t>NMD3</t>
  </si>
  <si>
    <t>augustus_masked-CEN.PK113-7D_chr08_pilon-processed-gene-4.17</t>
  </si>
  <si>
    <t>YHR171W</t>
  </si>
  <si>
    <t>ATG7</t>
  </si>
  <si>
    <t>augustus_masked-CEN.PK113-7D_chr08_pilon-processed-gene-4.18</t>
  </si>
  <si>
    <t>YHR172W</t>
  </si>
  <si>
    <t>SPC97</t>
  </si>
  <si>
    <t>snap_masked-CEN.PK113-7D_chr08_pilon-processed-gene-4.127</t>
  </si>
  <si>
    <t>YHR173C</t>
  </si>
  <si>
    <t>augustus_masked-CEN.PK113-7D_chr08_pilon-processed-gene-4.19</t>
  </si>
  <si>
    <t>YHR174W</t>
  </si>
  <si>
    <t>ENO2</t>
  </si>
  <si>
    <t>augustus_masked-CEN.PK113-7D_chr08_pilon-processed-gene-4.20</t>
  </si>
  <si>
    <t>YHR175W</t>
  </si>
  <si>
    <t>CTR2</t>
  </si>
  <si>
    <t>augustus_masked-CEN.PK113-7D_chr08_pilon-processed-gene-4.21</t>
  </si>
  <si>
    <t>YHR176W</t>
  </si>
  <si>
    <t>FMO1</t>
  </si>
  <si>
    <t>augustus_masked-CEN.PK113-7D_chr08_pilon-processed-gene-4.22</t>
  </si>
  <si>
    <t>YHR177W</t>
  </si>
  <si>
    <t>augustus_masked-CEN.PK113-7D_chr08_pilon-processed-gene-4.23</t>
  </si>
  <si>
    <t>YHR178W</t>
  </si>
  <si>
    <t>STB5</t>
  </si>
  <si>
    <t>augustus_masked-CEN.PK113-7D_chr08_pilon-processed-gene-4.24</t>
  </si>
  <si>
    <t>YHR179W</t>
  </si>
  <si>
    <t>OYE2</t>
  </si>
  <si>
    <t>augustus_masked-CEN.PK113-7D_chr08_pilon-processed-gene-4.25</t>
  </si>
  <si>
    <t>YHR180W</t>
  </si>
  <si>
    <t>augustus_masked-CEN.PK113-7D_chr08_pilon-processed-gene-4.26</t>
  </si>
  <si>
    <t>YHR181W</t>
  </si>
  <si>
    <t>SVP26</t>
  </si>
  <si>
    <t>augustus_masked-CEN.PK113-7D_chr08_pilon-processed-gene-4.27</t>
  </si>
  <si>
    <t>YHR182W</t>
  </si>
  <si>
    <t>augustus_masked-CEN.PK113-7D_chr08_pilon-processed-gene-4.28</t>
  </si>
  <si>
    <t>YHR183W</t>
  </si>
  <si>
    <t>GND1</t>
  </si>
  <si>
    <t>augustus_masked-CEN.PK113-7D_chr08_pilon-processed-gene-4.56</t>
  </si>
  <si>
    <t>YHR185C</t>
  </si>
  <si>
    <t>PFS1</t>
  </si>
  <si>
    <t>augustus_masked-CEN.PK113-7D_chr08_pilon-processed-gene-4.57</t>
  </si>
  <si>
    <t>YHR186C</t>
  </si>
  <si>
    <t>KOG1</t>
  </si>
  <si>
    <t>augustus_masked-CEN.PK113-7D_chr08_pilon-processed-gene-4.30</t>
  </si>
  <si>
    <t>YHR187W</t>
  </si>
  <si>
    <t>IKI1</t>
  </si>
  <si>
    <t>augustus_masked-CEN.PK113-7D_chr08_pilon-processed-gene-4.58</t>
  </si>
  <si>
    <t>YHR188C</t>
  </si>
  <si>
    <t>GPI16</t>
  </si>
  <si>
    <t>augustus_masked-CEN.PK113-7D_chr08_pilon-processed-gene-4.31</t>
  </si>
  <si>
    <t>YHR189W</t>
  </si>
  <si>
    <t>PTH1</t>
  </si>
  <si>
    <t>augustus_masked-CEN.PK113-7D_chr08_pilon-processed-gene-4.32</t>
  </si>
  <si>
    <t>YHR190W</t>
  </si>
  <si>
    <t>ERG9</t>
  </si>
  <si>
    <t>augustus_masked-CEN.PK113-7D_chr08_pilon-processed-gene-4.59</t>
  </si>
  <si>
    <t>YHR191C</t>
  </si>
  <si>
    <t>CTF8</t>
  </si>
  <si>
    <t>augustus_masked-CEN.PK113-7D_chr08_pilon-processed-gene-4.33</t>
  </si>
  <si>
    <t>YHR192W</t>
  </si>
  <si>
    <t>augustus_masked-CEN.PK113-7D_chr08_pilon-processed-gene-4.60</t>
  </si>
  <si>
    <t>YHR193C</t>
  </si>
  <si>
    <t>EGD2</t>
  </si>
  <si>
    <t>augustus_masked-CEN.PK113-7D_chr08_pilon-processed-gene-4.34</t>
  </si>
  <si>
    <t>YHR194W</t>
  </si>
  <si>
    <t>MDM31</t>
  </si>
  <si>
    <t>augustus_masked-CEN.PK113-7D_chr08_pilon-processed-gene-4.35</t>
  </si>
  <si>
    <t>YHR195W</t>
  </si>
  <si>
    <t>NVJ1</t>
  </si>
  <si>
    <t>augustus_masked-CEN.PK113-7D_chr08_pilon-processed-gene-4.36</t>
  </si>
  <si>
    <t>YHR196W</t>
  </si>
  <si>
    <t>UTP9</t>
  </si>
  <si>
    <t>augustus_masked-CEN.PK113-7D_chr08_pilon-processed-gene-4.37</t>
  </si>
  <si>
    <t>YHR197W</t>
  </si>
  <si>
    <t>RIX1</t>
  </si>
  <si>
    <t>augustus_masked-CEN.PK113-7D_chr08_pilon-processed-gene-4.61</t>
  </si>
  <si>
    <t>YHR198C</t>
  </si>
  <si>
    <t>AIM18</t>
  </si>
  <si>
    <t>augustus_masked-CEN.PK113-7D_chr08_pilon-processed-gene-4.62</t>
  </si>
  <si>
    <t>YHR199C</t>
  </si>
  <si>
    <t>AIM46</t>
  </si>
  <si>
    <t>augustus_masked-CEN.PK113-7D_chr08_pilon-processed-gene-4.38</t>
  </si>
  <si>
    <t>YHR200W</t>
  </si>
  <si>
    <t>RPN10</t>
  </si>
  <si>
    <t>augustus_masked-CEN.PK113-7D_chr08_pilon-processed-gene-4.63</t>
  </si>
  <si>
    <t>YHR201C</t>
  </si>
  <si>
    <t>PPX1</t>
  </si>
  <si>
    <t>augustus_masked-CEN.PK113-7D_chr08_pilon-processed-gene-4.39</t>
  </si>
  <si>
    <t>YHR202W</t>
  </si>
  <si>
    <t>maker-CEN.PK113-7D_chr08_pilon-augustus-gene-4.143</t>
  </si>
  <si>
    <t>YHR203C</t>
  </si>
  <si>
    <t>RPS4B</t>
  </si>
  <si>
    <t>maker-CEN.PK113-7D_chr10_pilon-augustus-gene-6.135</t>
  </si>
  <si>
    <t>augustus_masked-CEN.PK113-7D_chr08_pilon-processed-gene-4.40</t>
  </si>
  <si>
    <t>YHR204W</t>
  </si>
  <si>
    <t>MNL1</t>
  </si>
  <si>
    <t>maker-CEN.PK113-7D_chr08_pilon-snap-gene-4.144</t>
  </si>
  <si>
    <t>YHR205W</t>
  </si>
  <si>
    <t>SCH9</t>
  </si>
  <si>
    <t>augustus_masked-CEN.PK113-7D_chr08_pilon-processed-gene-4.42</t>
  </si>
  <si>
    <t>YHR206W</t>
  </si>
  <si>
    <t>SKN7</t>
  </si>
  <si>
    <t>augustus_masked-CEN.PK113-7D_chr08_pilon-processed-gene-4.65</t>
  </si>
  <si>
    <t>YHR207C</t>
  </si>
  <si>
    <t>SET5</t>
  </si>
  <si>
    <t>augustus_masked-CEN.PK113-7D_chr08_pilon-processed-gene-4.43</t>
  </si>
  <si>
    <t>YHR208W</t>
  </si>
  <si>
    <t>BAT1</t>
  </si>
  <si>
    <t>snap_masked-CEN.PK113-7D_chr08_pilon-processed-gene-4.112</t>
  </si>
  <si>
    <t>YHR209W</t>
  </si>
  <si>
    <t>CRG1</t>
  </si>
  <si>
    <t>augustus_masked-CEN.PK113-7D_chr08_pilon-processed-gene-4.66</t>
  </si>
  <si>
    <t>YHR210C</t>
  </si>
  <si>
    <t>augustus_masked-CEN.PK113-7D_chr08_pilon-processed-gene-4.45</t>
  </si>
  <si>
    <t>YHR211W</t>
  </si>
  <si>
    <t>FLO5</t>
  </si>
  <si>
    <t>snap_masked-CEN.PK113-7D_chr08_pilon-processed-gene-4.140</t>
  </si>
  <si>
    <t>YHR212C</t>
  </si>
  <si>
    <t>augustus_masked-CEN.PK113-7D_chr08_pilon-processed-gene-4.46</t>
  </si>
  <si>
    <t>YHR213W</t>
  </si>
  <si>
    <t>augustus_masked-CEN.PK113-7D_chr01_pilon-processed-gene-1.28</t>
  </si>
  <si>
    <t>YHR216W</t>
  </si>
  <si>
    <t>IMD2</t>
  </si>
  <si>
    <t>augustus_masked-CEN.PK113-7D_chr01_pilon-processed-gene-1.29</t>
  </si>
  <si>
    <t>augustus_masked-CEN.PK113-7D_chr16_pilon-processed-gene-0.15</t>
  </si>
  <si>
    <t>augustus_masked-CEN.PK113-7D_chr13_pilon-processed-gene-8.26</t>
  </si>
  <si>
    <t>augustus_masked-CEN.PK113-7D_unplaced_telomere_1_pilon-processed-gene-0.2</t>
  </si>
  <si>
    <t>CEN.PK113-7D_unplaced_telomere_1_pilon</t>
  </si>
  <si>
    <t>maker-CEN.PK113-7D_chr05_pilon-augustus-gene-4.161</t>
  </si>
  <si>
    <t>maker-CEN.PK113-7D_chr05_pilon-snap-gene-4.166</t>
  </si>
  <si>
    <t>maker-CEN.PK113-7D_chr06_pilon-snap-gene-0.85</t>
  </si>
  <si>
    <t>maker-CEN.PK113-7D_chr07_pilon-augustus-gene-0.78</t>
  </si>
  <si>
    <t>maker-CEN.PK113-7D_chr07_pilon-snap-gene-10.126</t>
  </si>
  <si>
    <t>maker-CEN.PK113-7D_chr16_pilon-snap-gene-8.156</t>
  </si>
  <si>
    <t>maker-CEN.PK113-7D_unplaced_telomere_1_pilon-augustus-gene-0.24</t>
  </si>
  <si>
    <t>maker-CEN.PK113-7D_unplaced_telomere_2_pilon-snap-gene-0.46</t>
  </si>
  <si>
    <t>snap_masked-CEN.PK113-7D_unplaced_telomere_2_pilon-processed-gene-0.29</t>
  </si>
  <si>
    <t>augustus_masked-CEN.PK113-7D_chr09_pilon-processed-gene-3.19</t>
  </si>
  <si>
    <t>YIL001W</t>
  </si>
  <si>
    <t>augustus_masked-CEN.PK113-7D_chr09_pilon-processed-gene-3.45</t>
  </si>
  <si>
    <t>YIL002C</t>
  </si>
  <si>
    <t>INP51</t>
  </si>
  <si>
    <t>augustus_masked-CEN.PK113-7D_chr09_pilon-processed-gene-3.18</t>
  </si>
  <si>
    <t>YIL002W-A</t>
  </si>
  <si>
    <t>augustus_masked-CEN.PK113-7D_chr09_pilon-processed-gene-3.17</t>
  </si>
  <si>
    <t>YIL003W</t>
  </si>
  <si>
    <t>CFD1</t>
  </si>
  <si>
    <t>augustus_masked-CEN.PK113-7D_chr09_pilon-processed-gene-3.44</t>
  </si>
  <si>
    <t>YIL004C</t>
  </si>
  <si>
    <t>BET1</t>
  </si>
  <si>
    <t>augustus_masked-CEN.PK113-7D_chr09_pilon-processed-gene-3.16</t>
  </si>
  <si>
    <t>YIL005W</t>
  </si>
  <si>
    <t>EPS1</t>
  </si>
  <si>
    <t>augustus_masked-CEN.PK113-7D_chr09_pilon-processed-gene-3.15</t>
  </si>
  <si>
    <t>YIL006W</t>
  </si>
  <si>
    <t>YIA6</t>
  </si>
  <si>
    <t>augustus_masked-CEN.PK113-7D_chr09_pilon-processed-gene-3.43</t>
  </si>
  <si>
    <t>YIL007C</t>
  </si>
  <si>
    <t>NAS2</t>
  </si>
  <si>
    <t>augustus_masked-CEN.PK113-7D_chr09_pilon-processed-gene-3.14</t>
  </si>
  <si>
    <t>YIL008W</t>
  </si>
  <si>
    <t>URM1</t>
  </si>
  <si>
    <t>augustus_masked-CEN.PK113-7D_chr09_pilon-processed-gene-3.13</t>
  </si>
  <si>
    <t>YIL009W</t>
  </si>
  <si>
    <t>FAA3</t>
  </si>
  <si>
    <t>augustus_masked-CEN.PK113-7D_chr09_pilon-processed-gene-3.12</t>
  </si>
  <si>
    <t>YIL010W</t>
  </si>
  <si>
    <t>DOT5</t>
  </si>
  <si>
    <t>augustus_masked-CEN.PK113-7D_chr09_pilon-processed-gene-3.11</t>
  </si>
  <si>
    <t>YIL011W</t>
  </si>
  <si>
    <t>TIR3</t>
  </si>
  <si>
    <t>augustus_masked-CEN.PK113-7D_chr09_pilon-processed-gene-3.42</t>
  </si>
  <si>
    <t>YIL013C</t>
  </si>
  <si>
    <t>PDR11</t>
  </si>
  <si>
    <t>augustus_masked-CEN.PK113-7D_chr09_pilon-processed-gene-3.10</t>
  </si>
  <si>
    <t>YIL014W</t>
  </si>
  <si>
    <t>MNT3</t>
  </si>
  <si>
    <t>snap_masked-CEN.PK113-7D_chr09_pilon-processed-gene-3.77</t>
  </si>
  <si>
    <t>YIL016W</t>
  </si>
  <si>
    <t>SNL1</t>
  </si>
  <si>
    <t>augustus_masked-CEN.PK113-7D_chr09_pilon-processed-gene-3.41</t>
  </si>
  <si>
    <t>YIL017C</t>
  </si>
  <si>
    <t>VID28</t>
  </si>
  <si>
    <t>maker-CEN.PK113-7D_chr06_pilon-augustus-gene-1.160</t>
  </si>
  <si>
    <t>YIL018W</t>
  </si>
  <si>
    <t>RPL2B</t>
  </si>
  <si>
    <t>maker-CEN.PK113-7D_chr09_pilon-augustus-gene-3.142</t>
  </si>
  <si>
    <t>snap_masked-CEN.PK113-7D_chr09_pilon-processed-gene-3.75</t>
  </si>
  <si>
    <t>YIL019W</t>
  </si>
  <si>
    <t>FAF1</t>
  </si>
  <si>
    <t>augustus_masked-CEN.PK113-7D_chr09_pilon-processed-gene-3.40</t>
  </si>
  <si>
    <t>YIL020C</t>
  </si>
  <si>
    <t>HIS6</t>
  </si>
  <si>
    <t>augustus_masked-CEN.PK113-7D_chr09_pilon-processed-gene-3.5</t>
  </si>
  <si>
    <t>YIL021W</t>
  </si>
  <si>
    <t>RPB3</t>
  </si>
  <si>
    <t>augustus_masked-CEN.PK113-7D_chr09_pilon-processed-gene-3.0</t>
  </si>
  <si>
    <t>YIL022W</t>
  </si>
  <si>
    <t>TIM44</t>
  </si>
  <si>
    <t>augustus_masked-CEN.PK113-7D_chr09_pilon-processed-gene-3.4</t>
  </si>
  <si>
    <t>YIL023C</t>
  </si>
  <si>
    <t>YKE4</t>
  </si>
  <si>
    <t>augustus_masked-CEN.PK113-7D_chr09_pilon-processed-gene-3.3</t>
  </si>
  <si>
    <t>YIL024C</t>
  </si>
  <si>
    <t>augustus_masked-CEN.PK113-7D_chr09_pilon-processed-gene-3.2</t>
  </si>
  <si>
    <t>YIL026C</t>
  </si>
  <si>
    <t>IRR1</t>
  </si>
  <si>
    <t>augustus_masked-CEN.PK113-7D_chr09_pilon-processed-gene-3.1</t>
  </si>
  <si>
    <t>YIL027C</t>
  </si>
  <si>
    <t>KRE27</t>
  </si>
  <si>
    <t>augustus_masked-CEN.PK113-7D_chr09_pilon-processed-gene-2.48</t>
  </si>
  <si>
    <t>YIL030C</t>
  </si>
  <si>
    <t>SSM4</t>
  </si>
  <si>
    <t>augustus_masked-CEN.PK113-7D_chr09_pilon-processed-gene-2.19</t>
  </si>
  <si>
    <t>YIL031W</t>
  </si>
  <si>
    <t>ULP2</t>
  </si>
  <si>
    <t>augustus_masked-CEN.PK113-7D_chr09_pilon-processed-gene-2.47</t>
  </si>
  <si>
    <t>YIL033C</t>
  </si>
  <si>
    <t>BCY1</t>
  </si>
  <si>
    <t>augustus_masked-CEN.PK113-7D_chr09_pilon-processed-gene-2.46</t>
  </si>
  <si>
    <t>YIL034C</t>
  </si>
  <si>
    <t>CAP2</t>
  </si>
  <si>
    <t>augustus_masked-CEN.PK113-7D_chr09_pilon-processed-gene-2.45</t>
  </si>
  <si>
    <t>YIL035C</t>
  </si>
  <si>
    <t>CKA1</t>
  </si>
  <si>
    <t>augustus_masked-CEN.PK113-7D_chr09_pilon-processed-gene-2.18</t>
  </si>
  <si>
    <t>YIL036W</t>
  </si>
  <si>
    <t>CST6</t>
  </si>
  <si>
    <t>augustus_masked-CEN.PK113-7D_chr09_pilon-processed-gene-2.44</t>
  </si>
  <si>
    <t>YIL038C</t>
  </si>
  <si>
    <t>NOT3</t>
  </si>
  <si>
    <t>augustus_masked-CEN.PK113-7D_chr09_pilon-processed-gene-2.17</t>
  </si>
  <si>
    <t>YIL039W</t>
  </si>
  <si>
    <t>TED1</t>
  </si>
  <si>
    <t>augustus_masked-CEN.PK113-7D_chr09_pilon-processed-gene-2.16</t>
  </si>
  <si>
    <t>YIL040W</t>
  </si>
  <si>
    <t>APQ12</t>
  </si>
  <si>
    <t>augustus_masked-CEN.PK113-7D_chr09_pilon-processed-gene-2.15</t>
  </si>
  <si>
    <t>YIL041W</t>
  </si>
  <si>
    <t>GVP36</t>
  </si>
  <si>
    <t>augustus_masked-CEN.PK113-7D_chr09_pilon-processed-gene-2.43</t>
  </si>
  <si>
    <t>YIL042C</t>
  </si>
  <si>
    <t>PKP1</t>
  </si>
  <si>
    <t>augustus_masked-CEN.PK113-7D_chr09_pilon-processed-gene-2.42</t>
  </si>
  <si>
    <t>YIL043C</t>
  </si>
  <si>
    <t>CBR1</t>
  </si>
  <si>
    <t>augustus_masked-CEN.PK113-7D_chr09_pilon-processed-gene-2.41</t>
  </si>
  <si>
    <t>YIL044C</t>
  </si>
  <si>
    <t>AGE2</t>
  </si>
  <si>
    <t>augustus_masked-CEN.PK113-7D_chr09_pilon-processed-gene-2.14</t>
  </si>
  <si>
    <t>YIL045W</t>
  </si>
  <si>
    <t>PIG2</t>
  </si>
  <si>
    <t>augustus_masked-CEN.PK113-7D_chr09_pilon-processed-gene-2.13</t>
  </si>
  <si>
    <t>YIL046W</t>
  </si>
  <si>
    <t>MET30</t>
  </si>
  <si>
    <t>augustus_masked-CEN.PK113-7D_chr09_pilon-processed-gene-2.40</t>
  </si>
  <si>
    <t>YIL047C</t>
  </si>
  <si>
    <t>SYG1</t>
  </si>
  <si>
    <t>augustus_masked-CEN.PK113-7D_chr09_pilon-processed-gene-2.12</t>
  </si>
  <si>
    <t>YIL048W</t>
  </si>
  <si>
    <t>NEO1</t>
  </si>
  <si>
    <t>snap_masked-CEN.PK113-7D_chr09_pilon-processed-gene-2.62</t>
  </si>
  <si>
    <t>YIL049W</t>
  </si>
  <si>
    <t>DFG10</t>
  </si>
  <si>
    <t>augustus_masked-CEN.PK113-7D_chr09_pilon-processed-gene-2.11</t>
  </si>
  <si>
    <t>YIL050W</t>
  </si>
  <si>
    <t>PCL7</t>
  </si>
  <si>
    <t>augustus_masked-CEN.PK113-7D_chr09_pilon-processed-gene-2.39</t>
  </si>
  <si>
    <t>YIL051C</t>
  </si>
  <si>
    <t>MMF1</t>
  </si>
  <si>
    <t>maker-CEN.PK113-7D_chr09_pilon-augustus-gene-2.102</t>
  </si>
  <si>
    <t>YIL052C</t>
  </si>
  <si>
    <t>RPL34B</t>
  </si>
  <si>
    <t>augustus_masked-CEN.PK113-7D_chr09_pilon-processed-gene-2.10</t>
  </si>
  <si>
    <t>YIL053W</t>
  </si>
  <si>
    <t>RHR2</t>
  </si>
  <si>
    <t>augustus_masked-CEN.PK113-7D_chr09_pilon-processed-gene-2.37</t>
  </si>
  <si>
    <t>YIL055C</t>
  </si>
  <si>
    <t>augustus_masked-CEN.PK113-7D_chr09_pilon-processed-gene-2.9</t>
  </si>
  <si>
    <t>YIL056W</t>
  </si>
  <si>
    <t>VHR1</t>
  </si>
  <si>
    <t>augustus_masked-CEN.PK113-7D_chr09_pilon-processed-gene-2.36</t>
  </si>
  <si>
    <t>YIL057C</t>
  </si>
  <si>
    <t>RGI2</t>
  </si>
  <si>
    <t>augustus_masked-CEN.PK113-7D_chr09_pilon-processed-gene-2.35</t>
  </si>
  <si>
    <t>YIL059C</t>
  </si>
  <si>
    <t>snap_masked-CEN.PK113-7D_chr07_pilon-processed-gene-0.61</t>
  </si>
  <si>
    <t>augustus_masked-CEN.PK113-7D_chr09_pilon-processed-gene-2.34</t>
  </si>
  <si>
    <t>YIL061C</t>
  </si>
  <si>
    <t>SNP1</t>
  </si>
  <si>
    <t>augustus_masked-CEN.PK113-7D_chr09_pilon-processed-gene-2.33</t>
  </si>
  <si>
    <t>YIL062C</t>
  </si>
  <si>
    <t>ARC15</t>
  </si>
  <si>
    <t>augustus_masked-CEN.PK113-7D_chr09_pilon-processed-gene-2.32</t>
  </si>
  <si>
    <t>YIL063C</t>
  </si>
  <si>
    <t>YRB2</t>
  </si>
  <si>
    <t>augustus_masked-CEN.PK113-7D_chr09_pilon-processed-gene-2.8</t>
  </si>
  <si>
    <t>YIL064W</t>
  </si>
  <si>
    <t>SEE1</t>
  </si>
  <si>
    <t>augustus_masked-CEN.PK113-7D_chr09_pilon-processed-gene-2.31</t>
  </si>
  <si>
    <t>YIL065C</t>
  </si>
  <si>
    <t>FIS1</t>
  </si>
  <si>
    <t>augustus_masked-CEN.PK113-7D_chr09_pilon-processed-gene-2.30</t>
  </si>
  <si>
    <t>YIL066C</t>
  </si>
  <si>
    <t>RNR3</t>
  </si>
  <si>
    <t>augustus_masked-CEN.PK113-7D_chr09_pilon-processed-gene-2.29</t>
  </si>
  <si>
    <t>YIL067C</t>
  </si>
  <si>
    <t>augustus_masked-CEN.PK113-7D_chr09_pilon-processed-gene-2.28</t>
  </si>
  <si>
    <t>YIL068C</t>
  </si>
  <si>
    <t>SEC6</t>
  </si>
  <si>
    <t>maker-CEN.PK113-7D_chr05_pilon-augustus-gene-3.97</t>
  </si>
  <si>
    <t>YIL069C</t>
  </si>
  <si>
    <t>RPS24B</t>
  </si>
  <si>
    <t>maker-CEN.PK113-7D_chr09_pilon-augustus-gene-2.101</t>
  </si>
  <si>
    <t>augustus_masked-CEN.PK113-7D_chr09_pilon-processed-gene-2.26</t>
  </si>
  <si>
    <t>YIL070C</t>
  </si>
  <si>
    <t>MAM33</t>
  </si>
  <si>
    <t>snap_masked-CEN.PK113-7D_chr09_pilon-processed-gene-2.76</t>
  </si>
  <si>
    <t>YIL071C</t>
  </si>
  <si>
    <t>PCI8</t>
  </si>
  <si>
    <t>augustus_masked-CEN.PK113-7D_chr09_pilon-processed-gene-2.7</t>
  </si>
  <si>
    <t>YIL072W</t>
  </si>
  <si>
    <t>HOP1</t>
  </si>
  <si>
    <t>augustus_masked-CEN.PK113-7D_chr09_pilon-processed-gene-2.23</t>
  </si>
  <si>
    <t>YIL073C</t>
  </si>
  <si>
    <t>SPO22</t>
  </si>
  <si>
    <t>augustus_masked-CEN.PK113-7D_chr09_pilon-processed-gene-2.24</t>
  </si>
  <si>
    <t>augustus_masked-CEN.PK113-7D_chr09_pilon-processed-gene-2.22</t>
  </si>
  <si>
    <t>YIL074C</t>
  </si>
  <si>
    <t>SER33</t>
  </si>
  <si>
    <t>augustus_masked-CEN.PK113-7D_chr09_pilon-processed-gene-2.21</t>
  </si>
  <si>
    <t>YIL075C</t>
  </si>
  <si>
    <t>RPN2</t>
  </si>
  <si>
    <t>augustus_masked-CEN.PK113-7D_chr09_pilon-processed-gene-2.6</t>
  </si>
  <si>
    <t>YIL076W</t>
  </si>
  <si>
    <t>SEC28</t>
  </si>
  <si>
    <t>augustus_masked-CEN.PK113-7D_chr09_pilon-processed-gene-2.20</t>
  </si>
  <si>
    <t>YIL077C</t>
  </si>
  <si>
    <t>augustus_masked-CEN.PK113-7D_chr09_pilon-processed-gene-2.5</t>
  </si>
  <si>
    <t>YIL078W</t>
  </si>
  <si>
    <t>THS1</t>
  </si>
  <si>
    <t>augustus_masked-CEN.PK113-7D_chr09_pilon-processed-gene-2.4</t>
  </si>
  <si>
    <t>YIL083C</t>
  </si>
  <si>
    <t>CAB2</t>
  </si>
  <si>
    <t>augustus_masked-CEN.PK113-7D_chr09_pilon-processed-gene-2.3</t>
  </si>
  <si>
    <t>YIL084C</t>
  </si>
  <si>
    <t>SDS3</t>
  </si>
  <si>
    <t>augustus_masked-CEN.PK113-7D_chr09_pilon-processed-gene-2.2</t>
  </si>
  <si>
    <t>YIL085C</t>
  </si>
  <si>
    <t>KTR7</t>
  </si>
  <si>
    <t>augustus_masked-CEN.PK113-7D_chr09_pilon-processed-gene-2.1</t>
  </si>
  <si>
    <t>YIL087C</t>
  </si>
  <si>
    <t>AIM19</t>
  </si>
  <si>
    <t>augustus_masked-CEN.PK113-7D_chr09_pilon-processed-gene-2.0</t>
  </si>
  <si>
    <t>YIL088C</t>
  </si>
  <si>
    <t>AVT7</t>
  </si>
  <si>
    <t>snap_masked-CEN.PK113-7D_chr09_pilon-processed-gene-2.49</t>
  </si>
  <si>
    <t>YIL089W</t>
  </si>
  <si>
    <t>augustus_masked-CEN.PK113-7D_chr09_pilon-processed-gene-1.25</t>
  </si>
  <si>
    <t>YIL090W</t>
  </si>
  <si>
    <t>ICE2</t>
  </si>
  <si>
    <t>augustus_masked-CEN.PK113-7D_chr09_pilon-processed-gene-1.41</t>
  </si>
  <si>
    <t>YIL091C</t>
  </si>
  <si>
    <t>UTP25</t>
  </si>
  <si>
    <t>augustus_masked-CEN.PK113-7D_chr09_pilon-processed-gene-1.24</t>
  </si>
  <si>
    <t>YIL092W</t>
  </si>
  <si>
    <t>augustus_masked-CEN.PK113-7D_chr09_pilon-processed-gene-1.40</t>
  </si>
  <si>
    <t>YIL093C</t>
  </si>
  <si>
    <t>RSM25</t>
  </si>
  <si>
    <t>augustus_masked-CEN.PK113-7D_chr09_pilon-processed-gene-1.39</t>
  </si>
  <si>
    <t>YIL094C</t>
  </si>
  <si>
    <t>LYS12</t>
  </si>
  <si>
    <t>augustus_masked-CEN.PK113-7D_chr09_pilon-processed-gene-1.23</t>
  </si>
  <si>
    <t>YIL095W</t>
  </si>
  <si>
    <t>PRK1</t>
  </si>
  <si>
    <t>augustus_masked-CEN.PK113-7D_chr09_pilon-processed-gene-1.38</t>
  </si>
  <si>
    <t>YIL096C</t>
  </si>
  <si>
    <t>UPF0617</t>
  </si>
  <si>
    <t>augustus_masked-CEN.PK113-7D_chr09_pilon-processed-gene-1.22</t>
  </si>
  <si>
    <t>YIL097W</t>
  </si>
  <si>
    <t>FYV10</t>
  </si>
  <si>
    <t>XBP1</t>
  </si>
  <si>
    <t>YIL101C</t>
  </si>
  <si>
    <t>augustus_masked-CEN.PK113-7D_chr09_pilon-processed-gene-1.20</t>
  </si>
  <si>
    <t>YIL103W</t>
  </si>
  <si>
    <t>DPH1</t>
  </si>
  <si>
    <t>augustus_masked-CEN.PK113-7D_chr09_pilon-processed-gene-1.35</t>
  </si>
  <si>
    <t>YIL104C</t>
  </si>
  <si>
    <t>SHQ1</t>
  </si>
  <si>
    <t>augustus_masked-CEN.PK113-7D_chr09_pilon-processed-gene-1.34</t>
  </si>
  <si>
    <t>YIL105C</t>
  </si>
  <si>
    <t>SLM1</t>
  </si>
  <si>
    <t>maker-CEN.PK113-7D_chr09_pilon-augustus-gene-1.89</t>
  </si>
  <si>
    <t>YIL106W</t>
  </si>
  <si>
    <t>MOB1</t>
  </si>
  <si>
    <t>augustus_masked-CEN.PK113-7D_chr09_pilon-processed-gene-1.33</t>
  </si>
  <si>
    <t>YIL107C</t>
  </si>
  <si>
    <t>PFK26</t>
  </si>
  <si>
    <t>augustus_masked-CEN.PK113-7D_chr09_pilon-processed-gene-1.18</t>
  </si>
  <si>
    <t>YIL108W</t>
  </si>
  <si>
    <t>augustus_masked-CEN.PK113-7D_chr09_pilon-processed-gene-1.32</t>
  </si>
  <si>
    <t>YIL109C</t>
  </si>
  <si>
    <t>SEC24</t>
  </si>
  <si>
    <t>augustus_masked-CEN.PK113-7D_chr09_pilon-processed-gene-1.17</t>
  </si>
  <si>
    <t>YIL110W</t>
  </si>
  <si>
    <t>HPM1</t>
  </si>
  <si>
    <t>augustus_masked-CEN.PK113-7D_chr09_pilon-processed-gene-1.16</t>
  </si>
  <si>
    <t>YIL112W</t>
  </si>
  <si>
    <t>HOS4</t>
  </si>
  <si>
    <t>augustus_masked-CEN.PK113-7D_chr09_pilon-processed-gene-1.31</t>
  </si>
  <si>
    <t>YIL114C</t>
  </si>
  <si>
    <t>POR2</t>
  </si>
  <si>
    <t>augustus_masked-CEN.PK113-7D_chr09_pilon-processed-gene-1.30</t>
  </si>
  <si>
    <t>YIL115C</t>
  </si>
  <si>
    <t>NUP159</t>
  </si>
  <si>
    <t>augustus_masked-CEN.PK113-7D_chr09_pilon-processed-gene-1.15</t>
  </si>
  <si>
    <t>YIL116W</t>
  </si>
  <si>
    <t>HIS5</t>
  </si>
  <si>
    <t>augustus_masked-CEN.PK113-7D_chr09_pilon-processed-gene-1.29</t>
  </si>
  <si>
    <t>YIL117C</t>
  </si>
  <si>
    <t>PRM5</t>
  </si>
  <si>
    <t>augustus_masked-CEN.PK113-7D_chr09_pilon-processed-gene-1.14</t>
  </si>
  <si>
    <t>YIL118W</t>
  </si>
  <si>
    <t>RHO3</t>
  </si>
  <si>
    <t>augustus_masked-CEN.PK113-7D_chr09_pilon-processed-gene-1.28</t>
  </si>
  <si>
    <t>YIL119C</t>
  </si>
  <si>
    <t>RPI1</t>
  </si>
  <si>
    <t>augustus_masked-CEN.PK113-7D_chr09_pilon-processed-gene-1.13</t>
  </si>
  <si>
    <t>YIL120W</t>
  </si>
  <si>
    <t>QDR1</t>
  </si>
  <si>
    <t>augustus_masked-CEN.PK113-7D_chr09_pilon-processed-gene-1.11</t>
  </si>
  <si>
    <t>YIL122W</t>
  </si>
  <si>
    <t>POG1</t>
  </si>
  <si>
    <t>augustus_masked-CEN.PK113-7D_chr09_pilon-processed-gene-1.10</t>
  </si>
  <si>
    <t>YIL123W</t>
  </si>
  <si>
    <t>SIM1</t>
  </si>
  <si>
    <t>augustus_masked-CEN.PK113-7D_chr09_pilon-processed-gene-1.8</t>
  </si>
  <si>
    <t>YIL125W</t>
  </si>
  <si>
    <t>KGD1</t>
  </si>
  <si>
    <t>augustus_masked-CEN.PK113-7D_chr09_pilon-processed-gene-1.7</t>
  </si>
  <si>
    <t>YIL126W</t>
  </si>
  <si>
    <t>STH1</t>
  </si>
  <si>
    <t>augustus_masked-CEN.PK113-7D_chr09_pilon-processed-gene-1.27</t>
  </si>
  <si>
    <t>YIL127C</t>
  </si>
  <si>
    <t>RRT14</t>
  </si>
  <si>
    <t>augustus_masked-CEN.PK113-7D_chr09_pilon-processed-gene-1.6</t>
  </si>
  <si>
    <t>YIL128W</t>
  </si>
  <si>
    <t>MET18</t>
  </si>
  <si>
    <t>augustus_masked-CEN.PK113-7D_chr09_pilon-processed-gene-1.26</t>
  </si>
  <si>
    <t>YIL129C</t>
  </si>
  <si>
    <t>TAO3</t>
  </si>
  <si>
    <t>augustus_masked-CEN.PK113-7D_chr09_pilon-processed-gene-1.1</t>
  </si>
  <si>
    <t>YIL130W</t>
  </si>
  <si>
    <t>ASG1</t>
  </si>
  <si>
    <t>augustus_masked-CEN.PK113-7D_chr09_pilon-processed-gene-1.5</t>
  </si>
  <si>
    <t>YIL131C</t>
  </si>
  <si>
    <t>FKH1</t>
  </si>
  <si>
    <t>augustus_masked-CEN.PK113-7D_chr09_pilon-processed-gene-1.4</t>
  </si>
  <si>
    <t>YIL132C</t>
  </si>
  <si>
    <t>CSM2</t>
  </si>
  <si>
    <t>maker-CEN.PK113-7D_chr09_pilon-augustus-gene-1.90</t>
  </si>
  <si>
    <t>YIL133C</t>
  </si>
  <si>
    <t>RPL16A</t>
  </si>
  <si>
    <t>augustus_masked-CEN.PK113-7D_chr09_pilon-processed-gene-1.0</t>
  </si>
  <si>
    <t>YIL134W</t>
  </si>
  <si>
    <t>FLX1</t>
  </si>
  <si>
    <t>augustus_masked-CEN.PK113-7D_chr09_pilon-processed-gene-1.2</t>
  </si>
  <si>
    <t>YIL135C</t>
  </si>
  <si>
    <t>VHS2</t>
  </si>
  <si>
    <t>augustus_masked-CEN.PK113-7D_chr09_pilon-processed-gene-0.15</t>
  </si>
  <si>
    <t>YIL136W</t>
  </si>
  <si>
    <t>OM45</t>
  </si>
  <si>
    <t>augustus_masked-CEN.PK113-7D_chr09_pilon-processed-gene-0.34</t>
  </si>
  <si>
    <t>YIL137C</t>
  </si>
  <si>
    <t>TMA108</t>
  </si>
  <si>
    <t>augustus_masked-CEN.PK113-7D_chr09_pilon-processed-gene-0.33</t>
  </si>
  <si>
    <t>YIL138C</t>
  </si>
  <si>
    <t>TPM2</t>
  </si>
  <si>
    <t>augustus_masked-CEN.PK113-7D_chr09_pilon-processed-gene-0.32</t>
  </si>
  <si>
    <t>YIL139C</t>
  </si>
  <si>
    <t>REV7</t>
  </si>
  <si>
    <t>maker-CEN.PK113-7D_chr09_pilon-snap-gene-0.78</t>
  </si>
  <si>
    <t>YIL140W</t>
  </si>
  <si>
    <t>AXL2</t>
  </si>
  <si>
    <t>augustus_masked-CEN.PK113-7D_chr09_pilon-processed-gene-0.13</t>
  </si>
  <si>
    <t>YIL142W</t>
  </si>
  <si>
    <t>CCT2</t>
  </si>
  <si>
    <t>augustus_masked-CEN.PK113-7D_chr09_pilon-processed-gene-0.31</t>
  </si>
  <si>
    <t>YIL143C</t>
  </si>
  <si>
    <t>SSL2</t>
  </si>
  <si>
    <t>augustus_masked-CEN.PK113-7D_chr09_pilon-processed-gene-0.12</t>
  </si>
  <si>
    <t>YIL144W</t>
  </si>
  <si>
    <t>TID3</t>
  </si>
  <si>
    <t>augustus_masked-CEN.PK113-7D_chr09_pilon-processed-gene-0.30</t>
  </si>
  <si>
    <t>YIL145C</t>
  </si>
  <si>
    <t>PAN6</t>
  </si>
  <si>
    <t>augustus_masked-CEN.PK113-7D_chr09_pilon-processed-gene-0.29</t>
  </si>
  <si>
    <t>YIL146C</t>
  </si>
  <si>
    <t>ATG32</t>
  </si>
  <si>
    <t>augustus_masked-CEN.PK113-7D_chr09_pilon-processed-gene-0.28</t>
  </si>
  <si>
    <t>YIL147C</t>
  </si>
  <si>
    <t>SLN1</t>
  </si>
  <si>
    <t>augustus_masked-CEN.PK113-7D_chr09_pilon-processed-gene-0.27</t>
  </si>
  <si>
    <t>YIL149C</t>
  </si>
  <si>
    <t>MLP2</t>
  </si>
  <si>
    <t>augustus_masked-CEN.PK113-7D_chr09_pilon-processed-gene-0.26</t>
  </si>
  <si>
    <t>YIL150C</t>
  </si>
  <si>
    <t>MCM10</t>
  </si>
  <si>
    <t>augustus_masked-CEN.PK113-7D_chr09_pilon-processed-gene-0.25</t>
  </si>
  <si>
    <t>YIL151C</t>
  </si>
  <si>
    <t>augustus_masked-CEN.PK113-7D_chr09_pilon-processed-gene-0.11</t>
  </si>
  <si>
    <t>YIL152W</t>
  </si>
  <si>
    <t>augustus_masked-CEN.PK113-7D_chr09_pilon-processed-gene-0.10</t>
  </si>
  <si>
    <t>YIL153W</t>
  </si>
  <si>
    <t>RRD1</t>
  </si>
  <si>
    <t>augustus_masked-CEN.PK113-7D_chr09_pilon-processed-gene-0.23</t>
  </si>
  <si>
    <t>YIL155C</t>
  </si>
  <si>
    <t>GUT2</t>
  </si>
  <si>
    <t>augustus_masked-CEN.PK113-7D_chr09_pilon-processed-gene-0.9</t>
  </si>
  <si>
    <t>YIL156W</t>
  </si>
  <si>
    <t>UBP7</t>
  </si>
  <si>
    <t>maker-CEN.PK113-7D_chr09_pilon-augustus-gene-0.74</t>
  </si>
  <si>
    <t>YIL156W-B</t>
  </si>
  <si>
    <t>augustus_masked-CEN.PK113-7D_chr09_pilon-processed-gene-0.22</t>
  </si>
  <si>
    <t>YIL157C</t>
  </si>
  <si>
    <t>COA1</t>
  </si>
  <si>
    <t>augustus_masked-CEN.PK113-7D_chr09_pilon-processed-gene-0.7</t>
  </si>
  <si>
    <t>YIL158W</t>
  </si>
  <si>
    <t>AIM20</t>
  </si>
  <si>
    <t>augustus_masked-CEN.PK113-7D_chr09_pilon-processed-gene-0.6</t>
  </si>
  <si>
    <t>YIL159W</t>
  </si>
  <si>
    <t>BNR1</t>
  </si>
  <si>
    <t>augustus_masked-CEN.PK113-7D_chr09_pilon-processed-gene-0.21</t>
  </si>
  <si>
    <t>YIL160C</t>
  </si>
  <si>
    <t>POT1</t>
  </si>
  <si>
    <t>augustus_masked-CEN.PK113-7D_chr09_pilon-processed-gene-0.5</t>
  </si>
  <si>
    <t>YIL161W</t>
  </si>
  <si>
    <t>snap_masked-CEN.PK113-7D_chr09_pilon-processed-gene-0.41</t>
  </si>
  <si>
    <t>YIL162W</t>
  </si>
  <si>
    <t>SUC2</t>
  </si>
  <si>
    <t>maker-CEN.PK113-7D_chr09_pilon-augustus-gene-0.75</t>
  </si>
  <si>
    <t>YIL164C</t>
  </si>
  <si>
    <t>NIT1</t>
  </si>
  <si>
    <t>augustus_masked-CEN.PK113-7D_chr09_pilon-processed-gene-0.19</t>
  </si>
  <si>
    <t>YIL166C</t>
  </si>
  <si>
    <t>augustus_masked-CEN.PK113-7D_chr09_pilon-processed-gene-0.3</t>
  </si>
  <si>
    <t>YIL168W</t>
  </si>
  <si>
    <t>augustus_masked-CEN.PK113-7D_chr09_pilon-processed-gene-3.46</t>
  </si>
  <si>
    <t>YIR001C</t>
  </si>
  <si>
    <t>SGN1</t>
  </si>
  <si>
    <t>augustus_masked-CEN.PK113-7D_chr09_pilon-processed-gene-3.47</t>
  </si>
  <si>
    <t>YIR002C</t>
  </si>
  <si>
    <t>MPH1</t>
  </si>
  <si>
    <t>augustus_masked-CEN.PK113-7D_chr09_pilon-processed-gene-3.20</t>
  </si>
  <si>
    <t>YIR003W</t>
  </si>
  <si>
    <t>AIM21</t>
  </si>
  <si>
    <t>augustus_masked-CEN.PK113-7D_chr09_pilon-processed-gene-3.21</t>
  </si>
  <si>
    <t>YIR004W</t>
  </si>
  <si>
    <t>DJP1</t>
  </si>
  <si>
    <t>augustus_masked-CEN.PK113-7D_chr09_pilon-processed-gene-3.22</t>
  </si>
  <si>
    <t>YIR005W</t>
  </si>
  <si>
    <t>IST3</t>
  </si>
  <si>
    <t>augustus_masked-CEN.PK113-7D_chr09_pilon-processed-gene-3.48</t>
  </si>
  <si>
    <t>YIR006C</t>
  </si>
  <si>
    <t>PAN1</t>
  </si>
  <si>
    <t>augustus_masked-CEN.PK113-7D_chr09_pilon-processed-gene-3.23</t>
  </si>
  <si>
    <t>YIR007W</t>
  </si>
  <si>
    <t>augustus_masked-CEN.PK113-7D_chr09_pilon-processed-gene-3.49</t>
  </si>
  <si>
    <t>YIR008C</t>
  </si>
  <si>
    <t>PRI1</t>
  </si>
  <si>
    <t>snap_masked-CEN.PK113-7D_chr09_pilon-processed-gene-3.94</t>
  </si>
  <si>
    <t>YIR009W</t>
  </si>
  <si>
    <t>MSL1</t>
  </si>
  <si>
    <t>snap_masked-CEN.PK113-7D_chr09_pilon-processed-gene-3.95</t>
  </si>
  <si>
    <t>YIR010W</t>
  </si>
  <si>
    <t>DSN1</t>
  </si>
  <si>
    <t>augustus_masked-CEN.PK113-7D_chr09_pilon-processed-gene-3.50</t>
  </si>
  <si>
    <t>YIR011C</t>
  </si>
  <si>
    <t>STS1</t>
  </si>
  <si>
    <t>augustus_masked-CEN.PK113-7D_chr09_pilon-processed-gene-3.25</t>
  </si>
  <si>
    <t>YIR012W</t>
  </si>
  <si>
    <t>SQT1</t>
  </si>
  <si>
    <t>augustus_masked-CEN.PK113-7D_chr09_pilon-processed-gene-3.51</t>
  </si>
  <si>
    <t>YIR013C</t>
  </si>
  <si>
    <t>GAT4</t>
  </si>
  <si>
    <t>augustus_masked-CEN.PK113-7D_chr09_pilon-processed-gene-3.26</t>
  </si>
  <si>
    <t>YIR014W</t>
  </si>
  <si>
    <t>augustus_masked-CEN.PK113-7D_chr09_pilon-processed-gene-3.27</t>
  </si>
  <si>
    <t>YIR015W</t>
  </si>
  <si>
    <t>RPR2</t>
  </si>
  <si>
    <t>augustus_masked-CEN.PK113-7D_chr09_pilon-processed-gene-3.52</t>
  </si>
  <si>
    <t>YIR017C</t>
  </si>
  <si>
    <t>MET28</t>
  </si>
  <si>
    <t>augustus_masked-CEN.PK113-7D_chr09_pilon-processed-gene-3.29</t>
  </si>
  <si>
    <t>YIR018W</t>
  </si>
  <si>
    <t>YAP5</t>
  </si>
  <si>
    <t>snap_masked-CEN.PK113-7D_chr09_pilon-processed-gene-3.101</t>
  </si>
  <si>
    <t>YIR021W</t>
  </si>
  <si>
    <t>MRS1</t>
  </si>
  <si>
    <t>augustus_masked-CEN.PK113-7D_chr09_pilon-processed-gene-3.31</t>
  </si>
  <si>
    <t>YIR022W</t>
  </si>
  <si>
    <t>SEC11</t>
  </si>
  <si>
    <t>augustus_masked-CEN.PK113-7D_chr09_pilon-processed-gene-3.32</t>
  </si>
  <si>
    <t>YIR023W</t>
  </si>
  <si>
    <t>DAL81</t>
  </si>
  <si>
    <t>augustus_masked-CEN.PK113-7D_chr09_pilon-processed-gene-3.54</t>
  </si>
  <si>
    <t>YIR024C</t>
  </si>
  <si>
    <t>augustus_masked-CEN.PK113-7D_chr09_pilon-processed-gene-3.33</t>
  </si>
  <si>
    <t>YIR025W</t>
  </si>
  <si>
    <t>MND2</t>
  </si>
  <si>
    <t>augustus_masked-CEN.PK113-7D_chr09_pilon-processed-gene-3.55</t>
  </si>
  <si>
    <t>YIR026C</t>
  </si>
  <si>
    <t>YVH1</t>
  </si>
  <si>
    <t>augustus_masked-CEN.PK113-7D_chr09_pilon-processed-gene-3.56</t>
  </si>
  <si>
    <t>YIR027C</t>
  </si>
  <si>
    <t>DAL1</t>
  </si>
  <si>
    <t>augustus_masked-CEN.PK113-7D_chr09_pilon-processed-gene-3.34</t>
  </si>
  <si>
    <t>YIR028W</t>
  </si>
  <si>
    <t>DAL4</t>
  </si>
  <si>
    <t>augustus_masked-CEN.PK113-7D_chr09_pilon-processed-gene-3.35</t>
  </si>
  <si>
    <t>YIR029W</t>
  </si>
  <si>
    <t>DAL2</t>
  </si>
  <si>
    <t>augustus_masked-CEN.PK113-7D_chr09_pilon-processed-gene-3.58</t>
  </si>
  <si>
    <t>YIR031C</t>
  </si>
  <si>
    <t>DAL7</t>
  </si>
  <si>
    <t>augustus_masked-CEN.PK113-7D_chr09_pilon-processed-gene-3.59</t>
  </si>
  <si>
    <t>YIR032C</t>
  </si>
  <si>
    <t>DAL3</t>
  </si>
  <si>
    <t>augustus_masked-CEN.PK113-7D_chr09_pilon-processed-gene-3.60</t>
  </si>
  <si>
    <t>YIR034C</t>
  </si>
  <si>
    <t>LYS1</t>
  </si>
  <si>
    <t>augustus_masked-CEN.PK113-7D_chr09_pilon-processed-gene-3.61</t>
  </si>
  <si>
    <t>YIR035C</t>
  </si>
  <si>
    <t>augustus_masked-CEN.PK113-7D_chr09_pilon-processed-gene-3.62</t>
  </si>
  <si>
    <t>YIR036C</t>
  </si>
  <si>
    <t>IRC24</t>
  </si>
  <si>
    <t>augustus_masked-CEN.PK113-7D_chr09_pilon-processed-gene-3.37</t>
  </si>
  <si>
    <t>YIR037W</t>
  </si>
  <si>
    <t>HYR1</t>
  </si>
  <si>
    <t>augustus_masked-CEN.PK113-7D_chr09_pilon-processed-gene-3.63</t>
  </si>
  <si>
    <t>YIR038C</t>
  </si>
  <si>
    <t>GTT1</t>
  </si>
  <si>
    <t>augustus_masked-CEN.PK113-7D_chr09_pilon-processed-gene-3.64</t>
  </si>
  <si>
    <t>YIR039C</t>
  </si>
  <si>
    <t>YPS6</t>
  </si>
  <si>
    <t>augustus_masked-CEN.PK113-7D_chr09_pilon-processed-gene-3.65</t>
  </si>
  <si>
    <t>YIR042C</t>
  </si>
  <si>
    <t>maker-CEN.PK113-7D_chr10_pilon-augustus-gene-4.79</t>
  </si>
  <si>
    <t>YJL001W</t>
  </si>
  <si>
    <t>PRE3</t>
  </si>
  <si>
    <t>augustus_masked-CEN.PK113-7D_chr10_pilon-processed-gene-4.22</t>
  </si>
  <si>
    <t>YJL002C</t>
  </si>
  <si>
    <t>OST1</t>
  </si>
  <si>
    <t>snap_masked-CEN.PK113-7D_chr10_pilon-processed-gene-4.44</t>
  </si>
  <si>
    <t>YJL003W</t>
  </si>
  <si>
    <t>COX16</t>
  </si>
  <si>
    <t>snap_masked-CEN.PK113-7D_chr10_pilon-processed-gene-4.62</t>
  </si>
  <si>
    <t>YJL004C</t>
  </si>
  <si>
    <t>SYS1</t>
  </si>
  <si>
    <t>augustus_masked-CEN.PK113-7D_chr10_pilon-processed-gene-4.5</t>
  </si>
  <si>
    <t>YJL005W</t>
  </si>
  <si>
    <t>CYR1</t>
  </si>
  <si>
    <t>augustus_masked-CEN.PK113-7D_chr10_pilon-processed-gene-4.21</t>
  </si>
  <si>
    <t>YJL006C</t>
  </si>
  <si>
    <t>CTK2</t>
  </si>
  <si>
    <t>augustus_masked-CEN.PK113-7D_chr10_pilon-processed-gene-4.20</t>
  </si>
  <si>
    <t>YJL008C</t>
  </si>
  <si>
    <t>CCT8</t>
  </si>
  <si>
    <t>augustus_masked-CEN.PK113-7D_chr10_pilon-processed-gene-4.19</t>
  </si>
  <si>
    <t>YJL010C</t>
  </si>
  <si>
    <t>NOP9</t>
  </si>
  <si>
    <t>augustus_masked-CEN.PK113-7D_chr10_pilon-processed-gene-4.4</t>
  </si>
  <si>
    <t>YJL011C</t>
  </si>
  <si>
    <t>RPC17</t>
  </si>
  <si>
    <t>augustus_masked-CEN.PK113-7D_chr10_pilon-processed-gene-4.3</t>
  </si>
  <si>
    <t>YJL012C</t>
  </si>
  <si>
    <t>VTC4</t>
  </si>
  <si>
    <t>snap_masked-CEN.PK113-7D_chr10_pilon-processed-gene-4.40</t>
  </si>
  <si>
    <t>YJL013C</t>
  </si>
  <si>
    <t>MAD3</t>
  </si>
  <si>
    <t>augustus_masked-CEN.PK113-7D_chr10_pilon-processed-gene-4.1</t>
  </si>
  <si>
    <t>YJL014W</t>
  </si>
  <si>
    <t>CCT3</t>
  </si>
  <si>
    <t>augustus_masked-CEN.PK113-7D_chr10_pilon-processed-gene-4.0</t>
  </si>
  <si>
    <t>YJL016W/YJL017W</t>
  </si>
  <si>
    <t>augustus_masked-CEN.PK113-7D_chr10_pilon-processed-gene-3.30</t>
  </si>
  <si>
    <t>YJL019W</t>
  </si>
  <si>
    <t>MPS3</t>
  </si>
  <si>
    <t>augustus_masked-CEN.PK113-7D_chr10_pilon-processed-gene-3.44</t>
  </si>
  <si>
    <t>YJL020C</t>
  </si>
  <si>
    <t>BBC1</t>
  </si>
  <si>
    <t>augustus_masked-CEN.PK113-7D_chr10_pilon-processed-gene-3.43</t>
  </si>
  <si>
    <t>YJL023C</t>
  </si>
  <si>
    <t>PET130</t>
  </si>
  <si>
    <t>maker-CEN.PK113-7D_chr10_pilon-augustus-gene-3.93</t>
  </si>
  <si>
    <t>YJL024C</t>
  </si>
  <si>
    <t>APS3</t>
  </si>
  <si>
    <t>augustus_masked-CEN.PK113-7D_chr10_pilon-processed-gene-3.29</t>
  </si>
  <si>
    <t>YJL025W</t>
  </si>
  <si>
    <t>RRN7</t>
  </si>
  <si>
    <t>augustus_masked-CEN.PK113-7D_chr10_pilon-processed-gene-3.28</t>
  </si>
  <si>
    <t>YJL026W</t>
  </si>
  <si>
    <t>RNR2</t>
  </si>
  <si>
    <t>augustus_masked-CEN.PK113-7D_chr10_pilon-processed-gene-3.41</t>
  </si>
  <si>
    <t>YJL029C</t>
  </si>
  <si>
    <t>VPS53</t>
  </si>
  <si>
    <t>augustus_masked-CEN.PK113-7D_chr10_pilon-processed-gene-3.27</t>
  </si>
  <si>
    <t>YJL030W</t>
  </si>
  <si>
    <t>MAD2</t>
  </si>
  <si>
    <t>maker-CEN.PK113-7D_chr10_pilon-augustus-gene-3.92</t>
  </si>
  <si>
    <t>YJL031C</t>
  </si>
  <si>
    <t>BET4</t>
  </si>
  <si>
    <t>augustus_masked-CEN.PK113-7D_chr10_pilon-processed-gene-3.26</t>
  </si>
  <si>
    <t>YJL033W</t>
  </si>
  <si>
    <t>HCA4</t>
  </si>
  <si>
    <t>augustus_masked-CEN.PK113-7D_chr10_pilon-processed-gene-3.25</t>
  </si>
  <si>
    <t>YJL034W</t>
  </si>
  <si>
    <t>KAR2</t>
  </si>
  <si>
    <t>augustus_masked-CEN.PK113-7D_chr10_pilon-processed-gene-3.39</t>
  </si>
  <si>
    <t>YJL035C</t>
  </si>
  <si>
    <t>TAD2</t>
  </si>
  <si>
    <t>augustus_masked-CEN.PK113-7D_chr10_pilon-processed-gene-3.24</t>
  </si>
  <si>
    <t>YJL036W</t>
  </si>
  <si>
    <t>SNX4</t>
  </si>
  <si>
    <t>augustus_masked-CEN.PK113-7D_chr10_pilon-processed-gene-3.23</t>
  </si>
  <si>
    <t>YJL037W</t>
  </si>
  <si>
    <t>IRC18</t>
  </si>
  <si>
    <t>augustus_masked-CEN.PK113-7D_chr10_pilon-processed-gene-3.38</t>
  </si>
  <si>
    <t>YJL038C</t>
  </si>
  <si>
    <t>LOH1</t>
  </si>
  <si>
    <t>augustus_masked-CEN.PK113-7D_chr10_pilon-processed-gene-3.37</t>
  </si>
  <si>
    <t>YJL039C</t>
  </si>
  <si>
    <t>NUP192</t>
  </si>
  <si>
    <t>snap_masked-CEN.PK113-7D_chr10_pilon-processed-gene-3.68</t>
  </si>
  <si>
    <t>YJL041W</t>
  </si>
  <si>
    <t>NSP1</t>
  </si>
  <si>
    <t>snap_masked-CEN.PK113-7D_chr10_pilon-processed-gene-3.67</t>
  </si>
  <si>
    <t>YJL042W</t>
  </si>
  <si>
    <t>MHP1</t>
  </si>
  <si>
    <t>augustus_masked-CEN.PK113-7D_chr10_pilon-processed-gene-3.21</t>
  </si>
  <si>
    <t>YJL043W</t>
  </si>
  <si>
    <t>augustus_masked-CEN.PK113-7D_chr10_pilon-processed-gene-3.36</t>
  </si>
  <si>
    <t>YJL044C</t>
  </si>
  <si>
    <t>GYP6</t>
  </si>
  <si>
    <t>augustus_masked-CEN.PK113-7D_chr10_pilon-processed-gene-3.20</t>
  </si>
  <si>
    <t>YJL045W</t>
  </si>
  <si>
    <t>augustus_masked-CEN.PK113-7D_chr10_pilon-processed-gene-3.19</t>
  </si>
  <si>
    <t>YJL046W</t>
  </si>
  <si>
    <t>AIM22</t>
  </si>
  <si>
    <t>augustus_masked-CEN.PK113-7D_chr10_pilon-processed-gene-3.35</t>
  </si>
  <si>
    <t>YJL047C</t>
  </si>
  <si>
    <t>RTT101</t>
  </si>
  <si>
    <t>augustus_masked-CEN.PK113-7D_chr10_pilon-processed-gene-3.34</t>
  </si>
  <si>
    <t>YJL048C</t>
  </si>
  <si>
    <t>UBX6</t>
  </si>
  <si>
    <t>augustus_masked-CEN.PK113-7D_chr10_pilon-processed-gene-3.18</t>
  </si>
  <si>
    <t>YJL049W</t>
  </si>
  <si>
    <t>augustus_masked-CEN.PK113-7D_chr10_pilon-processed-gene-3.17</t>
  </si>
  <si>
    <t>YJL050W</t>
  </si>
  <si>
    <t>MTR4</t>
  </si>
  <si>
    <t>augustus_masked-CEN.PK113-7D_chr10_pilon-processed-gene-3.16</t>
  </si>
  <si>
    <t>YJL051W</t>
  </si>
  <si>
    <t>IRC8</t>
  </si>
  <si>
    <t>augustus_masked-CEN.PK113-7D_chr10_pilon-processed-gene-3.14</t>
  </si>
  <si>
    <t>YJL053W</t>
  </si>
  <si>
    <t>PEP8</t>
  </si>
  <si>
    <t>augustus_masked-CEN.PK113-7D_chr10_pilon-processed-gene-3.13</t>
  </si>
  <si>
    <t>YJL054W</t>
  </si>
  <si>
    <t>TIM54</t>
  </si>
  <si>
    <t>augustus_masked-CEN.PK113-7D_chr10_pilon-processed-gene-3.12</t>
  </si>
  <si>
    <t>YJL055W</t>
  </si>
  <si>
    <t>LOG</t>
  </si>
  <si>
    <t>augustus_masked-CEN.PK113-7D_chr10_pilon-processed-gene-3.33</t>
  </si>
  <si>
    <t>YJL056C</t>
  </si>
  <si>
    <t>ZAP1</t>
  </si>
  <si>
    <t>augustus_masked-CEN.PK113-7D_chr10_pilon-processed-gene-3.32</t>
  </si>
  <si>
    <t>YJL057C</t>
  </si>
  <si>
    <t>IKS1</t>
  </si>
  <si>
    <t>augustus_masked-CEN.PK113-7D_chr10_pilon-processed-gene-3.31</t>
  </si>
  <si>
    <t>YJL058C</t>
  </si>
  <si>
    <t>BIT61</t>
  </si>
  <si>
    <t>augustus_masked-CEN.PK113-7D_chr10_pilon-processed-gene-3.11</t>
  </si>
  <si>
    <t>YJL059W</t>
  </si>
  <si>
    <t>YHC3</t>
  </si>
  <si>
    <t>augustus_masked-CEN.PK113-7D_chr10_pilon-processed-gene-3.10</t>
  </si>
  <si>
    <t>YJL060W</t>
  </si>
  <si>
    <t>BNA3</t>
  </si>
  <si>
    <t>augustus_masked-CEN.PK113-7D_chr10_pilon-processed-gene-3.9</t>
  </si>
  <si>
    <t>YJL061W</t>
  </si>
  <si>
    <t>NUP82</t>
  </si>
  <si>
    <t>augustus_masked-CEN.PK113-7D_chr10_pilon-processed-gene-3.8</t>
  </si>
  <si>
    <t>YJL062W</t>
  </si>
  <si>
    <t>LAS21</t>
  </si>
  <si>
    <t>augustus_masked-CEN.PK113-7D_chr10_pilon-processed-gene-3.1</t>
  </si>
  <si>
    <t>YJL062W-A</t>
  </si>
  <si>
    <t>COA3</t>
  </si>
  <si>
    <t>augustus_masked-CEN.PK113-7D_chr10_pilon-processed-gene-3.7</t>
  </si>
  <si>
    <t>YJL063C</t>
  </si>
  <si>
    <t>MRPL8</t>
  </si>
  <si>
    <t>augustus_masked-CEN.PK113-7D_chr10_pilon-processed-gene-3.6</t>
  </si>
  <si>
    <t>YJL065C</t>
  </si>
  <si>
    <t>DLS1</t>
  </si>
  <si>
    <t>augustus_masked-CEN.PK113-7D_chr10_pilon-processed-gene-3.5</t>
  </si>
  <si>
    <t>YJL066C</t>
  </si>
  <si>
    <t>MPM1</t>
  </si>
  <si>
    <t>augustus_masked-CEN.PK113-7D_chr10_pilon-processed-gene-3.4</t>
  </si>
  <si>
    <t>YJL068C</t>
  </si>
  <si>
    <t>augustus_masked-CEN.PK113-7D_chr10_pilon-processed-gene-3.3</t>
  </si>
  <si>
    <t>YJL069C</t>
  </si>
  <si>
    <t>UTP18</t>
  </si>
  <si>
    <t>augustus_masked-CEN.PK113-7D_chr10_pilon-processed-gene-3.2</t>
  </si>
  <si>
    <t>YJL070C</t>
  </si>
  <si>
    <t>augustus_masked-CEN.PK113-7D_chr10_pilon-processed-gene-3.0</t>
  </si>
  <si>
    <t>YJL071W</t>
  </si>
  <si>
    <t>ARG2</t>
  </si>
  <si>
    <t>augustus_masked-CEN.PK113-7D_chr10_pilon-processed-gene-2.36</t>
  </si>
  <si>
    <t>YJL072C</t>
  </si>
  <si>
    <t>PSF2</t>
  </si>
  <si>
    <t>augustus_masked-CEN.PK113-7D_chr10_pilon-processed-gene-2.21</t>
  </si>
  <si>
    <t>YJL073W</t>
  </si>
  <si>
    <t>JEM1</t>
  </si>
  <si>
    <t>augustus_masked-CEN.PK113-7D_chr10_pilon-processed-gene-2.35</t>
  </si>
  <si>
    <t>YJL074C</t>
  </si>
  <si>
    <t>SMC3</t>
  </si>
  <si>
    <t>augustus_masked-CEN.PK113-7D_chr10_pilon-processed-gene-2.20</t>
  </si>
  <si>
    <t>YJL076W</t>
  </si>
  <si>
    <t>NET1</t>
  </si>
  <si>
    <t>augustus_masked-CEN.PK113-7D_chr10_pilon-processed-gene-2.32</t>
  </si>
  <si>
    <t>YJL080C</t>
  </si>
  <si>
    <t>SCP160</t>
  </si>
  <si>
    <t>augustus_masked-CEN.PK113-7D_chr10_pilon-processed-gene-2.31</t>
  </si>
  <si>
    <t>YJL081C</t>
  </si>
  <si>
    <t>ARP4</t>
  </si>
  <si>
    <t>augustus_masked-CEN.PK113-7D_chr10_pilon-processed-gene-2.19</t>
  </si>
  <si>
    <t>YJL082W</t>
  </si>
  <si>
    <t>IML2</t>
  </si>
  <si>
    <t>augustus_masked-CEN.PK113-7D_chr10_pilon-processed-gene-2.18</t>
  </si>
  <si>
    <t>YJL083W</t>
  </si>
  <si>
    <t>TAX4</t>
  </si>
  <si>
    <t>augustus_masked-CEN.PK113-7D_chr10_pilon-processed-gene-2.30</t>
  </si>
  <si>
    <t>YJL084C</t>
  </si>
  <si>
    <t>ALY2</t>
  </si>
  <si>
    <t>augustus_masked-CEN.PK113-7D_chr10_pilon-processed-gene-2.17</t>
  </si>
  <si>
    <t>YJL085W</t>
  </si>
  <si>
    <t>EXO70</t>
  </si>
  <si>
    <t>augustus_masked-CEN.PK113-7D_chr10_pilon-processed-gene-2.29</t>
  </si>
  <si>
    <t>YJL087C</t>
  </si>
  <si>
    <t>TRL1</t>
  </si>
  <si>
    <t>augustus_masked-CEN.PK113-7D_chr10_pilon-processed-gene-2.16</t>
  </si>
  <si>
    <t>YJL088W</t>
  </si>
  <si>
    <t>ARG3</t>
  </si>
  <si>
    <t>augustus_masked-CEN.PK113-7D_chr10_pilon-processed-gene-2.15</t>
  </si>
  <si>
    <t>YJL089W</t>
  </si>
  <si>
    <t>SIP4</t>
  </si>
  <si>
    <t>augustus_masked-CEN.PK113-7D_chr10_pilon-processed-gene-2.28</t>
  </si>
  <si>
    <t>YJL090C</t>
  </si>
  <si>
    <t>DPB11</t>
  </si>
  <si>
    <t>augustus_masked-CEN.PK113-7D_chr10_pilon-processed-gene-2.27</t>
  </si>
  <si>
    <t>YJL091C</t>
  </si>
  <si>
    <t>GWT1</t>
  </si>
  <si>
    <t>augustus_masked-CEN.PK113-7D_chr10_pilon-processed-gene-2.14</t>
  </si>
  <si>
    <t>YJL092W</t>
  </si>
  <si>
    <t>SRS2</t>
  </si>
  <si>
    <t>snap_masked-CEN.PK113-7D_chr10_pilon-processed-gene-2.63</t>
  </si>
  <si>
    <t>YJL093C</t>
  </si>
  <si>
    <t>TOK1</t>
  </si>
  <si>
    <t>augustus_masked-CEN.PK113-7D_chr10_pilon-processed-gene-2.25</t>
  </si>
  <si>
    <t>YJL094C</t>
  </si>
  <si>
    <t>KHA1</t>
  </si>
  <si>
    <t>augustus_masked-CEN.PK113-7D_chr10_pilon-processed-gene-2.13</t>
  </si>
  <si>
    <t>YJL095W</t>
  </si>
  <si>
    <t>BCK1</t>
  </si>
  <si>
    <t>augustus_masked-CEN.PK113-7D_chr10_pilon-processed-gene-2.12</t>
  </si>
  <si>
    <t>YJL096W</t>
  </si>
  <si>
    <t>MRPL49</t>
  </si>
  <si>
    <t>augustus_masked-CEN.PK113-7D_chr10_pilon-processed-gene-2.11</t>
  </si>
  <si>
    <t>YJL097W</t>
  </si>
  <si>
    <t>PHS1</t>
  </si>
  <si>
    <t>augustus_masked-CEN.PK113-7D_chr10_pilon-processed-gene-2.10</t>
  </si>
  <si>
    <t>YJL098W</t>
  </si>
  <si>
    <t>SAP185</t>
  </si>
  <si>
    <t>augustus_masked-CEN.PK113-7D_chr10_pilon-processed-gene-2.9</t>
  </si>
  <si>
    <t>YJL099W</t>
  </si>
  <si>
    <t>CHS6</t>
  </si>
  <si>
    <t>augustus_masked-CEN.PK113-7D_chr10_pilon-processed-gene-2.8</t>
  </si>
  <si>
    <t>YJL100W</t>
  </si>
  <si>
    <t>LSB6</t>
  </si>
  <si>
    <t>augustus_masked-CEN.PK113-7D_chr10_pilon-processed-gene-2.24</t>
  </si>
  <si>
    <t>YJL101C</t>
  </si>
  <si>
    <t>GSH1</t>
  </si>
  <si>
    <t>augustus_masked-CEN.PK113-7D_chr10_pilon-processed-gene-2.7</t>
  </si>
  <si>
    <t>YJL102W</t>
  </si>
  <si>
    <t>MEF2</t>
  </si>
  <si>
    <t>augustus_masked-CEN.PK113-7D_chr10_pilon-processed-gene-2.23</t>
  </si>
  <si>
    <t>YJL103C</t>
  </si>
  <si>
    <t>GSM1</t>
  </si>
  <si>
    <t>augustus_masked-CEN.PK113-7D_chr10_pilon-processed-gene-2.6</t>
  </si>
  <si>
    <t>YJL104W</t>
  </si>
  <si>
    <t>PAM16</t>
  </si>
  <si>
    <t>augustus_masked-CEN.PK113-7D_chr10_pilon-processed-gene-2.5</t>
  </si>
  <si>
    <t>YJL105W</t>
  </si>
  <si>
    <t>SET4</t>
  </si>
  <si>
    <t>augustus_masked-CEN.PK113-7D_chr10_pilon-processed-gene-2.22</t>
  </si>
  <si>
    <t>YJL108C</t>
  </si>
  <si>
    <t>PRM10</t>
  </si>
  <si>
    <t>augustus_masked-CEN.PK113-7D_chr10_pilon-processed-gene-2.3</t>
  </si>
  <si>
    <t>YJL109C</t>
  </si>
  <si>
    <t>UTP10</t>
  </si>
  <si>
    <t>augustus_masked-CEN.PK113-7D_chr10_pilon-processed-gene-2.2</t>
  </si>
  <si>
    <t>YJL110C</t>
  </si>
  <si>
    <t>GZF3</t>
  </si>
  <si>
    <t>augustus_masked-CEN.PK113-7D_chr10_pilon-processed-gene-2.1</t>
  </si>
  <si>
    <t>YJL111W</t>
  </si>
  <si>
    <t>CCT7</t>
  </si>
  <si>
    <t>augustus_masked-CEN.PK113-7D_chr10_pilon-processed-gene-2.0</t>
  </si>
  <si>
    <t>YJL112W</t>
  </si>
  <si>
    <t>MDV1</t>
  </si>
  <si>
    <t>ASF1</t>
  </si>
  <si>
    <t>YJL115W</t>
  </si>
  <si>
    <t>augustus_masked-CEN.PK113-7D_chr10_pilon-processed-gene-1.19</t>
  </si>
  <si>
    <t>YJL117W</t>
  </si>
  <si>
    <t>PHO86</t>
  </si>
  <si>
    <t>augustus_masked-CEN.PK113-7D_chr10_pilon-processed-gene-1.47</t>
  </si>
  <si>
    <t>YJL121C</t>
  </si>
  <si>
    <t>RPE1</t>
  </si>
  <si>
    <t>augustus_masked-CEN.PK113-7D_chr10_pilon-processed-gene-1.18</t>
  </si>
  <si>
    <t>YJL122W</t>
  </si>
  <si>
    <t>ALB1</t>
  </si>
  <si>
    <t>augustus_masked-CEN.PK113-7D_chr10_pilon-processed-gene-1.46</t>
  </si>
  <si>
    <t>YJL123C</t>
  </si>
  <si>
    <t>MTC1</t>
  </si>
  <si>
    <t>augustus_masked-CEN.PK113-7D_chr10_pilon-processed-gene-1.45</t>
  </si>
  <si>
    <t>YJL124C</t>
  </si>
  <si>
    <t>LSM1</t>
  </si>
  <si>
    <t>augustus_masked-CEN.PK113-7D_chr10_pilon-processed-gene-1.44</t>
  </si>
  <si>
    <t>YJL125C</t>
  </si>
  <si>
    <t>GCD14</t>
  </si>
  <si>
    <t>augustus_masked-CEN.PK113-7D_chr10_pilon-processed-gene-1.17</t>
  </si>
  <si>
    <t>YJL126W</t>
  </si>
  <si>
    <t>NIT2</t>
  </si>
  <si>
    <t>augustus_masked-CEN.PK113-7D_chr10_pilon-processed-gene-1.43</t>
  </si>
  <si>
    <t>YJL127C</t>
  </si>
  <si>
    <t>SPT10</t>
  </si>
  <si>
    <t>augustus_masked-CEN.PK113-7D_chr10_pilon-processed-gene-1.42</t>
  </si>
  <si>
    <t>YJL128C</t>
  </si>
  <si>
    <t>PBS2</t>
  </si>
  <si>
    <t>augustus_masked-CEN.PK113-7D_chr10_pilon-processed-gene-1.41</t>
  </si>
  <si>
    <t>YJL129C</t>
  </si>
  <si>
    <t>TRK1</t>
  </si>
  <si>
    <t>augustus_masked-CEN.PK113-7D_chr10_pilon-processed-gene-1.40</t>
  </si>
  <si>
    <t>YJL130C</t>
  </si>
  <si>
    <t>URA2</t>
  </si>
  <si>
    <t>augustus_masked-CEN.PK113-7D_chr10_pilon-processed-gene-1.39</t>
  </si>
  <si>
    <t>YJL131C</t>
  </si>
  <si>
    <t>AIM23</t>
  </si>
  <si>
    <t>augustus_masked-CEN.PK113-7D_chr10_pilon-processed-gene-1.16</t>
  </si>
  <si>
    <t>YJL132W</t>
  </si>
  <si>
    <t>augustus_masked-CEN.PK113-7D_chr10_pilon-processed-gene-1.15</t>
  </si>
  <si>
    <t>YJL133W</t>
  </si>
  <si>
    <t>MRS3</t>
  </si>
  <si>
    <t>augustus_masked-CEN.PK113-7D_chr10_pilon-processed-gene-1.14</t>
  </si>
  <si>
    <t>YJL134W</t>
  </si>
  <si>
    <t>LCB3</t>
  </si>
  <si>
    <t>maker-CEN.PK113-7D_chr10_pilon-augustus-gene-1.102</t>
  </si>
  <si>
    <t>YJL136C</t>
  </si>
  <si>
    <t>RPS21B</t>
  </si>
  <si>
    <t>augustus_masked-CEN.PK113-7D_chr10_pilon-processed-gene-1.36</t>
  </si>
  <si>
    <t>YJL137C</t>
  </si>
  <si>
    <t>GLG2</t>
  </si>
  <si>
    <t>augustus_masked-CEN.PK113-7D_chr10_pilon-processed-gene-1.33</t>
  </si>
  <si>
    <t>YJL139C</t>
  </si>
  <si>
    <t>YUR1</t>
  </si>
  <si>
    <t>augustus_masked-CEN.PK113-7D_chr10_pilon-processed-gene-1.13</t>
  </si>
  <si>
    <t>YJL140W</t>
  </si>
  <si>
    <t>RPB4</t>
  </si>
  <si>
    <t>augustus_masked-CEN.PK113-7D_chr10_pilon-processed-gene-1.32</t>
  </si>
  <si>
    <t>YJL141C</t>
  </si>
  <si>
    <t>YAK1</t>
  </si>
  <si>
    <t>augustus_masked-CEN.PK113-7D_chr10_pilon-processed-gene-1.12</t>
  </si>
  <si>
    <t>YJL143W</t>
  </si>
  <si>
    <t>TIM17</t>
  </si>
  <si>
    <t>augustus_masked-CEN.PK113-7D_chr10_pilon-processed-gene-1.11</t>
  </si>
  <si>
    <t>YJL144W</t>
  </si>
  <si>
    <t>augustus_masked-CEN.PK113-7D_chr10_pilon-processed-gene-1.10</t>
  </si>
  <si>
    <t>YJL145W</t>
  </si>
  <si>
    <t>SFH5</t>
  </si>
  <si>
    <t>augustus_masked-CEN.PK113-7D_chr10_pilon-processed-gene-1.9</t>
  </si>
  <si>
    <t>YJL146W</t>
  </si>
  <si>
    <t>IDS2</t>
  </si>
  <si>
    <t>augustus_masked-CEN.PK113-7D_chr10_pilon-processed-gene-1.31</t>
  </si>
  <si>
    <t>YJL147C</t>
  </si>
  <si>
    <t>augustus_masked-CEN.PK113-7D_chr10_pilon-processed-gene-1.8</t>
  </si>
  <si>
    <t>YJL148W</t>
  </si>
  <si>
    <t>RPA34</t>
  </si>
  <si>
    <t>augustus_masked-CEN.PK113-7D_chr10_pilon-processed-gene-1.7</t>
  </si>
  <si>
    <t>YJL149W</t>
  </si>
  <si>
    <t>DAS1</t>
  </si>
  <si>
    <t>augustus_masked-CEN.PK113-7D_chr10_pilon-processed-gene-1.30</t>
  </si>
  <si>
    <t>YJL151C</t>
  </si>
  <si>
    <t>SNA3</t>
  </si>
  <si>
    <t>snap_masked-CEN.PK113-7D_chr10_pilon-processed-gene-1.79</t>
  </si>
  <si>
    <t>YJL154C</t>
  </si>
  <si>
    <t>VPS35</t>
  </si>
  <si>
    <t>augustus_masked-CEN.PK113-7D_chr10_pilon-processed-gene-1.27</t>
  </si>
  <si>
    <t>YJL155C</t>
  </si>
  <si>
    <t>FBP26</t>
  </si>
  <si>
    <t>augustus_masked-CEN.PK113-7D_chr10_pilon-processed-gene-1.26</t>
  </si>
  <si>
    <t>YJL156C</t>
  </si>
  <si>
    <t>SSY5</t>
  </si>
  <si>
    <t>augustus_masked-CEN.PK113-7D_chr10_pilon-processed-gene-1.24</t>
  </si>
  <si>
    <t>YJL158C</t>
  </si>
  <si>
    <t>CIS3</t>
  </si>
  <si>
    <t>augustus_masked-CEN.PK113-7D_chr10_pilon-processed-gene-1.6</t>
  </si>
  <si>
    <t>YJL159W</t>
  </si>
  <si>
    <t>HSP150</t>
  </si>
  <si>
    <t>maker-CEN.PK113-7D_chr11_pilon-snap-gene-1.99</t>
  </si>
  <si>
    <t>maker-CEN.PK113-7D_chr10_pilon-snap-gene-1.104</t>
  </si>
  <si>
    <t>YJL160C</t>
  </si>
  <si>
    <t>PIR5</t>
  </si>
  <si>
    <t>augustus_masked-CEN.PK113-7D_chr10_pilon-processed-gene-1.5</t>
  </si>
  <si>
    <t>YJL161W</t>
  </si>
  <si>
    <t>FMP33</t>
  </si>
  <si>
    <t>augustus_masked-CEN.PK113-7D_chr10_pilon-processed-gene-1.22</t>
  </si>
  <si>
    <t>YJL162C</t>
  </si>
  <si>
    <t>JJJ2</t>
  </si>
  <si>
    <t>augustus_masked-CEN.PK113-7D_chr10_pilon-processed-gene-1.21</t>
  </si>
  <si>
    <t>YJL163C</t>
  </si>
  <si>
    <t>augustus_masked-CEN.PK113-7D_chr10_pilon-processed-gene-1.4</t>
  </si>
  <si>
    <t>YJL165C</t>
  </si>
  <si>
    <t>HAL5</t>
  </si>
  <si>
    <t>augustus_masked-CEN.PK113-7D_chr10_pilon-processed-gene-1.1</t>
  </si>
  <si>
    <t>YJL166W</t>
  </si>
  <si>
    <t>QCR8</t>
  </si>
  <si>
    <t>augustus_masked-CEN.PK113-7D_chr10_pilon-processed-gene-1.0</t>
  </si>
  <si>
    <t>YJL167W</t>
  </si>
  <si>
    <t>ERG20</t>
  </si>
  <si>
    <t>augustus_masked-CEN.PK113-7D_chr10_pilon-processed-gene-1.3</t>
  </si>
  <si>
    <t>YJL168C</t>
  </si>
  <si>
    <t>SET2</t>
  </si>
  <si>
    <t>augustus_masked-CEN.PK113-7D_chr10_pilon-processed-gene-1.2</t>
  </si>
  <si>
    <t>YJL171C</t>
  </si>
  <si>
    <t>augustus_masked-CEN.PK113-7D_chr10_pilon-processed-gene-0.23</t>
  </si>
  <si>
    <t>YJL172W</t>
  </si>
  <si>
    <t>CPS1</t>
  </si>
  <si>
    <t>augustus_masked-CEN.PK113-7D_chr10_pilon-processed-gene-0.41</t>
  </si>
  <si>
    <t>YJL173C</t>
  </si>
  <si>
    <t>RFA3</t>
  </si>
  <si>
    <t>augustus_masked-CEN.PK113-7D_chr10_pilon-processed-gene-0.22</t>
  </si>
  <si>
    <t>YJL174W</t>
  </si>
  <si>
    <t>KRE9</t>
  </si>
  <si>
    <t>augustus_masked-CEN.PK113-7D_chr10_pilon-processed-gene-0.40</t>
  </si>
  <si>
    <t>YJL176C</t>
  </si>
  <si>
    <t>SWI3</t>
  </si>
  <si>
    <t>maker-CEN.PK113-7D_chr10_pilon-augustus-gene-0.93</t>
  </si>
  <si>
    <t>YJL177W</t>
  </si>
  <si>
    <t>RPL17B</t>
  </si>
  <si>
    <t>augustus_masked-CEN.PK113-7D_chr10_pilon-processed-gene-0.39</t>
  </si>
  <si>
    <t>YJL178C</t>
  </si>
  <si>
    <t>ATG27</t>
  </si>
  <si>
    <t>augustus_masked-CEN.PK113-7D_chr10_pilon-processed-gene-0.20</t>
  </si>
  <si>
    <t>YJL179W</t>
  </si>
  <si>
    <t>PFD1</t>
  </si>
  <si>
    <t>augustus_masked-CEN.PK113-7D_chr10_pilon-processed-gene-0.38</t>
  </si>
  <si>
    <t>YJL180C</t>
  </si>
  <si>
    <t>ATP12</t>
  </si>
  <si>
    <t>snap_masked-CEN.PK113-7D_chr10_pilon-processed-gene-0.64</t>
  </si>
  <si>
    <t>YJL181W</t>
  </si>
  <si>
    <t>UPF0508</t>
  </si>
  <si>
    <t>augustus_masked-CEN.PK113-7D_chr10_pilon-processed-gene-0.18</t>
  </si>
  <si>
    <t>YJL183W</t>
  </si>
  <si>
    <t>MNN11</t>
  </si>
  <si>
    <t>augustus_masked-CEN.PK113-7D_chr10_pilon-processed-gene-0.17</t>
  </si>
  <si>
    <t>YJL184W</t>
  </si>
  <si>
    <t>GON7</t>
  </si>
  <si>
    <t>augustus_masked-CEN.PK113-7D_chr10_pilon-processed-gene-0.37</t>
  </si>
  <si>
    <t>YJL185C</t>
  </si>
  <si>
    <t>augustus_masked-CEN.PK113-7D_chr10_pilon-processed-gene-0.16</t>
  </si>
  <si>
    <t>YJL186W</t>
  </si>
  <si>
    <t>MNN5</t>
  </si>
  <si>
    <t>maker-CEN.PK113-7D_chr10_pilon-augustus-gene-0.95</t>
  </si>
  <si>
    <t>YJL187C</t>
  </si>
  <si>
    <t>SWE1</t>
  </si>
  <si>
    <t>augustus_masked-CEN.PK113-7D_chr10_pilon-processed-gene-0.35</t>
  </si>
  <si>
    <t>YJL190C</t>
  </si>
  <si>
    <t>RPS22A</t>
  </si>
  <si>
    <t>augustus_masked-CEN.PK113-7D_chr10_pilon-processed-gene-0.15</t>
  </si>
  <si>
    <t>YJL191W</t>
  </si>
  <si>
    <t>RPS14B</t>
  </si>
  <si>
    <t>augustus_masked-CEN.PK113-7D_chr10_pilon-processed-gene-0.34</t>
  </si>
  <si>
    <t>YJL192C</t>
  </si>
  <si>
    <t>SOP4</t>
  </si>
  <si>
    <t>augustus_masked-CEN.PK113-7D_chr10_pilon-processed-gene-0.14</t>
  </si>
  <si>
    <t>YJL193W</t>
  </si>
  <si>
    <t>augustus_masked-CEN.PK113-7D_chr10_pilon-processed-gene-0.13</t>
  </si>
  <si>
    <t>YJL194W</t>
  </si>
  <si>
    <t>CDC6</t>
  </si>
  <si>
    <t>augustus_masked-CEN.PK113-7D_chr10_pilon-processed-gene-0.33</t>
  </si>
  <si>
    <t>YJL196C</t>
  </si>
  <si>
    <t>ELO1</t>
  </si>
  <si>
    <t>augustus_masked-CEN.PK113-7D_chr10_pilon-processed-gene-0.12</t>
  </si>
  <si>
    <t>YJL197W</t>
  </si>
  <si>
    <t>UBP12</t>
  </si>
  <si>
    <t>augustus_masked-CEN.PK113-7D_chr10_pilon-processed-gene-0.11</t>
  </si>
  <si>
    <t>YJL198W</t>
  </si>
  <si>
    <t>PHO90</t>
  </si>
  <si>
    <t>augustus_masked-CEN.PK113-7D_chr10_pilon-processed-gene-0.32</t>
  </si>
  <si>
    <t>YJL199C</t>
  </si>
  <si>
    <t>MBB1</t>
  </si>
  <si>
    <t>augustus_masked-CEN.PK113-7D_chr10_pilon-processed-gene-0.31</t>
  </si>
  <si>
    <t>YJL200C</t>
  </si>
  <si>
    <t>ACO2</t>
  </si>
  <si>
    <t>augustus_masked-CEN.PK113-7D_chr10_pilon-processed-gene-0.10</t>
  </si>
  <si>
    <t>YJL201W</t>
  </si>
  <si>
    <t>ECM25</t>
  </si>
  <si>
    <t>augustus_masked-CEN.PK113-7D_chr10_pilon-processed-gene-0.9</t>
  </si>
  <si>
    <t>YJL203W</t>
  </si>
  <si>
    <t>PRP21</t>
  </si>
  <si>
    <t>augustus_masked-CEN.PK113-7D_chr10_pilon-processed-gene-0.30</t>
  </si>
  <si>
    <t>YJL204C</t>
  </si>
  <si>
    <t>RCY1</t>
  </si>
  <si>
    <t>augustus_masked-CEN.PK113-7D_chr10_pilon-processed-gene-0.29</t>
  </si>
  <si>
    <t>YJL206C</t>
  </si>
  <si>
    <t>augustus_masked-CEN.PK113-7D_chr10_pilon-processed-gene-0.28</t>
  </si>
  <si>
    <t>YJL207C</t>
  </si>
  <si>
    <t>LAA1</t>
  </si>
  <si>
    <t>augustus_masked-CEN.PK113-7D_chr10_pilon-processed-gene-0.27</t>
  </si>
  <si>
    <t>YJL208C</t>
  </si>
  <si>
    <t>NUC1</t>
  </si>
  <si>
    <t>augustus_masked-CEN.PK113-7D_chr10_pilon-processed-gene-0.8</t>
  </si>
  <si>
    <t>YJL209W</t>
  </si>
  <si>
    <t>CBP1</t>
  </si>
  <si>
    <t>augustus_masked-CEN.PK113-7D_chr10_pilon-processed-gene-0.7</t>
  </si>
  <si>
    <t>YJL210W</t>
  </si>
  <si>
    <t>PEX2</t>
  </si>
  <si>
    <t>snap_masked-CEN.PK113-7D_chr10_pilon-processed-gene-0.72</t>
  </si>
  <si>
    <t>YJL215C</t>
  </si>
  <si>
    <t>augustus_masked-CEN.PK113-7D_unplaced_telomere_2_pilon-processed-gene-0.4</t>
  </si>
  <si>
    <t>YJL217W</t>
  </si>
  <si>
    <t>REE1</t>
  </si>
  <si>
    <t>snap_masked-CEN.PK113-7D_unplaced_telomere_2_pilon-processed-gene-0.24</t>
  </si>
  <si>
    <t>YJL218W</t>
  </si>
  <si>
    <t>augustus_masked-CEN.PK113-7D_chr09_pilon-processed-gene-0.17</t>
  </si>
  <si>
    <t>YJL221C</t>
  </si>
  <si>
    <t>IMA4</t>
  </si>
  <si>
    <t>maker-CEN.PK113-7D_chr10_pilon-augustus-gene-0.94</t>
  </si>
  <si>
    <t>maker-CEN.PK113-7D_unplaced_telomere_2_pilon-augustus-gene-0.39</t>
  </si>
  <si>
    <t>maker-CEN.PK113-7D_unplaced_telomere_2_pilon-snap-gene-0.51</t>
  </si>
  <si>
    <t>augustus_masked-CEN.PK113-7D_chr09_pilon-processed-gene-0.0</t>
  </si>
  <si>
    <t>augustus_masked-CEN.PK113-7D_chr14_pilon-processed-gene-6.82</t>
  </si>
  <si>
    <t>augustus_masked-CEN.PK113-7D_unplaced_telomere_2_pilon-processed-gene-0.0</t>
  </si>
  <si>
    <t>augustus_masked-CEN.PK113-7D_unplaced_telomere_2_pilon-processed-gene-0.2</t>
  </si>
  <si>
    <t>augustus_masked-CEN.PK113-7D_chr09_pilon-processed-gene-0.16</t>
  </si>
  <si>
    <t>augustus_masked-CEN.PK113-7D_chr14_pilon-processed-gene-6.44</t>
  </si>
  <si>
    <t>maker-CEN.PK113-7D_chr08_pilon-augustus-gene-0.77</t>
  </si>
  <si>
    <t>YJL225C</t>
  </si>
  <si>
    <t>augustus_masked-CEN.PK113-7D_chr10_pilon-processed-gene-4.7</t>
  </si>
  <si>
    <t>YJR001W</t>
  </si>
  <si>
    <t>AVT1</t>
  </si>
  <si>
    <t>augustus_masked-CEN.PK113-7D_chr10_pilon-processed-gene-4.8</t>
  </si>
  <si>
    <t>YJR002W</t>
  </si>
  <si>
    <t>MPP10</t>
  </si>
  <si>
    <t>augustus_masked-CEN.PK113-7D_chr10_pilon-processed-gene-4.23</t>
  </si>
  <si>
    <t>YJR003C</t>
  </si>
  <si>
    <t>augustus_masked-CEN.PK113-7D_chr10_pilon-processed-gene-4.24</t>
  </si>
  <si>
    <t>YJR004C</t>
  </si>
  <si>
    <t>SAG1</t>
  </si>
  <si>
    <t>augustus_masked-CEN.PK113-7D_chr10_pilon-processed-gene-4.9</t>
  </si>
  <si>
    <t>YJR005W</t>
  </si>
  <si>
    <t>APL1</t>
  </si>
  <si>
    <t>augustus_masked-CEN.PK113-7D_chr10_pilon-processed-gene-4.10</t>
  </si>
  <si>
    <t>YJR006W</t>
  </si>
  <si>
    <t>POL31</t>
  </si>
  <si>
    <t>augustus_masked-CEN.PK113-7D_chr10_pilon-processed-gene-4.11</t>
  </si>
  <si>
    <t>YJR007W</t>
  </si>
  <si>
    <t>SUI2</t>
  </si>
  <si>
    <t>augustus_masked-CEN.PK113-7D_chr10_pilon-processed-gene-4.12</t>
  </si>
  <si>
    <t>YJR008W</t>
  </si>
  <si>
    <t>MEMO1</t>
  </si>
  <si>
    <t>snap_masked-CEN.PK113-7D_chr10_pilon-processed-gene-4.68</t>
  </si>
  <si>
    <t>YJR010C-A</t>
  </si>
  <si>
    <t>SPC1</t>
  </si>
  <si>
    <t>augustus_masked-CEN.PK113-7D_chr10_pilon-processed-gene-4.13</t>
  </si>
  <si>
    <t>YJR010W</t>
  </si>
  <si>
    <t>MET3</t>
  </si>
  <si>
    <t>augustus_masked-CEN.PK113-7D_chr10_pilon-processed-gene-4.27</t>
  </si>
  <si>
    <t>YJR011C</t>
  </si>
  <si>
    <t>augustus_masked-CEN.PK113-7D_chr10_pilon-processed-gene-4.28</t>
  </si>
  <si>
    <t>YJR012C</t>
  </si>
  <si>
    <t>augustus_masked-CEN.PK113-7D_chr10_pilon-processed-gene-4.14</t>
  </si>
  <si>
    <t>YJR013W</t>
  </si>
  <si>
    <t>GPI14</t>
  </si>
  <si>
    <t>augustus_masked-CEN.PK113-7D_chr10_pilon-processed-gene-4.15</t>
  </si>
  <si>
    <t>YJR014W</t>
  </si>
  <si>
    <t>TMA22</t>
  </si>
  <si>
    <t>augustus_masked-CEN.PK113-7D_chr10_pilon-processed-gene-4.16</t>
  </si>
  <si>
    <t>YJR015W</t>
  </si>
  <si>
    <t>augustus_masked-CEN.PK113-7D_chr10_pilon-processed-gene-4.29</t>
  </si>
  <si>
    <t>YJR016C</t>
  </si>
  <si>
    <t>ILV3</t>
  </si>
  <si>
    <t>augustus_masked-CEN.PK113-7D_chr10_pilon-processed-gene-4.30</t>
  </si>
  <si>
    <t>YJR017C</t>
  </si>
  <si>
    <t>ESS1</t>
  </si>
  <si>
    <t>snap_masked-CEN.PK113-7D_chr10_pilon-processed-gene-4.56</t>
  </si>
  <si>
    <t>YJR020W</t>
  </si>
  <si>
    <t>maker-CEN.PK113-7D_chr10_pilon-augustus-gene-4.80</t>
  </si>
  <si>
    <t>YJR021C</t>
  </si>
  <si>
    <t>REC107</t>
  </si>
  <si>
    <t>augustus_masked-CEN.PK113-7D_chr10_pilon-processed-gene-4.17</t>
  </si>
  <si>
    <t>YJR022W</t>
  </si>
  <si>
    <t>LSM8</t>
  </si>
  <si>
    <t>augustus_masked-CEN.PK113-7D_chr10_pilon-processed-gene-4.33</t>
  </si>
  <si>
    <t>YJR024C</t>
  </si>
  <si>
    <t>MDE1</t>
  </si>
  <si>
    <t>augustus_masked-CEN.PK113-7D_chr10_pilon-processed-gene-4.34</t>
  </si>
  <si>
    <t>YJR025C</t>
  </si>
  <si>
    <t>BNA1</t>
  </si>
  <si>
    <t>snap_masked-CEN.PK113-7D_chr10_pilon-processed-gene-4.76</t>
  </si>
  <si>
    <t>YJR030C</t>
  </si>
  <si>
    <t>augustus_masked-CEN.PK113-7D_chr10_pilon-processed-gene-4.36</t>
  </si>
  <si>
    <t>YJR031C</t>
  </si>
  <si>
    <t>GEA1</t>
  </si>
  <si>
    <t>augustus_masked-CEN.PK113-7D_chr10_pilon-processed-gene-4.18</t>
  </si>
  <si>
    <t>YJR032W</t>
  </si>
  <si>
    <t>CPR7</t>
  </si>
  <si>
    <t>augustus_masked-CEN.PK113-7D_chr10_pilon-processed-gene-4.37</t>
  </si>
  <si>
    <t>YJR033C</t>
  </si>
  <si>
    <t>RAV1</t>
  </si>
  <si>
    <t>augustus_masked-CEN.PK113-7D_chr10_pilon-processed-gene-5.0</t>
  </si>
  <si>
    <t>YJR034W</t>
  </si>
  <si>
    <t>PET191</t>
  </si>
  <si>
    <t>augustus_masked-CEN.PK113-7D_chr10_pilon-processed-gene-5.1</t>
  </si>
  <si>
    <t>YJR035W</t>
  </si>
  <si>
    <t>RAD26</t>
  </si>
  <si>
    <t>augustus_masked-CEN.PK113-7D_chr10_pilon-processed-gene-5.4</t>
  </si>
  <si>
    <t>YJR036C</t>
  </si>
  <si>
    <t>HUL4</t>
  </si>
  <si>
    <t>augustus_masked-CEN.PK113-7D_chr10_pilon-processed-gene-5.2</t>
  </si>
  <si>
    <t>YJR039W</t>
  </si>
  <si>
    <t>augustus_masked-CEN.PK113-7D_chr10_pilon-processed-gene-5.3</t>
  </si>
  <si>
    <t>YJR040W</t>
  </si>
  <si>
    <t>GEF1</t>
  </si>
  <si>
    <t>augustus_masked-CEN.PK113-7D_chr10_pilon-processed-gene-5.29</t>
  </si>
  <si>
    <t>YJR041C</t>
  </si>
  <si>
    <t>URB2</t>
  </si>
  <si>
    <t>augustus_masked-CEN.PK113-7D_chr10_pilon-processed-gene-5.5</t>
  </si>
  <si>
    <t>YJR042W</t>
  </si>
  <si>
    <t>NUP85</t>
  </si>
  <si>
    <t>augustus_masked-CEN.PK113-7D_chr10_pilon-processed-gene-5.6</t>
  </si>
  <si>
    <t>augustus_masked-CEN.PK113-7D_chr10_pilon-processed-gene-5.30</t>
  </si>
  <si>
    <t>YJR043C</t>
  </si>
  <si>
    <t>POL32</t>
  </si>
  <si>
    <t>augustus_masked-CEN.PK113-7D_chr10_pilon-processed-gene-5.31</t>
  </si>
  <si>
    <t>YJR044C</t>
  </si>
  <si>
    <t>VPS55</t>
  </si>
  <si>
    <t>augustus_masked-CEN.PK113-7D_chr10_pilon-processed-gene-5.32</t>
  </si>
  <si>
    <t>YJR045C</t>
  </si>
  <si>
    <t>SSC1</t>
  </si>
  <si>
    <t>augustus_masked-CEN.PK113-7D_chr10_pilon-processed-gene-5.7</t>
  </si>
  <si>
    <t>YJR046W</t>
  </si>
  <si>
    <t>TAH11</t>
  </si>
  <si>
    <t>augustus_masked-CEN.PK113-7D_chr10_pilon-processed-gene-5.8</t>
  </si>
  <si>
    <t>YJR048W</t>
  </si>
  <si>
    <t>CYC1</t>
  </si>
  <si>
    <t>augustus_masked-CEN.PK113-7D_chr10_pilon-processed-gene-5.34</t>
  </si>
  <si>
    <t>YJR049C</t>
  </si>
  <si>
    <t>UTR1</t>
  </si>
  <si>
    <t>augustus_masked-CEN.PK113-7D_chr10_pilon-processed-gene-5.9</t>
  </si>
  <si>
    <t>YJR050W</t>
  </si>
  <si>
    <t>ISY1</t>
  </si>
  <si>
    <t>augustus_masked-CEN.PK113-7D_chr10_pilon-processed-gene-5.10</t>
  </si>
  <si>
    <t>YJR051W</t>
  </si>
  <si>
    <t>OSM1</t>
  </si>
  <si>
    <t>augustus_masked-CEN.PK113-7D_chr10_pilon-processed-gene-5.11</t>
  </si>
  <si>
    <t>YJR052W</t>
  </si>
  <si>
    <t>RAD7</t>
  </si>
  <si>
    <t>augustus_masked-CEN.PK113-7D_chr10_pilon-processed-gene-5.12</t>
  </si>
  <si>
    <t>YJR053W</t>
  </si>
  <si>
    <t>BFA1</t>
  </si>
  <si>
    <t>augustus_masked-CEN.PK113-7D_chr10_pilon-processed-gene-5.13</t>
  </si>
  <si>
    <t>YJR054W</t>
  </si>
  <si>
    <t>augustus_masked-CEN.PK113-7D_chr10_pilon-processed-gene-5.14</t>
  </si>
  <si>
    <t>YJR055W</t>
  </si>
  <si>
    <t>HIT1</t>
  </si>
  <si>
    <t>augustus_masked-CEN.PK113-7D_chr10_pilon-processed-gene-5.35</t>
  </si>
  <si>
    <t>YJR056C</t>
  </si>
  <si>
    <t>augustus_masked-CEN.PK113-7D_chr10_pilon-processed-gene-5.15</t>
  </si>
  <si>
    <t>YJR057W</t>
  </si>
  <si>
    <t>CDC8</t>
  </si>
  <si>
    <t>augustus_masked-CEN.PK113-7D_chr10_pilon-processed-gene-5.36</t>
  </si>
  <si>
    <t>YJR058C</t>
  </si>
  <si>
    <t>APS2</t>
  </si>
  <si>
    <t>augustus_masked-CEN.PK113-7D_chr10_pilon-processed-gene-5.16</t>
  </si>
  <si>
    <t>YJR059W</t>
  </si>
  <si>
    <t>PTK2</t>
  </si>
  <si>
    <t>augustus_masked-CEN.PK113-7D_chr10_pilon-processed-gene-5.17</t>
  </si>
  <si>
    <t>YJR060W</t>
  </si>
  <si>
    <t>CBF1</t>
  </si>
  <si>
    <t>augustus_masked-CEN.PK113-7D_chr10_pilon-processed-gene-5.18</t>
  </si>
  <si>
    <t>YJR061W</t>
  </si>
  <si>
    <t>snap_masked-CEN.PK113-7D_chr10_pilon-processed-gene-5.89</t>
  </si>
  <si>
    <t>YJR062C</t>
  </si>
  <si>
    <t>NTA1</t>
  </si>
  <si>
    <t>augustus_masked-CEN.PK113-7D_chr10_pilon-processed-gene-5.19</t>
  </si>
  <si>
    <t>YJR063W</t>
  </si>
  <si>
    <t>RPA12</t>
  </si>
  <si>
    <t>augustus_masked-CEN.PK113-7D_chr10_pilon-processed-gene-5.20</t>
  </si>
  <si>
    <t>YJR064W</t>
  </si>
  <si>
    <t>CCT5</t>
  </si>
  <si>
    <t>augustus_masked-CEN.PK113-7D_chr10_pilon-processed-gene-5.38</t>
  </si>
  <si>
    <t>YJR065C</t>
  </si>
  <si>
    <t>ARP3</t>
  </si>
  <si>
    <t>augustus_masked-CEN.PK113-7D_chr10_pilon-processed-gene-5.21</t>
  </si>
  <si>
    <t>YJR066W</t>
  </si>
  <si>
    <t>TOR1</t>
  </si>
  <si>
    <t>augustus_masked-CEN.PK113-7D_chr10_pilon-processed-gene-5.39</t>
  </si>
  <si>
    <t>YJR067C</t>
  </si>
  <si>
    <t>YAE1</t>
  </si>
  <si>
    <t>augustus_masked-CEN.PK113-7D_chr10_pilon-processed-gene-5.22</t>
  </si>
  <si>
    <t>YJR068W</t>
  </si>
  <si>
    <t>RFC2</t>
  </si>
  <si>
    <t>augustus_masked-CEN.PK113-7D_chr10_pilon-processed-gene-5.40</t>
  </si>
  <si>
    <t>YJR069C</t>
  </si>
  <si>
    <t>HAM1</t>
  </si>
  <si>
    <t>augustus_masked-CEN.PK113-7D_chr10_pilon-processed-gene-5.41</t>
  </si>
  <si>
    <t>YJR070C</t>
  </si>
  <si>
    <t>LIA1</t>
  </si>
  <si>
    <t>augustus_masked-CEN.PK113-7D_chr10_pilon-processed-gene-5.42</t>
  </si>
  <si>
    <t>YJR072C</t>
  </si>
  <si>
    <t>NPA3</t>
  </si>
  <si>
    <t>augustus_masked-CEN.PK113-7D_chr10_pilon-processed-gene-5.43</t>
  </si>
  <si>
    <t>YJR073C</t>
  </si>
  <si>
    <t>OPI3</t>
  </si>
  <si>
    <t>augustus_masked-CEN.PK113-7D_chr10_pilon-processed-gene-5.23</t>
  </si>
  <si>
    <t>YJR074W</t>
  </si>
  <si>
    <t>MOG1</t>
  </si>
  <si>
    <t>augustus_masked-CEN.PK113-7D_chr10_pilon-processed-gene-5.24</t>
  </si>
  <si>
    <t>YJR075W</t>
  </si>
  <si>
    <t>HOC1</t>
  </si>
  <si>
    <t>augustus_masked-CEN.PK113-7D_chr10_pilon-processed-gene-5.44</t>
  </si>
  <si>
    <t>YJR076C</t>
  </si>
  <si>
    <t>CDC11</t>
  </si>
  <si>
    <t>augustus_masked-CEN.PK113-7D_chr10_pilon-processed-gene-5.45</t>
  </si>
  <si>
    <t>YJR077C</t>
  </si>
  <si>
    <t>MIR1</t>
  </si>
  <si>
    <t>augustus_masked-CEN.PK113-7D_chr10_pilon-processed-gene-5.25</t>
  </si>
  <si>
    <t>YJR078W</t>
  </si>
  <si>
    <t>BNA2</t>
  </si>
  <si>
    <t>augustus_masked-CEN.PK113-7D_chr10_pilon-processed-gene-5.46</t>
  </si>
  <si>
    <t>YJR080C</t>
  </si>
  <si>
    <t>AIM24</t>
  </si>
  <si>
    <t>augustus_masked-CEN.PK113-7D_chr10_pilon-processed-gene-5.47</t>
  </si>
  <si>
    <t>YJR082C</t>
  </si>
  <si>
    <t>EAF6</t>
  </si>
  <si>
    <t>augustus_masked-CEN.PK113-7D_chr10_pilon-processed-gene-5.48</t>
  </si>
  <si>
    <t>YJR083C</t>
  </si>
  <si>
    <t>ACF4</t>
  </si>
  <si>
    <t>augustus_masked-CEN.PK113-7D_chr10_pilon-processed-gene-5.26</t>
  </si>
  <si>
    <t>YJR084W</t>
  </si>
  <si>
    <t>CSN12</t>
  </si>
  <si>
    <t>augustus_masked-CEN.PK113-7D_chr10_pilon-processed-gene-5.49</t>
  </si>
  <si>
    <t>YJR085C</t>
  </si>
  <si>
    <t>UPF0136</t>
  </si>
  <si>
    <t>augustus_masked-CEN.PK113-7D_chr10_pilon-processed-gene-5.50</t>
  </si>
  <si>
    <t>YJR088C</t>
  </si>
  <si>
    <t>EMC2</t>
  </si>
  <si>
    <t>augustus_masked-CEN.PK113-7D_chr10_pilon-processed-gene-5.28</t>
  </si>
  <si>
    <t>YJR089W</t>
  </si>
  <si>
    <t>BIR1</t>
  </si>
  <si>
    <t>augustus_masked-CEN.PK113-7D_chr10_pilon-processed-gene-5.51</t>
  </si>
  <si>
    <t>YJR090C</t>
  </si>
  <si>
    <t>GRR1</t>
  </si>
  <si>
    <t>augustus_masked-CEN.PK113-7D_chr10_pilon-processed-gene-6.1</t>
  </si>
  <si>
    <t>YJR091C</t>
  </si>
  <si>
    <t>JSN1</t>
  </si>
  <si>
    <t>augustus_masked-CEN.PK113-7D_chr10_pilon-processed-gene-6.0</t>
  </si>
  <si>
    <t>YJR092W</t>
  </si>
  <si>
    <t>BUD4</t>
  </si>
  <si>
    <t>augustus_masked-CEN.PK113-7D_chr10_pilon-processed-gene-6.2</t>
  </si>
  <si>
    <t>YJR093C</t>
  </si>
  <si>
    <t>FIP1</t>
  </si>
  <si>
    <t>maker-CEN.PK113-7D_chr10_pilon-augustus-gene-6.133</t>
  </si>
  <si>
    <t>YJR094W-A</t>
  </si>
  <si>
    <t>RPL43B</t>
  </si>
  <si>
    <t>snap_masked-CEN.PK113-7D_chr16_pilon-processed-gene-6.64</t>
  </si>
  <si>
    <t>augustus_masked-CEN.PK113-7D_chr10_pilon-processed-gene-6.5</t>
  </si>
  <si>
    <t>YJR095W</t>
  </si>
  <si>
    <t>SFC1</t>
  </si>
  <si>
    <t>augustus_masked-CEN.PK113-7D_chr10_pilon-processed-gene-6.6</t>
  </si>
  <si>
    <t>YJR096W</t>
  </si>
  <si>
    <t>augustus_masked-CEN.PK113-7D_chr10_pilon-processed-gene-6.7</t>
  </si>
  <si>
    <t>YJR097W</t>
  </si>
  <si>
    <t>JJJ3</t>
  </si>
  <si>
    <t>augustus_masked-CEN.PK113-7D_chr10_pilon-processed-gene-6.37</t>
  </si>
  <si>
    <t>YJR098C</t>
  </si>
  <si>
    <t>augustus_masked-CEN.PK113-7D_chr10_pilon-processed-gene-6.8</t>
  </si>
  <si>
    <t>YJR099W</t>
  </si>
  <si>
    <t>YUH1</t>
  </si>
  <si>
    <t>augustus_masked-CEN.PK113-7D_chr10_pilon-processed-gene-6.38</t>
  </si>
  <si>
    <t>YJR100C</t>
  </si>
  <si>
    <t>AIM25</t>
  </si>
  <si>
    <t>augustus_masked-CEN.PK113-7D_chr10_pilon-processed-gene-6.9</t>
  </si>
  <si>
    <t>YJR101W</t>
  </si>
  <si>
    <t>RSM26</t>
  </si>
  <si>
    <t>augustus_masked-CEN.PK113-7D_chr10_pilon-processed-gene-6.39</t>
  </si>
  <si>
    <t>YJR102C</t>
  </si>
  <si>
    <t>VPS25</t>
  </si>
  <si>
    <t>augustus_masked-CEN.PK113-7D_chr10_pilon-processed-gene-6.10</t>
  </si>
  <si>
    <t>YJR103W</t>
  </si>
  <si>
    <t>URA8</t>
  </si>
  <si>
    <t>augustus_masked-CEN.PK113-7D_chr10_pilon-processed-gene-6.40</t>
  </si>
  <si>
    <t>YJR104C</t>
  </si>
  <si>
    <t>SOD1</t>
  </si>
  <si>
    <t>augustus_masked-CEN.PK113-7D_chr10_pilon-processed-gene-6.11</t>
  </si>
  <si>
    <t>YJR105W</t>
  </si>
  <si>
    <t>ADO1</t>
  </si>
  <si>
    <t>augustus_masked-CEN.PK113-7D_chr10_pilon-processed-gene-6.12</t>
  </si>
  <si>
    <t>YJR106W</t>
  </si>
  <si>
    <t>ECM27</t>
  </si>
  <si>
    <t>snap_masked-CEN.PK113-7D_chr10_pilon-processed-gene-6.76</t>
  </si>
  <si>
    <t>YJR107W</t>
  </si>
  <si>
    <t>augustus_masked-CEN.PK113-7D_chr10_pilon-processed-gene-6.14</t>
  </si>
  <si>
    <t>YJR108W</t>
  </si>
  <si>
    <t>ABM1</t>
  </si>
  <si>
    <t>augustus_masked-CEN.PK113-7D_chr10_pilon-processed-gene-6.41</t>
  </si>
  <si>
    <t>YJR109C</t>
  </si>
  <si>
    <t>CPA2</t>
  </si>
  <si>
    <t>augustus_masked-CEN.PK113-7D_chr10_pilon-processed-gene-6.15</t>
  </si>
  <si>
    <t>YJR110W</t>
  </si>
  <si>
    <t>YMR1</t>
  </si>
  <si>
    <t>augustus_masked-CEN.PK113-7D_chr10_pilon-processed-gene-6.42</t>
  </si>
  <si>
    <t>YJR111C</t>
  </si>
  <si>
    <t>augustus_masked-CEN.PK113-7D_chr10_pilon-processed-gene-6.16</t>
  </si>
  <si>
    <t>YJR112W</t>
  </si>
  <si>
    <t>NNF1</t>
  </si>
  <si>
    <t>snap_masked-CEN.PK113-7D_chr10_pilon-processed-gene-6.80</t>
  </si>
  <si>
    <t>YJR112W-A</t>
  </si>
  <si>
    <t>augustus_masked-CEN.PK113-7D_chr10_pilon-processed-gene-6.43</t>
  </si>
  <si>
    <t>YJR113C</t>
  </si>
  <si>
    <t>RSM7</t>
  </si>
  <si>
    <t>snap_masked-CEN.PK113-7D_chr10_pilon-processed-gene-6.82</t>
  </si>
  <si>
    <t>YJR115W</t>
  </si>
  <si>
    <t>augustus_masked-CEN.PK113-7D_chr10_pilon-processed-gene-6.17</t>
  </si>
  <si>
    <t>YJR116W</t>
  </si>
  <si>
    <t>TDA4</t>
  </si>
  <si>
    <t>augustus_masked-CEN.PK113-7D_chr10_pilon-processed-gene-6.18</t>
  </si>
  <si>
    <t>YJR117W</t>
  </si>
  <si>
    <t>STE24</t>
  </si>
  <si>
    <t>augustus_masked-CEN.PK113-7D_chr10_pilon-processed-gene-6.44</t>
  </si>
  <si>
    <t>YJR118C</t>
  </si>
  <si>
    <t>ILM1</t>
  </si>
  <si>
    <t>augustus_masked-CEN.PK113-7D_chr10_pilon-processed-gene-6.45</t>
  </si>
  <si>
    <t>YJR119C</t>
  </si>
  <si>
    <t>JHD2</t>
  </si>
  <si>
    <t>augustus_masked-CEN.PK113-7D_chr10_pilon-processed-gene-6.19</t>
  </si>
  <si>
    <t>YJR121W</t>
  </si>
  <si>
    <t>ATP2</t>
  </si>
  <si>
    <t>augustus_masked-CEN.PK113-7D_chr10_pilon-processed-gene-6.20</t>
  </si>
  <si>
    <t>YJR122W</t>
  </si>
  <si>
    <t>IBA57</t>
  </si>
  <si>
    <t>augustus_masked-CEN.PK113-7D_chr10_pilon-processed-gene-6.21</t>
  </si>
  <si>
    <t>YJR123W</t>
  </si>
  <si>
    <t>RPS5</t>
  </si>
  <si>
    <t>augustus_masked-CEN.PK113-7D_chr10_pilon-processed-gene-6.46</t>
  </si>
  <si>
    <t>YJR124C</t>
  </si>
  <si>
    <t>augustus_masked-CEN.PK113-7D_chr10_pilon-processed-gene-6.47</t>
  </si>
  <si>
    <t>YJR125C</t>
  </si>
  <si>
    <t>ENT3</t>
  </si>
  <si>
    <t>augustus_masked-CEN.PK113-7D_chr10_pilon-processed-gene-6.48</t>
  </si>
  <si>
    <t>YJR126C</t>
  </si>
  <si>
    <t>VPS70</t>
  </si>
  <si>
    <t>augustus_masked-CEN.PK113-7D_chr10_pilon-processed-gene-6.49</t>
  </si>
  <si>
    <t>YJR127C</t>
  </si>
  <si>
    <t>RSF2</t>
  </si>
  <si>
    <t>augustus_masked-CEN.PK113-7D_chr10_pilon-processed-gene-6.50</t>
  </si>
  <si>
    <t>YJR129C</t>
  </si>
  <si>
    <t>augustus_masked-CEN.PK113-7D_chr10_pilon-processed-gene-6.51</t>
  </si>
  <si>
    <t>YJR130C</t>
  </si>
  <si>
    <t>STR2</t>
  </si>
  <si>
    <t>augustus_masked-CEN.PK113-7D_chr10_pilon-processed-gene-6.22</t>
  </si>
  <si>
    <t>YJR131W</t>
  </si>
  <si>
    <t>MNS1</t>
  </si>
  <si>
    <t>augustus_masked-CEN.PK113-7D_chr10_pilon-processed-gene-6.23</t>
  </si>
  <si>
    <t>YJR132W</t>
  </si>
  <si>
    <t>NMD5</t>
  </si>
  <si>
    <t>augustus_masked-CEN.PK113-7D_chr10_pilon-processed-gene-6.24</t>
  </si>
  <si>
    <t>YJR133W</t>
  </si>
  <si>
    <t>XPT1</t>
  </si>
  <si>
    <t>augustus_masked-CEN.PK113-7D_chr10_pilon-processed-gene-6.52</t>
  </si>
  <si>
    <t>YJR134C</t>
  </si>
  <si>
    <t>SGM1</t>
  </si>
  <si>
    <t>augustus_masked-CEN.PK113-7D_chr10_pilon-processed-gene-6.53</t>
  </si>
  <si>
    <t>YJR135C</t>
  </si>
  <si>
    <t>MCM22</t>
  </si>
  <si>
    <t>augustus_masked-CEN.PK113-7D_chr10_pilon-processed-gene-6.25</t>
  </si>
  <si>
    <t>YJR135W-A</t>
  </si>
  <si>
    <t>TIM8</t>
  </si>
  <si>
    <t>augustus_masked-CEN.PK113-7D_chr10_pilon-processed-gene-6.54</t>
  </si>
  <si>
    <t>YJR136C</t>
  </si>
  <si>
    <t>TTI2</t>
  </si>
  <si>
    <t>augustus_masked-CEN.PK113-7D_chr10_pilon-processed-gene-6.55</t>
  </si>
  <si>
    <t>YJR137C</t>
  </si>
  <si>
    <t>MET5</t>
  </si>
  <si>
    <t>augustus_masked-CEN.PK113-7D_chr10_pilon-processed-gene-6.26</t>
  </si>
  <si>
    <t>YJR138W</t>
  </si>
  <si>
    <t>IML1</t>
  </si>
  <si>
    <t>augustus_masked-CEN.PK113-7D_chr10_pilon-processed-gene-6.56</t>
  </si>
  <si>
    <t>YJR139C</t>
  </si>
  <si>
    <t>HOM6</t>
  </si>
  <si>
    <t>augustus_masked-CEN.PK113-7D_chr10_pilon-processed-gene-6.27</t>
  </si>
  <si>
    <t>YJR141W</t>
  </si>
  <si>
    <t>augustus_masked-CEN.PK113-7D_chr10_pilon-processed-gene-6.28</t>
  </si>
  <si>
    <t>YJR142W</t>
  </si>
  <si>
    <t>augustus_masked-CEN.PK113-7D_chr10_pilon-processed-gene-6.58</t>
  </si>
  <si>
    <t>YJR143C</t>
  </si>
  <si>
    <t>PMT4</t>
  </si>
  <si>
    <t>augustus_masked-CEN.PK113-7D_chr10_pilon-processed-gene-6.29</t>
  </si>
  <si>
    <t>YJR144W</t>
  </si>
  <si>
    <t>MGM101</t>
  </si>
  <si>
    <t>maker-CEN.PK113-7D_chr10_pilon-snap-gene-6.136</t>
  </si>
  <si>
    <t>YJR147W</t>
  </si>
  <si>
    <t>HMS2</t>
  </si>
  <si>
    <t>augustus_masked-CEN.PK113-7D_chr10_pilon-processed-gene-6.32</t>
  </si>
  <si>
    <t>YJR149W</t>
  </si>
  <si>
    <t>maker-CEN.PK113-7D_chr10_pilon-snap-gene-6.138</t>
  </si>
  <si>
    <t>YJR151C</t>
  </si>
  <si>
    <t>DAN4</t>
  </si>
  <si>
    <t>augustus_masked-CEN.PK113-7D_chr10_pilon-processed-gene-6.33</t>
  </si>
  <si>
    <t>YJR152W</t>
  </si>
  <si>
    <t>DAL5</t>
  </si>
  <si>
    <t>augustus_masked-CEN.PK113-7D_chr10_pilon-processed-gene-6.34</t>
  </si>
  <si>
    <t>YJR153W</t>
  </si>
  <si>
    <t>PGU1</t>
  </si>
  <si>
    <t>augustus_masked-CEN.PK113-7D_chr11_pilon-processed-gene-4.37</t>
  </si>
  <si>
    <t>YKL001C</t>
  </si>
  <si>
    <t>MET14</t>
  </si>
  <si>
    <t>maker-CEN.PK113-7D_chr11_pilon-augustus-gene-4.107</t>
  </si>
  <si>
    <t>YKL002W</t>
  </si>
  <si>
    <t>DID4</t>
  </si>
  <si>
    <t>augustus_masked-CEN.PK113-7D_chr11_pilon-processed-gene-4.36</t>
  </si>
  <si>
    <t>YKL003C</t>
  </si>
  <si>
    <t>MRP17</t>
  </si>
  <si>
    <t>augustus_masked-CEN.PK113-7D_chr11_pilon-processed-gene-4.14</t>
  </si>
  <si>
    <t>YKL004W</t>
  </si>
  <si>
    <t>AUR1</t>
  </si>
  <si>
    <t>augustus_masked-CEN.PK113-7D_chr11_pilon-processed-gene-4.35</t>
  </si>
  <si>
    <t>YKL005C</t>
  </si>
  <si>
    <t>BYE1</t>
  </si>
  <si>
    <t>maker-CEN.PK113-7D_chr11_pilon-augustus-gene-4.108</t>
  </si>
  <si>
    <t>YKL006C-A</t>
  </si>
  <si>
    <t>SFT1</t>
  </si>
  <si>
    <t>maker-CEN.PK113-7D_chr11_pilon-augustus-gene-4.106</t>
  </si>
  <si>
    <t>YKL006W</t>
  </si>
  <si>
    <t>RPL14A</t>
  </si>
  <si>
    <t>augustus_masked-CEN.PK113-7D_chr11_pilon-processed-gene-4.12</t>
  </si>
  <si>
    <t>YKL007W</t>
  </si>
  <si>
    <t>CAP1</t>
  </si>
  <si>
    <t>augustus_masked-CEN.PK113-7D_chr11_pilon-processed-gene-4.33</t>
  </si>
  <si>
    <t>YKL008C</t>
  </si>
  <si>
    <t>LAC1</t>
  </si>
  <si>
    <t>augustus_masked-CEN.PK113-7D_chr11_pilon-processed-gene-4.11</t>
  </si>
  <si>
    <t>YKL009W</t>
  </si>
  <si>
    <t>MRT4</t>
  </si>
  <si>
    <t>augustus_masked-CEN.PK113-7D_chr11_pilon-processed-gene-4.32</t>
  </si>
  <si>
    <t>YKL010C</t>
  </si>
  <si>
    <t>UFD4</t>
  </si>
  <si>
    <t>augustus_masked-CEN.PK113-7D_chr11_pilon-processed-gene-4.31</t>
  </si>
  <si>
    <t>YKL011C</t>
  </si>
  <si>
    <t>CCE1</t>
  </si>
  <si>
    <t>augustus_masked-CEN.PK113-7D_chr11_pilon-processed-gene-4.10</t>
  </si>
  <si>
    <t>YKL012W</t>
  </si>
  <si>
    <t>PRP40</t>
  </si>
  <si>
    <t>augustus_masked-CEN.PK113-7D_chr11_pilon-processed-gene-4.30</t>
  </si>
  <si>
    <t>YKL013C</t>
  </si>
  <si>
    <t>ARC19</t>
  </si>
  <si>
    <t>augustus_masked-CEN.PK113-7D_chr11_pilon-processed-gene-4.29</t>
  </si>
  <si>
    <t>YKL014C</t>
  </si>
  <si>
    <t>URB1</t>
  </si>
  <si>
    <t>augustus_masked-CEN.PK113-7D_chr11_pilon-processed-gene-4.9</t>
  </si>
  <si>
    <t>YKL015W</t>
  </si>
  <si>
    <t>PUT3</t>
  </si>
  <si>
    <t>augustus_masked-CEN.PK113-7D_chr11_pilon-processed-gene-4.28</t>
  </si>
  <si>
    <t>YKL016C</t>
  </si>
  <si>
    <t>ATP7</t>
  </si>
  <si>
    <t>augustus_masked-CEN.PK113-7D_chr11_pilon-processed-gene-4.27</t>
  </si>
  <si>
    <t>YKL017C</t>
  </si>
  <si>
    <t>HCS1</t>
  </si>
  <si>
    <t>snap_masked-CEN.PK113-7D_chr11_pilon-processed-gene-4.79</t>
  </si>
  <si>
    <t>YKL018C-A</t>
  </si>
  <si>
    <t>augustus_masked-CEN.PK113-7D_chr11_pilon-processed-gene-4.8</t>
  </si>
  <si>
    <t>YKL018W</t>
  </si>
  <si>
    <t>SWD2</t>
  </si>
  <si>
    <t>augustus_masked-CEN.PK113-7D_chr11_pilon-processed-gene-4.7</t>
  </si>
  <si>
    <t>YKL019W</t>
  </si>
  <si>
    <t>RAM2</t>
  </si>
  <si>
    <t>augustus_masked-CEN.PK113-7D_chr11_pilon-processed-gene-4.26</t>
  </si>
  <si>
    <t>YKL020C</t>
  </si>
  <si>
    <t>SPT23</t>
  </si>
  <si>
    <t>augustus_masked-CEN.PK113-7D_chr11_pilon-processed-gene-4.25</t>
  </si>
  <si>
    <t>YKL021C</t>
  </si>
  <si>
    <t>MAK11</t>
  </si>
  <si>
    <t>snap_masked-CEN.PK113-7D_chr11_pilon-processed-gene-4.76</t>
  </si>
  <si>
    <t>YKL022C</t>
  </si>
  <si>
    <t>CDC16</t>
  </si>
  <si>
    <t>augustus_masked-CEN.PK113-7D_chr11_pilon-processed-gene-4.2</t>
  </si>
  <si>
    <t>YKL023W</t>
  </si>
  <si>
    <t>augustus_masked-CEN.PK113-7D_chr11_pilon-processed-gene-4.6</t>
  </si>
  <si>
    <t>YKL024C</t>
  </si>
  <si>
    <t>URA6</t>
  </si>
  <si>
    <t>augustus_masked-CEN.PK113-7D_chr11_pilon-processed-gene-4.5</t>
  </si>
  <si>
    <t>YKL025C</t>
  </si>
  <si>
    <t>PAN3</t>
  </si>
  <si>
    <t>augustus_masked-CEN.PK113-7D_chr11_pilon-processed-gene-4.4</t>
  </si>
  <si>
    <t>YKL026C</t>
  </si>
  <si>
    <t>GPX1</t>
  </si>
  <si>
    <t>augustus_masked-CEN.PK113-7D_chr11_pilon-processed-gene-4.1</t>
  </si>
  <si>
    <t>YKL027W</t>
  </si>
  <si>
    <t>augustus_masked-CEN.PK113-7D_chr11_pilon-processed-gene-4.0</t>
  </si>
  <si>
    <t>YKL028W</t>
  </si>
  <si>
    <t>TFA1</t>
  </si>
  <si>
    <t>augustus_masked-CEN.PK113-7D_chr11_pilon-processed-gene-4.3</t>
  </si>
  <si>
    <t>YKL029C</t>
  </si>
  <si>
    <t>MAE1</t>
  </si>
  <si>
    <t>augustus_masked-CEN.PK113-7D_chr11_pilon-processed-gene-3.46</t>
  </si>
  <si>
    <t>YKL032C</t>
  </si>
  <si>
    <t>IXR1</t>
  </si>
  <si>
    <t>augustus_masked-CEN.PK113-7D_chr11_pilon-processed-gene-3.29</t>
  </si>
  <si>
    <t>YKL033W</t>
  </si>
  <si>
    <t>TTI1</t>
  </si>
  <si>
    <t>augustus_masked-CEN.PK113-7D_chr11_pilon-processed-gene-3.28</t>
  </si>
  <si>
    <t>YKL033W-A</t>
  </si>
  <si>
    <t>augustus_masked-CEN.PK113-7D_chr11_pilon-processed-gene-3.27</t>
  </si>
  <si>
    <t>YKL034W</t>
  </si>
  <si>
    <t>TUL1</t>
  </si>
  <si>
    <t>augustus_masked-CEN.PK113-7D_chr11_pilon-processed-gene-3.26</t>
  </si>
  <si>
    <t>YKL035W</t>
  </si>
  <si>
    <t>UGP1</t>
  </si>
  <si>
    <t>snap_masked-CEN.PK113-7D_chr11_pilon-processed-gene-3.96</t>
  </si>
  <si>
    <t>YKL036C</t>
  </si>
  <si>
    <t>augustus_masked-CEN.PK113-7D_chr11_pilon-processed-gene-3.25</t>
  </si>
  <si>
    <t>YKL038W</t>
  </si>
  <si>
    <t>RGT1</t>
  </si>
  <si>
    <t>augustus_masked-CEN.PK113-7D_chr11_pilon-processed-gene-3.24</t>
  </si>
  <si>
    <t>YKL039W</t>
  </si>
  <si>
    <t>PTM1</t>
  </si>
  <si>
    <t>augustus_masked-CEN.PK113-7D_chr11_pilon-processed-gene-3.45</t>
  </si>
  <si>
    <t>YKL040C</t>
  </si>
  <si>
    <t>NFU1</t>
  </si>
  <si>
    <t>augustus_masked-CEN.PK113-7D_chr11_pilon-processed-gene-3.23</t>
  </si>
  <si>
    <t>YKL041W</t>
  </si>
  <si>
    <t>VPS24</t>
  </si>
  <si>
    <t>augustus_masked-CEN.PK113-7D_chr11_pilon-processed-gene-3.22</t>
  </si>
  <si>
    <t>YKL042W</t>
  </si>
  <si>
    <t>SPC42</t>
  </si>
  <si>
    <t>augustus_masked-CEN.PK113-7D_chr11_pilon-processed-gene-3.21</t>
  </si>
  <si>
    <t>YKL043W</t>
  </si>
  <si>
    <t>PHD1</t>
  </si>
  <si>
    <t>augustus_masked-CEN.PK113-7D_chr11_pilon-processed-gene-3.20</t>
  </si>
  <si>
    <t>YKL045W</t>
  </si>
  <si>
    <t>PRI2</t>
  </si>
  <si>
    <t>augustus_masked-CEN.PK113-7D_chr11_pilon-processed-gene-3.44</t>
  </si>
  <si>
    <t>YKL046C</t>
  </si>
  <si>
    <t>DCW1</t>
  </si>
  <si>
    <t>augustus_masked-CEN.PK113-7D_chr11_pilon-processed-gene-3.19</t>
  </si>
  <si>
    <t>YKL047W</t>
  </si>
  <si>
    <t>augustus_masked-CEN.PK113-7D_chr11_pilon-processed-gene-3.43</t>
  </si>
  <si>
    <t>YKL048C</t>
  </si>
  <si>
    <t>ELM1</t>
  </si>
  <si>
    <t>augustus_masked-CEN.PK113-7D_chr11_pilon-processed-gene-3.42</t>
  </si>
  <si>
    <t>YKL049C</t>
  </si>
  <si>
    <t>CSE4</t>
  </si>
  <si>
    <t>augustus_masked-CEN.PK113-7D_chr11_pilon-processed-gene-3.41</t>
  </si>
  <si>
    <t>YKL050C</t>
  </si>
  <si>
    <t>augustus_masked-CEN.PK113-7D_chr11_pilon-processed-gene-3.18</t>
  </si>
  <si>
    <t>YKL051W</t>
  </si>
  <si>
    <t>SFK1</t>
  </si>
  <si>
    <t>augustus_masked-CEN.PK113-7D_chr11_pilon-processed-gene-3.40</t>
  </si>
  <si>
    <t>YKL052C</t>
  </si>
  <si>
    <t>ASK1</t>
  </si>
  <si>
    <t>augustus_masked-CEN.PK113-7D_chr11_pilon-processed-gene-3.39</t>
  </si>
  <si>
    <t>YKL053C-A</t>
  </si>
  <si>
    <t>MDM35</t>
  </si>
  <si>
    <t>augustus_masked-CEN.PK113-7D_chr11_pilon-processed-gene-3.38</t>
  </si>
  <si>
    <t>YKL054C</t>
  </si>
  <si>
    <t>DEF1</t>
  </si>
  <si>
    <t>augustus_masked-CEN.PK113-7D_chr11_pilon-processed-gene-3.37</t>
  </si>
  <si>
    <t>YKL055C</t>
  </si>
  <si>
    <t>OAR1</t>
  </si>
  <si>
    <t>augustus_masked-CEN.PK113-7D_chr11_pilon-processed-gene-3.36</t>
  </si>
  <si>
    <t>YKL056C</t>
  </si>
  <si>
    <t>TMA19</t>
  </si>
  <si>
    <t>augustus_masked-CEN.PK113-7D_chr11_pilon-processed-gene-3.35</t>
  </si>
  <si>
    <t>YKL057C</t>
  </si>
  <si>
    <t>NUP120</t>
  </si>
  <si>
    <t>augustus_masked-CEN.PK113-7D_chr11_pilon-processed-gene-3.17</t>
  </si>
  <si>
    <t>YKL058W</t>
  </si>
  <si>
    <t>TOA2</t>
  </si>
  <si>
    <t>augustus_masked-CEN.PK113-7D_chr11_pilon-processed-gene-3.34</t>
  </si>
  <si>
    <t>YKL059C</t>
  </si>
  <si>
    <t>MPE1</t>
  </si>
  <si>
    <t>augustus_masked-CEN.PK113-7D_chr11_pilon-processed-gene-3.33</t>
  </si>
  <si>
    <t>YKL060C</t>
  </si>
  <si>
    <t>FBA1</t>
  </si>
  <si>
    <t>augustus_masked-CEN.PK113-7D_chr11_pilon-processed-gene-3.16</t>
  </si>
  <si>
    <t>YKL061W</t>
  </si>
  <si>
    <t>BLI1</t>
  </si>
  <si>
    <t>augustus_masked-CEN.PK113-7D_chr11_pilon-processed-gene-3.15</t>
  </si>
  <si>
    <t>YKL062W</t>
  </si>
  <si>
    <t>MSN4</t>
  </si>
  <si>
    <t>augustus_masked-CEN.PK113-7D_chr11_pilon-processed-gene-3.32</t>
  </si>
  <si>
    <t>YKL063C</t>
  </si>
  <si>
    <t>augustus_masked-CEN.PK113-7D_chr11_pilon-processed-gene-3.14</t>
  </si>
  <si>
    <t>YKL064W</t>
  </si>
  <si>
    <t>MNR2</t>
  </si>
  <si>
    <t>augustus_masked-CEN.PK113-7D_chr11_pilon-processed-gene-3.31</t>
  </si>
  <si>
    <t>YKL065C</t>
  </si>
  <si>
    <t>YET1</t>
  </si>
  <si>
    <t>snap_masked-CEN.PK113-7D_chr11_pilon-processed-gene-3.62</t>
  </si>
  <si>
    <t>YKL065W-A</t>
  </si>
  <si>
    <t>augustus_masked-CEN.PK113-7D_chr11_pilon-processed-gene-3.13</t>
  </si>
  <si>
    <t>YKL067W</t>
  </si>
  <si>
    <t>YNK1</t>
  </si>
  <si>
    <t>augustus_masked-CEN.PK113-7D_chr11_pilon-processed-gene-3.12</t>
  </si>
  <si>
    <t>YKL068W</t>
  </si>
  <si>
    <t>NUP100</t>
  </si>
  <si>
    <t>augustus_masked-CEN.PK113-7D_chr11_pilon-processed-gene-3.11</t>
  </si>
  <si>
    <t>YKL068W-A</t>
  </si>
  <si>
    <t>augustus_masked-CEN.PK113-7D_chr11_pilon-processed-gene-3.10</t>
  </si>
  <si>
    <t>YKL069W</t>
  </si>
  <si>
    <t>Free</t>
  </si>
  <si>
    <t>snap_masked-CEN.PK113-7D_chr11_pilon-processed-gene-3.57</t>
  </si>
  <si>
    <t>YKL070W</t>
  </si>
  <si>
    <t>augustus_masked-CEN.PK113-7D_chr11_pilon-processed-gene-3.8</t>
  </si>
  <si>
    <t>YKL071W</t>
  </si>
  <si>
    <t>augustus_masked-CEN.PK113-7D_chr11_pilon-processed-gene-3.7</t>
  </si>
  <si>
    <t>YKL072W</t>
  </si>
  <si>
    <t>STB6</t>
  </si>
  <si>
    <t>augustus_masked-CEN.PK113-7D_chr11_pilon-processed-gene-3.6</t>
  </si>
  <si>
    <t>YKL073W</t>
  </si>
  <si>
    <t>LHS1</t>
  </si>
  <si>
    <t>augustus_masked-CEN.PK113-7D_chr11_pilon-processed-gene-3.30</t>
  </si>
  <si>
    <t>YKL074C</t>
  </si>
  <si>
    <t>MUD2</t>
  </si>
  <si>
    <t>augustus_masked-CEN.PK113-7D_chr11_pilon-processed-gene-3.5</t>
  </si>
  <si>
    <t>YKL075C</t>
  </si>
  <si>
    <t>augustus_masked-CEN.PK113-7D_chr11_pilon-processed-gene-3.4</t>
  </si>
  <si>
    <t>YKL077W</t>
  </si>
  <si>
    <t>augustus_masked-CEN.PK113-7D_chr11_pilon-processed-gene-3.3</t>
  </si>
  <si>
    <t>YKL078W</t>
  </si>
  <si>
    <t>DHR2</t>
  </si>
  <si>
    <t>augustus_masked-CEN.PK113-7D_chr11_pilon-processed-gene-3.2</t>
  </si>
  <si>
    <t>YKL079W</t>
  </si>
  <si>
    <t>SMY1</t>
  </si>
  <si>
    <t>augustus_masked-CEN.PK113-7D_chr11_pilon-processed-gene-3.1</t>
  </si>
  <si>
    <t>YKL080W</t>
  </si>
  <si>
    <t>VMA5</t>
  </si>
  <si>
    <t>maker-CEN.PK113-7D_chr11_pilon-augustus-gene-3.98</t>
  </si>
  <si>
    <t>YKL081W</t>
  </si>
  <si>
    <t>TEF4</t>
  </si>
  <si>
    <t>augustus_masked-CEN.PK113-7D_chr11_pilon-processed-gene-2.47</t>
  </si>
  <si>
    <t>YKL082C</t>
  </si>
  <si>
    <t>RRP14</t>
  </si>
  <si>
    <t>snap_masked-CEN.PK113-7D_chr11_pilon-processed-gene-2.80</t>
  </si>
  <si>
    <t>YKL084W</t>
  </si>
  <si>
    <t>HOT13</t>
  </si>
  <si>
    <t>augustus_masked-CEN.PK113-7D_chr11_pilon-processed-gene-2.29</t>
  </si>
  <si>
    <t>YKL085W</t>
  </si>
  <si>
    <t>MDH1</t>
  </si>
  <si>
    <t>augustus_masked-CEN.PK113-7D_chr11_pilon-processed-gene-2.46</t>
  </si>
  <si>
    <t>YKL087C</t>
  </si>
  <si>
    <t>CYT2</t>
  </si>
  <si>
    <t>augustus_masked-CEN.PK113-7D_chr11_pilon-processed-gene-2.27</t>
  </si>
  <si>
    <t>YKL088W</t>
  </si>
  <si>
    <t>CAB3</t>
  </si>
  <si>
    <t>augustus_masked-CEN.PK113-7D_chr11_pilon-processed-gene-2.26</t>
  </si>
  <si>
    <t>YKL089W</t>
  </si>
  <si>
    <t>MIF2</t>
  </si>
  <si>
    <t>augustus_masked-CEN.PK113-7D_chr11_pilon-processed-gene-2.25</t>
  </si>
  <si>
    <t>YKL090W</t>
  </si>
  <si>
    <t>CUE2</t>
  </si>
  <si>
    <t>augustus_masked-CEN.PK113-7D_chr11_pilon-processed-gene-2.45</t>
  </si>
  <si>
    <t>YKL091C</t>
  </si>
  <si>
    <t>augustus_masked-CEN.PK113-7D_chr11_pilon-processed-gene-2.44</t>
  </si>
  <si>
    <t>YKL092C</t>
  </si>
  <si>
    <t>BUD2</t>
  </si>
  <si>
    <t>augustus_masked-CEN.PK113-7D_chr11_pilon-processed-gene-2.24</t>
  </si>
  <si>
    <t>YKL093W</t>
  </si>
  <si>
    <t>MBR1</t>
  </si>
  <si>
    <t>augustus_masked-CEN.PK113-7D_chr11_pilon-processed-gene-2.23</t>
  </si>
  <si>
    <t>YKL094W</t>
  </si>
  <si>
    <t>YJU3</t>
  </si>
  <si>
    <t>augustus_masked-CEN.PK113-7D_chr11_pilon-processed-gene-2.22</t>
  </si>
  <si>
    <t>YKL095W</t>
  </si>
  <si>
    <t>YJU2</t>
  </si>
  <si>
    <t>augustus_masked-CEN.PK113-7D_chr11_pilon-processed-gene-2.21</t>
  </si>
  <si>
    <t>YKL096W</t>
  </si>
  <si>
    <t>CWP1</t>
  </si>
  <si>
    <t>augustus_masked-CEN.PK113-7D_chr11_pilon-processed-gene-2.20</t>
  </si>
  <si>
    <t>YKL096W-A</t>
  </si>
  <si>
    <t>CWP2</t>
  </si>
  <si>
    <t>augustus_masked-CEN.PK113-7D_chr11_pilon-processed-gene-2.19</t>
  </si>
  <si>
    <t>YKL098W</t>
  </si>
  <si>
    <t>MTC2</t>
  </si>
  <si>
    <t>augustus_masked-CEN.PK113-7D_chr11_pilon-processed-gene-2.43</t>
  </si>
  <si>
    <t>YKL099C</t>
  </si>
  <si>
    <t>UTP11</t>
  </si>
  <si>
    <t>augustus_masked-CEN.PK113-7D_chr11_pilon-processed-gene-2.42</t>
  </si>
  <si>
    <t>YKL100C</t>
  </si>
  <si>
    <t>augustus_masked-CEN.PK113-7D_chr11_pilon-processed-gene-2.18</t>
  </si>
  <si>
    <t>YKL101W</t>
  </si>
  <si>
    <t>HSL1</t>
  </si>
  <si>
    <t>augustus_masked-CEN.PK113-7D_chr11_pilon-processed-gene-2.41</t>
  </si>
  <si>
    <t>YKL103C</t>
  </si>
  <si>
    <t>LAP4</t>
  </si>
  <si>
    <t>augustus_masked-CEN.PK113-7D_chr11_pilon-processed-gene-2.40</t>
  </si>
  <si>
    <t>YKL104C</t>
  </si>
  <si>
    <t>GFA1</t>
  </si>
  <si>
    <t>augustus_masked-CEN.PK113-7D_chr11_pilon-processed-gene-2.39</t>
  </si>
  <si>
    <t>YKL105C</t>
  </si>
  <si>
    <t>augustus_masked-CEN.PK113-7D_chr11_pilon-processed-gene-2.17</t>
  </si>
  <si>
    <t>YKL106W</t>
  </si>
  <si>
    <t>AAT1</t>
  </si>
  <si>
    <t>augustus_masked-CEN.PK113-7D_chr11_pilon-processed-gene-2.16</t>
  </si>
  <si>
    <t>YKL107W</t>
  </si>
  <si>
    <t>augustus_masked-CEN.PK113-7D_chr11_pilon-processed-gene-2.15</t>
  </si>
  <si>
    <t>YKL108W</t>
  </si>
  <si>
    <t>SLD2</t>
  </si>
  <si>
    <t>augustus_masked-CEN.PK113-7D_chr11_pilon-processed-gene-2.14</t>
  </si>
  <si>
    <t>YKL109W</t>
  </si>
  <si>
    <t>HAP4</t>
  </si>
  <si>
    <t>augustus_masked-CEN.PK113-7D_chr11_pilon-processed-gene-2.38</t>
  </si>
  <si>
    <t>YKL110C</t>
  </si>
  <si>
    <t>KTI12</t>
  </si>
  <si>
    <t>augustus_masked-CEN.PK113-7D_chr11_pilon-processed-gene-2.13</t>
  </si>
  <si>
    <t>YKL112W</t>
  </si>
  <si>
    <t>ABF1</t>
  </si>
  <si>
    <t>augustus_masked-CEN.PK113-7D_chr11_pilon-processed-gene-2.37</t>
  </si>
  <si>
    <t>YKL113C</t>
  </si>
  <si>
    <t>RAD27</t>
  </si>
  <si>
    <t>augustus_masked-CEN.PK113-7D_chr11_pilon-processed-gene-2.36</t>
  </si>
  <si>
    <t>YKL114C</t>
  </si>
  <si>
    <t>APN1</t>
  </si>
  <si>
    <t>maker-CEN.PK113-7D_chr11_pilon-snap-gene-2.104</t>
  </si>
  <si>
    <t>YKL115C</t>
  </si>
  <si>
    <t>augustus_masked-CEN.PK113-7D_chr11_pilon-processed-gene-2.35</t>
  </si>
  <si>
    <t>YKL116C</t>
  </si>
  <si>
    <t>PRR1</t>
  </si>
  <si>
    <t>augustus_masked-CEN.PK113-7D_chr11_pilon-processed-gene-2.12</t>
  </si>
  <si>
    <t>YKL117W</t>
  </si>
  <si>
    <t>SBA1</t>
  </si>
  <si>
    <t>augustus_masked-CEN.PK113-7D_chr11_pilon-processed-gene-2.34</t>
  </si>
  <si>
    <t>YKL119C</t>
  </si>
  <si>
    <t>VPH2</t>
  </si>
  <si>
    <t>augustus_masked-CEN.PK113-7D_chr11_pilon-processed-gene-2.11</t>
  </si>
  <si>
    <t>YKL120W</t>
  </si>
  <si>
    <t>OAC1</t>
  </si>
  <si>
    <t>augustus_masked-CEN.PK113-7D_chr11_pilon-processed-gene-2.10</t>
  </si>
  <si>
    <t>YKL121W</t>
  </si>
  <si>
    <t>DGR2</t>
  </si>
  <si>
    <t>augustus_masked-CEN.PK113-7D_chr11_pilon-processed-gene-2.33</t>
  </si>
  <si>
    <t>YKL122C</t>
  </si>
  <si>
    <t>SRP21</t>
  </si>
  <si>
    <t>augustus_masked-CEN.PK113-7D_chr11_pilon-processed-gene-2.9</t>
  </si>
  <si>
    <t>YKL124W</t>
  </si>
  <si>
    <t>SSH4</t>
  </si>
  <si>
    <t>augustus_masked-CEN.PK113-7D_chr11_pilon-processed-gene-2.8</t>
  </si>
  <si>
    <t>YKL125W</t>
  </si>
  <si>
    <t>RRN3</t>
  </si>
  <si>
    <t>augustus_masked-CEN.PK113-7D_chr11_pilon-processed-gene-2.7</t>
  </si>
  <si>
    <t>YKL127W</t>
  </si>
  <si>
    <t>PGM1</t>
  </si>
  <si>
    <t>augustus_masked-CEN.PK113-7D_chr11_pilon-processed-gene-2.32</t>
  </si>
  <si>
    <t>YKL128C</t>
  </si>
  <si>
    <t>PMU1</t>
  </si>
  <si>
    <t>augustus_masked-CEN.PK113-7D_chr11_pilon-processed-gene-2.31</t>
  </si>
  <si>
    <t>YKL129C</t>
  </si>
  <si>
    <t>MYO3</t>
  </si>
  <si>
    <t>augustus_masked-CEN.PK113-7D_chr11_pilon-processed-gene-2.30</t>
  </si>
  <si>
    <t>YKL130C</t>
  </si>
  <si>
    <t>SHE2</t>
  </si>
  <si>
    <t>augustus_masked-CEN.PK113-7D_chr11_pilon-processed-gene-2.6</t>
  </si>
  <si>
    <t>YKL132C</t>
  </si>
  <si>
    <t>RMA1</t>
  </si>
  <si>
    <t>maker-CEN.PK113-7D_chr11_pilon-snap-gene-2.103</t>
  </si>
  <si>
    <t>YKL133C</t>
  </si>
  <si>
    <t>augustus_masked-CEN.PK113-7D_chr11_pilon-processed-gene-2.4</t>
  </si>
  <si>
    <t>YKL134C</t>
  </si>
  <si>
    <t>augustus_masked-CEN.PK113-7D_chr11_pilon-processed-gene-2.3</t>
  </si>
  <si>
    <t>YKL135C</t>
  </si>
  <si>
    <t>APL2</t>
  </si>
  <si>
    <t>augustus_masked-CEN.PK113-7D_chr11_pilon-processed-gene-2.1</t>
  </si>
  <si>
    <t>YKL137W</t>
  </si>
  <si>
    <t>CMC1</t>
  </si>
  <si>
    <t>augustus_masked-CEN.PK113-7D_chr11_pilon-processed-gene-2.2</t>
  </si>
  <si>
    <t>YKL138C</t>
  </si>
  <si>
    <t>MRPL31</t>
  </si>
  <si>
    <t>snap_masked-CEN.PK113-7D_chr11_pilon-processed-gene-2.50</t>
  </si>
  <si>
    <t>YKL138C-A</t>
  </si>
  <si>
    <t>HSK3</t>
  </si>
  <si>
    <t>augustus_masked-CEN.PK113-7D_chr11_pilon-processed-gene-2.0</t>
  </si>
  <si>
    <t>YKL139W</t>
  </si>
  <si>
    <t>CTK1</t>
  </si>
  <si>
    <t>snap_masked-CEN.PK113-7D_chr11_pilon-processed-gene-1.75</t>
  </si>
  <si>
    <t>YKL140W</t>
  </si>
  <si>
    <t>TGL1</t>
  </si>
  <si>
    <t>augustus_masked-CEN.PK113-7D_chr11_pilon-processed-gene-1.26</t>
  </si>
  <si>
    <t>YKL141W</t>
  </si>
  <si>
    <t>SDH3</t>
  </si>
  <si>
    <t>augustus_masked-CEN.PK113-7D_chr11_pilon-processed-gene-1.25</t>
  </si>
  <si>
    <t>YKL142W</t>
  </si>
  <si>
    <t>MRP8</t>
  </si>
  <si>
    <t>augustus_masked-CEN.PK113-7D_chr11_pilon-processed-gene-1.24</t>
  </si>
  <si>
    <t>YKL143W</t>
  </si>
  <si>
    <t>LTV1</t>
  </si>
  <si>
    <t>augustus_masked-CEN.PK113-7D_chr11_pilon-processed-gene-1.43</t>
  </si>
  <si>
    <t>YKL144C</t>
  </si>
  <si>
    <t>RPC25</t>
  </si>
  <si>
    <t>augustus_masked-CEN.PK113-7D_chr11_pilon-processed-gene-1.23</t>
  </si>
  <si>
    <t>YKL145W</t>
  </si>
  <si>
    <t>RPT1</t>
  </si>
  <si>
    <t>augustus_masked-CEN.PK113-7D_chr11_pilon-processed-gene-1.22</t>
  </si>
  <si>
    <t>YKL146W</t>
  </si>
  <si>
    <t>AVT3</t>
  </si>
  <si>
    <t>augustus_masked-CEN.PK113-7D_chr11_pilon-processed-gene-1.42</t>
  </si>
  <si>
    <t>YKL148C</t>
  </si>
  <si>
    <t>SDH1</t>
  </si>
  <si>
    <t>augustus_masked-CEN.PK113-7D_chr11_pilon-processed-gene-1.41</t>
  </si>
  <si>
    <t>YKL149C</t>
  </si>
  <si>
    <t>DBR1</t>
  </si>
  <si>
    <t>snap_masked-CEN.PK113-7D_chr11_pilon-processed-gene-1.69</t>
  </si>
  <si>
    <t>YKL150W</t>
  </si>
  <si>
    <t>MCR1</t>
  </si>
  <si>
    <t>augustus_masked-CEN.PK113-7D_chr11_pilon-processed-gene-1.40</t>
  </si>
  <si>
    <t>YKL151C</t>
  </si>
  <si>
    <t>augustus_masked-CEN.PK113-7D_chr11_pilon-processed-gene-1.39</t>
  </si>
  <si>
    <t>YKL152C</t>
  </si>
  <si>
    <t>GPM1</t>
  </si>
  <si>
    <t>augustus_masked-CEN.PK113-7D_chr11_pilon-processed-gene-1.20</t>
  </si>
  <si>
    <t>YKL154W</t>
  </si>
  <si>
    <t>SRP102</t>
  </si>
  <si>
    <t>augustus_masked-CEN.PK113-7D_chr11_pilon-processed-gene-1.38</t>
  </si>
  <si>
    <t>YKL155C</t>
  </si>
  <si>
    <t>RSM22</t>
  </si>
  <si>
    <t>maker-CEN.PK113-7D_chr11_pilon-augustus-gene-1.94</t>
  </si>
  <si>
    <t>YKL157W</t>
  </si>
  <si>
    <t>APE2</t>
  </si>
  <si>
    <t>augustus_masked-CEN.PK113-7D_chr11_pilon-processed-gene-1.37</t>
  </si>
  <si>
    <t>YKL159C</t>
  </si>
  <si>
    <t>RCN1</t>
  </si>
  <si>
    <t>augustus_masked-CEN.PK113-7D_chr11_pilon-processed-gene-1.18</t>
  </si>
  <si>
    <t>YKL160W</t>
  </si>
  <si>
    <t>ELF1</t>
  </si>
  <si>
    <t>maker-CEN.PK113-7D_chr11_pilon-snap-gene-1.101</t>
  </si>
  <si>
    <t>YKL161C</t>
  </si>
  <si>
    <t>KDX1</t>
  </si>
  <si>
    <t>augustus_masked-CEN.PK113-7D_chr11_pilon-processed-gene-1.36</t>
  </si>
  <si>
    <t>YKL162C</t>
  </si>
  <si>
    <t>augustus_masked-CEN.PK113-7D_chr11_pilon-processed-gene-1.35</t>
  </si>
  <si>
    <t>YKL164C</t>
  </si>
  <si>
    <t>PIR1</t>
  </si>
  <si>
    <t>augustus_masked-CEN.PK113-7D_chr11_pilon-processed-gene-1.34</t>
  </si>
  <si>
    <t>YKL165C</t>
  </si>
  <si>
    <t>MCD4</t>
  </si>
  <si>
    <t>maker-CEN.PK113-7D_chr11_pilon-snap-gene-1.98</t>
  </si>
  <si>
    <t>YKL166C</t>
  </si>
  <si>
    <t>TPK3</t>
  </si>
  <si>
    <t>augustus_masked-CEN.PK113-7D_chr11_pilon-processed-gene-1.33</t>
  </si>
  <si>
    <t>YKL167C</t>
  </si>
  <si>
    <t>MRP49</t>
  </si>
  <si>
    <t>snap_masked-CEN.PK113-7D_chr11_pilon-processed-gene-1.80</t>
  </si>
  <si>
    <t>YKL168C</t>
  </si>
  <si>
    <t>KKQ8</t>
  </si>
  <si>
    <t>augustus_masked-CEN.PK113-7D_chr11_pilon-processed-gene-1.16</t>
  </si>
  <si>
    <t>YKL170W</t>
  </si>
  <si>
    <t>MRPL38</t>
  </si>
  <si>
    <t>snap_masked-CEN.PK113-7D_chr11_pilon-processed-gene-1.61</t>
  </si>
  <si>
    <t>YKL171W</t>
  </si>
  <si>
    <t>NNK1</t>
  </si>
  <si>
    <t>augustus_masked-CEN.PK113-7D_chr11_pilon-processed-gene-1.14</t>
  </si>
  <si>
    <t>YKL172W</t>
  </si>
  <si>
    <t>EBP2</t>
  </si>
  <si>
    <t>augustus_masked-CEN.PK113-7D_chr11_pilon-processed-gene-1.13</t>
  </si>
  <si>
    <t>YKL173W</t>
  </si>
  <si>
    <t>SNU114</t>
  </si>
  <si>
    <t>augustus_masked-CEN.PK113-7D_chr11_pilon-processed-gene-1.31</t>
  </si>
  <si>
    <t>YKL174C</t>
  </si>
  <si>
    <t>TPO5</t>
  </si>
  <si>
    <t>augustus_masked-CEN.PK113-7D_chr11_pilon-processed-gene-1.12</t>
  </si>
  <si>
    <t>YKL175W</t>
  </si>
  <si>
    <t>ZRT3</t>
  </si>
  <si>
    <t>augustus_masked-CEN.PK113-7D_chr11_pilon-processed-gene-1.30</t>
  </si>
  <si>
    <t>YKL176C</t>
  </si>
  <si>
    <t>LST4</t>
  </si>
  <si>
    <t>augustus_masked-CEN.PK113-7D_chr11_pilon-processed-gene-1.29</t>
  </si>
  <si>
    <t>YKL178C</t>
  </si>
  <si>
    <t>STE3</t>
  </si>
  <si>
    <t>augustus_masked-CEN.PK113-7D_chr11_pilon-processed-gene-1.28</t>
  </si>
  <si>
    <t>YKL179C</t>
  </si>
  <si>
    <t>COY1</t>
  </si>
  <si>
    <t>maker-CEN.PK113-7D_chr11_pilon-augustus-gene-1.93</t>
  </si>
  <si>
    <t>YKL180W</t>
  </si>
  <si>
    <t>RPL17A</t>
  </si>
  <si>
    <t>augustus_masked-CEN.PK113-7D_chr11_pilon-processed-gene-1.10</t>
  </si>
  <si>
    <t>YKL181W</t>
  </si>
  <si>
    <t>PRS1</t>
  </si>
  <si>
    <t>augustus_masked-CEN.PK113-7D_chr11_pilon-processed-gene-1.9</t>
  </si>
  <si>
    <t>YKL182W</t>
  </si>
  <si>
    <t>augustus_masked-CEN.PK113-7D_chr11_pilon-processed-gene-1.8</t>
  </si>
  <si>
    <t>YKL183W</t>
  </si>
  <si>
    <t>LOT5</t>
  </si>
  <si>
    <t>augustus_masked-CEN.PK113-7D_chr11_pilon-processed-gene-1.7</t>
  </si>
  <si>
    <t>YKL184W</t>
  </si>
  <si>
    <t>SPE1</t>
  </si>
  <si>
    <t>augustus_masked-CEN.PK113-7D_chr11_pilon-processed-gene-1.6</t>
  </si>
  <si>
    <t>YKL185W</t>
  </si>
  <si>
    <t>ASH1</t>
  </si>
  <si>
    <t>augustus_masked-CEN.PK113-7D_chr11_pilon-processed-gene-1.5</t>
  </si>
  <si>
    <t>YKL186C</t>
  </si>
  <si>
    <t>MTR2</t>
  </si>
  <si>
    <t>augustus_masked-CEN.PK113-7D_chr11_pilon-processed-gene-1.4</t>
  </si>
  <si>
    <t>YKL187C</t>
  </si>
  <si>
    <t>augustus_masked-CEN.PK113-7D_chr11_pilon-processed-gene-1.3</t>
  </si>
  <si>
    <t>YKL188C</t>
  </si>
  <si>
    <t>PXA2</t>
  </si>
  <si>
    <t>augustus_masked-CEN.PK113-7D_chr11_pilon-processed-gene-1.2</t>
  </si>
  <si>
    <t>YKL189W</t>
  </si>
  <si>
    <t>HYM1</t>
  </si>
  <si>
    <t>maker-CEN.PK113-7D_chr11_pilon-augustus-gene-1.92</t>
  </si>
  <si>
    <t>YKL190W</t>
  </si>
  <si>
    <t>CNB1</t>
  </si>
  <si>
    <t>augustus_masked-CEN.PK113-7D_chr11_pilon-processed-gene-1.0</t>
  </si>
  <si>
    <t>YKL191W</t>
  </si>
  <si>
    <t>DPH2</t>
  </si>
  <si>
    <t>augustus_masked-CEN.PK113-7D_chr11_pilon-processed-gene-0.28</t>
  </si>
  <si>
    <t>YKL192C</t>
  </si>
  <si>
    <t>ACP1</t>
  </si>
  <si>
    <t>augustus_masked-CEN.PK113-7D_chr11_pilon-processed-gene-0.27</t>
  </si>
  <si>
    <t>YKL193C</t>
  </si>
  <si>
    <t>SDS22</t>
  </si>
  <si>
    <t>augustus_masked-CEN.PK113-7D_chr11_pilon-processed-gene-0.26</t>
  </si>
  <si>
    <t>YKL194C</t>
  </si>
  <si>
    <t>MST1</t>
  </si>
  <si>
    <t>snap_masked-CEN.PK113-7D_chr11_pilon-processed-gene-0.42</t>
  </si>
  <si>
    <t>YKL195W</t>
  </si>
  <si>
    <t>MIA40</t>
  </si>
  <si>
    <t>augustus_masked-CEN.PK113-7D_chr11_pilon-processed-gene-0.25</t>
  </si>
  <si>
    <t>YKL196C</t>
  </si>
  <si>
    <t>YKT6</t>
  </si>
  <si>
    <t>augustus_masked-CEN.PK113-7D_chr11_pilon-processed-gene-0.24</t>
  </si>
  <si>
    <t>YKL197C</t>
  </si>
  <si>
    <t>PEX1</t>
  </si>
  <si>
    <t>augustus_masked-CEN.PK113-7D_chr11_pilon-processed-gene-0.23</t>
  </si>
  <si>
    <t>YKL198C</t>
  </si>
  <si>
    <t>PTK1</t>
  </si>
  <si>
    <t>augustus_masked-CEN.PK113-7D_chr11_pilon-processed-gene-0.22</t>
  </si>
  <si>
    <t>YKL201C</t>
  </si>
  <si>
    <t>MNN4</t>
  </si>
  <si>
    <t>augustus_masked-CEN.PK113-7D_chr11_pilon-processed-gene-0.21</t>
  </si>
  <si>
    <t>YKL203C</t>
  </si>
  <si>
    <t>TOR2</t>
  </si>
  <si>
    <t>augustus_masked-CEN.PK113-7D_chr11_pilon-processed-gene-0.8</t>
  </si>
  <si>
    <t>YKL204W</t>
  </si>
  <si>
    <t>EAP1</t>
  </si>
  <si>
    <t>augustus_masked-CEN.PK113-7D_chr11_pilon-processed-gene-0.7</t>
  </si>
  <si>
    <t>YKL205W</t>
  </si>
  <si>
    <t>LOS1</t>
  </si>
  <si>
    <t>augustus_masked-CEN.PK113-7D_chr11_pilon-processed-gene-0.20</t>
  </si>
  <si>
    <t>YKL206C</t>
  </si>
  <si>
    <t>ADD66</t>
  </si>
  <si>
    <t>augustus_masked-CEN.PK113-7D_chr11_pilon-processed-gene-0.6</t>
  </si>
  <si>
    <t>YKL208W</t>
  </si>
  <si>
    <t>CBT1</t>
  </si>
  <si>
    <t>augustus_masked-CEN.PK113-7D_chr11_pilon-processed-gene-0.19</t>
  </si>
  <si>
    <t>YKL209C</t>
  </si>
  <si>
    <t>STE6</t>
  </si>
  <si>
    <t>augustus_masked-CEN.PK113-7D_chr11_pilon-processed-gene-0.5</t>
  </si>
  <si>
    <t>YKL210W</t>
  </si>
  <si>
    <t>UBA1</t>
  </si>
  <si>
    <t>augustus_masked-CEN.PK113-7D_chr11_pilon-processed-gene-0.18</t>
  </si>
  <si>
    <t>YKL211C</t>
  </si>
  <si>
    <t>TRP3</t>
  </si>
  <si>
    <t>augustus_masked-CEN.PK113-7D_chr11_pilon-processed-gene-0.4</t>
  </si>
  <si>
    <t>YKL212W</t>
  </si>
  <si>
    <t>SAC1</t>
  </si>
  <si>
    <t>augustus_masked-CEN.PK113-7D_chr11_pilon-processed-gene-0.17</t>
  </si>
  <si>
    <t>YKL213C</t>
  </si>
  <si>
    <t>DOA1</t>
  </si>
  <si>
    <t>augustus_masked-CEN.PK113-7D_chr11_pilon-processed-gene-0.16</t>
  </si>
  <si>
    <t>YKL214C</t>
  </si>
  <si>
    <t>YRA2</t>
  </si>
  <si>
    <t>augustus_masked-CEN.PK113-7D_chr11_pilon-processed-gene-0.15</t>
  </si>
  <si>
    <t>YKL215C</t>
  </si>
  <si>
    <t>OXP1</t>
  </si>
  <si>
    <t>augustus_masked-CEN.PK113-7D_chr11_pilon-processed-gene-0.3</t>
  </si>
  <si>
    <t>YKL216W</t>
  </si>
  <si>
    <t>URA1</t>
  </si>
  <si>
    <t>augustus_masked-CEN.PK113-7D_chr11_pilon-processed-gene-0.2</t>
  </si>
  <si>
    <t>YKL217W</t>
  </si>
  <si>
    <t>JEN1</t>
  </si>
  <si>
    <t>augustus_masked-CEN.PK113-7D_chr11_pilon-processed-gene-0.14</t>
  </si>
  <si>
    <t>YKL218C</t>
  </si>
  <si>
    <t>SRY1</t>
  </si>
  <si>
    <t>snap_masked-CEN.PK113-7D_chr11_pilon-processed-gene-0.31</t>
  </si>
  <si>
    <t>YKL219W</t>
  </si>
  <si>
    <t>COS9</t>
  </si>
  <si>
    <t>augustus_masked-CEN.PK113-7D_chr11_pilon-processed-gene-0.13</t>
  </si>
  <si>
    <t>YKL220C</t>
  </si>
  <si>
    <t>FRE2</t>
  </si>
  <si>
    <t>augustus_masked-CEN.PK113-7D_chr11_pilon-processed-gene-0.0</t>
  </si>
  <si>
    <t>YKL221W</t>
  </si>
  <si>
    <t>MCH2</t>
  </si>
  <si>
    <t>augustus_masked-CEN.PK113-7D_chr11_pilon-processed-gene-0.12</t>
  </si>
  <si>
    <t>YKL222C</t>
  </si>
  <si>
    <t>snap_masked-CEN.PK113-7D_chr11_pilon-processed-gene-0.44</t>
  </si>
  <si>
    <t>YKL224C</t>
  </si>
  <si>
    <t>PAU16</t>
  </si>
  <si>
    <t>maker-CEN.PK113-7D_chr15_pilon-snap-gene-9.166</t>
  </si>
  <si>
    <t>YKL225W</t>
  </si>
  <si>
    <t>augustus_masked-CEN.PK113-7D_chr11_pilon-processed-gene-4.38</t>
  </si>
  <si>
    <t>YKR001C</t>
  </si>
  <si>
    <t>VPS1</t>
  </si>
  <si>
    <t>augustus_masked-CEN.PK113-7D_chr11_pilon-processed-gene-4.16</t>
  </si>
  <si>
    <t>YKR002W</t>
  </si>
  <si>
    <t>PAP1</t>
  </si>
  <si>
    <t>augustus_masked-CEN.PK113-7D_chr11_pilon-processed-gene-4.17</t>
  </si>
  <si>
    <t>YKR003W</t>
  </si>
  <si>
    <t>OSH6</t>
  </si>
  <si>
    <t>maker-CEN.PK113-7D_chr11_pilon-augustus-gene-4.109</t>
  </si>
  <si>
    <t>YKR004C</t>
  </si>
  <si>
    <t>ECM9</t>
  </si>
  <si>
    <t>snap_masked-CEN.PK113-7D_chr11_pilon-processed-gene-4.94</t>
  </si>
  <si>
    <t>YKR005C</t>
  </si>
  <si>
    <t>augustus_masked-CEN.PK113-7D_chr11_pilon-processed-gene-4.41</t>
  </si>
  <si>
    <t>YKR006C</t>
  </si>
  <si>
    <t>MRPL13</t>
  </si>
  <si>
    <t>augustus_masked-CEN.PK113-7D_chr11_pilon-processed-gene-4.18</t>
  </si>
  <si>
    <t>YKR007W</t>
  </si>
  <si>
    <t>MEH1</t>
  </si>
  <si>
    <t>augustus_masked-CEN.PK113-7D_chr11_pilon-processed-gene-4.19</t>
  </si>
  <si>
    <t>YKR008W</t>
  </si>
  <si>
    <t>RSC4</t>
  </si>
  <si>
    <t>augustus_masked-CEN.PK113-7D_chr11_pilon-processed-gene-4.42</t>
  </si>
  <si>
    <t>YKR009C</t>
  </si>
  <si>
    <t>FOX2</t>
  </si>
  <si>
    <t>augustus_masked-CEN.PK113-7D_chr11_pilon-processed-gene-4.43</t>
  </si>
  <si>
    <t>YKR010C</t>
  </si>
  <si>
    <t>TOF2</t>
  </si>
  <si>
    <t>augustus_masked-CEN.PK113-7D_chr11_pilon-processed-gene-4.44</t>
  </si>
  <si>
    <t>YKR011C</t>
  </si>
  <si>
    <t>augustus_masked-CEN.PK113-7D_chr11_pilon-processed-gene-4.20</t>
  </si>
  <si>
    <t>YKR013W</t>
  </si>
  <si>
    <t>PRY2</t>
  </si>
  <si>
    <t>augustus_masked-CEN.PK113-7D_chr11_pilon-processed-gene-4.45</t>
  </si>
  <si>
    <t>YKR014C</t>
  </si>
  <si>
    <t>YPT52</t>
  </si>
  <si>
    <t>augustus_masked-CEN.PK113-7D_chr11_pilon-processed-gene-4.46</t>
  </si>
  <si>
    <t>YKR015C</t>
  </si>
  <si>
    <t>augustus_masked-CEN.PK113-7D_chr11_pilon-processed-gene-4.47</t>
  </si>
  <si>
    <t>augustus_masked-CEN.PK113-7D_chr11_pilon-processed-gene-4.21</t>
  </si>
  <si>
    <t>YKR016W</t>
  </si>
  <si>
    <t>FCJ1</t>
  </si>
  <si>
    <t>augustus_masked-CEN.PK113-7D_chr11_pilon-processed-gene-4.48</t>
  </si>
  <si>
    <t>YKR017C</t>
  </si>
  <si>
    <t>RING</t>
  </si>
  <si>
    <t>augustus_masked-CEN.PK113-7D_chr11_pilon-processed-gene-4.49</t>
  </si>
  <si>
    <t>YKR018C</t>
  </si>
  <si>
    <t>augustus_masked-CEN.PK113-7D_chr11_pilon-processed-gene-4.50</t>
  </si>
  <si>
    <t>YKR019C</t>
  </si>
  <si>
    <t>IRS4</t>
  </si>
  <si>
    <t>augustus_masked-CEN.PK113-7D_chr11_pilon-processed-gene-4.22</t>
  </si>
  <si>
    <t>YKR020W</t>
  </si>
  <si>
    <t>VPS51</t>
  </si>
  <si>
    <t>augustus_masked-CEN.PK113-7D_chr11_pilon-processed-gene-4.23</t>
  </si>
  <si>
    <t>YKR021W</t>
  </si>
  <si>
    <t>ALY1</t>
  </si>
  <si>
    <t>augustus_masked-CEN.PK113-7D_chr11_pilon-processed-gene-4.51</t>
  </si>
  <si>
    <t>YKR022C</t>
  </si>
  <si>
    <t>NTR2</t>
  </si>
  <si>
    <t>augustus_masked-CEN.PK113-7D_chr11_pilon-processed-gene-5.0</t>
  </si>
  <si>
    <t>YKR023W</t>
  </si>
  <si>
    <t>augustus_masked-CEN.PK113-7D_chr11_pilon-processed-gene-5.3</t>
  </si>
  <si>
    <t>YKR024C</t>
  </si>
  <si>
    <t>DBP7</t>
  </si>
  <si>
    <t>augustus_masked-CEN.PK113-7D_chr11_pilon-processed-gene-5.1</t>
  </si>
  <si>
    <t>YKR025W</t>
  </si>
  <si>
    <t>RPC37</t>
  </si>
  <si>
    <t>augustus_masked-CEN.PK113-7D_chr11_pilon-processed-gene-5.4</t>
  </si>
  <si>
    <t>YKR026C</t>
  </si>
  <si>
    <t>GCN3</t>
  </si>
  <si>
    <t>augustus_masked-CEN.PK113-7D_chr11_pilon-processed-gene-5.2</t>
  </si>
  <si>
    <t>YKR027W</t>
  </si>
  <si>
    <t>BCH2</t>
  </si>
  <si>
    <t>augustus_masked-CEN.PK113-7D_chr11_pilon-processed-gene-5.5</t>
  </si>
  <si>
    <t>YKR028W</t>
  </si>
  <si>
    <t>SAP190</t>
  </si>
  <si>
    <t>augustus_masked-CEN.PK113-7D_chr11_pilon-processed-gene-5.50</t>
  </si>
  <si>
    <t>YKR029C</t>
  </si>
  <si>
    <t>SET3</t>
  </si>
  <si>
    <t>augustus_masked-CEN.PK113-7D_chr11_pilon-processed-gene-5.6</t>
  </si>
  <si>
    <t>YKR030W</t>
  </si>
  <si>
    <t>GMH1</t>
  </si>
  <si>
    <t>augustus_masked-CEN.PK113-7D_chr11_pilon-processed-gene-5.51</t>
  </si>
  <si>
    <t>YKR031C</t>
  </si>
  <si>
    <t>SPO14</t>
  </si>
  <si>
    <t>augustus_masked-CEN.PK113-7D_chr11_pilon-processed-gene-5.7</t>
  </si>
  <si>
    <t>YKR034W</t>
  </si>
  <si>
    <t>DAL80</t>
  </si>
  <si>
    <t>augustus_masked-CEN.PK113-7D_chr11_pilon-processed-gene-5.8</t>
  </si>
  <si>
    <t>YKR035W-A</t>
  </si>
  <si>
    <t>DID2</t>
  </si>
  <si>
    <t>augustus_masked-CEN.PK113-7D_chr11_pilon-processed-gene-5.52</t>
  </si>
  <si>
    <t>YKR036C</t>
  </si>
  <si>
    <t>CAF4</t>
  </si>
  <si>
    <t>augustus_masked-CEN.PK113-7D_chr11_pilon-processed-gene-5.53</t>
  </si>
  <si>
    <t>YKR037C</t>
  </si>
  <si>
    <t>SPC34</t>
  </si>
  <si>
    <t>snap_masked-CEN.PK113-7D_chr11_pilon-processed-gene-5.136</t>
  </si>
  <si>
    <t>YKR038C</t>
  </si>
  <si>
    <t>KAE1</t>
  </si>
  <si>
    <t>augustus_masked-CEN.PK113-7D_chr11_pilon-processed-gene-5.9</t>
  </si>
  <si>
    <t>YKR039W</t>
  </si>
  <si>
    <t>GAP1</t>
  </si>
  <si>
    <t>augustus_masked-CEN.PK113-7D_chr11_pilon-processed-gene-5.10</t>
  </si>
  <si>
    <t>YKR041W</t>
  </si>
  <si>
    <t>augustus_masked-CEN.PK113-7D_chr11_pilon-processed-gene-5.11</t>
  </si>
  <si>
    <t>YKR042W</t>
  </si>
  <si>
    <t>UTH1</t>
  </si>
  <si>
    <t>augustus_masked-CEN.PK113-7D_chr11_pilon-processed-gene-5.55</t>
  </si>
  <si>
    <t>YKR043C</t>
  </si>
  <si>
    <t>SHB17</t>
  </si>
  <si>
    <t>augustus_masked-CEN.PK113-7D_chr11_pilon-processed-gene-5.12</t>
  </si>
  <si>
    <t>YKR044W</t>
  </si>
  <si>
    <t>UIP5</t>
  </si>
  <si>
    <t>augustus_masked-CEN.PK113-7D_chr11_pilon-processed-gene-5.56</t>
  </si>
  <si>
    <t>YKR045C</t>
  </si>
  <si>
    <t>augustus_masked-CEN.PK113-7D_chr11_pilon-processed-gene-5.57</t>
  </si>
  <si>
    <t>YKR046C</t>
  </si>
  <si>
    <t>PET10</t>
  </si>
  <si>
    <t>augustus_masked-CEN.PK113-7D_chr11_pilon-processed-gene-5.58</t>
  </si>
  <si>
    <t>YKR048C</t>
  </si>
  <si>
    <t>NAP1</t>
  </si>
  <si>
    <t>augustus_masked-CEN.PK113-7D_chr11_pilon-processed-gene-5.59</t>
  </si>
  <si>
    <t>YKR049C</t>
  </si>
  <si>
    <t>FMP46</t>
  </si>
  <si>
    <t>augustus_masked-CEN.PK113-7D_chr11_pilon-processed-gene-5.13</t>
  </si>
  <si>
    <t>YKR050W</t>
  </si>
  <si>
    <t>TRK2</t>
  </si>
  <si>
    <t>augustus_masked-CEN.PK113-7D_chr11_pilon-processed-gene-5.14</t>
  </si>
  <si>
    <t>YKR051W</t>
  </si>
  <si>
    <t>augustus_masked-CEN.PK113-7D_chr11_pilon-processed-gene-5.60</t>
  </si>
  <si>
    <t>YKR052C</t>
  </si>
  <si>
    <t>MRS4</t>
  </si>
  <si>
    <t>augustus_masked-CEN.PK113-7D_chr11_pilon-processed-gene-5.61</t>
  </si>
  <si>
    <t>YKR053C</t>
  </si>
  <si>
    <t>YSR3</t>
  </si>
  <si>
    <t>augustus_masked-CEN.PK113-7D_chr11_pilon-processed-gene-5.15</t>
  </si>
  <si>
    <t>YKR055W</t>
  </si>
  <si>
    <t>RHO4</t>
  </si>
  <si>
    <t>augustus_masked-CEN.PK113-7D_chr11_pilon-processed-gene-5.16</t>
  </si>
  <si>
    <t>YKR056W</t>
  </si>
  <si>
    <t>TRM2</t>
  </si>
  <si>
    <t>maker-CEN.PK113-7D_chr11_pilon-augustus-gene-5.166</t>
  </si>
  <si>
    <t>YKR057W</t>
  </si>
  <si>
    <t>RPS21A</t>
  </si>
  <si>
    <t>augustus_masked-CEN.PK113-7D_chr11_pilon-processed-gene-5.18</t>
  </si>
  <si>
    <t>YKR058W</t>
  </si>
  <si>
    <t>GLG1</t>
  </si>
  <si>
    <t>augustus_masked-CEN.PK113-7D_chr10_pilon-processed-gene-1.34</t>
  </si>
  <si>
    <t>YKR059W</t>
  </si>
  <si>
    <t>TIF1</t>
  </si>
  <si>
    <t>augustus_masked-CEN.PK113-7D_chr10_pilon-processed-gene-1.35</t>
  </si>
  <si>
    <t>augustus_masked-CEN.PK113-7D_chr11_pilon-processed-gene-5.19</t>
  </si>
  <si>
    <t>augustus_masked-CEN.PK113-7D_chr11_pilon-processed-gene-5.20</t>
  </si>
  <si>
    <t>YKR060W</t>
  </si>
  <si>
    <t>UTP30</t>
  </si>
  <si>
    <t>augustus_masked-CEN.PK113-7D_chr11_pilon-processed-gene-5.21</t>
  </si>
  <si>
    <t>YKR061W</t>
  </si>
  <si>
    <t>KTR2</t>
  </si>
  <si>
    <t>augustus_masked-CEN.PK113-7D_chr11_pilon-processed-gene-5.22</t>
  </si>
  <si>
    <t>YKR062W</t>
  </si>
  <si>
    <t>TFA2</t>
  </si>
  <si>
    <t>augustus_masked-CEN.PK113-7D_chr11_pilon-processed-gene-5.63</t>
  </si>
  <si>
    <t>YKR063C</t>
  </si>
  <si>
    <t>LAS1</t>
  </si>
  <si>
    <t>augustus_masked-CEN.PK113-7D_chr11_pilon-processed-gene-5.23</t>
  </si>
  <si>
    <t>YKR064W</t>
  </si>
  <si>
    <t>OAF3</t>
  </si>
  <si>
    <t>augustus_masked-CEN.PK113-7D_chr11_pilon-processed-gene-5.64</t>
  </si>
  <si>
    <t>YKR065C</t>
  </si>
  <si>
    <t>PAM17</t>
  </si>
  <si>
    <t>augustus_masked-CEN.PK113-7D_chr11_pilon-processed-gene-5.65</t>
  </si>
  <si>
    <t>YKR066C</t>
  </si>
  <si>
    <t>CCP1</t>
  </si>
  <si>
    <t>augustus_masked-CEN.PK113-7D_chr11_pilon-processed-gene-5.24</t>
  </si>
  <si>
    <t>YKR067W</t>
  </si>
  <si>
    <t>GPT2</t>
  </si>
  <si>
    <t>augustus_masked-CEN.PK113-7D_chr11_pilon-processed-gene-5.66</t>
  </si>
  <si>
    <t>YKR068C</t>
  </si>
  <si>
    <t>BET3</t>
  </si>
  <si>
    <t>augustus_masked-CEN.PK113-7D_chr11_pilon-processed-gene-5.25</t>
  </si>
  <si>
    <t>YKR069W</t>
  </si>
  <si>
    <t>MET1</t>
  </si>
  <si>
    <t>augustus_masked-CEN.PK113-7D_chr11_pilon-processed-gene-5.26</t>
  </si>
  <si>
    <t>YKR070W</t>
  </si>
  <si>
    <t>augustus_masked-CEN.PK113-7D_chr11_pilon-processed-gene-5.67</t>
  </si>
  <si>
    <t>YKR071C</t>
  </si>
  <si>
    <t>DRE2</t>
  </si>
  <si>
    <t>augustus_masked-CEN.PK113-7D_chr11_pilon-processed-gene-5.68</t>
  </si>
  <si>
    <t>augustus_masked-CEN.PK113-7D_chr11_pilon-processed-gene-5.69</t>
  </si>
  <si>
    <t>YKR072C</t>
  </si>
  <si>
    <t>SIS2</t>
  </si>
  <si>
    <t>augustus_masked-CEN.PK113-7D_chr11_pilon-processed-gene-5.27</t>
  </si>
  <si>
    <t>YKR074W</t>
  </si>
  <si>
    <t>AIM29</t>
  </si>
  <si>
    <t>augustus_masked-CEN.PK113-7D_chr11_pilon-processed-gene-5.70</t>
  </si>
  <si>
    <t>YKR075C</t>
  </si>
  <si>
    <t>augustus_masked-CEN.PK113-7D_chr11_pilon-processed-gene-5.28</t>
  </si>
  <si>
    <t>YKR076W</t>
  </si>
  <si>
    <t>ECM4</t>
  </si>
  <si>
    <t>augustus_masked-CEN.PK113-7D_chr11_pilon-processed-gene-5.29</t>
  </si>
  <si>
    <t>YKR077W</t>
  </si>
  <si>
    <t>MSA2</t>
  </si>
  <si>
    <t>augustus_masked-CEN.PK113-7D_chr11_pilon-processed-gene-5.30</t>
  </si>
  <si>
    <t>YKR078W</t>
  </si>
  <si>
    <t>augustus_masked-CEN.PK113-7D_chr11_pilon-processed-gene-5.71</t>
  </si>
  <si>
    <t>YKR079C</t>
  </si>
  <si>
    <t>TRZ1</t>
  </si>
  <si>
    <t>augustus_masked-CEN.PK113-7D_chr11_pilon-processed-gene-5.31</t>
  </si>
  <si>
    <t>YKR080W</t>
  </si>
  <si>
    <t>MTD1</t>
  </si>
  <si>
    <t>augustus_masked-CEN.PK113-7D_chr11_pilon-processed-gene-5.72</t>
  </si>
  <si>
    <t>YKR081C</t>
  </si>
  <si>
    <t>RPF2</t>
  </si>
  <si>
    <t>augustus_masked-CEN.PK113-7D_chr11_pilon-processed-gene-5.32</t>
  </si>
  <si>
    <t>YKR082W</t>
  </si>
  <si>
    <t>NUP133</t>
  </si>
  <si>
    <t>augustus_masked-CEN.PK113-7D_chr11_pilon-processed-gene-5.73</t>
  </si>
  <si>
    <t>YKR084C</t>
  </si>
  <si>
    <t>HBS1</t>
  </si>
  <si>
    <t>augustus_masked-CEN.PK113-7D_chr11_pilon-processed-gene-5.33</t>
  </si>
  <si>
    <t>YKR086W</t>
  </si>
  <si>
    <t>PRP16</t>
  </si>
  <si>
    <t>augustus_masked-CEN.PK113-7D_chr11_pilon-processed-gene-5.74</t>
  </si>
  <si>
    <t>YKR087C</t>
  </si>
  <si>
    <t>OMA1</t>
  </si>
  <si>
    <t>augustus_masked-CEN.PK113-7D_chr11_pilon-processed-gene-5.75</t>
  </si>
  <si>
    <t>YKR088C</t>
  </si>
  <si>
    <t>TVP38</t>
  </si>
  <si>
    <t>augustus_masked-CEN.PK113-7D_chr11_pilon-processed-gene-5.76</t>
  </si>
  <si>
    <t>YKR089C</t>
  </si>
  <si>
    <t>TGL4</t>
  </si>
  <si>
    <t>augustus_masked-CEN.PK113-7D_chr11_pilon-processed-gene-5.34</t>
  </si>
  <si>
    <t>YKR090W</t>
  </si>
  <si>
    <t>PXL1</t>
  </si>
  <si>
    <t>augustus_masked-CEN.PK113-7D_chr11_pilon-processed-gene-5.35</t>
  </si>
  <si>
    <t>augustus_masked-CEN.PK113-7D_chr11_pilon-processed-gene-5.36</t>
  </si>
  <si>
    <t>YKR091W</t>
  </si>
  <si>
    <t>SRL3</t>
  </si>
  <si>
    <t>augustus_masked-CEN.PK113-7D_chr11_pilon-processed-gene-5.77</t>
  </si>
  <si>
    <t>YKR092C</t>
  </si>
  <si>
    <t>SRP40</t>
  </si>
  <si>
    <t>augustus_masked-CEN.PK113-7D_chr11_pilon-processed-gene-5.37</t>
  </si>
  <si>
    <t>YKR093W</t>
  </si>
  <si>
    <t>PTR2</t>
  </si>
  <si>
    <t>augustus_masked-CEN.PK113-7D_chr11_pilon-processed-gene-5.38</t>
  </si>
  <si>
    <t>YKR095W</t>
  </si>
  <si>
    <t>MLP1</t>
  </si>
  <si>
    <t>maker-CEN.PK113-7D_chr11_pilon-augustus-gene-5.167</t>
  </si>
  <si>
    <t>YKR095W-A</t>
  </si>
  <si>
    <t>PCC1</t>
  </si>
  <si>
    <t>augustus_masked-CEN.PK113-7D_chr11_pilon-processed-gene-5.40</t>
  </si>
  <si>
    <t>YKR096W</t>
  </si>
  <si>
    <t>augustus_masked-CEN.PK113-7D_chr11_pilon-processed-gene-5.41</t>
  </si>
  <si>
    <t>YKR097W</t>
  </si>
  <si>
    <t>PCK1</t>
  </si>
  <si>
    <t>augustus_masked-CEN.PK113-7D_chr11_pilon-processed-gene-5.78</t>
  </si>
  <si>
    <t>YKR098C</t>
  </si>
  <si>
    <t>UBP11</t>
  </si>
  <si>
    <t>augustus_masked-CEN.PK113-7D_chr11_pilon-processed-gene-5.42</t>
  </si>
  <si>
    <t>YKR099W</t>
  </si>
  <si>
    <t>BAS1</t>
  </si>
  <si>
    <t>augustus_masked-CEN.PK113-7D_chr11_pilon-processed-gene-5.79</t>
  </si>
  <si>
    <t>YKR100C</t>
  </si>
  <si>
    <t>SKG1</t>
  </si>
  <si>
    <t>augustus_masked-CEN.PK113-7D_chr11_pilon-processed-gene-5.43</t>
  </si>
  <si>
    <t>YKR101W</t>
  </si>
  <si>
    <t>SIR1</t>
  </si>
  <si>
    <t>augustus_masked-CEN.PK113-7D_chr11_pilon-processed-gene-5.44</t>
  </si>
  <si>
    <t>YKR102W</t>
  </si>
  <si>
    <t>FLO10</t>
  </si>
  <si>
    <t>augustus_masked-CEN.PK113-7D_chr11_pilon-processed-gene-5.46</t>
  </si>
  <si>
    <t>YKR104W</t>
  </si>
  <si>
    <t>snap_masked-CEN.PK113-7D_chr11_pilon-processed-gene-5.127</t>
  </si>
  <si>
    <t>NFT1</t>
  </si>
  <si>
    <t>augustus_masked-CEN.PK113-7D_chr11_pilon-processed-gene-5.80</t>
  </si>
  <si>
    <t>YKR105C</t>
  </si>
  <si>
    <t>VBA5</t>
  </si>
  <si>
    <t>augustus_masked-CEN.PK113-7D_chr12_pilon-processed-gene-1.14</t>
  </si>
  <si>
    <t>YLL001W</t>
  </si>
  <si>
    <t>DNM1</t>
  </si>
  <si>
    <t>augustus_masked-CEN.PK113-7D_chr12_pilon-processed-gene-1.13</t>
  </si>
  <si>
    <t>YLL002W</t>
  </si>
  <si>
    <t>RTT109</t>
  </si>
  <si>
    <t>augustus_masked-CEN.PK113-7D_chr12_pilon-processed-gene-1.12</t>
  </si>
  <si>
    <t>YLL003W</t>
  </si>
  <si>
    <t>SFI1</t>
  </si>
  <si>
    <t>augustus_masked-CEN.PK113-7D_chr12_pilon-processed-gene-1.11</t>
  </si>
  <si>
    <t>YLL004W</t>
  </si>
  <si>
    <t>ORC3</t>
  </si>
  <si>
    <t>augustus_masked-CEN.PK113-7D_chr12_pilon-processed-gene-1.28</t>
  </si>
  <si>
    <t>YLL005C</t>
  </si>
  <si>
    <t>SPO75</t>
  </si>
  <si>
    <t>augustus_masked-CEN.PK113-7D_chr12_pilon-processed-gene-1.10</t>
  </si>
  <si>
    <t>YLL006W</t>
  </si>
  <si>
    <t>MMM1</t>
  </si>
  <si>
    <t>augustus_masked-CEN.PK113-7D_chr12_pilon-processed-gene-1.27</t>
  </si>
  <si>
    <t>YLL007C</t>
  </si>
  <si>
    <t>augustus_masked-CEN.PK113-7D_chr12_pilon-processed-gene-1.9</t>
  </si>
  <si>
    <t>YLL008W</t>
  </si>
  <si>
    <t>DRS1</t>
  </si>
  <si>
    <t>augustus_masked-CEN.PK113-7D_chr12_pilon-processed-gene-1.26</t>
  </si>
  <si>
    <t>YLL009C</t>
  </si>
  <si>
    <t>COX17</t>
  </si>
  <si>
    <t>augustus_masked-CEN.PK113-7D_chr12_pilon-processed-gene-1.25</t>
  </si>
  <si>
    <t>YLL010C</t>
  </si>
  <si>
    <t>PSR1</t>
  </si>
  <si>
    <t>augustus_masked-CEN.PK113-7D_chr12_pilon-processed-gene-1.8</t>
  </si>
  <si>
    <t>YLL011W</t>
  </si>
  <si>
    <t>SOF1</t>
  </si>
  <si>
    <t>augustus_masked-CEN.PK113-7D_chr12_pilon-processed-gene-1.7</t>
  </si>
  <si>
    <t>YLL012W</t>
  </si>
  <si>
    <t>YEH1</t>
  </si>
  <si>
    <t>augustus_masked-CEN.PK113-7D_chr12_pilon-processed-gene-1.24</t>
  </si>
  <si>
    <t>YLL013C</t>
  </si>
  <si>
    <t>PUF3</t>
  </si>
  <si>
    <t>snap_masked-CEN.PK113-7D_chr12_pilon-processed-gene-1.55</t>
  </si>
  <si>
    <t>YLL014W</t>
  </si>
  <si>
    <t>EMC6</t>
  </si>
  <si>
    <t>augustus_masked-CEN.PK113-7D_chr12_pilon-processed-gene-1.6</t>
  </si>
  <si>
    <t>YLL015W</t>
  </si>
  <si>
    <t>BPT1</t>
  </si>
  <si>
    <t>augustus_masked-CEN.PK113-7D_chr12_pilon-processed-gene-1.1</t>
  </si>
  <si>
    <t>YLL017W</t>
  </si>
  <si>
    <t>augustus_masked-CEN.PK113-7D_chr12_pilon-processed-gene-1.5</t>
  </si>
  <si>
    <t>augustus_masked-CEN.PK113-7D_chr12_pilon-processed-gene-1.4</t>
  </si>
  <si>
    <t>YLL018C</t>
  </si>
  <si>
    <t>DPS1</t>
  </si>
  <si>
    <t>augustus_masked-CEN.PK113-7D_chr12_pilon-processed-gene-1.3</t>
  </si>
  <si>
    <t>YLL018C-A</t>
  </si>
  <si>
    <t>COX19</t>
  </si>
  <si>
    <t>snap_masked-CEN.PK113-7D_chr12_pilon-processed-gene-1.50</t>
  </si>
  <si>
    <t>YLL019C</t>
  </si>
  <si>
    <t>KNS1</t>
  </si>
  <si>
    <t>augustus_masked-CEN.PK113-7D_chr12_pilon-processed-gene-1.0</t>
  </si>
  <si>
    <t>YLL021W</t>
  </si>
  <si>
    <t>SPA2</t>
  </si>
  <si>
    <t>augustus_masked-CEN.PK113-7D_chr12_pilon-processed-gene-0.34</t>
  </si>
  <si>
    <t>YLL022C</t>
  </si>
  <si>
    <t>HIF1</t>
  </si>
  <si>
    <t>augustus_masked-CEN.PK113-7D_chr12_pilon-processed-gene-0.33</t>
  </si>
  <si>
    <t>YLL023C</t>
  </si>
  <si>
    <t>POM33</t>
  </si>
  <si>
    <t>augustus_masked-CEN.PK113-7D_chr12_pilon-processed-gene-0.32</t>
  </si>
  <si>
    <t>YLL024C</t>
  </si>
  <si>
    <t>SSA2</t>
  </si>
  <si>
    <t>augustus_masked-CEN.PK113-7D_chr12_pilon-processed-gene-0.12</t>
  </si>
  <si>
    <t>YLL025W</t>
  </si>
  <si>
    <t>PAU17</t>
  </si>
  <si>
    <t>augustus_masked-CEN.PK113-7D_chr12_pilon-processed-gene-0.11</t>
  </si>
  <si>
    <t>YLL026W</t>
  </si>
  <si>
    <t>HSP104</t>
  </si>
  <si>
    <t>augustus_masked-CEN.PK113-7D_chr12_pilon-processed-gene-0.10</t>
  </si>
  <si>
    <t>YLL027W</t>
  </si>
  <si>
    <t>ISA1</t>
  </si>
  <si>
    <t>augustus_masked-CEN.PK113-7D_chr12_pilon-processed-gene-0.9</t>
  </si>
  <si>
    <t>YLL028W</t>
  </si>
  <si>
    <t>TPO1</t>
  </si>
  <si>
    <t>augustus_masked-CEN.PK113-7D_chr12_pilon-processed-gene-0.8</t>
  </si>
  <si>
    <t>YLL029W</t>
  </si>
  <si>
    <t>FRA1</t>
  </si>
  <si>
    <t>augustus_masked-CEN.PK113-7D_chr12_pilon-processed-gene-0.31</t>
  </si>
  <si>
    <t>YLL031C</t>
  </si>
  <si>
    <t>GPI13</t>
  </si>
  <si>
    <t>augustus_masked-CEN.PK113-7D_chr12_pilon-processed-gene-0.30</t>
  </si>
  <si>
    <t>YLL032C</t>
  </si>
  <si>
    <t>augustus_masked-CEN.PK113-7D_chr12_pilon-processed-gene-0.7</t>
  </si>
  <si>
    <t>YLL033W</t>
  </si>
  <si>
    <t>IRC19</t>
  </si>
  <si>
    <t>augustus_masked-CEN.PK113-7D_chr12_pilon-processed-gene-0.29</t>
  </si>
  <si>
    <t>YLL034C</t>
  </si>
  <si>
    <t>RIX7</t>
  </si>
  <si>
    <t>augustus_masked-CEN.PK113-7D_chr12_pilon-processed-gene-0.6</t>
  </si>
  <si>
    <t>YLL035W</t>
  </si>
  <si>
    <t>GRC3</t>
  </si>
  <si>
    <t>augustus_masked-CEN.PK113-7D_chr12_pilon-processed-gene-0.28</t>
  </si>
  <si>
    <t>YLL036C</t>
  </si>
  <si>
    <t>PRP19</t>
  </si>
  <si>
    <t>augustus_masked-CEN.PK113-7D_chr12_pilon-processed-gene-0.27</t>
  </si>
  <si>
    <t>YLL038C</t>
  </si>
  <si>
    <t>ENT4</t>
  </si>
  <si>
    <t>augustus_masked-CEN.PK113-7D_chr12_pilon-processed-gene-0.26</t>
  </si>
  <si>
    <t>YLL040C</t>
  </si>
  <si>
    <t>VPS13</t>
  </si>
  <si>
    <t>augustus_masked-CEN.PK113-7D_chr12_pilon-processed-gene-0.25</t>
  </si>
  <si>
    <t>YLL041C</t>
  </si>
  <si>
    <t>SDH2</t>
  </si>
  <si>
    <t>augustus_masked-CEN.PK113-7D_chr12_pilon-processed-gene-0.24</t>
  </si>
  <si>
    <t>YLL042C</t>
  </si>
  <si>
    <t>ATG10</t>
  </si>
  <si>
    <t>augustus_masked-CEN.PK113-7D_chr12_pilon-processed-gene-0.5</t>
  </si>
  <si>
    <t>YLL043W</t>
  </si>
  <si>
    <t>FPS1</t>
  </si>
  <si>
    <t>augustus_masked-CEN.PK113-7D_chr12_pilon-processed-gene-0.23</t>
  </si>
  <si>
    <t>YLL045C</t>
  </si>
  <si>
    <t>RPL8B</t>
  </si>
  <si>
    <t>augustus_masked-CEN.PK113-7D_chr12_pilon-processed-gene-0.22</t>
  </si>
  <si>
    <t>YLL046C</t>
  </si>
  <si>
    <t>RNP1</t>
  </si>
  <si>
    <t>augustus_masked-CEN.PK113-7D_chr12_pilon-processed-gene-0.21</t>
  </si>
  <si>
    <t>YLL048C</t>
  </si>
  <si>
    <t>YBT1</t>
  </si>
  <si>
    <t>augustus_masked-CEN.PK113-7D_chr12_pilon-processed-gene-0.4</t>
  </si>
  <si>
    <t>YLL049W</t>
  </si>
  <si>
    <t>LDB18</t>
  </si>
  <si>
    <t>maker-CEN.PK113-7D_chr12_pilon-augustus-gene-0.72</t>
  </si>
  <si>
    <t>YLL050C</t>
  </si>
  <si>
    <t>COF1</t>
  </si>
  <si>
    <t>augustus_masked-CEN.PK113-7D_chr12_pilon-processed-gene-0.19</t>
  </si>
  <si>
    <t>YLL051C</t>
  </si>
  <si>
    <t>FRE6</t>
  </si>
  <si>
    <t>augustus_masked-CEN.PK113-7D_chr12_pilon-processed-gene-0.17</t>
  </si>
  <si>
    <t>YLL054C</t>
  </si>
  <si>
    <t>augustus_masked-CEN.PK113-7D_chr12_pilon-processed-gene-0.3</t>
  </si>
  <si>
    <t>YLL055W</t>
  </si>
  <si>
    <t>YCT1</t>
  </si>
  <si>
    <t>augustus_masked-CEN.PK113-7D_chr12_pilon-processed-gene-0.16</t>
  </si>
  <si>
    <t>YLL056C</t>
  </si>
  <si>
    <t>augustus_masked-CEN.PK113-7D_chr12_pilon-processed-gene-0.15</t>
  </si>
  <si>
    <t>YLL057C</t>
  </si>
  <si>
    <t>JLP1</t>
  </si>
  <si>
    <t>augustus_masked-CEN.PK113-7D_chr12_pilon-processed-gene-0.2</t>
  </si>
  <si>
    <t>YLL058W</t>
  </si>
  <si>
    <t>augustus_masked-CEN.PK113-7D_chr12_pilon-processed-gene-0.14</t>
  </si>
  <si>
    <t>YLL060C</t>
  </si>
  <si>
    <t>GTT2</t>
  </si>
  <si>
    <t>augustus_masked-CEN.PK113-7D_chr12_pilon-processed-gene-0.0</t>
  </si>
  <si>
    <t>YLL061W</t>
  </si>
  <si>
    <t>MMP1</t>
  </si>
  <si>
    <t>snap_masked-CEN.PK113-7D_chr12_pilon-processed-gene-0.36</t>
  </si>
  <si>
    <t>augustus_masked-CEN.PK113-7D_chr12_pilon-processed-gene-0.13</t>
  </si>
  <si>
    <t>YLL062C</t>
  </si>
  <si>
    <t>MHT1</t>
  </si>
  <si>
    <t>augustus_masked-CEN.PK113-7D_chr12_pilon-processed-gene-1.29</t>
  </si>
  <si>
    <t>YLR001C</t>
  </si>
  <si>
    <t>augustus_masked-CEN.PK113-7D_chr12_pilon-processed-gene-1.30</t>
  </si>
  <si>
    <t>YLR002C</t>
  </si>
  <si>
    <t>NOC3</t>
  </si>
  <si>
    <t>augustus_masked-CEN.PK113-7D_chr12_pilon-processed-gene-1.15</t>
  </si>
  <si>
    <t>YLR005W</t>
  </si>
  <si>
    <t>SSL1</t>
  </si>
  <si>
    <t>augustus_masked-CEN.PK113-7D_chr12_pilon-processed-gene-1.32</t>
  </si>
  <si>
    <t>YLR006C</t>
  </si>
  <si>
    <t>SSK1</t>
  </si>
  <si>
    <t>augustus_masked-CEN.PK113-7D_chr12_pilon-processed-gene-1.16</t>
  </si>
  <si>
    <t>YLR007W</t>
  </si>
  <si>
    <t>NSE1</t>
  </si>
  <si>
    <t>augustus_masked-CEN.PK113-7D_chr12_pilon-processed-gene-1.33</t>
  </si>
  <si>
    <t>YLR008C</t>
  </si>
  <si>
    <t>PAM18</t>
  </si>
  <si>
    <t>snap_masked-CEN.PK113-7D_chr12_pilon-processed-gene-1.66</t>
  </si>
  <si>
    <t>YLR009W</t>
  </si>
  <si>
    <t>RLP24</t>
  </si>
  <si>
    <t>augustus_masked-CEN.PK113-7D_chr12_pilon-processed-gene-1.34</t>
  </si>
  <si>
    <t>YLR010C</t>
  </si>
  <si>
    <t>TEN1</t>
  </si>
  <si>
    <t>augustus_masked-CEN.PK113-7D_chr12_pilon-processed-gene-1.18</t>
  </si>
  <si>
    <t>YLR011W</t>
  </si>
  <si>
    <t>LOT6</t>
  </si>
  <si>
    <t>snap_masked-CEN.PK113-7D_chr12_pilon-processed-gene-1.88</t>
  </si>
  <si>
    <t>YLR012C</t>
  </si>
  <si>
    <t>snap_masked-CEN.PK113-7D_chr12_pilon-processed-gene-1.68</t>
  </si>
  <si>
    <t>YLR013W</t>
  </si>
  <si>
    <t>GAT3</t>
  </si>
  <si>
    <t>augustus_masked-CEN.PK113-7D_chr12_pilon-processed-gene-1.36</t>
  </si>
  <si>
    <t>YLR014C</t>
  </si>
  <si>
    <t>PPR1</t>
  </si>
  <si>
    <t>augustus_masked-CEN.PK113-7D_chr12_pilon-processed-gene-1.19</t>
  </si>
  <si>
    <t>YLR015W</t>
  </si>
  <si>
    <t>BRE2</t>
  </si>
  <si>
    <t>augustus_masked-CEN.PK113-7D_chr12_pilon-processed-gene-1.37</t>
  </si>
  <si>
    <t>YLR016C</t>
  </si>
  <si>
    <t>PML1</t>
  </si>
  <si>
    <t>snap_masked-CEN.PK113-7D_chr12_pilon-processed-gene-1.70</t>
  </si>
  <si>
    <t>YLR017W</t>
  </si>
  <si>
    <t>MEU1</t>
  </si>
  <si>
    <t>augustus_masked-CEN.PK113-7D_chr12_pilon-processed-gene-1.38</t>
  </si>
  <si>
    <t>YLR018C</t>
  </si>
  <si>
    <t>POM34</t>
  </si>
  <si>
    <t>augustus_masked-CEN.PK113-7D_chr12_pilon-processed-gene-1.21</t>
  </si>
  <si>
    <t>YLR019W</t>
  </si>
  <si>
    <t>PSR2</t>
  </si>
  <si>
    <t>snap_masked-CEN.PK113-7D_chr12_pilon-processed-gene-1.92</t>
  </si>
  <si>
    <t>YLR020C</t>
  </si>
  <si>
    <t>YEH2</t>
  </si>
  <si>
    <t>augustus_masked-CEN.PK113-7D_chr12_pilon-processed-gene-1.22</t>
  </si>
  <si>
    <t>YLR021W</t>
  </si>
  <si>
    <t>IRC25</t>
  </si>
  <si>
    <t>augustus_masked-CEN.PK113-7D_chr12_pilon-processed-gene-1.40</t>
  </si>
  <si>
    <t>YLR022C</t>
  </si>
  <si>
    <t>SDO1</t>
  </si>
  <si>
    <t>augustus_masked-CEN.PK113-7D_chr12_pilon-processed-gene-1.41</t>
  </si>
  <si>
    <t>YLR023C</t>
  </si>
  <si>
    <t>IZH3</t>
  </si>
  <si>
    <t>augustus_masked-CEN.PK113-7D_chr12_pilon-processed-gene-1.42</t>
  </si>
  <si>
    <t>YLR024C</t>
  </si>
  <si>
    <t>UBR2</t>
  </si>
  <si>
    <t>augustus_masked-CEN.PK113-7D_chr12_pilon-processed-gene-1.43</t>
  </si>
  <si>
    <t>augustus_masked-CEN.PK113-7D_chr12_pilon-processed-gene-1.23</t>
  </si>
  <si>
    <t>YLR025W</t>
  </si>
  <si>
    <t>SNF7</t>
  </si>
  <si>
    <t>augustus_masked-CEN.PK113-7D_chr12_pilon-processed-gene-1.44</t>
  </si>
  <si>
    <t>YLR026C</t>
  </si>
  <si>
    <t>SED5</t>
  </si>
  <si>
    <t>augustus_masked-CEN.PK113-7D_chr12_pilon-processed-gene-1.45</t>
  </si>
  <si>
    <t>YLR027C</t>
  </si>
  <si>
    <t>AAT2</t>
  </si>
  <si>
    <t>augustus_masked-CEN.PK113-7D_chr12_pilon-processed-gene-1.46</t>
  </si>
  <si>
    <t>YLR028C</t>
  </si>
  <si>
    <t>ADE16</t>
  </si>
  <si>
    <t>snap_masked-CEN.PK113-7D_chr12_pilon-processed-gene-2.52</t>
  </si>
  <si>
    <t>YLR030W</t>
  </si>
  <si>
    <t>augustus_masked-CEN.PK113-7D_chr12_pilon-processed-gene-2.1</t>
  </si>
  <si>
    <t>YLR032W</t>
  </si>
  <si>
    <t>RAD5</t>
  </si>
  <si>
    <t>augustus_masked-CEN.PK113-7D_chr12_pilon-processed-gene-2.2</t>
  </si>
  <si>
    <t>YLR033W</t>
  </si>
  <si>
    <t>RSC58</t>
  </si>
  <si>
    <t>augustus_masked-CEN.PK113-7D_chr12_pilon-processed-gene-2.3</t>
  </si>
  <si>
    <t>YLR034C</t>
  </si>
  <si>
    <t>SMF3</t>
  </si>
  <si>
    <t>augustus_masked-CEN.PK113-7D_chr12_pilon-processed-gene-2.4</t>
  </si>
  <si>
    <t>YLR035C</t>
  </si>
  <si>
    <t>MLH2</t>
  </si>
  <si>
    <t>augustus_masked-CEN.PK113-7D_chr12_pilon-processed-gene-2.22</t>
  </si>
  <si>
    <t>YLR037C</t>
  </si>
  <si>
    <t>PAU23</t>
  </si>
  <si>
    <t>augustus_masked-CEN.PK113-7D_chr12_pilon-processed-gene-2.23</t>
  </si>
  <si>
    <t>YLR038C</t>
  </si>
  <si>
    <t>COX12</t>
  </si>
  <si>
    <t>augustus_masked-CEN.PK113-7D_chr12_pilon-processed-gene-2.24</t>
  </si>
  <si>
    <t>YLR039C</t>
  </si>
  <si>
    <t>RIC1</t>
  </si>
  <si>
    <t>augustus_masked-CEN.PK113-7D_chr12_pilon-processed-gene-2.26</t>
  </si>
  <si>
    <t>YLR042C</t>
  </si>
  <si>
    <t>augustus_masked-CEN.PK113-7D_chr12_pilon-processed-gene-2.27</t>
  </si>
  <si>
    <t>YLR043C</t>
  </si>
  <si>
    <t>TRX1</t>
  </si>
  <si>
    <t>augustus_masked-CEN.PK113-7D_chr12_pilon-processed-gene-2.28</t>
  </si>
  <si>
    <t>YLR044C</t>
  </si>
  <si>
    <t>PDC1</t>
  </si>
  <si>
    <t>augustus_masked-CEN.PK113-7D_chr12_pilon-processed-gene-2.29</t>
  </si>
  <si>
    <t>YLR045C</t>
  </si>
  <si>
    <t>STU2</t>
  </si>
  <si>
    <t>snap_masked-CEN.PK113-7D_chr12_pilon-processed-gene-2.82</t>
  </si>
  <si>
    <t>YLR046C</t>
  </si>
  <si>
    <t>maker-CEN.PK113-7D_chr12_pilon-augustus-gene-2.104</t>
  </si>
  <si>
    <t>YLR048W</t>
  </si>
  <si>
    <t>RPS0B</t>
  </si>
  <si>
    <t>augustus_masked-CEN.PK113-7D_chr12_pilon-processed-gene-2.32</t>
  </si>
  <si>
    <t>YLR049C</t>
  </si>
  <si>
    <t>augustus_masked-CEN.PK113-7D_chr12_pilon-processed-gene-2.33</t>
  </si>
  <si>
    <t>YLR050C</t>
  </si>
  <si>
    <t>augustus_masked-CEN.PK113-7D_chr12_pilon-processed-gene-2.34</t>
  </si>
  <si>
    <t>YLR051C</t>
  </si>
  <si>
    <t>FCF2</t>
  </si>
  <si>
    <t>augustus_masked-CEN.PK113-7D_chr12_pilon-processed-gene-2.6</t>
  </si>
  <si>
    <t>YLR052W</t>
  </si>
  <si>
    <t>IES3</t>
  </si>
  <si>
    <t>augustus_masked-CEN.PK113-7D_chr12_pilon-processed-gene-2.35</t>
  </si>
  <si>
    <t>YLR053C</t>
  </si>
  <si>
    <t>maker-CEN.PK113-7D_chr12_pilon-augustus-gene-2.106</t>
  </si>
  <si>
    <t>YLR054C</t>
  </si>
  <si>
    <t>OSW2</t>
  </si>
  <si>
    <t>augustus_masked-CEN.PK113-7D_chr12_pilon-processed-gene-2.37</t>
  </si>
  <si>
    <t>YLR055C</t>
  </si>
  <si>
    <t>SPT8</t>
  </si>
  <si>
    <t>augustus_masked-CEN.PK113-7D_chr12_pilon-processed-gene-2.7</t>
  </si>
  <si>
    <t>YLR056W</t>
  </si>
  <si>
    <t>ERG3</t>
  </si>
  <si>
    <t>augustus_masked-CEN.PK113-7D_chr12_pilon-processed-gene-2.8</t>
  </si>
  <si>
    <t>YLR057W</t>
  </si>
  <si>
    <t>augustus_masked-CEN.PK113-7D_chr12_pilon-processed-gene-2.38</t>
  </si>
  <si>
    <t>YLR058C</t>
  </si>
  <si>
    <t>SHM2</t>
  </si>
  <si>
    <t>augustus_masked-CEN.PK113-7D_chr12_pilon-processed-gene-2.39</t>
  </si>
  <si>
    <t>YLR059C</t>
  </si>
  <si>
    <t>REX2</t>
  </si>
  <si>
    <t>augustus_masked-CEN.PK113-7D_chr12_pilon-processed-gene-2.9</t>
  </si>
  <si>
    <t>YLR060W</t>
  </si>
  <si>
    <t>FRS1</t>
  </si>
  <si>
    <t>maker-CEN.PK113-7D_chr12_pilon-augustus-gene-2.105</t>
  </si>
  <si>
    <t>YLR061W</t>
  </si>
  <si>
    <t>RPL22A</t>
  </si>
  <si>
    <t>augustus_masked-CEN.PK113-7D_chr12_pilon-processed-gene-2.11</t>
  </si>
  <si>
    <t>YLR063W</t>
  </si>
  <si>
    <t>augustus_masked-CEN.PK113-7D_chr12_pilon-processed-gene-2.12</t>
  </si>
  <si>
    <t>YLR064W</t>
  </si>
  <si>
    <t>PER33</t>
  </si>
  <si>
    <t>augustus_masked-CEN.PK113-7D_chr12_pilon-processed-gene-2.40</t>
  </si>
  <si>
    <t>YLR065C</t>
  </si>
  <si>
    <t>ENV10</t>
  </si>
  <si>
    <t>augustus_masked-CEN.PK113-7D_chr12_pilon-processed-gene-2.13</t>
  </si>
  <si>
    <t>YLR066W</t>
  </si>
  <si>
    <t>SPC3</t>
  </si>
  <si>
    <t>augustus_masked-CEN.PK113-7D_chr12_pilon-processed-gene-2.41</t>
  </si>
  <si>
    <t>YLR067C</t>
  </si>
  <si>
    <t>PET309</t>
  </si>
  <si>
    <t>augustus_masked-CEN.PK113-7D_chr12_pilon-processed-gene-2.14</t>
  </si>
  <si>
    <t>YLR068W</t>
  </si>
  <si>
    <t>FYV7</t>
  </si>
  <si>
    <t>augustus_masked-CEN.PK113-7D_chr12_pilon-processed-gene-2.42</t>
  </si>
  <si>
    <t>YLR069C</t>
  </si>
  <si>
    <t>MEF1</t>
  </si>
  <si>
    <t>augustus_masked-CEN.PK113-7D_chr12_pilon-processed-gene-2.43</t>
  </si>
  <si>
    <t>YLR070C</t>
  </si>
  <si>
    <t>XYL2</t>
  </si>
  <si>
    <t>snap_masked-CEN.PK113-7D_chr12_pilon-processed-gene-2.96</t>
  </si>
  <si>
    <t>YLR071C</t>
  </si>
  <si>
    <t>RGR1</t>
  </si>
  <si>
    <t>augustus_masked-CEN.PK113-7D_chr12_pilon-processed-gene-2.15</t>
  </si>
  <si>
    <t>YLR072W</t>
  </si>
  <si>
    <t>augustus_masked-CEN.PK113-7D_chr12_pilon-processed-gene-2.45</t>
  </si>
  <si>
    <t>YLR073C</t>
  </si>
  <si>
    <t>RFU1</t>
  </si>
  <si>
    <t>augustus_masked-CEN.PK113-7D_chr12_pilon-processed-gene-2.46</t>
  </si>
  <si>
    <t>YLR074C</t>
  </si>
  <si>
    <t>BUD20</t>
  </si>
  <si>
    <t>augustus_masked-CEN.PK113-7D_chr12_pilon-processed-gene-2.16</t>
  </si>
  <si>
    <t>YLR075W</t>
  </si>
  <si>
    <t>RPL10</t>
  </si>
  <si>
    <t>augustus_masked-CEN.PK113-7D_chr12_pilon-processed-gene-2.17</t>
  </si>
  <si>
    <t>YLR077W</t>
  </si>
  <si>
    <t>FMP25</t>
  </si>
  <si>
    <t>maker-CEN.PK113-7D_chr12_pilon-augustus-gene-2.107</t>
  </si>
  <si>
    <t>YLR078C</t>
  </si>
  <si>
    <t>BOS1</t>
  </si>
  <si>
    <t>augustus_masked-CEN.PK113-7D_chr12_pilon-processed-gene-2.18</t>
  </si>
  <si>
    <t>YLR079W</t>
  </si>
  <si>
    <t>SIC1</t>
  </si>
  <si>
    <t>augustus_masked-CEN.PK113-7D_chr12_pilon-processed-gene-2.19</t>
  </si>
  <si>
    <t>YLR080W</t>
  </si>
  <si>
    <t>EMP46</t>
  </si>
  <si>
    <t>augustus_masked-CEN.PK113-7D_chr12_pilon-processed-gene-2.20</t>
  </si>
  <si>
    <t>YLR081W</t>
  </si>
  <si>
    <t>GAL2</t>
  </si>
  <si>
    <t>augustus_masked-CEN.PK113-7D_chr12_pilon-processed-gene-2.48</t>
  </si>
  <si>
    <t>YLR082C</t>
  </si>
  <si>
    <t>SRL2</t>
  </si>
  <si>
    <t>augustus_masked-CEN.PK113-7D_chr12_pilon-processed-gene-2.49</t>
  </si>
  <si>
    <t>YLR083C</t>
  </si>
  <si>
    <t>EMP70</t>
  </si>
  <si>
    <t>augustus_masked-CEN.PK113-7D_chr12_pilon-processed-gene-2.50</t>
  </si>
  <si>
    <t>YLR084C</t>
  </si>
  <si>
    <t>RAX2</t>
  </si>
  <si>
    <t>augustus_masked-CEN.PK113-7D_chr12_pilon-processed-gene-2.51</t>
  </si>
  <si>
    <t>YLR085C</t>
  </si>
  <si>
    <t>ARP6</t>
  </si>
  <si>
    <t>augustus_masked-CEN.PK113-7D_chr12_pilon-processed-gene-2.21</t>
  </si>
  <si>
    <t>YLR086W</t>
  </si>
  <si>
    <t>SMC4</t>
  </si>
  <si>
    <t>augustus_masked-CEN.PK113-7D_chr12_pilon-processed-gene-3.2</t>
  </si>
  <si>
    <t>YLR087C</t>
  </si>
  <si>
    <t>CSF1</t>
  </si>
  <si>
    <t>augustus_masked-CEN.PK113-7D_chr12_pilon-processed-gene-3.0</t>
  </si>
  <si>
    <t>YLR088W</t>
  </si>
  <si>
    <t>GAA1</t>
  </si>
  <si>
    <t>augustus_masked-CEN.PK113-7D_chr12_pilon-processed-gene-3.3</t>
  </si>
  <si>
    <t>YLR089C</t>
  </si>
  <si>
    <t>ALT1</t>
  </si>
  <si>
    <t>augustus_masked-CEN.PK113-7D_chr12_pilon-processed-gene-3.1</t>
  </si>
  <si>
    <t>YLR090W</t>
  </si>
  <si>
    <t>XDJ1</t>
  </si>
  <si>
    <t>augustus_masked-CEN.PK113-7D_chr12_pilon-processed-gene-3.4</t>
  </si>
  <si>
    <t>YLR091W</t>
  </si>
  <si>
    <t>GEP5</t>
  </si>
  <si>
    <t>augustus_masked-CEN.PK113-7D_chr12_pilon-processed-gene-3.5</t>
  </si>
  <si>
    <t>YLR092W</t>
  </si>
  <si>
    <t>SUL2</t>
  </si>
  <si>
    <t>maker-CEN.PK113-7D_chr12_pilon-augustus-gene-3.83</t>
  </si>
  <si>
    <t>YLR093C</t>
  </si>
  <si>
    <t>NYV1</t>
  </si>
  <si>
    <t>augustus_masked-CEN.PK113-7D_chr12_pilon-processed-gene-3.20</t>
  </si>
  <si>
    <t>YLR094C</t>
  </si>
  <si>
    <t>GIS3</t>
  </si>
  <si>
    <t>augustus_masked-CEN.PK113-7D_chr12_pilon-processed-gene-3.21</t>
  </si>
  <si>
    <t>YLR095C</t>
  </si>
  <si>
    <t>IOC2</t>
  </si>
  <si>
    <t>augustus_masked-CEN.PK113-7D_chr12_pilon-processed-gene-3.6</t>
  </si>
  <si>
    <t>YLR096W</t>
  </si>
  <si>
    <t>KIN2</t>
  </si>
  <si>
    <t>augustus_masked-CEN.PK113-7D_chr12_pilon-processed-gene-3.22</t>
  </si>
  <si>
    <t>YLR097C</t>
  </si>
  <si>
    <t>HRT3</t>
  </si>
  <si>
    <t>augustus_masked-CEN.PK113-7D_chr12_pilon-processed-gene-3.23</t>
  </si>
  <si>
    <t>YLR098C</t>
  </si>
  <si>
    <t>CHA4</t>
  </si>
  <si>
    <t>augustus_masked-CEN.PK113-7D_chr12_pilon-processed-gene-3.24</t>
  </si>
  <si>
    <t>YLR099C</t>
  </si>
  <si>
    <t>ICT1</t>
  </si>
  <si>
    <t>augustus_masked-CEN.PK113-7D_chr12_pilon-processed-gene-3.7</t>
  </si>
  <si>
    <t>YLR099W-A</t>
  </si>
  <si>
    <t>augustus_masked-CEN.PK113-7D_chr12_pilon-processed-gene-3.8</t>
  </si>
  <si>
    <t>YLR100W</t>
  </si>
  <si>
    <t>ERG27</t>
  </si>
  <si>
    <t>augustus_masked-CEN.PK113-7D_chr12_pilon-processed-gene-3.25</t>
  </si>
  <si>
    <t>YLR102C</t>
  </si>
  <si>
    <t>APC9</t>
  </si>
  <si>
    <t>augustus_masked-CEN.PK113-7D_chr12_pilon-processed-gene-3.26</t>
  </si>
  <si>
    <t>YLR103C</t>
  </si>
  <si>
    <t>CDC45</t>
  </si>
  <si>
    <t>augustus_masked-CEN.PK113-7D_chr12_pilon-processed-gene-3.9</t>
  </si>
  <si>
    <t>YLR104W</t>
  </si>
  <si>
    <t>LCL2</t>
  </si>
  <si>
    <t>augustus_masked-CEN.PK113-7D_chr12_pilon-processed-gene-3.27</t>
  </si>
  <si>
    <t>YLR105C</t>
  </si>
  <si>
    <t>SEN2</t>
  </si>
  <si>
    <t>augustus_masked-CEN.PK113-7D_chr12_pilon-processed-gene-3.28</t>
  </si>
  <si>
    <t>YLR106C</t>
  </si>
  <si>
    <t>MDN1</t>
  </si>
  <si>
    <t>augustus_masked-CEN.PK113-7D_chr12_pilon-processed-gene-3.10</t>
  </si>
  <si>
    <t>YLR107W</t>
  </si>
  <si>
    <t>REX3</t>
  </si>
  <si>
    <t>augustus_masked-CEN.PK113-7D_chr12_pilon-processed-gene-3.29</t>
  </si>
  <si>
    <t>YLR108C</t>
  </si>
  <si>
    <t>BTB/POZ</t>
  </si>
  <si>
    <t>augustus_masked-CEN.PK113-7D_chr12_pilon-processed-gene-3.11</t>
  </si>
  <si>
    <t>YLR109W</t>
  </si>
  <si>
    <t>AHP1</t>
  </si>
  <si>
    <t>augustus_masked-CEN.PK113-7D_chr12_pilon-processed-gene-3.30</t>
  </si>
  <si>
    <t>YLR110C</t>
  </si>
  <si>
    <t>CCW12</t>
  </si>
  <si>
    <t>augustus_masked-CEN.PK113-7D_chr12_pilon-processed-gene-3.12</t>
  </si>
  <si>
    <t>YLR113W</t>
  </si>
  <si>
    <t>HOG1</t>
  </si>
  <si>
    <t>augustus_masked-CEN.PK113-7D_chr12_pilon-processed-gene-3.31</t>
  </si>
  <si>
    <t>YLR114C</t>
  </si>
  <si>
    <t>AVL9</t>
  </si>
  <si>
    <t>augustus_masked-CEN.PK113-7D_chr12_pilon-processed-gene-3.13</t>
  </si>
  <si>
    <t>YLR115W</t>
  </si>
  <si>
    <t>CFT2</t>
  </si>
  <si>
    <t>augustus_masked-CEN.PK113-7D_chr12_pilon-processed-gene-3.14</t>
  </si>
  <si>
    <t>YLR116W</t>
  </si>
  <si>
    <t>MSL5</t>
  </si>
  <si>
    <t>augustus_masked-CEN.PK113-7D_chr12_pilon-processed-gene-3.32</t>
  </si>
  <si>
    <t>YLR117C</t>
  </si>
  <si>
    <t>CLF1</t>
  </si>
  <si>
    <t>augustus_masked-CEN.PK113-7D_chr12_pilon-processed-gene-3.33</t>
  </si>
  <si>
    <t>YLR118C</t>
  </si>
  <si>
    <t>augustus_masked-CEN.PK113-7D_chr12_pilon-processed-gene-3.15</t>
  </si>
  <si>
    <t>YLR119W</t>
  </si>
  <si>
    <t>SRN2</t>
  </si>
  <si>
    <t>augustus_masked-CEN.PK113-7D_chr12_pilon-processed-gene-3.34</t>
  </si>
  <si>
    <t>YLR120C</t>
  </si>
  <si>
    <t>YPS1</t>
  </si>
  <si>
    <t>augustus_masked-CEN.PK113-7D_chr12_pilon-processed-gene-3.35</t>
  </si>
  <si>
    <t>YLR121C</t>
  </si>
  <si>
    <t>YPS3</t>
  </si>
  <si>
    <t>augustus_masked-CEN.PK113-7D_chr12_pilon-processed-gene-3.16</t>
  </si>
  <si>
    <t>YLR125W</t>
  </si>
  <si>
    <t>augustus_masked-CEN.PK113-7D_chr12_pilon-processed-gene-3.36</t>
  </si>
  <si>
    <t>YLR126C</t>
  </si>
  <si>
    <t>augustus_masked-CEN.PK113-7D_chr12_pilon-processed-gene-3.37</t>
  </si>
  <si>
    <t>YLR127C</t>
  </si>
  <si>
    <t>APC2</t>
  </si>
  <si>
    <t>maker-CEN.PK113-7D_chr12_pilon-augustus-gene-3.82</t>
  </si>
  <si>
    <t>YLR128W</t>
  </si>
  <si>
    <t>DCN1</t>
  </si>
  <si>
    <t>augustus_masked-CEN.PK113-7D_chr12_pilon-processed-gene-3.18</t>
  </si>
  <si>
    <t>YLR129W</t>
  </si>
  <si>
    <t>DIP2</t>
  </si>
  <si>
    <t>augustus_masked-CEN.PK113-7D_chr12_pilon-processed-gene-3.38</t>
  </si>
  <si>
    <t>YLR130C</t>
  </si>
  <si>
    <t>ZRT2</t>
  </si>
  <si>
    <t>augustus_masked-CEN.PK113-7D_chr12_pilon-processed-gene-3.39</t>
  </si>
  <si>
    <t>YLR131C</t>
  </si>
  <si>
    <t>ACE2</t>
  </si>
  <si>
    <t>augustus_masked-CEN.PK113-7D_chr12_pilon-processed-gene-3.40</t>
  </si>
  <si>
    <t>YLR132C</t>
  </si>
  <si>
    <t>augustus_masked-CEN.PK113-7D_chr12_pilon-processed-gene-4.0</t>
  </si>
  <si>
    <t>YLR133W</t>
  </si>
  <si>
    <t>CKI1</t>
  </si>
  <si>
    <t>augustus_masked-CEN.PK113-7D_chr12_pilon-processed-gene-4.2</t>
  </si>
  <si>
    <t>YLR135W</t>
  </si>
  <si>
    <t>SLX4</t>
  </si>
  <si>
    <t>augustus_masked-CEN.PK113-7D_chr12_pilon-processed-gene-4.5</t>
  </si>
  <si>
    <t>YLR136C</t>
  </si>
  <si>
    <t>TIS11</t>
  </si>
  <si>
    <t>augustus_masked-CEN.PK113-7D_chr12_pilon-processed-gene-4.3</t>
  </si>
  <si>
    <t>YLR137W</t>
  </si>
  <si>
    <t>RKM5</t>
  </si>
  <si>
    <t>augustus_masked-CEN.PK113-7D_chr12_pilon-processed-gene-4.4</t>
  </si>
  <si>
    <t>YLR138W</t>
  </si>
  <si>
    <t>NHA1</t>
  </si>
  <si>
    <t>augustus_masked-CEN.PK113-7D_chr12_pilon-processed-gene-4.21</t>
  </si>
  <si>
    <t>YLR139C</t>
  </si>
  <si>
    <t>SLS1</t>
  </si>
  <si>
    <t>augustus_masked-CEN.PK113-7D_chr12_pilon-processed-gene-4.6</t>
  </si>
  <si>
    <t>YLR141W</t>
  </si>
  <si>
    <t>RRN5</t>
  </si>
  <si>
    <t>augustus_masked-CEN.PK113-7D_chr12_pilon-processed-gene-4.8</t>
  </si>
  <si>
    <t>YLR143W</t>
  </si>
  <si>
    <t>augustus_masked-CEN.PK113-7D_chr12_pilon-processed-gene-4.22</t>
  </si>
  <si>
    <t>YLR144C</t>
  </si>
  <si>
    <t>ACF2</t>
  </si>
  <si>
    <t>augustus_masked-CEN.PK113-7D_chr12_pilon-processed-gene-4.9</t>
  </si>
  <si>
    <t>YLR145W</t>
  </si>
  <si>
    <t>RMP1</t>
  </si>
  <si>
    <t>augustus_masked-CEN.PK113-7D_chr12_pilon-processed-gene-4.23</t>
  </si>
  <si>
    <t>YLR146C</t>
  </si>
  <si>
    <t>SPE4</t>
  </si>
  <si>
    <t>snap_masked-CEN.PK113-7D_chr12_pilon-processed-gene-4.53</t>
  </si>
  <si>
    <t>YLR146W-A</t>
  </si>
  <si>
    <t>augustus_masked-CEN.PK113-7D_chr12_pilon-processed-gene-4.24</t>
  </si>
  <si>
    <t>YLR147C</t>
  </si>
  <si>
    <t>SMD3</t>
  </si>
  <si>
    <t>augustus_masked-CEN.PK113-7D_chr12_pilon-processed-gene-4.10</t>
  </si>
  <si>
    <t>YLR148W</t>
  </si>
  <si>
    <t>PEP3</t>
  </si>
  <si>
    <t>augustus_masked-CEN.PK113-7D_chr12_pilon-processed-gene-4.25</t>
  </si>
  <si>
    <t>YLR149C</t>
  </si>
  <si>
    <t>augustus_masked-CEN.PK113-7D_chr12_pilon-processed-gene-4.11</t>
  </si>
  <si>
    <t>YLR150W</t>
  </si>
  <si>
    <t>STM1</t>
  </si>
  <si>
    <t>augustus_masked-CEN.PK113-7D_chr12_pilon-processed-gene-4.26</t>
  </si>
  <si>
    <t>YLR151C</t>
  </si>
  <si>
    <t>PCD1</t>
  </si>
  <si>
    <t>augustus_masked-CEN.PK113-7D_chr12_pilon-processed-gene-4.27</t>
  </si>
  <si>
    <t>YLR152C</t>
  </si>
  <si>
    <t>augustus_masked-CEN.PK113-7D_chr12_pilon-processed-gene-4.28</t>
  </si>
  <si>
    <t>YLR153C</t>
  </si>
  <si>
    <t>ACS2</t>
  </si>
  <si>
    <t>augustus_masked-CEN.PK113-7D_chr12_pilon-processed-gene-4.29</t>
  </si>
  <si>
    <t>YLR154C</t>
  </si>
  <si>
    <t>RNH203</t>
  </si>
  <si>
    <t>maker-CEN.PK113-7D_chr12_pilon-snap-gene-4.97</t>
  </si>
  <si>
    <t>YLR160C</t>
  </si>
  <si>
    <t>ASP3-4</t>
  </si>
  <si>
    <t>augustus_masked-CEN.PK113-7D_chr12_pilon-processed-gene-4.33</t>
  </si>
  <si>
    <t>YLR163C</t>
  </si>
  <si>
    <t>MAS1</t>
  </si>
  <si>
    <t>snap_masked-CEN.PK113-7D_chr12_pilon-processed-gene-4.56</t>
  </si>
  <si>
    <t>YLR164W</t>
  </si>
  <si>
    <t>augustus_masked-CEN.PK113-7D_chr12_pilon-processed-gene-4.34</t>
  </si>
  <si>
    <t>YLR165C</t>
  </si>
  <si>
    <t>PUS5</t>
  </si>
  <si>
    <t>augustus_masked-CEN.PK113-7D_chr12_pilon-processed-gene-4.35</t>
  </si>
  <si>
    <t>YLR166C</t>
  </si>
  <si>
    <t>SEC10</t>
  </si>
  <si>
    <t>augustus_masked-CEN.PK113-7D_chr12_pilon-processed-gene-4.36</t>
  </si>
  <si>
    <t>YLR168C</t>
  </si>
  <si>
    <t>UPS2</t>
  </si>
  <si>
    <t>augustus_masked-CEN.PK113-7D_chr12_pilon-processed-gene-4.37</t>
  </si>
  <si>
    <t>YLR172C</t>
  </si>
  <si>
    <t>DPH5</t>
  </si>
  <si>
    <t>augustus_masked-CEN.PK113-7D_chr12_pilon-processed-gene-4.13</t>
  </si>
  <si>
    <t>YLR173W</t>
  </si>
  <si>
    <t>augustus_masked-CEN.PK113-7D_chr12_pilon-processed-gene-4.14</t>
  </si>
  <si>
    <t>YLR174W</t>
  </si>
  <si>
    <t>IDP2</t>
  </si>
  <si>
    <t>augustus_masked-CEN.PK113-7D_chr12_pilon-processed-gene-4.15</t>
  </si>
  <si>
    <t>YLR175W</t>
  </si>
  <si>
    <t>CBF5</t>
  </si>
  <si>
    <t>augustus_masked-CEN.PK113-7D_chr12_pilon-processed-gene-4.38</t>
  </si>
  <si>
    <t>YLR176C</t>
  </si>
  <si>
    <t>RFX1</t>
  </si>
  <si>
    <t>augustus_masked-CEN.PK113-7D_chr12_pilon-processed-gene-4.16</t>
  </si>
  <si>
    <t>YLR177W</t>
  </si>
  <si>
    <t>augustus_masked-CEN.PK113-7D_chr12_pilon-processed-gene-4.39</t>
  </si>
  <si>
    <t>YLR178C</t>
  </si>
  <si>
    <t>TFS1</t>
  </si>
  <si>
    <t>augustus_masked-CEN.PK113-7D_chr12_pilon-processed-gene-4.40</t>
  </si>
  <si>
    <t>YLR179C</t>
  </si>
  <si>
    <t>augustus_masked-CEN.PK113-7D_chr12_pilon-processed-gene-4.17</t>
  </si>
  <si>
    <t>YLR180W</t>
  </si>
  <si>
    <t>SAM1</t>
  </si>
  <si>
    <t>augustus_masked-CEN.PK113-7D_chr12_pilon-processed-gene-4.41</t>
  </si>
  <si>
    <t>YLR181C</t>
  </si>
  <si>
    <t>VTA1</t>
  </si>
  <si>
    <t>augustus_masked-CEN.PK113-7D_chr12_pilon-processed-gene-4.18</t>
  </si>
  <si>
    <t>YLR182W</t>
  </si>
  <si>
    <t>SWI6</t>
  </si>
  <si>
    <t>augustus_masked-CEN.PK113-7D_chr12_pilon-processed-gene-4.42</t>
  </si>
  <si>
    <t>YLR183C</t>
  </si>
  <si>
    <t>TOS4</t>
  </si>
  <si>
    <t>maker-CEN.PK113-7D_chr12_pilon-augustus-gene-4.92</t>
  </si>
  <si>
    <t>YLR185W</t>
  </si>
  <si>
    <t>RPL37A</t>
  </si>
  <si>
    <t>augustus_masked-CEN.PK113-7D_chr12_pilon-processed-gene-4.20</t>
  </si>
  <si>
    <t>YLR186W</t>
  </si>
  <si>
    <t>EMG1</t>
  </si>
  <si>
    <t>augustus_masked-CEN.PK113-7D_chr12_pilon-processed-gene-5.0</t>
  </si>
  <si>
    <t>YLR187W</t>
  </si>
  <si>
    <t>SKG3</t>
  </si>
  <si>
    <t>augustus_masked-CEN.PK113-7D_chr12_pilon-processed-gene-5.1</t>
  </si>
  <si>
    <t>YLR188W</t>
  </si>
  <si>
    <t>MDL1</t>
  </si>
  <si>
    <t>augustus_masked-CEN.PK113-7D_chr12_pilon-processed-gene-5.4</t>
  </si>
  <si>
    <t>YLR189C</t>
  </si>
  <si>
    <t>ATG26</t>
  </si>
  <si>
    <t>augustus_masked-CEN.PK113-7D_chr12_pilon-processed-gene-5.2</t>
  </si>
  <si>
    <t>YLR190W</t>
  </si>
  <si>
    <t>MMR1</t>
  </si>
  <si>
    <t>augustus_masked-CEN.PK113-7D_chr12_pilon-processed-gene-5.3</t>
  </si>
  <si>
    <t>YLR191W</t>
  </si>
  <si>
    <t>PEX13</t>
  </si>
  <si>
    <t>augustus_masked-CEN.PK113-7D_chr12_pilon-processed-gene-5.5</t>
  </si>
  <si>
    <t>YLR192C</t>
  </si>
  <si>
    <t>HCR1</t>
  </si>
  <si>
    <t>augustus_masked-CEN.PK113-7D_chr12_pilon-processed-gene-5.6</t>
  </si>
  <si>
    <t>YLR193C</t>
  </si>
  <si>
    <t>UPS1</t>
  </si>
  <si>
    <t>augustus_masked-CEN.PK113-7D_chr12_pilon-processed-gene-5.26</t>
  </si>
  <si>
    <t>YLR194C</t>
  </si>
  <si>
    <t>augustus_masked-CEN.PK113-7D_chr12_pilon-processed-gene-5.27</t>
  </si>
  <si>
    <t>YLR195C</t>
  </si>
  <si>
    <t>NMT1</t>
  </si>
  <si>
    <t>augustus_masked-CEN.PK113-7D_chr12_pilon-processed-gene-5.7</t>
  </si>
  <si>
    <t>YLR196W</t>
  </si>
  <si>
    <t>PWP1</t>
  </si>
  <si>
    <t>augustus_masked-CEN.PK113-7D_chr12_pilon-processed-gene-5.8</t>
  </si>
  <si>
    <t>YLR197W</t>
  </si>
  <si>
    <t>NOP56</t>
  </si>
  <si>
    <t>maker-CEN.PK113-7D_chr12_pilon-augustus-gene-5.103</t>
  </si>
  <si>
    <t>YLR199C</t>
  </si>
  <si>
    <t>PBA1</t>
  </si>
  <si>
    <t>augustus_masked-CEN.PK113-7D_chr12_pilon-processed-gene-5.9</t>
  </si>
  <si>
    <t>YLR200W</t>
  </si>
  <si>
    <t>YKE2</t>
  </si>
  <si>
    <t>augustus_masked-CEN.PK113-7D_chr12_pilon-processed-gene-5.29</t>
  </si>
  <si>
    <t>YLR201C</t>
  </si>
  <si>
    <t>COQ9</t>
  </si>
  <si>
    <t>augustus_masked-CEN.PK113-7D_chr12_pilon-processed-gene-5.30</t>
  </si>
  <si>
    <t>YLR203C</t>
  </si>
  <si>
    <t>MSS51</t>
  </si>
  <si>
    <t>snap_masked-CEN.PK113-7D_chr12_pilon-processed-gene-5.60</t>
  </si>
  <si>
    <t>YLR204W</t>
  </si>
  <si>
    <t>QRI5</t>
  </si>
  <si>
    <t>augustus_masked-CEN.PK113-7D_chr12_pilon-processed-gene-5.31</t>
  </si>
  <si>
    <t>YLR205C</t>
  </si>
  <si>
    <t>HMX1</t>
  </si>
  <si>
    <t>augustus_masked-CEN.PK113-7D_chr12_pilon-processed-gene-5.10</t>
  </si>
  <si>
    <t>YLR206W</t>
  </si>
  <si>
    <t>ENT2</t>
  </si>
  <si>
    <t>augustus_masked-CEN.PK113-7D_chr12_pilon-processed-gene-5.11</t>
  </si>
  <si>
    <t>YLR207W</t>
  </si>
  <si>
    <t>HRD3</t>
  </si>
  <si>
    <t>augustus_masked-CEN.PK113-7D_chr12_pilon-processed-gene-5.12</t>
  </si>
  <si>
    <t>YLR208W</t>
  </si>
  <si>
    <t>SEC13</t>
  </si>
  <si>
    <t>augustus_masked-CEN.PK113-7D_chr12_pilon-processed-gene-5.32</t>
  </si>
  <si>
    <t>YLR209C</t>
  </si>
  <si>
    <t>PNP1</t>
  </si>
  <si>
    <t>augustus_masked-CEN.PK113-7D_chr12_pilon-processed-gene-5.13</t>
  </si>
  <si>
    <t>YLR210W</t>
  </si>
  <si>
    <t>CLB4</t>
  </si>
  <si>
    <t>augustus_masked-CEN.PK113-7D_chr12_pilon-processed-gene-5.33</t>
  </si>
  <si>
    <t>YLR212C</t>
  </si>
  <si>
    <t>TUB4</t>
  </si>
  <si>
    <t>augustus_masked-CEN.PK113-7D_chr12_pilon-processed-gene-5.14</t>
  </si>
  <si>
    <t>YLR214W</t>
  </si>
  <si>
    <t>FRE1</t>
  </si>
  <si>
    <t>augustus_masked-CEN.PK113-7D_chr12_pilon-processed-gene-5.35</t>
  </si>
  <si>
    <t>YLR215C</t>
  </si>
  <si>
    <t>CDC123</t>
  </si>
  <si>
    <t>maker-CEN.PK113-7D_chr12_pilon-augustus-gene-5.105</t>
  </si>
  <si>
    <t>YLR216C</t>
  </si>
  <si>
    <t>CPR6</t>
  </si>
  <si>
    <t>augustus_masked-CEN.PK113-7D_chr12_pilon-processed-gene-5.15</t>
  </si>
  <si>
    <t>YLR219W</t>
  </si>
  <si>
    <t>MSC3</t>
  </si>
  <si>
    <t>augustus_masked-CEN.PK113-7D_chr12_pilon-processed-gene-5.16</t>
  </si>
  <si>
    <t>YLR220W</t>
  </si>
  <si>
    <t>CCC1</t>
  </si>
  <si>
    <t>augustus_masked-CEN.PK113-7D_chr12_pilon-processed-gene-5.38</t>
  </si>
  <si>
    <t>YLR221C</t>
  </si>
  <si>
    <t>RSA3</t>
  </si>
  <si>
    <t>augustus_masked-CEN.PK113-7D_chr12_pilon-processed-gene-5.39</t>
  </si>
  <si>
    <t>YLR222C</t>
  </si>
  <si>
    <t>UTP13</t>
  </si>
  <si>
    <t>augustus_masked-CEN.PK113-7D_chr12_pilon-processed-gene-5.40</t>
  </si>
  <si>
    <t>YLR223C</t>
  </si>
  <si>
    <t>IFH1</t>
  </si>
  <si>
    <t>augustus_masked-CEN.PK113-7D_chr12_pilon-processed-gene-5.17</t>
  </si>
  <si>
    <t>YLR224W</t>
  </si>
  <si>
    <t>augustus_masked-CEN.PK113-7D_chr12_pilon-processed-gene-5.41</t>
  </si>
  <si>
    <t>YLR225C</t>
  </si>
  <si>
    <t>augustus_masked-CEN.PK113-7D_chr12_pilon-processed-gene-5.18</t>
  </si>
  <si>
    <t>YLR226W</t>
  </si>
  <si>
    <t>BUR2</t>
  </si>
  <si>
    <t>augustus_masked-CEN.PK113-7D_chr12_pilon-processed-gene-5.42</t>
  </si>
  <si>
    <t>YLR227C</t>
  </si>
  <si>
    <t>ADY4</t>
  </si>
  <si>
    <t>augustus_masked-CEN.PK113-7D_chr12_pilon-processed-gene-5.43</t>
  </si>
  <si>
    <t>YLR228C</t>
  </si>
  <si>
    <t>augustus_masked-CEN.PK113-7D_chr12_pilon-processed-gene-5.44</t>
  </si>
  <si>
    <t>YLR229C</t>
  </si>
  <si>
    <t>CDC42</t>
  </si>
  <si>
    <t>augustus_masked-CEN.PK113-7D_chr12_pilon-processed-gene-5.45</t>
  </si>
  <si>
    <t>YLR231C</t>
  </si>
  <si>
    <t>BNA5</t>
  </si>
  <si>
    <t>augustus_masked-CEN.PK113-7D_chr12_pilon-processed-gene-5.46</t>
  </si>
  <si>
    <t>YLR233C</t>
  </si>
  <si>
    <t>EST1</t>
  </si>
  <si>
    <t>augustus_masked-CEN.PK113-7D_chr12_pilon-processed-gene-5.19</t>
  </si>
  <si>
    <t>YLR234W</t>
  </si>
  <si>
    <t>TOP3</t>
  </si>
  <si>
    <t>augustus_masked-CEN.PK113-7D_chr12_pilon-processed-gene-5.21</t>
  </si>
  <si>
    <t>YLR238W</t>
  </si>
  <si>
    <t>FAR10</t>
  </si>
  <si>
    <t>augustus_masked-CEN.PK113-7D_chr12_pilon-processed-gene-5.47</t>
  </si>
  <si>
    <t>YLR239C</t>
  </si>
  <si>
    <t>LIP2</t>
  </si>
  <si>
    <t>augustus_masked-CEN.PK113-7D_chr12_pilon-processed-gene-5.22</t>
  </si>
  <si>
    <t>YLR240W</t>
  </si>
  <si>
    <t>VPS34</t>
  </si>
  <si>
    <t>augustus_masked-CEN.PK113-7D_chr12_pilon-processed-gene-5.23</t>
  </si>
  <si>
    <t>YLR241W</t>
  </si>
  <si>
    <t>augustus_masked-CEN.PK113-7D_chr12_pilon-processed-gene-5.24</t>
  </si>
  <si>
    <t>YLR243W</t>
  </si>
  <si>
    <t>augustus_masked-CEN.PK113-7D_chr12_pilon-processed-gene-5.48</t>
  </si>
  <si>
    <t>YLR244C</t>
  </si>
  <si>
    <t>MAP1</t>
  </si>
  <si>
    <t>augustus_masked-CEN.PK113-7D_chr12_pilon-processed-gene-5.49</t>
  </si>
  <si>
    <t>YLR245C</t>
  </si>
  <si>
    <t>CDD1</t>
  </si>
  <si>
    <t>augustus_masked-CEN.PK113-7D_chr12_pilon-processed-gene-5.25</t>
  </si>
  <si>
    <t>YLR246W</t>
  </si>
  <si>
    <t>ERF2</t>
  </si>
  <si>
    <t>augustus_masked-CEN.PK113-7D_chr12_pilon-processed-gene-6.2</t>
  </si>
  <si>
    <t>YLR247C</t>
  </si>
  <si>
    <t>IRC20</t>
  </si>
  <si>
    <t>augustus_masked-CEN.PK113-7D_chr12_pilon-processed-gene-6.0</t>
  </si>
  <si>
    <t>YLR248W</t>
  </si>
  <si>
    <t>RCK2</t>
  </si>
  <si>
    <t>augustus_masked-CEN.PK113-7D_chr12_pilon-processed-gene-6.1</t>
  </si>
  <si>
    <t>YLR249W</t>
  </si>
  <si>
    <t>YEF3</t>
  </si>
  <si>
    <t>augustus_masked-CEN.PK113-7D_chr12_pilon-processed-gene-6.3</t>
  </si>
  <si>
    <t>YLR250W</t>
  </si>
  <si>
    <t>SSP120</t>
  </si>
  <si>
    <t>maker-CEN.PK113-7D_chr12_pilon-snap-gene-6.88</t>
  </si>
  <si>
    <t>YLR251W</t>
  </si>
  <si>
    <t>SYM1</t>
  </si>
  <si>
    <t>augustus_masked-CEN.PK113-7D_chr12_pilon-processed-gene-6.5</t>
  </si>
  <si>
    <t>YLR253W</t>
  </si>
  <si>
    <t>ABC1</t>
  </si>
  <si>
    <t>augustus_masked-CEN.PK113-7D_chr12_pilon-processed-gene-6.22</t>
  </si>
  <si>
    <t>YLR254C</t>
  </si>
  <si>
    <t>NDL1</t>
  </si>
  <si>
    <t>augustus_masked-CEN.PK113-7D_chr12_pilon-processed-gene-6.6</t>
  </si>
  <si>
    <t>YLR256W</t>
  </si>
  <si>
    <t>HAP1</t>
  </si>
  <si>
    <t>augustus_masked-CEN.PK113-7D_chr12_pilon-processed-gene-6.7</t>
  </si>
  <si>
    <t>YLR257W</t>
  </si>
  <si>
    <t>augustus_masked-CEN.PK113-7D_chr12_pilon-processed-gene-6.8</t>
  </si>
  <si>
    <t>YLR258W</t>
  </si>
  <si>
    <t>GSY2</t>
  </si>
  <si>
    <t>augustus_masked-CEN.PK113-7D_chr12_pilon-processed-gene-6.23</t>
  </si>
  <si>
    <t>YLR259C</t>
  </si>
  <si>
    <t>HSP60</t>
  </si>
  <si>
    <t>augustus_masked-CEN.PK113-7D_chr12_pilon-processed-gene-6.9</t>
  </si>
  <si>
    <t>YLR260W</t>
  </si>
  <si>
    <t>LCB5</t>
  </si>
  <si>
    <t>snap_masked-CEN.PK113-7D_chr12_pilon-processed-gene-6.67</t>
  </si>
  <si>
    <t>YLR262C</t>
  </si>
  <si>
    <t>YPT6</t>
  </si>
  <si>
    <t>snap_masked-CEN.PK113-7D_chr12_pilon-processed-gene-6.68</t>
  </si>
  <si>
    <t>YLR262C-A</t>
  </si>
  <si>
    <t>TMA7</t>
  </si>
  <si>
    <t>augustus_masked-CEN.PK113-7D_chr12_pilon-processed-gene-6.10</t>
  </si>
  <si>
    <t>YLR263W</t>
  </si>
  <si>
    <t>RED1</t>
  </si>
  <si>
    <t>augustus_masked-CEN.PK113-7D_chr12_pilon-processed-gene-6.11</t>
  </si>
  <si>
    <t>YLR264W</t>
  </si>
  <si>
    <t>RPS28B</t>
  </si>
  <si>
    <t>augustus_masked-CEN.PK113-7D_chr12_pilon-processed-gene-6.25</t>
  </si>
  <si>
    <t>YLR265C</t>
  </si>
  <si>
    <t>NEJ1</t>
  </si>
  <si>
    <t>augustus_masked-CEN.PK113-7D_chr12_pilon-processed-gene-6.26</t>
  </si>
  <si>
    <t>YLR266C</t>
  </si>
  <si>
    <t>PDR8</t>
  </si>
  <si>
    <t>augustus_masked-CEN.PK113-7D_chr12_pilon-processed-gene-6.12</t>
  </si>
  <si>
    <t>YLR267W</t>
  </si>
  <si>
    <t>BOP2</t>
  </si>
  <si>
    <t>augustus_masked-CEN.PK113-7D_chr12_pilon-processed-gene-6.13</t>
  </si>
  <si>
    <t>YLR268W</t>
  </si>
  <si>
    <t>SEC22</t>
  </si>
  <si>
    <t>augustus_masked-CEN.PK113-7D_chr12_pilon-processed-gene-6.14</t>
  </si>
  <si>
    <t>YLR270W</t>
  </si>
  <si>
    <t>DCS1</t>
  </si>
  <si>
    <t>augustus_masked-CEN.PK113-7D_chr12_pilon-processed-gene-6.15</t>
  </si>
  <si>
    <t>YLR271W</t>
  </si>
  <si>
    <t>augustus_masked-CEN.PK113-7D_chr12_pilon-processed-gene-6.27</t>
  </si>
  <si>
    <t>YLR272C</t>
  </si>
  <si>
    <t>YCS4</t>
  </si>
  <si>
    <t>augustus_masked-CEN.PK113-7D_chr12_pilon-processed-gene-6.28</t>
  </si>
  <si>
    <t>YLR273C</t>
  </si>
  <si>
    <t>PIG1</t>
  </si>
  <si>
    <t>augustus_masked-CEN.PK113-7D_chr12_pilon-processed-gene-6.16</t>
  </si>
  <si>
    <t>YLR274W</t>
  </si>
  <si>
    <t>MCM5</t>
  </si>
  <si>
    <t>maker-CEN.PK113-7D_chr12_pilon-augustus-gene-6.87</t>
  </si>
  <si>
    <t>YLR275W</t>
  </si>
  <si>
    <t>SMD2</t>
  </si>
  <si>
    <t>augustus_masked-CEN.PK113-7D_chr12_pilon-processed-gene-6.29</t>
  </si>
  <si>
    <t>YLR276C</t>
  </si>
  <si>
    <t>DBP9</t>
  </si>
  <si>
    <t>augustus_masked-CEN.PK113-7D_chr12_pilon-processed-gene-6.30</t>
  </si>
  <si>
    <t>YLR277C</t>
  </si>
  <si>
    <t>YSH1</t>
  </si>
  <si>
    <t>augustus_masked-CEN.PK113-7D_chr12_pilon-processed-gene-6.31</t>
  </si>
  <si>
    <t>YLR278C</t>
  </si>
  <si>
    <t>augustus_masked-CEN.PK113-7D_chr12_pilon-processed-gene-6.17</t>
  </si>
  <si>
    <t>YLR283W</t>
  </si>
  <si>
    <t>augustus_masked-CEN.PK113-7D_chr12_pilon-processed-gene-6.18</t>
  </si>
  <si>
    <t>YLR285W</t>
  </si>
  <si>
    <t>NNT1</t>
  </si>
  <si>
    <t>augustus_masked-CEN.PK113-7D_chr12_pilon-processed-gene-6.33</t>
  </si>
  <si>
    <t>YLR286C</t>
  </si>
  <si>
    <t>CTS1</t>
  </si>
  <si>
    <t>augustus_masked-CEN.PK113-7D_chr12_pilon-processed-gene-6.34</t>
  </si>
  <si>
    <t>YLR287C</t>
  </si>
  <si>
    <t>augustus_masked-CEN.PK113-7D_chr12_pilon-processed-gene-6.35</t>
  </si>
  <si>
    <t>YLR288C</t>
  </si>
  <si>
    <t>MEC3</t>
  </si>
  <si>
    <t>augustus_masked-CEN.PK113-7D_chr12_pilon-processed-gene-6.19</t>
  </si>
  <si>
    <t>YLR289W</t>
  </si>
  <si>
    <t>GUF1</t>
  </si>
  <si>
    <t>augustus_masked-CEN.PK113-7D_chr12_pilon-processed-gene-6.36</t>
  </si>
  <si>
    <t>YLR290C</t>
  </si>
  <si>
    <t>augustus_masked-CEN.PK113-7D_chr12_pilon-processed-gene-6.37</t>
  </si>
  <si>
    <t>YLR291C</t>
  </si>
  <si>
    <t>GCD7</t>
  </si>
  <si>
    <t>augustus_masked-CEN.PK113-7D_chr12_pilon-processed-gene-6.38</t>
  </si>
  <si>
    <t>YLR292C</t>
  </si>
  <si>
    <t>SEC72</t>
  </si>
  <si>
    <t>augustus_masked-CEN.PK113-7D_chr12_pilon-processed-gene-6.39</t>
  </si>
  <si>
    <t>YLR293C</t>
  </si>
  <si>
    <t>GSP1</t>
  </si>
  <si>
    <t>maker-CEN.PK113-7D_chr12_pilon-snap-gene-6.91</t>
  </si>
  <si>
    <t>YLR295C</t>
  </si>
  <si>
    <t>ATP14</t>
  </si>
  <si>
    <t>augustus_masked-CEN.PK113-7D_chr12_pilon-processed-gene-6.20</t>
  </si>
  <si>
    <t>YLR297W</t>
  </si>
  <si>
    <t>augustus_masked-CEN.PK113-7D_chr12_pilon-processed-gene-6.41</t>
  </si>
  <si>
    <t>YLR298C</t>
  </si>
  <si>
    <t>YHC1</t>
  </si>
  <si>
    <t>augustus_masked-CEN.PK113-7D_chr12_pilon-processed-gene-6.21</t>
  </si>
  <si>
    <t>YLR299W</t>
  </si>
  <si>
    <t>ECM38</t>
  </si>
  <si>
    <t>augustus_masked-CEN.PK113-7D_chr12_pilon-processed-gene-7.0</t>
  </si>
  <si>
    <t>YLR300W</t>
  </si>
  <si>
    <t>EXG1</t>
  </si>
  <si>
    <t>augustus_masked-CEN.PK113-7D_chr12_pilon-processed-gene-7.1</t>
  </si>
  <si>
    <t>YLR301W</t>
  </si>
  <si>
    <t>HRI1</t>
  </si>
  <si>
    <t>augustus_masked-CEN.PK113-7D_chr12_pilon-processed-gene-7.2</t>
  </si>
  <si>
    <t>YLR303W</t>
  </si>
  <si>
    <t>MET17</t>
  </si>
  <si>
    <t>augustus_masked-CEN.PK113-7D_chr12_pilon-processed-gene-7.3</t>
  </si>
  <si>
    <t>YLR304C</t>
  </si>
  <si>
    <t>ACO1</t>
  </si>
  <si>
    <t>augustus_masked-CEN.PK113-7D_chr12_pilon-processed-gene-7.4</t>
  </si>
  <si>
    <t>YLR305C</t>
  </si>
  <si>
    <t>STT4</t>
  </si>
  <si>
    <t>augustus_masked-CEN.PK113-7D_chr12_pilon-processed-gene-7.5</t>
  </si>
  <si>
    <t>YLR306W</t>
  </si>
  <si>
    <t>UBC12</t>
  </si>
  <si>
    <t>snap_masked-CEN.PK113-7D_chr12_pilon-processed-gene-7.68</t>
  </si>
  <si>
    <t>YLR307C-A</t>
  </si>
  <si>
    <t>augustus_masked-CEN.PK113-7D_chr12_pilon-processed-gene-7.6</t>
  </si>
  <si>
    <t>YLR307W</t>
  </si>
  <si>
    <t>CDA1</t>
  </si>
  <si>
    <t>augustus_masked-CEN.PK113-7D_chr12_pilon-processed-gene-7.25</t>
  </si>
  <si>
    <t>YLR309C</t>
  </si>
  <si>
    <t>IMH1</t>
  </si>
  <si>
    <t>augustus_masked-CEN.PK113-7D_chr12_pilon-processed-gene-7.26</t>
  </si>
  <si>
    <t>YLR310C</t>
  </si>
  <si>
    <t>CDC25</t>
  </si>
  <si>
    <t>augustus_masked-CEN.PK113-7D_chr12_pilon-processed-gene-7.27</t>
  </si>
  <si>
    <t>YLR312C</t>
  </si>
  <si>
    <t>augustus_masked-CEN.PK113-7D_chr12_pilon-processed-gene-7.8</t>
  </si>
  <si>
    <t>YLR312W-A</t>
  </si>
  <si>
    <t>MRPL15</t>
  </si>
  <si>
    <t>augustus_masked-CEN.PK113-7D_chr12_pilon-processed-gene-7.28</t>
  </si>
  <si>
    <t>YLR313C</t>
  </si>
  <si>
    <t>SPH1</t>
  </si>
  <si>
    <t>augustus_masked-CEN.PK113-7D_chr12_pilon-processed-gene-7.29</t>
  </si>
  <si>
    <t>YLR314C</t>
  </si>
  <si>
    <t>CDC3</t>
  </si>
  <si>
    <t>snap_masked-CEN.PK113-7D_chr12_pilon-processed-gene-7.51</t>
  </si>
  <si>
    <t>YLR315W</t>
  </si>
  <si>
    <t>NKP2</t>
  </si>
  <si>
    <t>maker-CEN.PK113-7D_chr12_pilon-snap-gene-7.94</t>
  </si>
  <si>
    <t>YLR316C</t>
  </si>
  <si>
    <t>TAD3</t>
  </si>
  <si>
    <t>augustus_masked-CEN.PK113-7D_chr12_pilon-processed-gene-7.9</t>
  </si>
  <si>
    <t>YLR318W</t>
  </si>
  <si>
    <t>EST2</t>
  </si>
  <si>
    <t>augustus_masked-CEN.PK113-7D_chr12_pilon-processed-gene-7.31</t>
  </si>
  <si>
    <t>YLR319C</t>
  </si>
  <si>
    <t>BUD6</t>
  </si>
  <si>
    <t>augustus_masked-CEN.PK113-7D_chr12_pilon-processed-gene-7.10</t>
  </si>
  <si>
    <t>YLR320W</t>
  </si>
  <si>
    <t>MMS22</t>
  </si>
  <si>
    <t>augustus_masked-CEN.PK113-7D_chr12_pilon-processed-gene-7.32</t>
  </si>
  <si>
    <t>YLR321C</t>
  </si>
  <si>
    <t>SFH1</t>
  </si>
  <si>
    <t>augustus_masked-CEN.PK113-7D_chr12_pilon-processed-gene-7.33</t>
  </si>
  <si>
    <t>YLR323C</t>
  </si>
  <si>
    <t>CWC24</t>
  </si>
  <si>
    <t>augustus_masked-CEN.PK113-7D_chr12_pilon-processed-gene-7.11</t>
  </si>
  <si>
    <t>YLR324W</t>
  </si>
  <si>
    <t>PEX30</t>
  </si>
  <si>
    <t>augustus_masked-CEN.PK113-7D_chr12_pilon-processed-gene-7.34</t>
  </si>
  <si>
    <t>YLR325C</t>
  </si>
  <si>
    <t>RPL38</t>
  </si>
  <si>
    <t>augustus_masked-CEN.PK113-7D_chr12_pilon-processed-gene-7.12</t>
  </si>
  <si>
    <t>YLR326W</t>
  </si>
  <si>
    <t>augustus_masked-CEN.PK113-7D_chr12_pilon-processed-gene-7.35</t>
  </si>
  <si>
    <t>YLR327C</t>
  </si>
  <si>
    <t>TMA10</t>
  </si>
  <si>
    <t>augustus_masked-CEN.PK113-7D_chr12_pilon-processed-gene-7.13</t>
  </si>
  <si>
    <t>YLR328W</t>
  </si>
  <si>
    <t>NMA1</t>
  </si>
  <si>
    <t>maker-CEN.PK113-7D_chr12_pilon-augustus-gene-7.89</t>
  </si>
  <si>
    <t>YLR329W</t>
  </si>
  <si>
    <t>REC102</t>
  </si>
  <si>
    <t>augustus_masked-CEN.PK113-7D_chr12_pilon-processed-gene-7.15</t>
  </si>
  <si>
    <t>YLR330W</t>
  </si>
  <si>
    <t>CHS5</t>
  </si>
  <si>
    <t>snap_masked-CEN.PK113-7D_chr12_pilon-processed-gene-7.80</t>
  </si>
  <si>
    <t>YLR331C</t>
  </si>
  <si>
    <t>JIP3</t>
  </si>
  <si>
    <t>augustus_masked-CEN.PK113-7D_chr12_pilon-processed-gene-7.16</t>
  </si>
  <si>
    <t>YLR332W</t>
  </si>
  <si>
    <t>MID2</t>
  </si>
  <si>
    <t>augustus_masked-CEN.PK113-7D_chr12_pilon-processed-gene-7.37</t>
  </si>
  <si>
    <t>YLR333C</t>
  </si>
  <si>
    <t>RPS25B</t>
  </si>
  <si>
    <t>augustus_masked-CEN.PK113-7D_chr12_pilon-processed-gene-7.17</t>
  </si>
  <si>
    <t>YLR335W</t>
  </si>
  <si>
    <t>NUP2</t>
  </si>
  <si>
    <t>augustus_masked-CEN.PK113-7D_chr12_pilon-processed-gene-7.38</t>
  </si>
  <si>
    <t>YLR336C</t>
  </si>
  <si>
    <t>SGD1</t>
  </si>
  <si>
    <t>augustus_masked-CEN.PK113-7D_chr12_pilon-processed-gene-7.39</t>
  </si>
  <si>
    <t>YLR337C</t>
  </si>
  <si>
    <t>VRP1</t>
  </si>
  <si>
    <t>augustus_masked-CEN.PK113-7D_chr12_pilon-processed-gene-7.18</t>
  </si>
  <si>
    <t>YLR340W</t>
  </si>
  <si>
    <t>RPP0</t>
  </si>
  <si>
    <t>augustus_masked-CEN.PK113-7D_chr12_pilon-processed-gene-7.20</t>
  </si>
  <si>
    <t>YLR342W</t>
  </si>
  <si>
    <t>FKS1</t>
  </si>
  <si>
    <t>augustus_masked-CEN.PK113-7D_chr12_pilon-processed-gene-7.21</t>
  </si>
  <si>
    <t>YLR343W</t>
  </si>
  <si>
    <t>GAS2</t>
  </si>
  <si>
    <t>maker-CEN.PK113-7D_chr12_pilon-augustus-gene-7.90</t>
  </si>
  <si>
    <t>YLR344W</t>
  </si>
  <si>
    <t>RPL26A</t>
  </si>
  <si>
    <t>augustus_masked-CEN.PK113-7D_chr12_pilon-processed-gene-7.23</t>
  </si>
  <si>
    <t>YLR345W</t>
  </si>
  <si>
    <t>snap_masked-CEN.PK113-7D_chr12_pilon-processed-gene-7.86</t>
  </si>
  <si>
    <t>YLR346C</t>
  </si>
  <si>
    <t>augustus_masked-CEN.PK113-7D_chr12_pilon-processed-gene-7.40</t>
  </si>
  <si>
    <t>YLR347C</t>
  </si>
  <si>
    <t>KAP95</t>
  </si>
  <si>
    <t>augustus_masked-CEN.PK113-7D_chr12_pilon-processed-gene-7.24</t>
  </si>
  <si>
    <t>YLR350W</t>
  </si>
  <si>
    <t>ORM2</t>
  </si>
  <si>
    <t>augustus_masked-CEN.PK113-7D_chr12_pilon-processed-gene-8.3</t>
  </si>
  <si>
    <t>YLR351C</t>
  </si>
  <si>
    <t>NIT3</t>
  </si>
  <si>
    <t>augustus_masked-CEN.PK113-7D_chr12_pilon-processed-gene-8.0</t>
  </si>
  <si>
    <t>YLR352W</t>
  </si>
  <si>
    <t>augustus_masked-CEN.PK113-7D_chr12_pilon-processed-gene-8.1</t>
  </si>
  <si>
    <t>YLR353W</t>
  </si>
  <si>
    <t>BUD8</t>
  </si>
  <si>
    <t>augustus_masked-CEN.PK113-7D_chr12_pilon-processed-gene-8.4</t>
  </si>
  <si>
    <t>YLR354C</t>
  </si>
  <si>
    <t>TAL1</t>
  </si>
  <si>
    <t>augustus_masked-CEN.PK113-7D_chr12_pilon-processed-gene-8.5</t>
  </si>
  <si>
    <t>YLR355C</t>
  </si>
  <si>
    <t>ILV5</t>
  </si>
  <si>
    <t>augustus_masked-CEN.PK113-7D_chr12_pilon-processed-gene-8.2</t>
  </si>
  <si>
    <t>YLR356W</t>
  </si>
  <si>
    <t>ATG33</t>
  </si>
  <si>
    <t>augustus_masked-CEN.PK113-7D_chr12_pilon-processed-gene-8.6</t>
  </si>
  <si>
    <t>YLR357W</t>
  </si>
  <si>
    <t>RSC2</t>
  </si>
  <si>
    <t>augustus_masked-CEN.PK113-7D_chr12_pilon-processed-gene-8.7</t>
  </si>
  <si>
    <t>YLR359W</t>
  </si>
  <si>
    <t>ADE13</t>
  </si>
  <si>
    <t>snap_masked-CEN.PK113-7D_chr12_pilon-processed-gene-8.56</t>
  </si>
  <si>
    <t>YLR360W</t>
  </si>
  <si>
    <t>VPS38</t>
  </si>
  <si>
    <t>augustus_masked-CEN.PK113-7D_chr12_pilon-processed-gene-8.28</t>
  </si>
  <si>
    <t>YLR361C</t>
  </si>
  <si>
    <t>DCR2</t>
  </si>
  <si>
    <t>augustus_masked-CEN.PK113-7D_chr12_pilon-processed-gene-8.29</t>
  </si>
  <si>
    <t>YLR361C-A</t>
  </si>
  <si>
    <t>augustus_masked-CEN.PK113-7D_chr12_pilon-processed-gene-8.9</t>
  </si>
  <si>
    <t>YLR362W</t>
  </si>
  <si>
    <t>STE11</t>
  </si>
  <si>
    <t>augustus_masked-CEN.PK113-7D_chr12_pilon-processed-gene-8.30</t>
  </si>
  <si>
    <t>YLR363C</t>
  </si>
  <si>
    <t>NMD4</t>
  </si>
  <si>
    <t>augustus_masked-CEN.PK113-7D_chr12_pilon-processed-gene-8.10</t>
  </si>
  <si>
    <t>YLR363W-A</t>
  </si>
  <si>
    <t>augustus_masked-CEN.PK113-7D_chr12_pilon-processed-gene-8.11</t>
  </si>
  <si>
    <t>YLR364W</t>
  </si>
  <si>
    <t>GRX8</t>
  </si>
  <si>
    <t>maker-CEN.PK113-7D_chr12_pilon-augustus-gene-8.95</t>
  </si>
  <si>
    <t>YLR367W</t>
  </si>
  <si>
    <t>RPS22B</t>
  </si>
  <si>
    <t>augustus_masked-CEN.PK113-7D_chr12_pilon-processed-gene-8.13</t>
  </si>
  <si>
    <t>YLR368W</t>
  </si>
  <si>
    <t>MDM30</t>
  </si>
  <si>
    <t>augustus_masked-CEN.PK113-7D_chr12_pilon-processed-gene-8.14</t>
  </si>
  <si>
    <t>YLR369W</t>
  </si>
  <si>
    <t>SSQ1</t>
  </si>
  <si>
    <t>augustus_masked-CEN.PK113-7D_chr12_pilon-processed-gene-8.31</t>
  </si>
  <si>
    <t>YLR370C</t>
  </si>
  <si>
    <t>ARC18</t>
  </si>
  <si>
    <t>augustus_masked-CEN.PK113-7D_chr12_pilon-processed-gene-8.15</t>
  </si>
  <si>
    <t>YLR371W</t>
  </si>
  <si>
    <t>ROM2</t>
  </si>
  <si>
    <t>augustus_masked-CEN.PK113-7D_chr12_pilon-processed-gene-8.16</t>
  </si>
  <si>
    <t>YLR372W</t>
  </si>
  <si>
    <t>SUR4</t>
  </si>
  <si>
    <t>augustus_masked-CEN.PK113-7D_chr12_pilon-processed-gene-8.32</t>
  </si>
  <si>
    <t>YLR373C</t>
  </si>
  <si>
    <t>VID22</t>
  </si>
  <si>
    <t>snap_masked-CEN.PK113-7D_chr12_pilon-processed-gene-8.65</t>
  </si>
  <si>
    <t>YLR375W</t>
  </si>
  <si>
    <t>STP3</t>
  </si>
  <si>
    <t>augustus_masked-CEN.PK113-7D_chr12_pilon-processed-gene-8.33</t>
  </si>
  <si>
    <t>YLR376C</t>
  </si>
  <si>
    <t>PSY3</t>
  </si>
  <si>
    <t>augustus_masked-CEN.PK113-7D_chr12_pilon-processed-gene-8.34</t>
  </si>
  <si>
    <t>YLR377C</t>
  </si>
  <si>
    <t>FBP1</t>
  </si>
  <si>
    <t>augustus_masked-CEN.PK113-7D_chr12_pilon-processed-gene-8.35</t>
  </si>
  <si>
    <t>YLR378C</t>
  </si>
  <si>
    <t>SEC61</t>
  </si>
  <si>
    <t>augustus_masked-CEN.PK113-7D_chr12_pilon-processed-gene-8.19</t>
  </si>
  <si>
    <t>YLR380W</t>
  </si>
  <si>
    <t>CSR1</t>
  </si>
  <si>
    <t>augustus_masked-CEN.PK113-7D_chr12_pilon-processed-gene-8.20</t>
  </si>
  <si>
    <t>YLR381W</t>
  </si>
  <si>
    <t>CTF3</t>
  </si>
  <si>
    <t>augustus_masked-CEN.PK113-7D_chr12_pilon-processed-gene-8.36</t>
  </si>
  <si>
    <t>YLR382C</t>
  </si>
  <si>
    <t>NAM2</t>
  </si>
  <si>
    <t>augustus_masked-CEN.PK113-7D_chr12_pilon-processed-gene-8.21</t>
  </si>
  <si>
    <t>YLR383W</t>
  </si>
  <si>
    <t>SMC6</t>
  </si>
  <si>
    <t>snap_masked-CEN.PK113-7D_chr12_pilon-processed-gene-8.84</t>
  </si>
  <si>
    <t>YLR384C</t>
  </si>
  <si>
    <t>IKI3</t>
  </si>
  <si>
    <t>augustus_masked-CEN.PK113-7D_chr12_pilon-processed-gene-8.38</t>
  </si>
  <si>
    <t>YLR385C</t>
  </si>
  <si>
    <t>SWC7</t>
  </si>
  <si>
    <t>augustus_masked-CEN.PK113-7D_chr12_pilon-processed-gene-8.22</t>
  </si>
  <si>
    <t>YLR386W</t>
  </si>
  <si>
    <t>VAC14</t>
  </si>
  <si>
    <t>augustus_masked-CEN.PK113-7D_chr12_pilon-processed-gene-8.39</t>
  </si>
  <si>
    <t>YLR387C</t>
  </si>
  <si>
    <t>REH1</t>
  </si>
  <si>
    <t>augustus_masked-CEN.PK113-7D_chr12_pilon-processed-gene-8.40</t>
  </si>
  <si>
    <t>YLR389C</t>
  </si>
  <si>
    <t>STE23</t>
  </si>
  <si>
    <t>snap_masked-CEN.PK113-7D_chr12_pilon-processed-gene-8.71</t>
  </si>
  <si>
    <t>YLR390W</t>
  </si>
  <si>
    <t>ECM19</t>
  </si>
  <si>
    <t>augustus_masked-CEN.PK113-7D_chr12_pilon-processed-gene-8.24</t>
  </si>
  <si>
    <t>YLR390W-A</t>
  </si>
  <si>
    <t>CCW14</t>
  </si>
  <si>
    <t>augustus_masked-CEN.PK113-7D_chr12_pilon-processed-gene-8.41</t>
  </si>
  <si>
    <t>YLR392C</t>
  </si>
  <si>
    <t>ART10</t>
  </si>
  <si>
    <t>augustus_masked-CEN.PK113-7D_chr12_pilon-processed-gene-8.25</t>
  </si>
  <si>
    <t>YLR393W</t>
  </si>
  <si>
    <t>ATP10</t>
  </si>
  <si>
    <t>augustus_masked-CEN.PK113-7D_chr12_pilon-processed-gene-8.26</t>
  </si>
  <si>
    <t>YLR394W</t>
  </si>
  <si>
    <t>CST9</t>
  </si>
  <si>
    <t>snap_masked-CEN.PK113-7D_chr12_pilon-processed-gene-8.89</t>
  </si>
  <si>
    <t>YLR395C</t>
  </si>
  <si>
    <t>COX8</t>
  </si>
  <si>
    <t>augustus_masked-CEN.PK113-7D_chr12_pilon-processed-gene-8.43</t>
  </si>
  <si>
    <t>YLR396C</t>
  </si>
  <si>
    <t>VPS33</t>
  </si>
  <si>
    <t>augustus_masked-CEN.PK113-7D_chr12_pilon-processed-gene-8.44</t>
  </si>
  <si>
    <t>YLR397C</t>
  </si>
  <si>
    <t>AFG2</t>
  </si>
  <si>
    <t>augustus_masked-CEN.PK113-7D_chr12_pilon-processed-gene-8.45</t>
  </si>
  <si>
    <t>YLR398C</t>
  </si>
  <si>
    <t>SKI2</t>
  </si>
  <si>
    <t>augustus_masked-CEN.PK113-7D_chr12_pilon-processed-gene-8.46</t>
  </si>
  <si>
    <t>YLR399C</t>
  </si>
  <si>
    <t>BDF1</t>
  </si>
  <si>
    <t>augustus_masked-CEN.PK113-7D_chr12_pilon-processed-gene-8.47</t>
  </si>
  <si>
    <t>YLR401C</t>
  </si>
  <si>
    <t>DUS3</t>
  </si>
  <si>
    <t>augustus_masked-CEN.PK113-7D_chr12_pilon-processed-gene-8.27</t>
  </si>
  <si>
    <t>YLR403W</t>
  </si>
  <si>
    <t>SFP1</t>
  </si>
  <si>
    <t>augustus_masked-CEN.PK113-7D_chr12_pilon-processed-gene-9.0</t>
  </si>
  <si>
    <t>YLR404W</t>
  </si>
  <si>
    <t>FLD1</t>
  </si>
  <si>
    <t>augustus_masked-CEN.PK113-7D_chr12_pilon-processed-gene-9.1</t>
  </si>
  <si>
    <t>YLR405W</t>
  </si>
  <si>
    <t>DUS4</t>
  </si>
  <si>
    <t>maker-CEN.PK113-7D_chr12_pilon-augustus-gene-9.118</t>
  </si>
  <si>
    <t>YLR406C</t>
  </si>
  <si>
    <t>RPL31B</t>
  </si>
  <si>
    <t>augustus_masked-CEN.PK113-7D_chr12_pilon-processed-gene-9.2</t>
  </si>
  <si>
    <t>YLR407W</t>
  </si>
  <si>
    <t>snap_masked-CEN.PK113-7D_chr12_pilon-processed-gene-9.60</t>
  </si>
  <si>
    <t>YLR408C</t>
  </si>
  <si>
    <t>BLS1</t>
  </si>
  <si>
    <t>augustus_masked-CEN.PK113-7D_chr12_pilon-processed-gene-9.5</t>
  </si>
  <si>
    <t>YLR409C</t>
  </si>
  <si>
    <t>UTP21</t>
  </si>
  <si>
    <t>augustus_masked-CEN.PK113-7D_chr12_pilon-processed-gene-9.3</t>
  </si>
  <si>
    <t>YLR410W</t>
  </si>
  <si>
    <t>VIP1</t>
  </si>
  <si>
    <t>augustus_masked-CEN.PK113-7D_chr12_pilon-processed-gene-9.6</t>
  </si>
  <si>
    <t>YLR411W</t>
  </si>
  <si>
    <t>CTR3</t>
  </si>
  <si>
    <t>augustus_masked-CEN.PK113-7D_chr12_pilon-processed-gene-9.7</t>
  </si>
  <si>
    <t>YLR412W</t>
  </si>
  <si>
    <t>BER1</t>
  </si>
  <si>
    <t>augustus_masked-CEN.PK113-7D_chr12_pilon-processed-gene-9.8</t>
  </si>
  <si>
    <t>YLR413W</t>
  </si>
  <si>
    <t>snap_masked-CEN.PK113-7D_chr12_pilon-processed-gene-9.96</t>
  </si>
  <si>
    <t>YLR414C</t>
  </si>
  <si>
    <t>PUN1</t>
  </si>
  <si>
    <t>maker-CEN.PK113-7D_chr12_pilon-snap-gene-9.128</t>
  </si>
  <si>
    <t>YLR415C</t>
  </si>
  <si>
    <t>augustus_masked-CEN.PK113-7D_chr12_pilon-processed-gene-9.9</t>
  </si>
  <si>
    <t>YLR417W</t>
  </si>
  <si>
    <t>VPS36</t>
  </si>
  <si>
    <t>augustus_masked-CEN.PK113-7D_chr12_pilon-processed-gene-9.39</t>
  </si>
  <si>
    <t>YLR418C</t>
  </si>
  <si>
    <t>CDC73</t>
  </si>
  <si>
    <t>augustus_masked-CEN.PK113-7D_chr12_pilon-processed-gene-9.10</t>
  </si>
  <si>
    <t>YLR419W</t>
  </si>
  <si>
    <t>augustus_masked-CEN.PK113-7D_chr12_pilon-processed-gene-9.11</t>
  </si>
  <si>
    <t>YLR420W</t>
  </si>
  <si>
    <t>URA4</t>
  </si>
  <si>
    <t>augustus_masked-CEN.PK113-7D_chr12_pilon-processed-gene-9.40</t>
  </si>
  <si>
    <t>YLR421C</t>
  </si>
  <si>
    <t>RPN13</t>
  </si>
  <si>
    <t>augustus_masked-CEN.PK113-7D_chr12_pilon-processed-gene-9.12</t>
  </si>
  <si>
    <t>YLR422W</t>
  </si>
  <si>
    <t>augustus_masked-CEN.PK113-7D_chr12_pilon-processed-gene-9.41</t>
  </si>
  <si>
    <t>YLR423C</t>
  </si>
  <si>
    <t>ATG17</t>
  </si>
  <si>
    <t>augustus_masked-CEN.PK113-7D_chr12_pilon-processed-gene-9.13</t>
  </si>
  <si>
    <t>YLR424W</t>
  </si>
  <si>
    <t>SPP382</t>
  </si>
  <si>
    <t>augustus_masked-CEN.PK113-7D_chr12_pilon-processed-gene-9.14</t>
  </si>
  <si>
    <t>YLR425W</t>
  </si>
  <si>
    <t>TUS1</t>
  </si>
  <si>
    <t>maker-CEN.PK113-7D_chr12_pilon-augustus-gene-9.114</t>
  </si>
  <si>
    <t>YLR426W</t>
  </si>
  <si>
    <t>TDA5</t>
  </si>
  <si>
    <t>augustus_masked-CEN.PK113-7D_chr12_pilon-processed-gene-9.16</t>
  </si>
  <si>
    <t>YLR427W</t>
  </si>
  <si>
    <t>MAG2</t>
  </si>
  <si>
    <t>augustus_masked-CEN.PK113-7D_chr12_pilon-processed-gene-9.17</t>
  </si>
  <si>
    <t>YLR429W</t>
  </si>
  <si>
    <t>CRN1</t>
  </si>
  <si>
    <t>augustus_masked-CEN.PK113-7D_chr12_pilon-processed-gene-9.18</t>
  </si>
  <si>
    <t>YLR430W</t>
  </si>
  <si>
    <t>SEN1</t>
  </si>
  <si>
    <t>augustus_masked-CEN.PK113-7D_chr12_pilon-processed-gene-9.42</t>
  </si>
  <si>
    <t>YLR431C</t>
  </si>
  <si>
    <t>ATG23</t>
  </si>
  <si>
    <t>augustus_masked-CEN.PK113-7D_chr12_pilon-processed-gene-9.19</t>
  </si>
  <si>
    <t>YLR432W</t>
  </si>
  <si>
    <t>IMD3</t>
  </si>
  <si>
    <t>augustus_masked-CEN.PK113-7D_chr12_pilon-processed-gene-9.43</t>
  </si>
  <si>
    <t>YLR433C</t>
  </si>
  <si>
    <t>CNA1</t>
  </si>
  <si>
    <t>augustus_masked-CEN.PK113-7D_chr12_pilon-processed-gene-9.20</t>
  </si>
  <si>
    <t>YLR435W</t>
  </si>
  <si>
    <t>TSR2</t>
  </si>
  <si>
    <t>augustus_masked-CEN.PK113-7D_chr12_pilon-processed-gene-9.44</t>
  </si>
  <si>
    <t>YLR436C</t>
  </si>
  <si>
    <t>ECM30</t>
  </si>
  <si>
    <t>augustus_masked-CEN.PK113-7D_chr12_pilon-processed-gene-9.45</t>
  </si>
  <si>
    <t>YLR437C</t>
  </si>
  <si>
    <t>DIF1</t>
  </si>
  <si>
    <t>augustus_masked-CEN.PK113-7D_chr12_pilon-processed-gene-9.46</t>
  </si>
  <si>
    <t>YLR438C-A</t>
  </si>
  <si>
    <t>LSM3</t>
  </si>
  <si>
    <t>augustus_masked-CEN.PK113-7D_chr12_pilon-processed-gene-9.21</t>
  </si>
  <si>
    <t>YLR438W</t>
  </si>
  <si>
    <t>CAR2</t>
  </si>
  <si>
    <t>augustus_masked-CEN.PK113-7D_chr12_pilon-processed-gene-9.22</t>
  </si>
  <si>
    <t>YLR439W</t>
  </si>
  <si>
    <t>MRPL4</t>
  </si>
  <si>
    <t>augustus_masked-CEN.PK113-7D_chr12_pilon-processed-gene-9.47</t>
  </si>
  <si>
    <t>YLR440C</t>
  </si>
  <si>
    <t>SEC39</t>
  </si>
  <si>
    <t>augustus_masked-CEN.PK113-7D_chr12_pilon-processed-gene-9.48</t>
  </si>
  <si>
    <t>YLR441C</t>
  </si>
  <si>
    <t>RPS1A</t>
  </si>
  <si>
    <t>augustus_masked-CEN.PK113-7D_chr12_pilon-processed-gene-9.49</t>
  </si>
  <si>
    <t>YLR442C</t>
  </si>
  <si>
    <t>SIR3</t>
  </si>
  <si>
    <t>augustus_masked-CEN.PK113-7D_chr12_pilon-processed-gene-9.23</t>
  </si>
  <si>
    <t>YLR443W</t>
  </si>
  <si>
    <t>ECM7</t>
  </si>
  <si>
    <t>maker-CEN.PK113-7D_chr12_pilon-augustus-gene-9.115</t>
  </si>
  <si>
    <t>YLR445W</t>
  </si>
  <si>
    <t>augustus_masked-CEN.PK113-7D_chr12_pilon-processed-gene-9.25</t>
  </si>
  <si>
    <t>YLR446W</t>
  </si>
  <si>
    <t>augustus_masked-CEN.PK113-7D_chr12_pilon-processed-gene-9.50</t>
  </si>
  <si>
    <t>YLR447C</t>
  </si>
  <si>
    <t>VMA6</t>
  </si>
  <si>
    <t>augustus_masked-CEN.PK113-7D_chr12_pilon-processed-gene-9.26</t>
  </si>
  <si>
    <t>YLR448W</t>
  </si>
  <si>
    <t>RPL6B</t>
  </si>
  <si>
    <t>augustus_masked-CEN.PK113-7D_chr12_pilon-processed-gene-9.27</t>
  </si>
  <si>
    <t>YLR449W</t>
  </si>
  <si>
    <t>FPR4</t>
  </si>
  <si>
    <t>augustus_masked-CEN.PK113-7D_chr12_pilon-processed-gene-9.28</t>
  </si>
  <si>
    <t>YLR450W</t>
  </si>
  <si>
    <t>HMG2</t>
  </si>
  <si>
    <t>augustus_masked-CEN.PK113-7D_chr12_pilon-processed-gene-9.29</t>
  </si>
  <si>
    <t>YLR451W</t>
  </si>
  <si>
    <t>LEU3</t>
  </si>
  <si>
    <t>augustus_masked-CEN.PK113-7D_chr12_pilon-processed-gene-9.51</t>
  </si>
  <si>
    <t>YLR452C</t>
  </si>
  <si>
    <t>SST2</t>
  </si>
  <si>
    <t>augustus_masked-CEN.PK113-7D_chr12_pilon-processed-gene-9.52</t>
  </si>
  <si>
    <t>YLR453C</t>
  </si>
  <si>
    <t>RIF2</t>
  </si>
  <si>
    <t>augustus_masked-CEN.PK113-7D_chr12_pilon-processed-gene-9.30</t>
  </si>
  <si>
    <t>YLR454W</t>
  </si>
  <si>
    <t>FMP27</t>
  </si>
  <si>
    <t>augustus_masked-CEN.PK113-7D_chr12_pilon-processed-gene-9.31</t>
  </si>
  <si>
    <t>YLR455W</t>
  </si>
  <si>
    <t>PWWP</t>
  </si>
  <si>
    <t>augustus_masked-CEN.PK113-7D_chr12_pilon-processed-gene-9.32</t>
  </si>
  <si>
    <t>YLR456W</t>
  </si>
  <si>
    <t>augustus_masked-CEN.PK113-7D_chr12_pilon-processed-gene-9.53</t>
  </si>
  <si>
    <t>YLR457C</t>
  </si>
  <si>
    <t>NBP1</t>
  </si>
  <si>
    <t>augustus_masked-CEN.PK113-7D_chr12_pilon-processed-gene-9.33</t>
  </si>
  <si>
    <t>YLR459W</t>
  </si>
  <si>
    <t>GAB1</t>
  </si>
  <si>
    <t>augustus_masked-CEN.PK113-7D_chr12_pilon-processed-gene-9.54</t>
  </si>
  <si>
    <t>YLR460C</t>
  </si>
  <si>
    <t>augustus_masked-CEN.PK113-7D_chr12_pilon-processed-gene-9.34</t>
  </si>
  <si>
    <t>YLR461W</t>
  </si>
  <si>
    <t>PAU4</t>
  </si>
  <si>
    <t>maker-CEN.PK113-7D_chr11_pilon-augustus-gene-5.168</t>
  </si>
  <si>
    <t>YLR466W</t>
  </si>
  <si>
    <t>YRF1-4</t>
  </si>
  <si>
    <t>maker-CEN.PK113-7D_chr12_pilon-augustus-gene-9.117</t>
  </si>
  <si>
    <t>maker-CEN.PK113-7D_unplaced_telomere_1_pilon-snap-gene-0.32</t>
  </si>
  <si>
    <t>maker-CEN.PK113-7D_unplaced_telomere_2_pilon-snap-gene-0.45</t>
  </si>
  <si>
    <t>maker-CEN.PK113-7D_unplaced_telomere_2_pilon-snap-gene-0.48</t>
  </si>
  <si>
    <t>augustus_masked-CEN.PK113-7D_chr13_pilon-processed-gene-2.20</t>
  </si>
  <si>
    <t>YML001W</t>
  </si>
  <si>
    <t>YPT7</t>
  </si>
  <si>
    <t>augustus_masked-CEN.PK113-7D_chr13_pilon-processed-gene-2.19</t>
  </si>
  <si>
    <t>YML002W</t>
  </si>
  <si>
    <t>UPF0507</t>
  </si>
  <si>
    <t>augustus_masked-CEN.PK113-7D_chr13_pilon-processed-gene-2.39</t>
  </si>
  <si>
    <t>YML004C</t>
  </si>
  <si>
    <t>GLO1</t>
  </si>
  <si>
    <t>augustus_masked-CEN.PK113-7D_chr13_pilon-processed-gene-2.18</t>
  </si>
  <si>
    <t>YML005W</t>
  </si>
  <si>
    <t>TRM12</t>
  </si>
  <si>
    <t>augustus_masked-CEN.PK113-7D_chr13_pilon-processed-gene-2.38</t>
  </si>
  <si>
    <t>YML006C</t>
  </si>
  <si>
    <t>GIS4</t>
  </si>
  <si>
    <t>augustus_masked-CEN.PK113-7D_chr13_pilon-processed-gene-2.17</t>
  </si>
  <si>
    <t>YML007W</t>
  </si>
  <si>
    <t>YAP1</t>
  </si>
  <si>
    <t>augustus_masked-CEN.PK113-7D_chr13_pilon-processed-gene-2.37</t>
  </si>
  <si>
    <t>YML008C</t>
  </si>
  <si>
    <t>ERG6</t>
  </si>
  <si>
    <t>snap_masked-CEN.PK113-7D_chr13_pilon-processed-gene-2.87</t>
  </si>
  <si>
    <t>YML009C</t>
  </si>
  <si>
    <t>MRPL39</t>
  </si>
  <si>
    <t>snap_masked-CEN.PK113-7D_chr13_pilon-processed-gene-2.65</t>
  </si>
  <si>
    <t>YML010W</t>
  </si>
  <si>
    <t>SPT5</t>
  </si>
  <si>
    <t>augustus_masked-CEN.PK113-7D_chr13_pilon-processed-gene-2.36</t>
  </si>
  <si>
    <t>YML011C</t>
  </si>
  <si>
    <t>RAD33</t>
  </si>
  <si>
    <t>augustus_masked-CEN.PK113-7D_chr13_pilon-processed-gene-2.15</t>
  </si>
  <si>
    <t>YML012W</t>
  </si>
  <si>
    <t>ERV25</t>
  </si>
  <si>
    <t>augustus_masked-CEN.PK113-7D_chr13_pilon-processed-gene-2.14</t>
  </si>
  <si>
    <t>YML013W</t>
  </si>
  <si>
    <t>UBX2</t>
  </si>
  <si>
    <t>augustus_masked-CEN.PK113-7D_chr13_pilon-processed-gene-2.13</t>
  </si>
  <si>
    <t>YML014W</t>
  </si>
  <si>
    <t>TRM9</t>
  </si>
  <si>
    <t>augustus_masked-CEN.PK113-7D_chr13_pilon-processed-gene-2.35</t>
  </si>
  <si>
    <t>YML015C</t>
  </si>
  <si>
    <t>TAF11</t>
  </si>
  <si>
    <t>augustus_masked-CEN.PK113-7D_chr13_pilon-processed-gene-2.34</t>
  </si>
  <si>
    <t>YML016C</t>
  </si>
  <si>
    <t>PPZ1</t>
  </si>
  <si>
    <t>augustus_masked-CEN.PK113-7D_chr13_pilon-processed-gene-2.12</t>
  </si>
  <si>
    <t>YML017W</t>
  </si>
  <si>
    <t>PSP2</t>
  </si>
  <si>
    <t>augustus_masked-CEN.PK113-7D_chr13_pilon-processed-gene-2.33</t>
  </si>
  <si>
    <t>YML018C</t>
  </si>
  <si>
    <t>augustus_masked-CEN.PK113-7D_chr13_pilon-processed-gene-2.11</t>
  </si>
  <si>
    <t>YML019W</t>
  </si>
  <si>
    <t>OST6</t>
  </si>
  <si>
    <t>augustus_masked-CEN.PK113-7D_chr13_pilon-processed-gene-2.10</t>
  </si>
  <si>
    <t>YML020W</t>
  </si>
  <si>
    <t>augustus_masked-CEN.PK113-7D_chr13_pilon-processed-gene-2.32</t>
  </si>
  <si>
    <t>YML021C</t>
  </si>
  <si>
    <t>UNG1</t>
  </si>
  <si>
    <t>augustus_masked-CEN.PK113-7D_chr13_pilon-processed-gene-2.9</t>
  </si>
  <si>
    <t>YML022W</t>
  </si>
  <si>
    <t>APT1</t>
  </si>
  <si>
    <t>augustus_masked-CEN.PK113-7D_chr13_pilon-processed-gene-2.31</t>
  </si>
  <si>
    <t>YML023C</t>
  </si>
  <si>
    <t>NSE5</t>
  </si>
  <si>
    <t>maker-CEN.PK113-7D_chr13_pilon-augustus-gene-2.99</t>
  </si>
  <si>
    <t>YML024W</t>
  </si>
  <si>
    <t>RPS17A</t>
  </si>
  <si>
    <t>maker-CEN.PK113-7D_chr13_pilon-augustus-gene-2.101</t>
  </si>
  <si>
    <t>YML025C</t>
  </si>
  <si>
    <t>YML6</t>
  </si>
  <si>
    <t>maker-CEN.PK113-7D_chr04_pilon-augustus-gene-13.94</t>
  </si>
  <si>
    <t>YML026C</t>
  </si>
  <si>
    <t>RPS18B</t>
  </si>
  <si>
    <t>maker-CEN.PK113-7D_chr13_pilon-augustus-gene-2.100</t>
  </si>
  <si>
    <t>augustus_masked-CEN.PK113-7D_chr13_pilon-processed-gene-2.7</t>
  </si>
  <si>
    <t>YML027W</t>
  </si>
  <si>
    <t>YOX1</t>
  </si>
  <si>
    <t>augustus_masked-CEN.PK113-7D_chr13_pilon-processed-gene-2.6</t>
  </si>
  <si>
    <t>YML028W</t>
  </si>
  <si>
    <t>TSA1</t>
  </si>
  <si>
    <t>augustus_masked-CEN.PK113-7D_chr13_pilon-processed-gene-2.5</t>
  </si>
  <si>
    <t>YML029W</t>
  </si>
  <si>
    <t>USA1</t>
  </si>
  <si>
    <t>augustus_masked-CEN.PK113-7D_chr13_pilon-processed-gene-2.2</t>
  </si>
  <si>
    <t>YML030W</t>
  </si>
  <si>
    <t>AIM31</t>
  </si>
  <si>
    <t>augustus_masked-CEN.PK113-7D_chr13_pilon-processed-gene-2.1</t>
  </si>
  <si>
    <t>YML031W</t>
  </si>
  <si>
    <t>NDC1</t>
  </si>
  <si>
    <t>augustus_masked-CEN.PK113-7D_chr13_pilon-processed-gene-2.4</t>
  </si>
  <si>
    <t>YML032C</t>
  </si>
  <si>
    <t>RAD52</t>
  </si>
  <si>
    <t>augustus_masked-CEN.PK113-7D_chr13_pilon-processed-gene-2.0</t>
  </si>
  <si>
    <t>YML034W</t>
  </si>
  <si>
    <t>SRC1</t>
  </si>
  <si>
    <t>augustus_masked-CEN.PK113-7D_chr13_pilon-processed-gene-2.3</t>
  </si>
  <si>
    <t>YML035C</t>
  </si>
  <si>
    <t>AMD1</t>
  </si>
  <si>
    <t>maker-CEN.PK113-7D_chr13_pilon-augustus-gene-1.97</t>
  </si>
  <si>
    <t>YML036W</t>
  </si>
  <si>
    <t>CGI121</t>
  </si>
  <si>
    <t>augustus_masked-CEN.PK113-7D_chr13_pilon-processed-gene-1.47</t>
  </si>
  <si>
    <t>YML037C</t>
  </si>
  <si>
    <t>augustus_masked-CEN.PK113-7D_chr13_pilon-processed-gene-1.46</t>
  </si>
  <si>
    <t>YML038C</t>
  </si>
  <si>
    <t>YMD8</t>
  </si>
  <si>
    <t>augustus_masked-CEN.PK113-7D_chr13_pilon-processed-gene-1.45</t>
  </si>
  <si>
    <t>YML041C</t>
  </si>
  <si>
    <t>VPS71</t>
  </si>
  <si>
    <t>augustus_masked-CEN.PK113-7D_chr13_pilon-processed-gene-1.25</t>
  </si>
  <si>
    <t>YML042W</t>
  </si>
  <si>
    <t>CAT2</t>
  </si>
  <si>
    <t>augustus_masked-CEN.PK113-7D_chr13_pilon-processed-gene-1.44</t>
  </si>
  <si>
    <t>YML043C</t>
  </si>
  <si>
    <t>RRN11</t>
  </si>
  <si>
    <t>augustus_masked-CEN.PK113-7D_chr13_pilon-processed-gene-1.24</t>
  </si>
  <si>
    <t>YML046W</t>
  </si>
  <si>
    <t>PRP39</t>
  </si>
  <si>
    <t>augustus_masked-CEN.PK113-7D_chr13_pilon-processed-gene-1.23</t>
  </si>
  <si>
    <t>YML048W</t>
  </si>
  <si>
    <t>GSF2</t>
  </si>
  <si>
    <t>augustus_masked-CEN.PK113-7D_chr13_pilon-processed-gene-1.42</t>
  </si>
  <si>
    <t>YML049C</t>
  </si>
  <si>
    <t>RSE1</t>
  </si>
  <si>
    <t>augustus_masked-CEN.PK113-7D_chr13_pilon-processed-gene-1.22</t>
  </si>
  <si>
    <t>YML050W</t>
  </si>
  <si>
    <t>AIM32</t>
  </si>
  <si>
    <t>augustus_masked-CEN.PK113-7D_chr13_pilon-processed-gene-1.21</t>
  </si>
  <si>
    <t>YML051W</t>
  </si>
  <si>
    <t>GAL80</t>
  </si>
  <si>
    <t>augustus_masked-CEN.PK113-7D_chr13_pilon-processed-gene-1.20</t>
  </si>
  <si>
    <t>YML052W</t>
  </si>
  <si>
    <t>SUR7</t>
  </si>
  <si>
    <t>augustus_masked-CEN.PK113-7D_chr13_pilon-processed-gene-1.41</t>
  </si>
  <si>
    <t>YML053C</t>
  </si>
  <si>
    <t>augustus_masked-CEN.PK113-7D_chr13_pilon-processed-gene-1.19</t>
  </si>
  <si>
    <t>YML055W</t>
  </si>
  <si>
    <t>SPC2</t>
  </si>
  <si>
    <t>maker-CEN.PK113-7D_chr13_pilon-augustus-gene-1.101</t>
  </si>
  <si>
    <t>YML056C</t>
  </si>
  <si>
    <t>IMD4</t>
  </si>
  <si>
    <t>augustus_masked-CEN.PK113-7D_chr13_pilon-processed-gene-1.18</t>
  </si>
  <si>
    <t>YML057W</t>
  </si>
  <si>
    <t>CMP2</t>
  </si>
  <si>
    <t>augustus_masked-CEN.PK113-7D_chr13_pilon-processed-gene-1.17</t>
  </si>
  <si>
    <t>YML058W</t>
  </si>
  <si>
    <t>SML1</t>
  </si>
  <si>
    <t>augustus_masked-CEN.PK113-7D_chr13_pilon-processed-gene-1.38</t>
  </si>
  <si>
    <t>YML059C</t>
  </si>
  <si>
    <t>NTE1</t>
  </si>
  <si>
    <t>augustus_masked-CEN.PK113-7D_chr13_pilon-processed-gene-1.15</t>
  </si>
  <si>
    <t>YML060W</t>
  </si>
  <si>
    <t>OGG1</t>
  </si>
  <si>
    <t>augustus_masked-CEN.PK113-7D_chr13_pilon-processed-gene-1.37</t>
  </si>
  <si>
    <t>YML061C</t>
  </si>
  <si>
    <t>PIF1</t>
  </si>
  <si>
    <t>augustus_masked-CEN.PK113-7D_chr13_pilon-processed-gene-1.36</t>
  </si>
  <si>
    <t>YML062C</t>
  </si>
  <si>
    <t>MFT1</t>
  </si>
  <si>
    <t>augustus_masked-CEN.PK113-7D_chr13_pilon-processed-gene-1.14</t>
  </si>
  <si>
    <t>YML063W</t>
  </si>
  <si>
    <t>RPS1B</t>
  </si>
  <si>
    <t>augustus_masked-CEN.PK113-7D_chr13_pilon-processed-gene-1.35</t>
  </si>
  <si>
    <t>YML064C</t>
  </si>
  <si>
    <t>TEM1</t>
  </si>
  <si>
    <t>augustus_masked-CEN.PK113-7D_chr13_pilon-processed-gene-1.13</t>
  </si>
  <si>
    <t>YML065W</t>
  </si>
  <si>
    <t>ORC1</t>
  </si>
  <si>
    <t>augustus_masked-CEN.PK113-7D_chr13_pilon-processed-gene-1.34</t>
  </si>
  <si>
    <t>YML066C</t>
  </si>
  <si>
    <t>SMA2</t>
  </si>
  <si>
    <t>maker-CEN.PK113-7D_chr13_pilon-augustus-gene-1.100</t>
  </si>
  <si>
    <t>YML067C</t>
  </si>
  <si>
    <t>ERV41</t>
  </si>
  <si>
    <t>augustus_masked-CEN.PK113-7D_chr13_pilon-processed-gene-1.12</t>
  </si>
  <si>
    <t>YML068W</t>
  </si>
  <si>
    <t>ITT1</t>
  </si>
  <si>
    <t>augustus_masked-CEN.PK113-7D_chr13_pilon-processed-gene-1.11</t>
  </si>
  <si>
    <t>YML069W</t>
  </si>
  <si>
    <t>POB3</t>
  </si>
  <si>
    <t>augustus_masked-CEN.PK113-7D_chr13_pilon-processed-gene-1.10</t>
  </si>
  <si>
    <t>YML070W</t>
  </si>
  <si>
    <t>DAK1</t>
  </si>
  <si>
    <t>augustus_masked-CEN.PK113-7D_chr13_pilon-processed-gene-1.32</t>
  </si>
  <si>
    <t>YML071C</t>
  </si>
  <si>
    <t>COG8</t>
  </si>
  <si>
    <t>augustus_masked-CEN.PK113-7D_chr13_pilon-processed-gene-1.31</t>
  </si>
  <si>
    <t>YML072C</t>
  </si>
  <si>
    <t>TCB3</t>
  </si>
  <si>
    <t>maker-CEN.PK113-7D_chr13_pilon-augustus-gene-1.99</t>
  </si>
  <si>
    <t>YML073C</t>
  </si>
  <si>
    <t>RPL6A</t>
  </si>
  <si>
    <t>augustus_masked-CEN.PK113-7D_chr13_pilon-processed-gene-1.29</t>
  </si>
  <si>
    <t>YML074C</t>
  </si>
  <si>
    <t>FPR3</t>
  </si>
  <si>
    <t>augustus_masked-CEN.PK113-7D_chr13_pilon-processed-gene-1.28</t>
  </si>
  <si>
    <t>YML075C</t>
  </si>
  <si>
    <t>HMG1</t>
  </si>
  <si>
    <t>augustus_masked-CEN.PK113-7D_chr13_pilon-processed-gene-1.27</t>
  </si>
  <si>
    <t>YML076C</t>
  </si>
  <si>
    <t>WAR1</t>
  </si>
  <si>
    <t>augustus_masked-CEN.PK113-7D_chr13_pilon-processed-gene-1.9</t>
  </si>
  <si>
    <t>YML077W</t>
  </si>
  <si>
    <t>BET5</t>
  </si>
  <si>
    <t>augustus_masked-CEN.PK113-7D_chr13_pilon-processed-gene-1.8</t>
  </si>
  <si>
    <t>YML078W</t>
  </si>
  <si>
    <t>CPR3</t>
  </si>
  <si>
    <t>augustus_masked-CEN.PK113-7D_chr13_pilon-processed-gene-1.7</t>
  </si>
  <si>
    <t>YML079W</t>
  </si>
  <si>
    <t>augustus_masked-CEN.PK113-7D_chr13_pilon-processed-gene-1.6</t>
  </si>
  <si>
    <t>YML080W</t>
  </si>
  <si>
    <t>DUS1</t>
  </si>
  <si>
    <t>snap_masked-CEN.PK113-7D_chr13_pilon-processed-gene-1.54</t>
  </si>
  <si>
    <t>YML081C-A</t>
  </si>
  <si>
    <t>ATP18</t>
  </si>
  <si>
    <t>augustus_masked-CEN.PK113-7D_chr13_pilon-processed-gene-1.1</t>
  </si>
  <si>
    <t>YML081W</t>
  </si>
  <si>
    <t>TDA9</t>
  </si>
  <si>
    <t>augustus_masked-CEN.PK113-7D_chr13_pilon-processed-gene-1.0</t>
  </si>
  <si>
    <t>YML082W</t>
  </si>
  <si>
    <t>augustus_masked-CEN.PK113-7D_chr13_pilon-processed-gene-1.5</t>
  </si>
  <si>
    <t>YML083C</t>
  </si>
  <si>
    <t>maker-CEN.PK113-7D_chr13_pilon-augustus-gene-1.98</t>
  </si>
  <si>
    <t>YML085C</t>
  </si>
  <si>
    <t>TUB1</t>
  </si>
  <si>
    <t>augustus_masked-CEN.PK113-7D_chr13_pilon-processed-gene-1.3</t>
  </si>
  <si>
    <t>YML086C</t>
  </si>
  <si>
    <t>ALO1</t>
  </si>
  <si>
    <t>augustus_masked-CEN.PK113-7D_chr13_pilon-processed-gene-1.2</t>
  </si>
  <si>
    <t>YML087C</t>
  </si>
  <si>
    <t>AIM33</t>
  </si>
  <si>
    <t>augustus_masked-CEN.PK113-7D_chr13_pilon-processed-gene-0.20</t>
  </si>
  <si>
    <t>YML088W</t>
  </si>
  <si>
    <t>UFO1</t>
  </si>
  <si>
    <t>maker-CEN.PK113-7D_chr13_pilon-snap-gene-0.86</t>
  </si>
  <si>
    <t>YML089C</t>
  </si>
  <si>
    <t>augustus_masked-CEN.PK113-7D_chr13_pilon-processed-gene-0.40</t>
  </si>
  <si>
    <t>YML091C</t>
  </si>
  <si>
    <t>RPM2</t>
  </si>
  <si>
    <t>augustus_masked-CEN.PK113-7D_chr13_pilon-processed-gene-0.39</t>
  </si>
  <si>
    <t>YML092C</t>
  </si>
  <si>
    <t>PRE8</t>
  </si>
  <si>
    <t>augustus_masked-CEN.PK113-7D_chr13_pilon-processed-gene-0.19</t>
  </si>
  <si>
    <t>YML093W</t>
  </si>
  <si>
    <t>UTP14</t>
  </si>
  <si>
    <t>maker-CEN.PK113-7D_chr13_pilon-snap-gene-0.84</t>
  </si>
  <si>
    <t>YML094W</t>
  </si>
  <si>
    <t>GIM5</t>
  </si>
  <si>
    <t>augustus_masked-CEN.PK113-7D_chr13_pilon-processed-gene-0.17</t>
  </si>
  <si>
    <t>YML096W</t>
  </si>
  <si>
    <t>augustus_masked-CEN.PK113-7D_chr13_pilon-processed-gene-0.38</t>
  </si>
  <si>
    <t>YML097C</t>
  </si>
  <si>
    <t>VPS9</t>
  </si>
  <si>
    <t>augustus_masked-CEN.PK113-7D_chr13_pilon-processed-gene-0.16</t>
  </si>
  <si>
    <t>YML098W</t>
  </si>
  <si>
    <t>TAF13</t>
  </si>
  <si>
    <t>augustus_masked-CEN.PK113-7D_chr13_pilon-processed-gene-0.37</t>
  </si>
  <si>
    <t>YML099C</t>
  </si>
  <si>
    <t>ARG81</t>
  </si>
  <si>
    <t>augustus_masked-CEN.PK113-7D_chr13_pilon-processed-gene-0.15</t>
  </si>
  <si>
    <t>YML100W</t>
  </si>
  <si>
    <t>TSL1</t>
  </si>
  <si>
    <t>augustus_masked-CEN.PK113-7D_chr13_pilon-processed-gene-0.36</t>
  </si>
  <si>
    <t>YML101C</t>
  </si>
  <si>
    <t>CUE4</t>
  </si>
  <si>
    <t>snap_masked-CEN.PK113-7D_chr13_pilon-processed-gene-0.76</t>
  </si>
  <si>
    <t>YML101C-A</t>
  </si>
  <si>
    <t>augustus_masked-CEN.PK113-7D_chr13_pilon-processed-gene-0.14</t>
  </si>
  <si>
    <t>YML102W</t>
  </si>
  <si>
    <t>CAC2</t>
  </si>
  <si>
    <t>augustus_masked-CEN.PK113-7D_chr13_pilon-processed-gene-0.35</t>
  </si>
  <si>
    <t>YML103C</t>
  </si>
  <si>
    <t>NUP188</t>
  </si>
  <si>
    <t>augustus_masked-CEN.PK113-7D_chr13_pilon-processed-gene-0.34</t>
  </si>
  <si>
    <t>YML104C</t>
  </si>
  <si>
    <t>MDM1</t>
  </si>
  <si>
    <t>augustus_masked-CEN.PK113-7D_chr13_pilon-processed-gene-0.33</t>
  </si>
  <si>
    <t>YML105C</t>
  </si>
  <si>
    <t>SEC65</t>
  </si>
  <si>
    <t>augustus_masked-CEN.PK113-7D_chr13_pilon-processed-gene-0.13</t>
  </si>
  <si>
    <t>YML106W</t>
  </si>
  <si>
    <t>URA5</t>
  </si>
  <si>
    <t>augustus_masked-CEN.PK113-7D_chr13_pilon-processed-gene-0.32</t>
  </si>
  <si>
    <t>YML107C</t>
  </si>
  <si>
    <t>PML39</t>
  </si>
  <si>
    <t>snap_masked-CEN.PK113-7D_chr13_pilon-processed-gene-0.53</t>
  </si>
  <si>
    <t>YML108W</t>
  </si>
  <si>
    <t>augustus_masked-CEN.PK113-7D_chr13_pilon-processed-gene-0.11</t>
  </si>
  <si>
    <t>YML109W</t>
  </si>
  <si>
    <t>ZDS2</t>
  </si>
  <si>
    <t>augustus_masked-CEN.PK113-7D_chr13_pilon-processed-gene-0.31</t>
  </si>
  <si>
    <t>YML110C</t>
  </si>
  <si>
    <t>COQ5</t>
  </si>
  <si>
    <t>augustus_masked-CEN.PK113-7D_chr13_pilon-processed-gene-0.10</t>
  </si>
  <si>
    <t>YML111W</t>
  </si>
  <si>
    <t>BUL2</t>
  </si>
  <si>
    <t>augustus_masked-CEN.PK113-7D_chr13_pilon-processed-gene-0.9</t>
  </si>
  <si>
    <t>YML112W</t>
  </si>
  <si>
    <t>CTK3</t>
  </si>
  <si>
    <t>augustus_masked-CEN.PK113-7D_chr13_pilon-processed-gene-0.8</t>
  </si>
  <si>
    <t>YML113W</t>
  </si>
  <si>
    <t>DAT1</t>
  </si>
  <si>
    <t>augustus_masked-CEN.PK113-7D_chr13_pilon-processed-gene-0.30</t>
  </si>
  <si>
    <t>YML114C</t>
  </si>
  <si>
    <t>TAF8</t>
  </si>
  <si>
    <t>snap_masked-CEN.PK113-7D_chr13_pilon-processed-gene-0.69</t>
  </si>
  <si>
    <t>YML115C</t>
  </si>
  <si>
    <t>VAN1</t>
  </si>
  <si>
    <t>augustus_masked-CEN.PK113-7D_chr13_pilon-processed-gene-0.7</t>
  </si>
  <si>
    <t>YML116W</t>
  </si>
  <si>
    <t>ATR1</t>
  </si>
  <si>
    <t>augustus_masked-CEN.PK113-7D_chr13_pilon-processed-gene-0.6</t>
  </si>
  <si>
    <t>YML117W</t>
  </si>
  <si>
    <t>NAB6</t>
  </si>
  <si>
    <t>augustus_masked-CEN.PK113-7D_chr13_pilon-processed-gene-0.5</t>
  </si>
  <si>
    <t>YML118W</t>
  </si>
  <si>
    <t>NGL3</t>
  </si>
  <si>
    <t>augustus_masked-CEN.PK113-7D_chr13_pilon-processed-gene-0.4</t>
  </si>
  <si>
    <t>YML119W</t>
  </si>
  <si>
    <t>augustus_masked-CEN.PK113-7D_chr13_pilon-processed-gene-0.28</t>
  </si>
  <si>
    <t>YML120C</t>
  </si>
  <si>
    <t>NDI1</t>
  </si>
  <si>
    <t>augustus_masked-CEN.PK113-7D_chr13_pilon-processed-gene-0.3</t>
  </si>
  <si>
    <t>YML121W</t>
  </si>
  <si>
    <t>GTR1</t>
  </si>
  <si>
    <t>maker-CEN.PK113-7D_chr13_pilon-augustus-gene-0.82</t>
  </si>
  <si>
    <t>YML124C</t>
  </si>
  <si>
    <t>TUB3</t>
  </si>
  <si>
    <t>augustus_masked-CEN.PK113-7D_chr13_pilon-processed-gene-0.25</t>
  </si>
  <si>
    <t>YML125C</t>
  </si>
  <si>
    <t>PGA3</t>
  </si>
  <si>
    <t>augustus_masked-CEN.PK113-7D_chr13_pilon-processed-gene-0.24</t>
  </si>
  <si>
    <t>YML126C</t>
  </si>
  <si>
    <t>ERG13</t>
  </si>
  <si>
    <t>augustus_masked-CEN.PK113-7D_chr13_pilon-processed-gene-0.2</t>
  </si>
  <si>
    <t>YML127W</t>
  </si>
  <si>
    <t>RSC9</t>
  </si>
  <si>
    <t>augustus_masked-CEN.PK113-7D_chr13_pilon-processed-gene-0.23</t>
  </si>
  <si>
    <t>YML128C</t>
  </si>
  <si>
    <t>MSC1</t>
  </si>
  <si>
    <t>augustus_masked-CEN.PK113-7D_chr13_pilon-processed-gene-0.22</t>
  </si>
  <si>
    <t>YML129C</t>
  </si>
  <si>
    <t>COX14</t>
  </si>
  <si>
    <t>augustus_masked-CEN.PK113-7D_chr13_pilon-processed-gene-0.21</t>
  </si>
  <si>
    <t>YML130C</t>
  </si>
  <si>
    <t>ERO1</t>
  </si>
  <si>
    <t>augustus_masked-CEN.PK113-7D_chr13_pilon-processed-gene-0.1</t>
  </si>
  <si>
    <t>YML131W</t>
  </si>
  <si>
    <t>augustus_masked-CEN.PK113-7D_chr02_pilon-processed-gene-7.63</t>
  </si>
  <si>
    <t>augustus_masked-CEN.PK113-7D_chr13_pilon-processed-gene-2.40</t>
  </si>
  <si>
    <t>YMR001C</t>
  </si>
  <si>
    <t>CDC5</t>
  </si>
  <si>
    <t>augustus_masked-CEN.PK113-7D_chr13_pilon-processed-gene-2.21</t>
  </si>
  <si>
    <t>YMR002W</t>
  </si>
  <si>
    <t>MIC17</t>
  </si>
  <si>
    <t>snap_masked-CEN.PK113-7D_chr13_pilon-processed-gene-2.72</t>
  </si>
  <si>
    <t>YMR003W</t>
  </si>
  <si>
    <t>AIM34</t>
  </si>
  <si>
    <t>augustus_masked-CEN.PK113-7D_chr13_pilon-processed-gene-2.22</t>
  </si>
  <si>
    <t>YMR004W</t>
  </si>
  <si>
    <t>MVP1</t>
  </si>
  <si>
    <t>augustus_masked-CEN.PK113-7D_chr13_pilon-processed-gene-2.23</t>
  </si>
  <si>
    <t>YMR005W</t>
  </si>
  <si>
    <t>TAF4</t>
  </si>
  <si>
    <t>maker-CEN.PK113-7D_chr13_pilon-snap-gene-2.104</t>
  </si>
  <si>
    <t>YMR006C</t>
  </si>
  <si>
    <t>PLB2</t>
  </si>
  <si>
    <t>augustus_masked-CEN.PK113-7D_chr13_pilon-processed-gene-2.24</t>
  </si>
  <si>
    <t>YMR009W</t>
  </si>
  <si>
    <t>ADI1</t>
  </si>
  <si>
    <t>augustus_masked-CEN.PK113-7D_chr13_pilon-processed-gene-2.25</t>
  </si>
  <si>
    <t>YMR010W</t>
  </si>
  <si>
    <t>augustus_masked-CEN.PK113-7D_chr13_pilon-processed-gene-2.27</t>
  </si>
  <si>
    <t>YMR012W</t>
  </si>
  <si>
    <t>CLU1</t>
  </si>
  <si>
    <t>augustus_masked-CEN.PK113-7D_chr13_pilon-processed-gene-2.43</t>
  </si>
  <si>
    <t>YMR013C</t>
  </si>
  <si>
    <t>SEC59</t>
  </si>
  <si>
    <t>augustus_masked-CEN.PK113-7D_chr13_pilon-processed-gene-2.28</t>
  </si>
  <si>
    <t>YMR014W</t>
  </si>
  <si>
    <t>BUD22</t>
  </si>
  <si>
    <t>augustus_masked-CEN.PK113-7D_chr13_pilon-processed-gene-2.44</t>
  </si>
  <si>
    <t>YMR015C</t>
  </si>
  <si>
    <t>ERG5</t>
  </si>
  <si>
    <t>augustus_masked-CEN.PK113-7D_chr13_pilon-processed-gene-2.45</t>
  </si>
  <si>
    <t>YMR016C</t>
  </si>
  <si>
    <t>SOK2</t>
  </si>
  <si>
    <t>snap_masked-CEN.PK113-7D_chr13_pilon-processed-gene-3.51</t>
  </si>
  <si>
    <t>YMR017W</t>
  </si>
  <si>
    <t>SPO20</t>
  </si>
  <si>
    <t>augustus_masked-CEN.PK113-7D_chr13_pilon-processed-gene-3.1</t>
  </si>
  <si>
    <t>YMR018W</t>
  </si>
  <si>
    <t>TPR</t>
  </si>
  <si>
    <t>augustus_masked-CEN.PK113-7D_chr13_pilon-processed-gene-3.2</t>
  </si>
  <si>
    <t>YMR019W</t>
  </si>
  <si>
    <t>STB4</t>
  </si>
  <si>
    <t>snap_masked-CEN.PK113-7D_chr13_pilon-processed-gene-3.55</t>
  </si>
  <si>
    <t>YMR021C</t>
  </si>
  <si>
    <t>MAC1</t>
  </si>
  <si>
    <t>augustus_masked-CEN.PK113-7D_chr13_pilon-processed-gene-3.5</t>
  </si>
  <si>
    <t>YMR022W</t>
  </si>
  <si>
    <t>UBC7</t>
  </si>
  <si>
    <t>augustus_masked-CEN.PK113-7D_chr13_pilon-processed-gene-3.30</t>
  </si>
  <si>
    <t>YMR023C</t>
  </si>
  <si>
    <t>MSS1</t>
  </si>
  <si>
    <t>snap_masked-CEN.PK113-7D_chr13_pilon-processed-gene-3.57</t>
  </si>
  <si>
    <t>YMR024W</t>
  </si>
  <si>
    <t>MRPL3</t>
  </si>
  <si>
    <t>augustus_masked-CEN.PK113-7D_chr13_pilon-processed-gene-3.7</t>
  </si>
  <si>
    <t>YMR025W</t>
  </si>
  <si>
    <t>CSI1</t>
  </si>
  <si>
    <t>augustus_masked-CEN.PK113-7D_chr13_pilon-processed-gene-3.31</t>
  </si>
  <si>
    <t>YMR026C</t>
  </si>
  <si>
    <t>PEX12</t>
  </si>
  <si>
    <t>augustus_masked-CEN.PK113-7D_chr13_pilon-processed-gene-3.8</t>
  </si>
  <si>
    <t>YMR027W</t>
  </si>
  <si>
    <t>UPF0364</t>
  </si>
  <si>
    <t>augustus_masked-CEN.PK113-7D_chr13_pilon-processed-gene-3.9</t>
  </si>
  <si>
    <t>YMR028W</t>
  </si>
  <si>
    <t>TAP42</t>
  </si>
  <si>
    <t>augustus_masked-CEN.PK113-7D_chr13_pilon-processed-gene-3.32</t>
  </si>
  <si>
    <t>YMR029C</t>
  </si>
  <si>
    <t>FAR8</t>
  </si>
  <si>
    <t>augustus_masked-CEN.PK113-7D_chr13_pilon-processed-gene-3.10</t>
  </si>
  <si>
    <t>YMR030W</t>
  </si>
  <si>
    <t>RSF1</t>
  </si>
  <si>
    <t>augustus_masked-CEN.PK113-7D_chr13_pilon-processed-gene-3.33</t>
  </si>
  <si>
    <t>YMR031C</t>
  </si>
  <si>
    <t>EIS1</t>
  </si>
  <si>
    <t>augustus_masked-CEN.PK113-7D_chr13_pilon-processed-gene-3.11</t>
  </si>
  <si>
    <t>YMR032W</t>
  </si>
  <si>
    <t>HOF1</t>
  </si>
  <si>
    <t>maker-CEN.PK113-7D_chr13_pilon-augustus-gene-3.106</t>
  </si>
  <si>
    <t>YMR033W</t>
  </si>
  <si>
    <t>ARP9</t>
  </si>
  <si>
    <t>augustus_masked-CEN.PK113-7D_chr13_pilon-processed-gene-3.34</t>
  </si>
  <si>
    <t>YMR034C</t>
  </si>
  <si>
    <t>augustus_masked-CEN.PK113-7D_chr13_pilon-processed-gene-3.13</t>
  </si>
  <si>
    <t>YMR035W</t>
  </si>
  <si>
    <t>IMP2</t>
  </si>
  <si>
    <t>augustus_masked-CEN.PK113-7D_chr13_pilon-processed-gene-3.35</t>
  </si>
  <si>
    <t>YMR036C</t>
  </si>
  <si>
    <t>MIH1</t>
  </si>
  <si>
    <t>augustus_masked-CEN.PK113-7D_chr13_pilon-processed-gene-3.36</t>
  </si>
  <si>
    <t>YMR037C</t>
  </si>
  <si>
    <t>MSN2</t>
  </si>
  <si>
    <t>augustus_masked-CEN.PK113-7D_chr13_pilon-processed-gene-3.37</t>
  </si>
  <si>
    <t>YMR038C</t>
  </si>
  <si>
    <t>CCS1</t>
  </si>
  <si>
    <t>augustus_masked-CEN.PK113-7D_chr13_pilon-processed-gene-3.38</t>
  </si>
  <si>
    <t>YMR039C</t>
  </si>
  <si>
    <t>SUB1</t>
  </si>
  <si>
    <t>augustus_masked-CEN.PK113-7D_chr13_pilon-processed-gene-3.39</t>
  </si>
  <si>
    <t>YMR041C</t>
  </si>
  <si>
    <t>ARA2</t>
  </si>
  <si>
    <t>maker-CEN.PK113-7D_chr13_pilon-snap-gene-3.108</t>
  </si>
  <si>
    <t>YMR043W</t>
  </si>
  <si>
    <t>MCM1</t>
  </si>
  <si>
    <t>augustus_masked-CEN.PK113-7D_chr13_pilon-processed-gene-3.16</t>
  </si>
  <si>
    <t>YMR044W</t>
  </si>
  <si>
    <t>IOC4</t>
  </si>
  <si>
    <t>augustus_masked-CEN.PK113-7D_chr13_pilon-processed-gene-3.40</t>
  </si>
  <si>
    <t>YMR047C</t>
  </si>
  <si>
    <t>NUP116</t>
  </si>
  <si>
    <t>augustus_masked-CEN.PK113-7D_chr13_pilon-processed-gene-3.17</t>
  </si>
  <si>
    <t>YMR048W</t>
  </si>
  <si>
    <t>CSM3</t>
  </si>
  <si>
    <t>augustus_masked-CEN.PK113-7D_chr13_pilon-processed-gene-3.41</t>
  </si>
  <si>
    <t>YMR049C</t>
  </si>
  <si>
    <t>ERB1</t>
  </si>
  <si>
    <t>augustus_masked-CEN.PK113-7D_chr13_pilon-processed-gene-3.18</t>
  </si>
  <si>
    <t>YMR052W</t>
  </si>
  <si>
    <t>FAR3</t>
  </si>
  <si>
    <t>augustus_masked-CEN.PK113-7D_chr13_pilon-processed-gene-3.19</t>
  </si>
  <si>
    <t>YMR054W</t>
  </si>
  <si>
    <t>STV1</t>
  </si>
  <si>
    <t>augustus_masked-CEN.PK113-7D_chr13_pilon-processed-gene-3.43</t>
  </si>
  <si>
    <t>YMR055C</t>
  </si>
  <si>
    <t>BUB2</t>
  </si>
  <si>
    <t>augustus_masked-CEN.PK113-7D_chr13_pilon-processed-gene-3.44</t>
  </si>
  <si>
    <t>YMR056C</t>
  </si>
  <si>
    <t>AAC1</t>
  </si>
  <si>
    <t>snap_masked-CEN.PK113-7D_chr13_pilon-processed-gene-3.74</t>
  </si>
  <si>
    <t>YMR059W</t>
  </si>
  <si>
    <t>SEN15</t>
  </si>
  <si>
    <t>augustus_masked-CEN.PK113-7D_chr13_pilon-processed-gene-3.45</t>
  </si>
  <si>
    <t>YMR060C</t>
  </si>
  <si>
    <t>SAM37</t>
  </si>
  <si>
    <t>augustus_masked-CEN.PK113-7D_chr13_pilon-processed-gene-3.21</t>
  </si>
  <si>
    <t>YMR061W</t>
  </si>
  <si>
    <t>RNA14</t>
  </si>
  <si>
    <t>augustus_masked-CEN.PK113-7D_chr13_pilon-processed-gene-3.46</t>
  </si>
  <si>
    <t>YMR062C</t>
  </si>
  <si>
    <t>ARG7</t>
  </si>
  <si>
    <t>augustus_masked-CEN.PK113-7D_chr13_pilon-processed-gene-3.22</t>
  </si>
  <si>
    <t>YMR063W</t>
  </si>
  <si>
    <t>RIM9</t>
  </si>
  <si>
    <t>augustus_masked-CEN.PK113-7D_chr13_pilon-processed-gene-3.23</t>
  </si>
  <si>
    <t>YMR064W</t>
  </si>
  <si>
    <t>AEP1</t>
  </si>
  <si>
    <t>augustus_masked-CEN.PK113-7D_chr13_pilon-processed-gene-3.24</t>
  </si>
  <si>
    <t>YMR065W</t>
  </si>
  <si>
    <t>KAR5</t>
  </si>
  <si>
    <t>augustus_masked-CEN.PK113-7D_chr13_pilon-processed-gene-3.25</t>
  </si>
  <si>
    <t>YMR066W</t>
  </si>
  <si>
    <t>SOV1</t>
  </si>
  <si>
    <t>augustus_masked-CEN.PK113-7D_chr13_pilon-processed-gene-3.47</t>
  </si>
  <si>
    <t>YMR067C</t>
  </si>
  <si>
    <t>UBX4</t>
  </si>
  <si>
    <t>augustus_masked-CEN.PK113-7D_chr13_pilon-processed-gene-3.26</t>
  </si>
  <si>
    <t>YMR068W</t>
  </si>
  <si>
    <t>AVO2</t>
  </si>
  <si>
    <t>snap_masked-CEN.PK113-7D_chr13_pilon-processed-gene-3.80</t>
  </si>
  <si>
    <t>YMR069W</t>
  </si>
  <si>
    <t>NAT4</t>
  </si>
  <si>
    <t>snap_masked-CEN.PK113-7D_chr13_pilon-processed-gene-3.81</t>
  </si>
  <si>
    <t>YMR070W</t>
  </si>
  <si>
    <t>MOT3</t>
  </si>
  <si>
    <t>augustus_masked-CEN.PK113-7D_chr13_pilon-processed-gene-3.48</t>
  </si>
  <si>
    <t>YMR071C</t>
  </si>
  <si>
    <t>TVP18</t>
  </si>
  <si>
    <t>augustus_masked-CEN.PK113-7D_chr13_pilon-processed-gene-3.28</t>
  </si>
  <si>
    <t>YMR072W</t>
  </si>
  <si>
    <t>ABF2</t>
  </si>
  <si>
    <t>augustus_masked-CEN.PK113-7D_chr13_pilon-processed-gene-3.49</t>
  </si>
  <si>
    <t>YMR073C</t>
  </si>
  <si>
    <t>IRC21</t>
  </si>
  <si>
    <t>augustus_masked-CEN.PK113-7D_chr13_pilon-processed-gene-3.50</t>
  </si>
  <si>
    <t>YMR074C</t>
  </si>
  <si>
    <t>maker-CEN.PK113-7D_chr13_pilon-snap-gene-4.92</t>
  </si>
  <si>
    <t>YMR075C-A</t>
  </si>
  <si>
    <t>augustus_masked-CEN.PK113-7D_chr13_pilon-processed-gene-3.29</t>
  </si>
  <si>
    <t>YMR075W</t>
  </si>
  <si>
    <t>RCO1</t>
  </si>
  <si>
    <t>augustus_masked-CEN.PK113-7D_chr13_pilon-processed-gene-4.1</t>
  </si>
  <si>
    <t>YMR076C</t>
  </si>
  <si>
    <t>PDS5</t>
  </si>
  <si>
    <t>snap_masked-CEN.PK113-7D_chr13_pilon-processed-gene-4.46</t>
  </si>
  <si>
    <t>YMR077C</t>
  </si>
  <si>
    <t>VPS20</t>
  </si>
  <si>
    <t>augustus_masked-CEN.PK113-7D_chr13_pilon-processed-gene-4.3</t>
  </si>
  <si>
    <t>YMR078C</t>
  </si>
  <si>
    <t>CTF18</t>
  </si>
  <si>
    <t>maker-CEN.PK113-7D_chr13_pilon-augustus-gene-4.88</t>
  </si>
  <si>
    <t>YMR079W</t>
  </si>
  <si>
    <t>SEC14</t>
  </si>
  <si>
    <t>augustus_masked-CEN.PK113-7D_chr13_pilon-processed-gene-4.4</t>
  </si>
  <si>
    <t>YMR080C</t>
  </si>
  <si>
    <t>NAM7</t>
  </si>
  <si>
    <t>augustus_masked-CEN.PK113-7D_chr13_pilon-processed-gene-4.5</t>
  </si>
  <si>
    <t>YMR083W</t>
  </si>
  <si>
    <t>ADH3</t>
  </si>
  <si>
    <t>augustus_masked-CEN.PK113-7D_chr13_pilon-processed-gene-4.6</t>
  </si>
  <si>
    <t>YMR085W</t>
  </si>
  <si>
    <t>snap_masked-CEN.PK113-7D_chr13_pilon-processed-gene-4.51</t>
  </si>
  <si>
    <t>YMR086W</t>
  </si>
  <si>
    <t>augustus_masked-CEN.PK113-7D_chr13_pilon-processed-gene-4.8</t>
  </si>
  <si>
    <t>YMR087W</t>
  </si>
  <si>
    <t>augustus_masked-CEN.PK113-7D_chr13_pilon-processed-gene-4.22</t>
  </si>
  <si>
    <t>YMR088C</t>
  </si>
  <si>
    <t>VBA1</t>
  </si>
  <si>
    <t>augustus_masked-CEN.PK113-7D_chr13_pilon-processed-gene-4.23</t>
  </si>
  <si>
    <t>YMR089C</t>
  </si>
  <si>
    <t>YTA12</t>
  </si>
  <si>
    <t>augustus_masked-CEN.PK113-7D_chr13_pilon-processed-gene-4.9</t>
  </si>
  <si>
    <t>YMR090W</t>
  </si>
  <si>
    <t>UPF0659</t>
  </si>
  <si>
    <t>augustus_masked-CEN.PK113-7D_chr13_pilon-processed-gene-4.24</t>
  </si>
  <si>
    <t>YMR091C</t>
  </si>
  <si>
    <t>NPL6</t>
  </si>
  <si>
    <t>augustus_masked-CEN.PK113-7D_chr13_pilon-processed-gene-4.25</t>
  </si>
  <si>
    <t>YMR092C</t>
  </si>
  <si>
    <t>AIP1</t>
  </si>
  <si>
    <t>augustus_masked-CEN.PK113-7D_chr13_pilon-processed-gene-4.10</t>
  </si>
  <si>
    <t>YMR093W</t>
  </si>
  <si>
    <t>UTP15</t>
  </si>
  <si>
    <t>augustus_masked-CEN.PK113-7D_chr13_pilon-processed-gene-4.11</t>
  </si>
  <si>
    <t>YMR094W</t>
  </si>
  <si>
    <t>CTF13</t>
  </si>
  <si>
    <t>augustus_masked-CEN.PK113-7D_chr13_pilon-processed-gene-4.27</t>
  </si>
  <si>
    <t>YMR097C</t>
  </si>
  <si>
    <t>MTG1</t>
  </si>
  <si>
    <t>augustus_masked-CEN.PK113-7D_chr13_pilon-processed-gene-4.28</t>
  </si>
  <si>
    <t>YMR098C</t>
  </si>
  <si>
    <t>ATP25</t>
  </si>
  <si>
    <t>augustus_masked-CEN.PK113-7D_chr13_pilon-processed-gene-4.29</t>
  </si>
  <si>
    <t>YMR099C</t>
  </si>
  <si>
    <t>augustus_masked-CEN.PK113-7D_chr13_pilon-processed-gene-4.13</t>
  </si>
  <si>
    <t>YMR100W</t>
  </si>
  <si>
    <t>MUB1</t>
  </si>
  <si>
    <t>augustus_masked-CEN.PK113-7D_chr13_pilon-processed-gene-4.31</t>
  </si>
  <si>
    <t>YMR102C</t>
  </si>
  <si>
    <t>maker-CEN.PK113-7D_chr13_pilon-augustus-gene-4.89</t>
  </si>
  <si>
    <t>YMR104C</t>
  </si>
  <si>
    <t>YPK2</t>
  </si>
  <si>
    <t>augustus_masked-CEN.PK113-7D_chr13_pilon-processed-gene-4.33</t>
  </si>
  <si>
    <t>YMR105C</t>
  </si>
  <si>
    <t>PGM2</t>
  </si>
  <si>
    <t>augustus_masked-CEN.PK113-7D_chr13_pilon-processed-gene-4.34</t>
  </si>
  <si>
    <t>YMR106C</t>
  </si>
  <si>
    <t>YKU80</t>
  </si>
  <si>
    <t>augustus_masked-CEN.PK113-7D_chr13_pilon-processed-gene-4.14</t>
  </si>
  <si>
    <t>YMR107W</t>
  </si>
  <si>
    <t>SPG4</t>
  </si>
  <si>
    <t>augustus_masked-CEN.PK113-7D_chr13_pilon-processed-gene-4.15</t>
  </si>
  <si>
    <t>YMR108W</t>
  </si>
  <si>
    <t>ILV2</t>
  </si>
  <si>
    <t>augustus_masked-CEN.PK113-7D_chr13_pilon-processed-gene-4.16</t>
  </si>
  <si>
    <t>YMR109W</t>
  </si>
  <si>
    <t>MYO5</t>
  </si>
  <si>
    <t>augustus_masked-CEN.PK113-7D_chr13_pilon-processed-gene-4.35</t>
  </si>
  <si>
    <t>YMR110C</t>
  </si>
  <si>
    <t>HFD1</t>
  </si>
  <si>
    <t>augustus_masked-CEN.PK113-7D_chr13_pilon-processed-gene-4.36</t>
  </si>
  <si>
    <t>YMR111C</t>
  </si>
  <si>
    <t>augustus_masked-CEN.PK113-7D_chr13_pilon-processed-gene-4.37</t>
  </si>
  <si>
    <t>YMR112C</t>
  </si>
  <si>
    <t>MED11</t>
  </si>
  <si>
    <t>augustus_masked-CEN.PK113-7D_chr13_pilon-processed-gene-4.17</t>
  </si>
  <si>
    <t>YMR113W</t>
  </si>
  <si>
    <t>FOL3</t>
  </si>
  <si>
    <t>augustus_masked-CEN.PK113-7D_chr13_pilon-processed-gene-4.38</t>
  </si>
  <si>
    <t>YMR114C</t>
  </si>
  <si>
    <t>augustus_masked-CEN.PK113-7D_chr13_pilon-processed-gene-4.18</t>
  </si>
  <si>
    <t>YMR115W</t>
  </si>
  <si>
    <t>MGR3</t>
  </si>
  <si>
    <t>maker-CEN.PK113-7D_chr13_pilon-augustus-gene-4.90</t>
  </si>
  <si>
    <t>YMR116C</t>
  </si>
  <si>
    <t>ASC1</t>
  </si>
  <si>
    <t>augustus_masked-CEN.PK113-7D_chr13_pilon-processed-gene-4.40</t>
  </si>
  <si>
    <t>YMR117C</t>
  </si>
  <si>
    <t>SPC24</t>
  </si>
  <si>
    <t>augustus_masked-CEN.PK113-7D_chr13_pilon-processed-gene-4.41</t>
  </si>
  <si>
    <t>YMR118C</t>
  </si>
  <si>
    <t>augustus_masked-CEN.PK113-7D_chr13_pilon-processed-gene-4.19</t>
  </si>
  <si>
    <t>YMR119W</t>
  </si>
  <si>
    <t>ASI1</t>
  </si>
  <si>
    <t>augustus_masked-CEN.PK113-7D_chr13_pilon-processed-gene-4.42</t>
  </si>
  <si>
    <t>YMR120C</t>
  </si>
  <si>
    <t>ADE17</t>
  </si>
  <si>
    <t>augustus_masked-CEN.PK113-7D_chr12_pilon-processed-gene-1.47</t>
  </si>
  <si>
    <t>YMR121C</t>
  </si>
  <si>
    <t>RPL15B</t>
  </si>
  <si>
    <t>augustus_masked-CEN.PK113-7D_chr13_pilon-processed-gene-4.43</t>
  </si>
  <si>
    <t>augustus_masked-CEN.PK113-7D_chr13_pilon-processed-gene-4.20</t>
  </si>
  <si>
    <t>YMR122W-A</t>
  </si>
  <si>
    <t>augustus_masked-CEN.PK113-7D_chr13_pilon-processed-gene-5.0</t>
  </si>
  <si>
    <t>YMR123W</t>
  </si>
  <si>
    <t>PKR1</t>
  </si>
  <si>
    <t>augustus_masked-CEN.PK113-7D_chr13_pilon-processed-gene-5.1</t>
  </si>
  <si>
    <t>YMR124W</t>
  </si>
  <si>
    <t>maker-CEN.PK113-7D_chr13_pilon-augustus-gene-5.100</t>
  </si>
  <si>
    <t>YMR125W</t>
  </si>
  <si>
    <t>STO1</t>
  </si>
  <si>
    <t>augustus_masked-CEN.PK113-7D_chr13_pilon-processed-gene-5.3</t>
  </si>
  <si>
    <t>YMR126C</t>
  </si>
  <si>
    <t>DLT1</t>
  </si>
  <si>
    <t>augustus_masked-CEN.PK113-7D_chr13_pilon-processed-gene-5.4</t>
  </si>
  <si>
    <t>YMR127C</t>
  </si>
  <si>
    <t>SAS2</t>
  </si>
  <si>
    <t>augustus_masked-CEN.PK113-7D_chr13_pilon-processed-gene-5.5</t>
  </si>
  <si>
    <t>YMR128W</t>
  </si>
  <si>
    <t>ECM16</t>
  </si>
  <si>
    <t>augustus_masked-CEN.PK113-7D_chr13_pilon-processed-gene-5.6</t>
  </si>
  <si>
    <t>YMR129W</t>
  </si>
  <si>
    <t>POM152</t>
  </si>
  <si>
    <t>augustus_masked-CEN.PK113-7D_chr13_pilon-processed-gene-5.7</t>
  </si>
  <si>
    <t>YMR130W</t>
  </si>
  <si>
    <t>augustus_masked-CEN.PK113-7D_chr13_pilon-processed-gene-5.27</t>
  </si>
  <si>
    <t>YMR131C</t>
  </si>
  <si>
    <t>RRB1</t>
  </si>
  <si>
    <t>augustus_masked-CEN.PK113-7D_chr13_pilon-processed-gene-5.28</t>
  </si>
  <si>
    <t>YMR132C</t>
  </si>
  <si>
    <t>JLP2</t>
  </si>
  <si>
    <t>maker-CEN.PK113-7D_chr13_pilon-augustus-gene-5.101</t>
  </si>
  <si>
    <t>YMR133W</t>
  </si>
  <si>
    <t>REC114</t>
  </si>
  <si>
    <t>augustus_masked-CEN.PK113-7D_chr13_pilon-processed-gene-5.9</t>
  </si>
  <si>
    <t>YMR134W</t>
  </si>
  <si>
    <t>augustus_masked-CEN.PK113-7D_chr13_pilon-processed-gene-5.29</t>
  </si>
  <si>
    <t>YMR135C</t>
  </si>
  <si>
    <t>GID8</t>
  </si>
  <si>
    <t>augustus_masked-CEN.PK113-7D_chr13_pilon-processed-gene-5.10</t>
  </si>
  <si>
    <t>YMR136W</t>
  </si>
  <si>
    <t>GAT2</t>
  </si>
  <si>
    <t>augustus_masked-CEN.PK113-7D_chr13_pilon-processed-gene-5.30</t>
  </si>
  <si>
    <t>YMR137C</t>
  </si>
  <si>
    <t>PSO2</t>
  </si>
  <si>
    <t>augustus_masked-CEN.PK113-7D_chr13_pilon-processed-gene-5.11</t>
  </si>
  <si>
    <t>YMR138W</t>
  </si>
  <si>
    <t>CIN4</t>
  </si>
  <si>
    <t>augustus_masked-CEN.PK113-7D_chr13_pilon-processed-gene-5.12</t>
  </si>
  <si>
    <t>YMR139W</t>
  </si>
  <si>
    <t>RIM11</t>
  </si>
  <si>
    <t>augustus_masked-CEN.PK113-7D_chr13_pilon-processed-gene-5.13</t>
  </si>
  <si>
    <t>YMR140W</t>
  </si>
  <si>
    <t>SIP5</t>
  </si>
  <si>
    <t>maker-CEN.PK113-7D_chr13_pilon-augustus-gene-5.103</t>
  </si>
  <si>
    <t>YMR142C</t>
  </si>
  <si>
    <t>RPL13B</t>
  </si>
  <si>
    <t>augustus_masked-CEN.PK113-7D_chr13_pilon-processed-gene-5.15</t>
  </si>
  <si>
    <t>YMR144W</t>
  </si>
  <si>
    <t>augustus_masked-CEN.PK113-7D_chr13_pilon-processed-gene-5.32</t>
  </si>
  <si>
    <t>YMR145C</t>
  </si>
  <si>
    <t>NDE1</t>
  </si>
  <si>
    <t>augustus_masked-CEN.PK113-7D_chr13_pilon-processed-gene-5.33</t>
  </si>
  <si>
    <t>YMR146C</t>
  </si>
  <si>
    <t>TIF34</t>
  </si>
  <si>
    <t>augustus_masked-CEN.PK113-7D_chr13_pilon-processed-gene-5.16</t>
  </si>
  <si>
    <t>YMR147W</t>
  </si>
  <si>
    <t>augustus_masked-CEN.PK113-7D_chr13_pilon-processed-gene-5.17</t>
  </si>
  <si>
    <t>YMR149W</t>
  </si>
  <si>
    <t>SWP1</t>
  </si>
  <si>
    <t>snap_masked-CEN.PK113-7D_chr13_pilon-processed-gene-5.85</t>
  </si>
  <si>
    <t>YMR150C</t>
  </si>
  <si>
    <t>IMP1</t>
  </si>
  <si>
    <t>augustus_masked-CEN.PK113-7D_chr13_pilon-processed-gene-5.18</t>
  </si>
  <si>
    <t>YMR152W</t>
  </si>
  <si>
    <t>YIM1</t>
  </si>
  <si>
    <t>augustus_masked-CEN.PK113-7D_chr13_pilon-processed-gene-5.19</t>
  </si>
  <si>
    <t>YMR153W</t>
  </si>
  <si>
    <t>NUP53</t>
  </si>
  <si>
    <t>augustus_masked-CEN.PK113-7D_chr13_pilon-processed-gene-5.35</t>
  </si>
  <si>
    <t>YMR154C</t>
  </si>
  <si>
    <t>RIM13</t>
  </si>
  <si>
    <t>augustus_masked-CEN.PK113-7D_chr13_pilon-processed-gene-5.20</t>
  </si>
  <si>
    <t>YMR155W</t>
  </si>
  <si>
    <t>augustus_masked-CEN.PK113-7D_chr13_pilon-processed-gene-5.36</t>
  </si>
  <si>
    <t>YMR156C</t>
  </si>
  <si>
    <t>TPP1</t>
  </si>
  <si>
    <t>augustus_masked-CEN.PK113-7D_chr13_pilon-processed-gene-5.37</t>
  </si>
  <si>
    <t>YMR157C</t>
  </si>
  <si>
    <t>AIM36</t>
  </si>
  <si>
    <t>augustus_masked-CEN.PK113-7D_chr13_pilon-processed-gene-5.21</t>
  </si>
  <si>
    <t>YMR158W</t>
  </si>
  <si>
    <t>MRPS8</t>
  </si>
  <si>
    <t>snap_masked-CEN.PK113-7D_chr13_pilon-processed-gene-5.89</t>
  </si>
  <si>
    <t>YMR159C</t>
  </si>
  <si>
    <t>ATG16</t>
  </si>
  <si>
    <t>augustus_masked-CEN.PK113-7D_chr13_pilon-processed-gene-5.22</t>
  </si>
  <si>
    <t>YMR160W</t>
  </si>
  <si>
    <t>augustus_masked-CEN.PK113-7D_chr13_pilon-processed-gene-5.23</t>
  </si>
  <si>
    <t>YMR161W</t>
  </si>
  <si>
    <t>HLJ1</t>
  </si>
  <si>
    <t>augustus_masked-CEN.PK113-7D_chr13_pilon-processed-gene-5.39</t>
  </si>
  <si>
    <t>YMR162C</t>
  </si>
  <si>
    <t>DNF3</t>
  </si>
  <si>
    <t>augustus_masked-CEN.PK113-7D_chr13_pilon-processed-gene-5.40</t>
  </si>
  <si>
    <t>YMR163C</t>
  </si>
  <si>
    <t>INP2</t>
  </si>
  <si>
    <t>augustus_masked-CEN.PK113-7D_chr13_pilon-processed-gene-5.41</t>
  </si>
  <si>
    <t>YMR164C</t>
  </si>
  <si>
    <t>MSS11</t>
  </si>
  <si>
    <t>augustus_masked-CEN.PK113-7D_chr13_pilon-processed-gene-5.42</t>
  </si>
  <si>
    <t>YMR165C</t>
  </si>
  <si>
    <t>PAH1</t>
  </si>
  <si>
    <t>augustus_masked-CEN.PK113-7D_chr13_pilon-processed-gene-5.43</t>
  </si>
  <si>
    <t>YMR166C</t>
  </si>
  <si>
    <t>augustus_masked-CEN.PK113-7D_chr13_pilon-processed-gene-5.24</t>
  </si>
  <si>
    <t>YMR167W</t>
  </si>
  <si>
    <t>MLH1</t>
  </si>
  <si>
    <t>augustus_masked-CEN.PK113-7D_chr13_pilon-processed-gene-5.44</t>
  </si>
  <si>
    <t>YMR168C</t>
  </si>
  <si>
    <t>CEP3</t>
  </si>
  <si>
    <t>augustus_masked-CEN.PK113-7D_chr13_pilon-processed-gene-5.45</t>
  </si>
  <si>
    <t>YMR169C</t>
  </si>
  <si>
    <t>ALD3</t>
  </si>
  <si>
    <t>augustus_masked-CEN.PK113-7D_chr13_pilon-processed-gene-5.46</t>
  </si>
  <si>
    <t>YMR170C</t>
  </si>
  <si>
    <t>ALD2</t>
  </si>
  <si>
    <t>augustus_masked-CEN.PK113-7D_chr13_pilon-processed-gene-5.47</t>
  </si>
  <si>
    <t>YMR171C</t>
  </si>
  <si>
    <t>EAR1</t>
  </si>
  <si>
    <t>augustus_masked-CEN.PK113-7D_chr13_pilon-processed-gene-5.25</t>
  </si>
  <si>
    <t>YMR172W</t>
  </si>
  <si>
    <t>HOT1</t>
  </si>
  <si>
    <t>augustus_masked-CEN.PK113-7D_chr13_pilon-processed-gene-5.26</t>
  </si>
  <si>
    <t>YMR173W</t>
  </si>
  <si>
    <t>DDR48</t>
  </si>
  <si>
    <t>augustus_masked-CEN.PK113-7D_chr13_pilon-processed-gene-5.48</t>
  </si>
  <si>
    <t>YMR174C</t>
  </si>
  <si>
    <t>PAI3</t>
  </si>
  <si>
    <t>augustus_masked-CEN.PK113-7D_chr13_pilon-processed-gene-6.1</t>
  </si>
  <si>
    <t>YMR176W</t>
  </si>
  <si>
    <t>ECM5</t>
  </si>
  <si>
    <t>augustus_masked-CEN.PK113-7D_chr13_pilon-processed-gene-6.2</t>
  </si>
  <si>
    <t>YMR177W</t>
  </si>
  <si>
    <t>MMT1</t>
  </si>
  <si>
    <t>augustus_masked-CEN.PK113-7D_chr13_pilon-processed-gene-6.3</t>
  </si>
  <si>
    <t>YMR178W</t>
  </si>
  <si>
    <t>augustus_masked-CEN.PK113-7D_chr13_pilon-processed-gene-6.4</t>
  </si>
  <si>
    <t>YMR179W</t>
  </si>
  <si>
    <t>SPT21</t>
  </si>
  <si>
    <t>augustus_masked-CEN.PK113-7D_chr13_pilon-processed-gene-6.5</t>
  </si>
  <si>
    <t>YMR180C</t>
  </si>
  <si>
    <t>CTL1</t>
  </si>
  <si>
    <t>augustus_masked-CEN.PK113-7D_chr13_pilon-processed-gene-6.29</t>
  </si>
  <si>
    <t>YMR181C</t>
  </si>
  <si>
    <t>augustus_masked-CEN.PK113-7D_chr13_pilon-processed-gene-6.30</t>
  </si>
  <si>
    <t>YMR182C</t>
  </si>
  <si>
    <t>RGM1</t>
  </si>
  <si>
    <t>augustus_masked-CEN.PK113-7D_chr13_pilon-processed-gene-6.31</t>
  </si>
  <si>
    <t>YMR183C</t>
  </si>
  <si>
    <t>SSO2</t>
  </si>
  <si>
    <t>augustus_masked-CEN.PK113-7D_chr13_pilon-processed-gene-6.6</t>
  </si>
  <si>
    <t>YMR184W</t>
  </si>
  <si>
    <t>ADD37</t>
  </si>
  <si>
    <t>augustus_masked-CEN.PK113-7D_chr13_pilon-processed-gene-6.7</t>
  </si>
  <si>
    <t>YMR185W</t>
  </si>
  <si>
    <t>augustus_masked-CEN.PK113-7D_chr13_pilon-processed-gene-6.8</t>
  </si>
  <si>
    <t>YMR186W</t>
  </si>
  <si>
    <t>HSC82</t>
  </si>
  <si>
    <t>augustus_masked-CEN.PK113-7D_chr13_pilon-processed-gene-6.32</t>
  </si>
  <si>
    <t>YMR187C</t>
  </si>
  <si>
    <t>snap_masked-CEN.PK113-7D_chr13_pilon-processed-gene-6.77</t>
  </si>
  <si>
    <t>YMR188C</t>
  </si>
  <si>
    <t>MRPS17</t>
  </si>
  <si>
    <t>augustus_masked-CEN.PK113-7D_chr13_pilon-processed-gene-6.9</t>
  </si>
  <si>
    <t>YMR189W</t>
  </si>
  <si>
    <t>GCV2</t>
  </si>
  <si>
    <t>augustus_masked-CEN.PK113-7D_chr13_pilon-processed-gene-6.34</t>
  </si>
  <si>
    <t>YMR190C</t>
  </si>
  <si>
    <t>SGS1</t>
  </si>
  <si>
    <t>augustus_masked-CEN.PK113-7D_chr13_pilon-processed-gene-6.10</t>
  </si>
  <si>
    <t>YMR191W</t>
  </si>
  <si>
    <t>SPG5</t>
  </si>
  <si>
    <t>augustus_masked-CEN.PK113-7D_chr13_pilon-processed-gene-6.11</t>
  </si>
  <si>
    <t>YMR192W</t>
  </si>
  <si>
    <t>GYL1</t>
  </si>
  <si>
    <t>augustus_masked-CEN.PK113-7D_chr13_pilon-processed-gene-6.12</t>
  </si>
  <si>
    <t>YMR193W</t>
  </si>
  <si>
    <t>MRPL24</t>
  </si>
  <si>
    <t>maker-CEN.PK113-7D_chr13_pilon-augustus-gene-6.90</t>
  </si>
  <si>
    <t>YMR194C-B</t>
  </si>
  <si>
    <t>CMC4</t>
  </si>
  <si>
    <t>maker-CEN.PK113-7D_chr13_pilon-augustus-gene-6.89</t>
  </si>
  <si>
    <t>YMR194W</t>
  </si>
  <si>
    <t>RPL36A</t>
  </si>
  <si>
    <t>augustus_masked-CEN.PK113-7D_chr13_pilon-processed-gene-6.14</t>
  </si>
  <si>
    <t>YMR195W</t>
  </si>
  <si>
    <t>ICY1</t>
  </si>
  <si>
    <t>augustus_masked-CEN.PK113-7D_chr13_pilon-processed-gene-6.15</t>
  </si>
  <si>
    <t>YMR196W</t>
  </si>
  <si>
    <t>augustus_masked-CEN.PK113-7D_chr13_pilon-processed-gene-6.35</t>
  </si>
  <si>
    <t>YMR197C</t>
  </si>
  <si>
    <t>VTI1</t>
  </si>
  <si>
    <t>augustus_masked-CEN.PK113-7D_chr13_pilon-processed-gene-6.16</t>
  </si>
  <si>
    <t>YMR198W</t>
  </si>
  <si>
    <t>CIK1</t>
  </si>
  <si>
    <t>augustus_masked-CEN.PK113-7D_chr04_pilon-processed-gene-11.35</t>
  </si>
  <si>
    <t>YMR199W</t>
  </si>
  <si>
    <t>CLN1</t>
  </si>
  <si>
    <t>augustus_masked-CEN.PK113-7D_chr13_pilon-processed-gene-6.17</t>
  </si>
  <si>
    <t>augustus_masked-CEN.PK113-7D_chr13_pilon-processed-gene-6.18</t>
  </si>
  <si>
    <t>YMR200W</t>
  </si>
  <si>
    <t>ROT1</t>
  </si>
  <si>
    <t>augustus_masked-CEN.PK113-7D_chr13_pilon-processed-gene-6.36</t>
  </si>
  <si>
    <t>YMR201C</t>
  </si>
  <si>
    <t>RAD14</t>
  </si>
  <si>
    <t>augustus_masked-CEN.PK113-7D_chr13_pilon-processed-gene-6.19</t>
  </si>
  <si>
    <t>YMR202W</t>
  </si>
  <si>
    <t>ERG2</t>
  </si>
  <si>
    <t>augustus_masked-CEN.PK113-7D_chr13_pilon-processed-gene-6.20</t>
  </si>
  <si>
    <t>YMR203W</t>
  </si>
  <si>
    <t>TOM40</t>
  </si>
  <si>
    <t>augustus_masked-CEN.PK113-7D_chr13_pilon-processed-gene-6.37</t>
  </si>
  <si>
    <t>YMR204C</t>
  </si>
  <si>
    <t>INP1</t>
  </si>
  <si>
    <t>augustus_masked-CEN.PK113-7D_chr13_pilon-processed-gene-6.38</t>
  </si>
  <si>
    <t>YMR205C</t>
  </si>
  <si>
    <t>PFK2</t>
  </si>
  <si>
    <t>augustus_masked-CEN.PK113-7D_chr13_pilon-processed-gene-6.21</t>
  </si>
  <si>
    <t>YMR206W</t>
  </si>
  <si>
    <t>augustus_masked-CEN.PK113-7D_chr13_pilon-processed-gene-6.39</t>
  </si>
  <si>
    <t>YMR207C</t>
  </si>
  <si>
    <t>HFA1</t>
  </si>
  <si>
    <t>augustus_masked-CEN.PK113-7D_chr13_pilon-processed-gene-6.22</t>
  </si>
  <si>
    <t>YMR208W</t>
  </si>
  <si>
    <t>ERG12</t>
  </si>
  <si>
    <t>augustus_masked-CEN.PK113-7D_chr13_pilon-processed-gene-6.40</t>
  </si>
  <si>
    <t>YMR209C</t>
  </si>
  <si>
    <t>augustus_masked-CEN.PK113-7D_chr13_pilon-processed-gene-6.23</t>
  </si>
  <si>
    <t>YMR210W</t>
  </si>
  <si>
    <t>augustus_masked-CEN.PK113-7D_chr13_pilon-processed-gene-6.24</t>
  </si>
  <si>
    <t>YMR211W</t>
  </si>
  <si>
    <t>DML1</t>
  </si>
  <si>
    <t>augustus_masked-CEN.PK113-7D_chr13_pilon-processed-gene-6.41</t>
  </si>
  <si>
    <t>YMR212C</t>
  </si>
  <si>
    <t>EFR3</t>
  </si>
  <si>
    <t>augustus_masked-CEN.PK113-7D_chr13_pilon-processed-gene-6.25</t>
  </si>
  <si>
    <t>YMR213W</t>
  </si>
  <si>
    <t>CEF1</t>
  </si>
  <si>
    <t>augustus_masked-CEN.PK113-7D_chr13_pilon-processed-gene-6.26</t>
  </si>
  <si>
    <t>YMR214W</t>
  </si>
  <si>
    <t>SCJ1</t>
  </si>
  <si>
    <t>augustus_masked-CEN.PK113-7D_chr13_pilon-processed-gene-6.27</t>
  </si>
  <si>
    <t>YMR215W</t>
  </si>
  <si>
    <t>GAS3</t>
  </si>
  <si>
    <t>augustus_masked-CEN.PK113-7D_chr13_pilon-processed-gene-6.42</t>
  </si>
  <si>
    <t>YMR216C</t>
  </si>
  <si>
    <t>SKY1</t>
  </si>
  <si>
    <t>augustus_masked-CEN.PK113-7D_chr13_pilon-processed-gene-6.28</t>
  </si>
  <si>
    <t>YMR217W</t>
  </si>
  <si>
    <t>GUA1</t>
  </si>
  <si>
    <t>augustus_masked-CEN.PK113-7D_chr13_pilon-processed-gene-6.43</t>
  </si>
  <si>
    <t>YMR218C</t>
  </si>
  <si>
    <t>TRS130</t>
  </si>
  <si>
    <t>augustus_masked-CEN.PK113-7D_chr13_pilon-processed-gene-7.0</t>
  </si>
  <si>
    <t>YMR219W</t>
  </si>
  <si>
    <t>ESC1</t>
  </si>
  <si>
    <t>augustus_masked-CEN.PK113-7D_chr13_pilon-processed-gene-7.1</t>
  </si>
  <si>
    <t>YMR220W</t>
  </si>
  <si>
    <t>ERG8</t>
  </si>
  <si>
    <t>augustus_masked-CEN.PK113-7D_chr13_pilon-processed-gene-7.3</t>
  </si>
  <si>
    <t>YMR221C</t>
  </si>
  <si>
    <t>FMP42</t>
  </si>
  <si>
    <t>augustus_masked-CEN.PK113-7D_chr13_pilon-processed-gene-7.4</t>
  </si>
  <si>
    <t>YMR222C</t>
  </si>
  <si>
    <t>FSH2</t>
  </si>
  <si>
    <t>augustus_masked-CEN.PK113-7D_chr13_pilon-processed-gene-7.2</t>
  </si>
  <si>
    <t>YMR223W</t>
  </si>
  <si>
    <t>UBP8</t>
  </si>
  <si>
    <t>augustus_masked-CEN.PK113-7D_chr13_pilon-processed-gene-7.5</t>
  </si>
  <si>
    <t>YMR224C</t>
  </si>
  <si>
    <t>MRE11</t>
  </si>
  <si>
    <t>maker-CEN.PK113-7D_chr13_pilon-augustus-gene-7.104</t>
  </si>
  <si>
    <t>YMR225C</t>
  </si>
  <si>
    <t>MRPL44</t>
  </si>
  <si>
    <t>augustus_masked-CEN.PK113-7D_chr13_pilon-processed-gene-7.7</t>
  </si>
  <si>
    <t>YMR226C</t>
  </si>
  <si>
    <t>augustus_masked-CEN.PK113-7D_chr13_pilon-processed-gene-7.8</t>
  </si>
  <si>
    <t>YMR227C</t>
  </si>
  <si>
    <t>TAF7</t>
  </si>
  <si>
    <t>augustus_masked-CEN.PK113-7D_chr13_pilon-processed-gene-7.9</t>
  </si>
  <si>
    <t>YMR228W</t>
  </si>
  <si>
    <t>MTF1</t>
  </si>
  <si>
    <t>augustus_masked-CEN.PK113-7D_chr13_pilon-processed-gene-7.30</t>
  </si>
  <si>
    <t>YMR229C</t>
  </si>
  <si>
    <t>RRP5</t>
  </si>
  <si>
    <t>maker-CEN.PK113-7D_chr13_pilon-augustus-gene-7.103</t>
  </si>
  <si>
    <t>YMR230W</t>
  </si>
  <si>
    <t>RPS10B</t>
  </si>
  <si>
    <t>augustus_masked-CEN.PK113-7D_chr13_pilon-processed-gene-7.11</t>
  </si>
  <si>
    <t>YMR231W</t>
  </si>
  <si>
    <t>PEP5</t>
  </si>
  <si>
    <t>augustus_masked-CEN.PK113-7D_chr13_pilon-processed-gene-7.12</t>
  </si>
  <si>
    <t>YMR232W</t>
  </si>
  <si>
    <t>FUS2</t>
  </si>
  <si>
    <t>augustus_masked-CEN.PK113-7D_chr13_pilon-processed-gene-7.13</t>
  </si>
  <si>
    <t>YMR233W</t>
  </si>
  <si>
    <t>TRI1</t>
  </si>
  <si>
    <t>augustus_masked-CEN.PK113-7D_chr13_pilon-processed-gene-7.14</t>
  </si>
  <si>
    <t>YMR234W</t>
  </si>
  <si>
    <t>RNH1</t>
  </si>
  <si>
    <t>augustus_masked-CEN.PK113-7D_chr13_pilon-processed-gene-7.31</t>
  </si>
  <si>
    <t>YMR235C</t>
  </si>
  <si>
    <t>RNA1</t>
  </si>
  <si>
    <t>augustus_masked-CEN.PK113-7D_chr13_pilon-processed-gene-7.15</t>
  </si>
  <si>
    <t>YMR236W</t>
  </si>
  <si>
    <t>TAF9</t>
  </si>
  <si>
    <t>augustus_masked-CEN.PK113-7D_chr13_pilon-processed-gene-7.16</t>
  </si>
  <si>
    <t>YMR237W</t>
  </si>
  <si>
    <t>BCH1</t>
  </si>
  <si>
    <t>augustus_masked-CEN.PK113-7D_chr13_pilon-processed-gene-7.17</t>
  </si>
  <si>
    <t>YMR238W</t>
  </si>
  <si>
    <t>DFG5</t>
  </si>
  <si>
    <t>augustus_masked-CEN.PK113-7D_chr13_pilon-processed-gene-7.32</t>
  </si>
  <si>
    <t>YMR239C</t>
  </si>
  <si>
    <t>RNT1</t>
  </si>
  <si>
    <t>augustus_masked-CEN.PK113-7D_chr13_pilon-processed-gene-7.33</t>
  </si>
  <si>
    <t>YMR240C</t>
  </si>
  <si>
    <t>CUS1</t>
  </si>
  <si>
    <t>augustus_masked-CEN.PK113-7D_chr13_pilon-processed-gene-7.18</t>
  </si>
  <si>
    <t>YMR241W</t>
  </si>
  <si>
    <t>YHM2</t>
  </si>
  <si>
    <t>augustus_masked-CEN.PK113-7D_chr13_pilon-processed-gene-7.35</t>
  </si>
  <si>
    <t>YMR243C</t>
  </si>
  <si>
    <t>ZRC1</t>
  </si>
  <si>
    <t>augustus_masked-CEN.PK113-7D_chr13_pilon-processed-gene-7.36</t>
  </si>
  <si>
    <t>YMR244C-A</t>
  </si>
  <si>
    <t>augustus_masked-CEN.PK113-7D_chr13_pilon-processed-gene-7.19</t>
  </si>
  <si>
    <t>YMR244W</t>
  </si>
  <si>
    <t>augustus_masked-CEN.PK113-7D_chr13_pilon-processed-gene-7.20</t>
  </si>
  <si>
    <t>YMR246W</t>
  </si>
  <si>
    <t>FAA4</t>
  </si>
  <si>
    <t>augustus_masked-CEN.PK113-7D_chr13_pilon-processed-gene-7.37</t>
  </si>
  <si>
    <t>YMR247C</t>
  </si>
  <si>
    <t>RKR1</t>
  </si>
  <si>
    <t>augustus_masked-CEN.PK113-7D_chr13_pilon-processed-gene-7.21</t>
  </si>
  <si>
    <t>YMR250W</t>
  </si>
  <si>
    <t>GAD1</t>
  </si>
  <si>
    <t>augustus_masked-CEN.PK113-7D_chr13_pilon-processed-gene-7.22</t>
  </si>
  <si>
    <t>YMR251W</t>
  </si>
  <si>
    <t>GTO3</t>
  </si>
  <si>
    <t>snap_masked-CEN.PK113-7D_chr13_pilon-processed-gene-7.73</t>
  </si>
  <si>
    <t>YMR251W-A</t>
  </si>
  <si>
    <t>HOR7</t>
  </si>
  <si>
    <t>augustus_masked-CEN.PK113-7D_chr13_pilon-processed-gene-7.38</t>
  </si>
  <si>
    <t>YMR252C</t>
  </si>
  <si>
    <t>augustus_masked-CEN.PK113-7D_chr13_pilon-processed-gene-7.39</t>
  </si>
  <si>
    <t>YMR253C</t>
  </si>
  <si>
    <t>augustus_masked-CEN.PK113-7D_chr13_pilon-processed-gene-7.23</t>
  </si>
  <si>
    <t>YMR255W</t>
  </si>
  <si>
    <t>GFD1</t>
  </si>
  <si>
    <t>snap_masked-CEN.PK113-7D_chr13_pilon-processed-gene-7.92</t>
  </si>
  <si>
    <t>YMR256C</t>
  </si>
  <si>
    <t>COX7</t>
  </si>
  <si>
    <t>augustus_masked-CEN.PK113-7D_chr13_pilon-processed-gene-7.40</t>
  </si>
  <si>
    <t>YMR257C</t>
  </si>
  <si>
    <t>PET111</t>
  </si>
  <si>
    <t>augustus_masked-CEN.PK113-7D_chr13_pilon-processed-gene-7.41</t>
  </si>
  <si>
    <t>YMR258C</t>
  </si>
  <si>
    <t>ROY1</t>
  </si>
  <si>
    <t>augustus_masked-CEN.PK113-7D_chr13_pilon-processed-gene-7.42</t>
  </si>
  <si>
    <t>YMR259C</t>
  </si>
  <si>
    <t>augustus_masked-CEN.PK113-7D_chr13_pilon-processed-gene-7.43</t>
  </si>
  <si>
    <t>YMR260C</t>
  </si>
  <si>
    <t>TIF11</t>
  </si>
  <si>
    <t>augustus_masked-CEN.PK113-7D_chr13_pilon-processed-gene-7.44</t>
  </si>
  <si>
    <t>YMR261C</t>
  </si>
  <si>
    <t>TPS3</t>
  </si>
  <si>
    <t>augustus_masked-CEN.PK113-7D_chr13_pilon-processed-gene-7.24</t>
  </si>
  <si>
    <t>YMR262W</t>
  </si>
  <si>
    <t>augustus_masked-CEN.PK113-7D_chr13_pilon-processed-gene-7.25</t>
  </si>
  <si>
    <t>YMR263W</t>
  </si>
  <si>
    <t>SAP30</t>
  </si>
  <si>
    <t>augustus_masked-CEN.PK113-7D_chr13_pilon-processed-gene-7.26</t>
  </si>
  <si>
    <t>YMR264W</t>
  </si>
  <si>
    <t>CUE1</t>
  </si>
  <si>
    <t>augustus_masked-CEN.PK113-7D_chr13_pilon-processed-gene-7.45</t>
  </si>
  <si>
    <t>YMR265C</t>
  </si>
  <si>
    <t>augustus_masked-CEN.PK113-7D_chr13_pilon-processed-gene-7.27</t>
  </si>
  <si>
    <t>YMR266W</t>
  </si>
  <si>
    <t>RSN1</t>
  </si>
  <si>
    <t>augustus_masked-CEN.PK113-7D_chr13_pilon-processed-gene-7.28</t>
  </si>
  <si>
    <t>YMR267W</t>
  </si>
  <si>
    <t>PPA2</t>
  </si>
  <si>
    <t>augustus_masked-CEN.PK113-7D_chr13_pilon-processed-gene-7.46</t>
  </si>
  <si>
    <t>YMR268C</t>
  </si>
  <si>
    <t>PRP24</t>
  </si>
  <si>
    <t>augustus_masked-CEN.PK113-7D_chr13_pilon-processed-gene-7.29</t>
  </si>
  <si>
    <t>YMR269W</t>
  </si>
  <si>
    <t>TMA23</t>
  </si>
  <si>
    <t>augustus_masked-CEN.PK113-7D_chr13_pilon-processed-gene-7.47</t>
  </si>
  <si>
    <t>YMR270C</t>
  </si>
  <si>
    <t>RRN9</t>
  </si>
  <si>
    <t>augustus_masked-CEN.PK113-7D_chr13_pilon-processed-gene-7.48</t>
  </si>
  <si>
    <t>YMR271C</t>
  </si>
  <si>
    <t>URA10</t>
  </si>
  <si>
    <t>augustus_masked-CEN.PK113-7D_chr13_pilon-processed-gene-7.49</t>
  </si>
  <si>
    <t>YMR272C</t>
  </si>
  <si>
    <t>SCS7</t>
  </si>
  <si>
    <t>augustus_masked-CEN.PK113-7D_chr13_pilon-processed-gene-8.3</t>
  </si>
  <si>
    <t>YMR273C</t>
  </si>
  <si>
    <t>ZDS1</t>
  </si>
  <si>
    <t>augustus_masked-CEN.PK113-7D_chr13_pilon-processed-gene-8.4</t>
  </si>
  <si>
    <t>YMR274C</t>
  </si>
  <si>
    <t>RCE1</t>
  </si>
  <si>
    <t>augustus_masked-CEN.PK113-7D_chr13_pilon-processed-gene-8.5</t>
  </si>
  <si>
    <t>YMR275C</t>
  </si>
  <si>
    <t>BUL1</t>
  </si>
  <si>
    <t>augustus_masked-CEN.PK113-7D_chr13_pilon-processed-gene-8.0</t>
  </si>
  <si>
    <t>YMR276W</t>
  </si>
  <si>
    <t>DSK2</t>
  </si>
  <si>
    <t>augustus_masked-CEN.PK113-7D_chr13_pilon-processed-gene-8.1</t>
  </si>
  <si>
    <t>YMR277W</t>
  </si>
  <si>
    <t>FCP1</t>
  </si>
  <si>
    <t>augustus_masked-CEN.PK113-7D_chr13_pilon-processed-gene-8.2</t>
  </si>
  <si>
    <t>YMR278W</t>
  </si>
  <si>
    <t>PGM3</t>
  </si>
  <si>
    <t>augustus_masked-CEN.PK113-7D_chr13_pilon-processed-gene-8.28</t>
  </si>
  <si>
    <t>YMR280C</t>
  </si>
  <si>
    <t>CAT8</t>
  </si>
  <si>
    <t>augustus_masked-CEN.PK113-7D_chr13_pilon-processed-gene-8.6</t>
  </si>
  <si>
    <t>YMR281W</t>
  </si>
  <si>
    <t>GPI12</t>
  </si>
  <si>
    <t>augustus_masked-CEN.PK113-7D_chr13_pilon-processed-gene-8.29</t>
  </si>
  <si>
    <t>YMR282C</t>
  </si>
  <si>
    <t>AEP2</t>
  </si>
  <si>
    <t>augustus_masked-CEN.PK113-7D_chr13_pilon-processed-gene-8.30</t>
  </si>
  <si>
    <t>YMR283C</t>
  </si>
  <si>
    <t>RIT1</t>
  </si>
  <si>
    <t>augustus_masked-CEN.PK113-7D_chr13_pilon-processed-gene-8.7</t>
  </si>
  <si>
    <t>YMR284W</t>
  </si>
  <si>
    <t>YKU70</t>
  </si>
  <si>
    <t>augustus_masked-CEN.PK113-7D_chr13_pilon-processed-gene-8.31</t>
  </si>
  <si>
    <t>YMR285C</t>
  </si>
  <si>
    <t>NGL2</t>
  </si>
  <si>
    <t>augustus_masked-CEN.PK113-7D_chr13_pilon-processed-gene-8.8</t>
  </si>
  <si>
    <t>YMR286W</t>
  </si>
  <si>
    <t>MRPL33</t>
  </si>
  <si>
    <t>augustus_masked-CEN.PK113-7D_chr13_pilon-processed-gene-8.32</t>
  </si>
  <si>
    <t>YMR287C</t>
  </si>
  <si>
    <t>DSS1</t>
  </si>
  <si>
    <t>augustus_masked-CEN.PK113-7D_chr13_pilon-processed-gene-8.9</t>
  </si>
  <si>
    <t>YMR288W</t>
  </si>
  <si>
    <t>HSH155</t>
  </si>
  <si>
    <t>augustus_masked-CEN.PK113-7D_chr13_pilon-processed-gene-8.33</t>
  </si>
  <si>
    <t>YMR290C</t>
  </si>
  <si>
    <t>HAS1</t>
  </si>
  <si>
    <t>augustus_masked-CEN.PK113-7D_chr13_pilon-processed-gene-8.11</t>
  </si>
  <si>
    <t>YMR291W</t>
  </si>
  <si>
    <t>TDA1</t>
  </si>
  <si>
    <t>maker-CEN.PK113-7D_chr13_pilon-augustus-gene-8.110</t>
  </si>
  <si>
    <t>YMR292W</t>
  </si>
  <si>
    <t>GOT1</t>
  </si>
  <si>
    <t>augustus_masked-CEN.PK113-7D_chr13_pilon-processed-gene-8.34</t>
  </si>
  <si>
    <t>YMR293C</t>
  </si>
  <si>
    <t>HER2</t>
  </si>
  <si>
    <t>augustus_masked-CEN.PK113-7D_chr13_pilon-processed-gene-8.12</t>
  </si>
  <si>
    <t>YMR294W</t>
  </si>
  <si>
    <t>JNM1</t>
  </si>
  <si>
    <t>augustus_masked-CEN.PK113-7D_chr13_pilon-processed-gene-8.35</t>
  </si>
  <si>
    <t>YMR295C</t>
  </si>
  <si>
    <t>augustus_masked-CEN.PK113-7D_chr13_pilon-processed-gene-8.36</t>
  </si>
  <si>
    <t>YMR296C</t>
  </si>
  <si>
    <t>LCB1</t>
  </si>
  <si>
    <t>augustus_masked-CEN.PK113-7D_chr13_pilon-processed-gene-8.13</t>
  </si>
  <si>
    <t>YMR297W</t>
  </si>
  <si>
    <t>PRC1</t>
  </si>
  <si>
    <t>augustus_masked-CEN.PK113-7D_chr13_pilon-processed-gene-8.14</t>
  </si>
  <si>
    <t>YMR298W</t>
  </si>
  <si>
    <t>LIP1</t>
  </si>
  <si>
    <t>augustus_masked-CEN.PK113-7D_chr13_pilon-processed-gene-8.37</t>
  </si>
  <si>
    <t>YMR299C</t>
  </si>
  <si>
    <t>DYN3</t>
  </si>
  <si>
    <t>augustus_masked-CEN.PK113-7D_chr13_pilon-processed-gene-8.38</t>
  </si>
  <si>
    <t>YMR300C</t>
  </si>
  <si>
    <t>ADE4</t>
  </si>
  <si>
    <t>augustus_masked-CEN.PK113-7D_chr13_pilon-processed-gene-8.39</t>
  </si>
  <si>
    <t>YMR301C</t>
  </si>
  <si>
    <t>ATM1</t>
  </si>
  <si>
    <t>augustus_masked-CEN.PK113-7D_chr13_pilon-processed-gene-8.40</t>
  </si>
  <si>
    <t>YMR302C</t>
  </si>
  <si>
    <t>YME2</t>
  </si>
  <si>
    <t>augustus_masked-CEN.PK113-7D_chr13_pilon-processed-gene-8.41</t>
  </si>
  <si>
    <t>YMR303C</t>
  </si>
  <si>
    <t>ADH2</t>
  </si>
  <si>
    <t>augustus_masked-CEN.PK113-7D_chr13_pilon-processed-gene-8.15</t>
  </si>
  <si>
    <t>YMR304W</t>
  </si>
  <si>
    <t>UBP15</t>
  </si>
  <si>
    <t>augustus_masked-CEN.PK113-7D_chr13_pilon-processed-gene-8.42</t>
  </si>
  <si>
    <t>YMR305C</t>
  </si>
  <si>
    <t>SCW10</t>
  </si>
  <si>
    <t>augustus_masked-CEN.PK113-7D_chr13_pilon-processed-gene-8.16</t>
  </si>
  <si>
    <t>YMR306W</t>
  </si>
  <si>
    <t>FKS3</t>
  </si>
  <si>
    <t>augustus_masked-CEN.PK113-7D_chr13_pilon-processed-gene-8.17</t>
  </si>
  <si>
    <t>YMR307W</t>
  </si>
  <si>
    <t>GAS1</t>
  </si>
  <si>
    <t>augustus_masked-CEN.PK113-7D_chr13_pilon-processed-gene-8.43</t>
  </si>
  <si>
    <t>YMR308C</t>
  </si>
  <si>
    <t>PSE1</t>
  </si>
  <si>
    <t>augustus_masked-CEN.PK113-7D_chr13_pilon-processed-gene-8.44</t>
  </si>
  <si>
    <t>YMR309C</t>
  </si>
  <si>
    <t>NIP1</t>
  </si>
  <si>
    <t>augustus_masked-CEN.PK113-7D_chr13_pilon-processed-gene-8.45</t>
  </si>
  <si>
    <t>YMR310C</t>
  </si>
  <si>
    <t>augustus_masked-CEN.PK113-7D_chr13_pilon-processed-gene-8.46</t>
  </si>
  <si>
    <t>YMR311C</t>
  </si>
  <si>
    <t>GLC8</t>
  </si>
  <si>
    <t>augustus_masked-CEN.PK113-7D_chr13_pilon-processed-gene-8.18</t>
  </si>
  <si>
    <t>YMR312W</t>
  </si>
  <si>
    <t>ELP6</t>
  </si>
  <si>
    <t>augustus_masked-CEN.PK113-7D_chr13_pilon-processed-gene-8.47</t>
  </si>
  <si>
    <t>YMR313C</t>
  </si>
  <si>
    <t>TGL3</t>
  </si>
  <si>
    <t>augustus_masked-CEN.PK113-7D_chr13_pilon-processed-gene-8.19</t>
  </si>
  <si>
    <t>YMR314W</t>
  </si>
  <si>
    <t>PRE5</t>
  </si>
  <si>
    <t>augustus_masked-CEN.PK113-7D_chr13_pilon-processed-gene-8.20</t>
  </si>
  <si>
    <t>YMR315W</t>
  </si>
  <si>
    <t>augustus_masked-CEN.PK113-7D_chr13_pilon-processed-gene-8.21</t>
  </si>
  <si>
    <t>YMR316W</t>
  </si>
  <si>
    <t>DIA1</t>
  </si>
  <si>
    <t>augustus_masked-CEN.PK113-7D_chr13_pilon-processed-gene-8.51</t>
  </si>
  <si>
    <t>YMR321C</t>
  </si>
  <si>
    <t>augustus_masked-CEN.PK113-7D_chr13_pilon-processed-gene-8.52</t>
  </si>
  <si>
    <t>YMR322C</t>
  </si>
  <si>
    <t>SNO4</t>
  </si>
  <si>
    <t>augustus_masked-CEN.PK113-7D_chr13_pilon-processed-gene-8.23</t>
  </si>
  <si>
    <t>YMR323W</t>
  </si>
  <si>
    <t>ERR3</t>
  </si>
  <si>
    <t>augustus_masked-CEN.PK113-7D_chr13_pilon-processed-gene-8.24</t>
  </si>
  <si>
    <t>augustus_masked-CEN.PK113-7D_chr14_pilon-processed-gene-6.9</t>
  </si>
  <si>
    <t>YNL001W</t>
  </si>
  <si>
    <t>DOM34</t>
  </si>
  <si>
    <t>augustus_masked-CEN.PK113-7D_chr14_pilon-processed-gene-6.51</t>
  </si>
  <si>
    <t>YNL002C</t>
  </si>
  <si>
    <t>RLP7</t>
  </si>
  <si>
    <t>augustus_masked-CEN.PK113-7D_chr14_pilon-processed-gene-6.50</t>
  </si>
  <si>
    <t>YNL003C</t>
  </si>
  <si>
    <t>PET8</t>
  </si>
  <si>
    <t>snap_masked-CEN.PK113-7D_chr14_pilon-processed-gene-6.93</t>
  </si>
  <si>
    <t>YNL004W</t>
  </si>
  <si>
    <t>HRB1</t>
  </si>
  <si>
    <t>augustus_masked-CEN.PK113-7D_chr14_pilon-processed-gene-6.49</t>
  </si>
  <si>
    <t>YNL005C</t>
  </si>
  <si>
    <t>MRP7</t>
  </si>
  <si>
    <t>augustus_masked-CEN.PK113-7D_chr14_pilon-processed-gene-6.7</t>
  </si>
  <si>
    <t>YNL006W</t>
  </si>
  <si>
    <t>LST8</t>
  </si>
  <si>
    <t>augustus_masked-CEN.PK113-7D_chr14_pilon-processed-gene-6.48</t>
  </si>
  <si>
    <t>YNL007C</t>
  </si>
  <si>
    <t>SIS1</t>
  </si>
  <si>
    <t>augustus_masked-CEN.PK113-7D_chr14_pilon-processed-gene-6.47</t>
  </si>
  <si>
    <t>YNL008C</t>
  </si>
  <si>
    <t>ASI3</t>
  </si>
  <si>
    <t>augustus_masked-CEN.PK113-7D_chr14_pilon-processed-gene-6.6</t>
  </si>
  <si>
    <t>YNL009W</t>
  </si>
  <si>
    <t>IDP3</t>
  </si>
  <si>
    <t>augustus_masked-CEN.PK113-7D_chr14_pilon-processed-gene-6.5</t>
  </si>
  <si>
    <t>YNL010W</t>
  </si>
  <si>
    <t>augustus_masked-CEN.PK113-7D_chr14_pilon-processed-gene-6.46</t>
  </si>
  <si>
    <t>YNL011C</t>
  </si>
  <si>
    <t>maker-CEN.PK113-7D_chr14_pilon-augustus-gene-6.172</t>
  </si>
  <si>
    <t>YNL012W</t>
  </si>
  <si>
    <t>SPO1</t>
  </si>
  <si>
    <t>augustus_masked-CEN.PK113-7D_chr14_pilon-processed-gene-6.2</t>
  </si>
  <si>
    <t>YNL014W</t>
  </si>
  <si>
    <t>HEF3</t>
  </si>
  <si>
    <t>augustus_masked-CEN.PK113-7D_chr14_pilon-processed-gene-6.1</t>
  </si>
  <si>
    <t>YNL015W</t>
  </si>
  <si>
    <t>PBI2</t>
  </si>
  <si>
    <t>augustus_masked-CEN.PK113-7D_chr14_pilon-processed-gene-6.0</t>
  </si>
  <si>
    <t>YNL016W</t>
  </si>
  <si>
    <t>PUB1</t>
  </si>
  <si>
    <t>augustus_masked-CEN.PK113-7D_chr14_pilon-processed-gene-6.4</t>
  </si>
  <si>
    <t>YNL018C</t>
  </si>
  <si>
    <t>augustus_masked-CEN.PK113-7D_chr14_pilon-processed-gene-5.44</t>
  </si>
  <si>
    <t>YNL019C</t>
  </si>
  <si>
    <t>augustus_masked-CEN.PK113-7D_chr14_pilon-processed-gene-5.43</t>
  </si>
  <si>
    <t>YNL020C</t>
  </si>
  <si>
    <t>ARK1</t>
  </si>
  <si>
    <t>augustus_masked-CEN.PK113-7D_chr14_pilon-processed-gene-5.27</t>
  </si>
  <si>
    <t>YNL021W</t>
  </si>
  <si>
    <t>HDA1</t>
  </si>
  <si>
    <t>augustus_masked-CEN.PK113-7D_chr14_pilon-processed-gene-5.42</t>
  </si>
  <si>
    <t>YNL022C</t>
  </si>
  <si>
    <t>augustus_masked-CEN.PK113-7D_chr14_pilon-processed-gene-5.41</t>
  </si>
  <si>
    <t>YNL023C</t>
  </si>
  <si>
    <t>FAP1</t>
  </si>
  <si>
    <t>augustus_masked-CEN.PK113-7D_chr14_pilon-processed-gene-5.40</t>
  </si>
  <si>
    <t>YNL024C</t>
  </si>
  <si>
    <t>augustus_masked-CEN.PK113-7D_chr14_pilon-processed-gene-5.39</t>
  </si>
  <si>
    <t>YNL025C</t>
  </si>
  <si>
    <t>SSN8</t>
  </si>
  <si>
    <t>augustus_masked-CEN.PK113-7D_chr14_pilon-processed-gene-5.26</t>
  </si>
  <si>
    <t>YNL026W</t>
  </si>
  <si>
    <t>SAM50</t>
  </si>
  <si>
    <t>augustus_masked-CEN.PK113-7D_chr14_pilon-processed-gene-5.25</t>
  </si>
  <si>
    <t>YNL027W</t>
  </si>
  <si>
    <t>CRZ1</t>
  </si>
  <si>
    <t>augustus_masked-CEN.PK113-7D_chr14_pilon-processed-gene-5.38</t>
  </si>
  <si>
    <t>YNL029C</t>
  </si>
  <si>
    <t>KTR5</t>
  </si>
  <si>
    <t>augustus_masked-CEN.PK113-7D_chr14_pilon-processed-gene-5.23</t>
  </si>
  <si>
    <t>YNL032W</t>
  </si>
  <si>
    <t>SIW14</t>
  </si>
  <si>
    <t>augustus_masked-CEN.PK113-7D_chr14_pilon-processed-gene-5.22</t>
  </si>
  <si>
    <t>YNL033W</t>
  </si>
  <si>
    <t>augustus_masked-CEN.PK113-7D_chr14_pilon-processed-gene-5.21</t>
  </si>
  <si>
    <t>YNL034W</t>
  </si>
  <si>
    <t>augustus_masked-CEN.PK113-7D_chr14_pilon-processed-gene-5.36</t>
  </si>
  <si>
    <t>YNL035C</t>
  </si>
  <si>
    <t>augustus_masked-CEN.PK113-7D_chr14_pilon-processed-gene-5.20</t>
  </si>
  <si>
    <t>YNL036W</t>
  </si>
  <si>
    <t>NCE103</t>
  </si>
  <si>
    <t>augustus_masked-CEN.PK113-7D_chr14_pilon-processed-gene-5.35</t>
  </si>
  <si>
    <t>YNL037C</t>
  </si>
  <si>
    <t>IDH1</t>
  </si>
  <si>
    <t>maker-CEN.PK113-7D_chr14_pilon-augustus-gene-5.92</t>
  </si>
  <si>
    <t>YNL038W</t>
  </si>
  <si>
    <t>GPI15</t>
  </si>
  <si>
    <t>augustus_masked-CEN.PK113-7D_chr14_pilon-processed-gene-5.18</t>
  </si>
  <si>
    <t>YNL039W</t>
  </si>
  <si>
    <t>BDP1</t>
  </si>
  <si>
    <t>augustus_masked-CEN.PK113-7D_chr14_pilon-processed-gene-5.17</t>
  </si>
  <si>
    <t>YNL040W</t>
  </si>
  <si>
    <t>augustus_masked-CEN.PK113-7D_chr14_pilon-processed-gene-5.34</t>
  </si>
  <si>
    <t>YNL041C</t>
  </si>
  <si>
    <t>COG6</t>
  </si>
  <si>
    <t>augustus_masked-CEN.PK113-7D_chr14_pilon-processed-gene-5.16</t>
  </si>
  <si>
    <t>YNL042W</t>
  </si>
  <si>
    <t>BOP3</t>
  </si>
  <si>
    <t>maker-CEN.PK113-7D_chr14_pilon-augustus-gene-5.91</t>
  </si>
  <si>
    <t>YNL044W</t>
  </si>
  <si>
    <t>YIP3</t>
  </si>
  <si>
    <t>augustus_masked-CEN.PK113-7D_chr14_pilon-processed-gene-5.14</t>
  </si>
  <si>
    <t>YNL045W</t>
  </si>
  <si>
    <t>LAP2</t>
  </si>
  <si>
    <t>augustus_masked-CEN.PK113-7D_chr14_pilon-processed-gene-5.13</t>
  </si>
  <si>
    <t>YNL046W</t>
  </si>
  <si>
    <t>augustus_masked-CEN.PK113-7D_chr14_pilon-processed-gene-5.33</t>
  </si>
  <si>
    <t>YNL047C</t>
  </si>
  <si>
    <t>SLM2</t>
  </si>
  <si>
    <t>augustus_masked-CEN.PK113-7D_chr14_pilon-processed-gene-5.12</t>
  </si>
  <si>
    <t>YNL048W</t>
  </si>
  <si>
    <t>ALG11</t>
  </si>
  <si>
    <t>augustus_masked-CEN.PK113-7D_chr14_pilon-processed-gene-5.32</t>
  </si>
  <si>
    <t>YNL049C</t>
  </si>
  <si>
    <t>SFB2</t>
  </si>
  <si>
    <t>augustus_masked-CEN.PK113-7D_chr14_pilon-processed-gene-5.31</t>
  </si>
  <si>
    <t>YNL050C</t>
  </si>
  <si>
    <t>augustus_masked-CEN.PK113-7D_chr14_pilon-processed-gene-5.11</t>
  </si>
  <si>
    <t>YNL051W</t>
  </si>
  <si>
    <t>COG5</t>
  </si>
  <si>
    <t>augustus_masked-CEN.PK113-7D_chr14_pilon-processed-gene-5.10</t>
  </si>
  <si>
    <t>YNL052W</t>
  </si>
  <si>
    <t>COX5A</t>
  </si>
  <si>
    <t>augustus_masked-CEN.PK113-7D_chr14_pilon-processed-gene-5.9</t>
  </si>
  <si>
    <t>YNL053W</t>
  </si>
  <si>
    <t>MSG5</t>
  </si>
  <si>
    <t>augustus_masked-CEN.PK113-7D_chr14_pilon-processed-gene-5.8</t>
  </si>
  <si>
    <t>YNL054W</t>
  </si>
  <si>
    <t>VAC7</t>
  </si>
  <si>
    <t>augustus_masked-CEN.PK113-7D_chr14_pilon-processed-gene-5.30</t>
  </si>
  <si>
    <t>YNL055C</t>
  </si>
  <si>
    <t>POR1</t>
  </si>
  <si>
    <t>augustus_masked-CEN.PK113-7D_chr14_pilon-processed-gene-5.7</t>
  </si>
  <si>
    <t>YNL056W</t>
  </si>
  <si>
    <t>OCA2</t>
  </si>
  <si>
    <t>augustus_masked-CEN.PK113-7D_chr14_pilon-processed-gene-5.29</t>
  </si>
  <si>
    <t>YNL058C</t>
  </si>
  <si>
    <t>augustus_masked-CEN.PK113-7D_chr14_pilon-processed-gene-5.28</t>
  </si>
  <si>
    <t>YNL059C</t>
  </si>
  <si>
    <t>ARP5</t>
  </si>
  <si>
    <t>augustus_masked-CEN.PK113-7D_chr14_pilon-processed-gene-5.6</t>
  </si>
  <si>
    <t>YNL061W</t>
  </si>
  <si>
    <t>NOP2</t>
  </si>
  <si>
    <t>augustus_masked-CEN.PK113-7D_chr14_pilon-processed-gene-5.5</t>
  </si>
  <si>
    <t>YNL062C</t>
  </si>
  <si>
    <t>GCD10</t>
  </si>
  <si>
    <t>augustus_masked-CEN.PK113-7D_chr14_pilon-processed-gene-5.3</t>
  </si>
  <si>
    <t>YNL063W</t>
  </si>
  <si>
    <t>MTQ1</t>
  </si>
  <si>
    <t>augustus_masked-CEN.PK113-7D_chr14_pilon-processed-gene-5.4</t>
  </si>
  <si>
    <t>YNL064C</t>
  </si>
  <si>
    <t>YDJ1</t>
  </si>
  <si>
    <t>augustus_masked-CEN.PK113-7D_chr14_pilon-processed-gene-5.2</t>
  </si>
  <si>
    <t>YNL065W</t>
  </si>
  <si>
    <t>AQR1</t>
  </si>
  <si>
    <t>augustus_masked-CEN.PK113-7D_chr14_pilon-processed-gene-5.1</t>
  </si>
  <si>
    <t>YNL066W</t>
  </si>
  <si>
    <t>SUN4</t>
  </si>
  <si>
    <t>augustus_masked-CEN.PK113-7D_chr14_pilon-processed-gene-5.0</t>
  </si>
  <si>
    <t>YNL067W</t>
  </si>
  <si>
    <t>RPL9B</t>
  </si>
  <si>
    <t>augustus_masked-CEN.PK113-7D_chr14_pilon-processed-gene-4.46</t>
  </si>
  <si>
    <t>YNL068C</t>
  </si>
  <si>
    <t>FKH2</t>
  </si>
  <si>
    <t>maker-CEN.PK113-7D_chr14_pilon-augustus-gene-4.99</t>
  </si>
  <si>
    <t>YNL069C</t>
  </si>
  <si>
    <t>RPL16B</t>
  </si>
  <si>
    <t>snap_masked-CEN.PK113-7D_chr14_pilon-processed-gene-4.79</t>
  </si>
  <si>
    <t>YNL070W</t>
  </si>
  <si>
    <t>TOM7</t>
  </si>
  <si>
    <t>augustus_masked-CEN.PK113-7D_chr14_pilon-processed-gene-4.30</t>
  </si>
  <si>
    <t>YNL071W</t>
  </si>
  <si>
    <t>LAT1</t>
  </si>
  <si>
    <t>augustus_masked-CEN.PK113-7D_chr14_pilon-processed-gene-4.29</t>
  </si>
  <si>
    <t>YNL072W</t>
  </si>
  <si>
    <t>RNH201</t>
  </si>
  <si>
    <t>augustus_masked-CEN.PK113-7D_chr14_pilon-processed-gene-4.28</t>
  </si>
  <si>
    <t>YNL073W</t>
  </si>
  <si>
    <t>MSK1</t>
  </si>
  <si>
    <t>augustus_masked-CEN.PK113-7D_chr14_pilon-processed-gene-4.44</t>
  </si>
  <si>
    <t>YNL074C</t>
  </si>
  <si>
    <t>MLF3</t>
  </si>
  <si>
    <t>augustus_masked-CEN.PK113-7D_chr14_pilon-processed-gene-4.27</t>
  </si>
  <si>
    <t>YNL075W</t>
  </si>
  <si>
    <t>IMP4</t>
  </si>
  <si>
    <t>augustus_masked-CEN.PK113-7D_chr14_pilon-processed-gene-4.26</t>
  </si>
  <si>
    <t>YNL076W</t>
  </si>
  <si>
    <t>MKS1</t>
  </si>
  <si>
    <t>augustus_masked-CEN.PK113-7D_chr14_pilon-processed-gene-4.25</t>
  </si>
  <si>
    <t>YNL077W</t>
  </si>
  <si>
    <t>APJ1</t>
  </si>
  <si>
    <t>augustus_masked-CEN.PK113-7D_chr14_pilon-processed-gene-4.24</t>
  </si>
  <si>
    <t>YNL078W</t>
  </si>
  <si>
    <t>NIS1</t>
  </si>
  <si>
    <t>augustus_masked-CEN.PK113-7D_chr14_pilon-processed-gene-4.43</t>
  </si>
  <si>
    <t>YNL079C</t>
  </si>
  <si>
    <t>TPM1</t>
  </si>
  <si>
    <t>augustus_masked-CEN.PK113-7D_chr14_pilon-processed-gene-4.42</t>
  </si>
  <si>
    <t>YNL080C</t>
  </si>
  <si>
    <t>EOS1</t>
  </si>
  <si>
    <t>snap_masked-CEN.PK113-7D_chr14_pilon-processed-gene-4.91</t>
  </si>
  <si>
    <t>YNL081C</t>
  </si>
  <si>
    <t>SWS2</t>
  </si>
  <si>
    <t>augustus_masked-CEN.PK113-7D_chr14_pilon-processed-gene-4.23</t>
  </si>
  <si>
    <t>YNL082W</t>
  </si>
  <si>
    <t>PMS1</t>
  </si>
  <si>
    <t>augustus_masked-CEN.PK113-7D_chr14_pilon-processed-gene-4.22</t>
  </si>
  <si>
    <t>YNL083W</t>
  </si>
  <si>
    <t>SAL1</t>
  </si>
  <si>
    <t>augustus_masked-CEN.PK113-7D_chr14_pilon-processed-gene-4.41</t>
  </si>
  <si>
    <t>YNL084C</t>
  </si>
  <si>
    <t>END3</t>
  </si>
  <si>
    <t>augustus_masked-CEN.PK113-7D_chr14_pilon-processed-gene-4.21</t>
  </si>
  <si>
    <t>YNL085W</t>
  </si>
  <si>
    <t>MKT1</t>
  </si>
  <si>
    <t>augustus_masked-CEN.PK113-7D_chr14_pilon-processed-gene-4.20</t>
  </si>
  <si>
    <t>YNL086W</t>
  </si>
  <si>
    <t>SNN1</t>
  </si>
  <si>
    <t>augustus_masked-CEN.PK113-7D_chr14_pilon-processed-gene-4.19</t>
  </si>
  <si>
    <t>YNL087W</t>
  </si>
  <si>
    <t>TCB2</t>
  </si>
  <si>
    <t>augustus_masked-CEN.PK113-7D_chr14_pilon-processed-gene-4.18</t>
  </si>
  <si>
    <t>YNL088W</t>
  </si>
  <si>
    <t>TOP2</t>
  </si>
  <si>
    <t>augustus_masked-CEN.PK113-7D_chr14_pilon-processed-gene-4.17</t>
  </si>
  <si>
    <t>YNL090W</t>
  </si>
  <si>
    <t>RHO2</t>
  </si>
  <si>
    <t>augustus_masked-CEN.PK113-7D_chr14_pilon-processed-gene-4.16</t>
  </si>
  <si>
    <t>YNL091W</t>
  </si>
  <si>
    <t>NST1</t>
  </si>
  <si>
    <t>augustus_masked-CEN.PK113-7D_chr14_pilon-processed-gene-4.15</t>
  </si>
  <si>
    <t>YNL092W</t>
  </si>
  <si>
    <t>UPF0586</t>
  </si>
  <si>
    <t>augustus_masked-CEN.PK113-7D_chr14_pilon-processed-gene-4.14</t>
  </si>
  <si>
    <t>YNL093W</t>
  </si>
  <si>
    <t>YPT53</t>
  </si>
  <si>
    <t>augustus_masked-CEN.PK113-7D_chr14_pilon-processed-gene-4.13</t>
  </si>
  <si>
    <t>YNL094W</t>
  </si>
  <si>
    <t>APP1</t>
  </si>
  <si>
    <t>augustus_masked-CEN.PK113-7D_chr14_pilon-processed-gene-4.40</t>
  </si>
  <si>
    <t>YNL095C</t>
  </si>
  <si>
    <t>maker-CEN.PK113-7D_chr14_pilon-augustus-gene-4.98</t>
  </si>
  <si>
    <t>YNL096C</t>
  </si>
  <si>
    <t>RPS7B</t>
  </si>
  <si>
    <t>augustus_masked-CEN.PK113-7D_chr14_pilon-processed-gene-4.38</t>
  </si>
  <si>
    <t>YNL097C</t>
  </si>
  <si>
    <t>PHO23</t>
  </si>
  <si>
    <t>maker-CEN.PK113-7D_chr14_pilon-snap-gene-4.101</t>
  </si>
  <si>
    <t>YNL097C-B</t>
  </si>
  <si>
    <t>augustus_masked-CEN.PK113-7D_chr14_pilon-processed-gene-4.37</t>
  </si>
  <si>
    <t>YNL098C</t>
  </si>
  <si>
    <t>RAS2</t>
  </si>
  <si>
    <t>augustus_masked-CEN.PK113-7D_chr14_pilon-processed-gene-4.36</t>
  </si>
  <si>
    <t>YNL099C</t>
  </si>
  <si>
    <t>OCA1</t>
  </si>
  <si>
    <t>augustus_masked-CEN.PK113-7D_chr14_pilon-processed-gene-4.12</t>
  </si>
  <si>
    <t>YNL100W</t>
  </si>
  <si>
    <t>AIM37</t>
  </si>
  <si>
    <t>augustus_masked-CEN.PK113-7D_chr14_pilon-processed-gene-4.11</t>
  </si>
  <si>
    <t>YNL101W</t>
  </si>
  <si>
    <t>AVT4</t>
  </si>
  <si>
    <t>augustus_masked-CEN.PK113-7D_chr14_pilon-processed-gene-4.10</t>
  </si>
  <si>
    <t>YNL102W</t>
  </si>
  <si>
    <t>POL1</t>
  </si>
  <si>
    <t>augustus_masked-CEN.PK113-7D_chr14_pilon-processed-gene-4.9</t>
  </si>
  <si>
    <t>YNL103W</t>
  </si>
  <si>
    <t>MET4</t>
  </si>
  <si>
    <t>augustus_masked-CEN.PK113-7D_chr14_pilon-processed-gene-4.35</t>
  </si>
  <si>
    <t>YNL104C</t>
  </si>
  <si>
    <t>LEU4</t>
  </si>
  <si>
    <t>augustus_masked-CEN.PK113-7D_chr14_pilon-processed-gene-4.34</t>
  </si>
  <si>
    <t>YNL106C</t>
  </si>
  <si>
    <t>INP52</t>
  </si>
  <si>
    <t>augustus_masked-CEN.PK113-7D_chr14_pilon-processed-gene-4.8</t>
  </si>
  <si>
    <t>YNL107W</t>
  </si>
  <si>
    <t>YAF9</t>
  </si>
  <si>
    <t>augustus_masked-CEN.PK113-7D_chr14_pilon-processed-gene-4.33</t>
  </si>
  <si>
    <t>YNL108C</t>
  </si>
  <si>
    <t>augustus_masked-CEN.PK113-7D_chr14_pilon-processed-gene-4.32</t>
  </si>
  <si>
    <t>YNL110C</t>
  </si>
  <si>
    <t>NOP15</t>
  </si>
  <si>
    <t>augustus_masked-CEN.PK113-7D_chr14_pilon-processed-gene-4.31</t>
  </si>
  <si>
    <t>YNL111C</t>
  </si>
  <si>
    <t>CYB5</t>
  </si>
  <si>
    <t>maker-CEN.PK113-7D_chr14_pilon-augustus-gene-4.97</t>
  </si>
  <si>
    <t>YNL112W</t>
  </si>
  <si>
    <t>DBP2</t>
  </si>
  <si>
    <t>augustus_masked-CEN.PK113-7D_chr14_pilon-processed-gene-4.6</t>
  </si>
  <si>
    <t>YNL113W</t>
  </si>
  <si>
    <t>RPC19</t>
  </si>
  <si>
    <t>augustus_masked-CEN.PK113-7D_chr14_pilon-processed-gene-4.5</t>
  </si>
  <si>
    <t>YNL115C</t>
  </si>
  <si>
    <t>augustus_masked-CEN.PK113-7D_chr14_pilon-processed-gene-4.2</t>
  </si>
  <si>
    <t>YNL116W</t>
  </si>
  <si>
    <t>DMA2</t>
  </si>
  <si>
    <t>augustus_masked-CEN.PK113-7D_chr14_pilon-processed-gene-4.4</t>
  </si>
  <si>
    <t>YNL118C</t>
  </si>
  <si>
    <t>DCP2</t>
  </si>
  <si>
    <t>augustus_masked-CEN.PK113-7D_chr14_pilon-processed-gene-4.0</t>
  </si>
  <si>
    <t>YNL119W</t>
  </si>
  <si>
    <t>NCS2</t>
  </si>
  <si>
    <t>augustus_masked-CEN.PK113-7D_chr14_pilon-processed-gene-4.3</t>
  </si>
  <si>
    <t>YNL121C</t>
  </si>
  <si>
    <t>TOM70</t>
  </si>
  <si>
    <t>snap_masked-CEN.PK113-7D_chr14_pilon-processed-gene-4.50</t>
  </si>
  <si>
    <t>YNL122C</t>
  </si>
  <si>
    <t>augustus_masked-CEN.PK113-7D_chr14_pilon-processed-gene-3.27</t>
  </si>
  <si>
    <t>YNL123W</t>
  </si>
  <si>
    <t>NMA111</t>
  </si>
  <si>
    <t>augustus_masked-CEN.PK113-7D_chr14_pilon-processed-gene-3.26</t>
  </si>
  <si>
    <t>YNL124W</t>
  </si>
  <si>
    <t>NAF1</t>
  </si>
  <si>
    <t>augustus_masked-CEN.PK113-7D_chr14_pilon-processed-gene-3.48</t>
  </si>
  <si>
    <t>YNL125C</t>
  </si>
  <si>
    <t>ESBP6</t>
  </si>
  <si>
    <t>augustus_masked-CEN.PK113-7D_chr14_pilon-processed-gene-3.25</t>
  </si>
  <si>
    <t>YNL126W</t>
  </si>
  <si>
    <t>SPC98</t>
  </si>
  <si>
    <t>augustus_masked-CEN.PK113-7D_chr14_pilon-processed-gene-3.24</t>
  </si>
  <si>
    <t>YNL127W</t>
  </si>
  <si>
    <t>FAR11</t>
  </si>
  <si>
    <t>augustus_masked-CEN.PK113-7D_chr14_pilon-processed-gene-3.23</t>
  </si>
  <si>
    <t>YNL128W</t>
  </si>
  <si>
    <t>TEP1</t>
  </si>
  <si>
    <t>augustus_masked-CEN.PK113-7D_chr14_pilon-processed-gene-3.22</t>
  </si>
  <si>
    <t>YNL129W</t>
  </si>
  <si>
    <t>NRK1</t>
  </si>
  <si>
    <t>maker-CEN.PK113-7D_chr14_pilon-augustus-gene-3.103</t>
  </si>
  <si>
    <t>YNL130C</t>
  </si>
  <si>
    <t>CPT1</t>
  </si>
  <si>
    <t>augustus_masked-CEN.PK113-7D_chr14_pilon-processed-gene-3.21</t>
  </si>
  <si>
    <t>YNL131W</t>
  </si>
  <si>
    <t>TOM22</t>
  </si>
  <si>
    <t>augustus_masked-CEN.PK113-7D_chr14_pilon-processed-gene-3.20</t>
  </si>
  <si>
    <t>YNL132W</t>
  </si>
  <si>
    <t>KRE33</t>
  </si>
  <si>
    <t>augustus_masked-CEN.PK113-7D_chr14_pilon-processed-gene-3.46</t>
  </si>
  <si>
    <t>YNL133C</t>
  </si>
  <si>
    <t>FYV6</t>
  </si>
  <si>
    <t>maker-CEN.PK113-7D_chr14_pilon-snap-gene-3.106</t>
  </si>
  <si>
    <t>YNL134C</t>
  </si>
  <si>
    <t>augustus_masked-CEN.PK113-7D_chr14_pilon-processed-gene-3.44</t>
  </si>
  <si>
    <t>YNL135C</t>
  </si>
  <si>
    <t>FPR1</t>
  </si>
  <si>
    <t>augustus_masked-CEN.PK113-7D_chr14_pilon-processed-gene-3.19</t>
  </si>
  <si>
    <t>YNL136W</t>
  </si>
  <si>
    <t>EAF7</t>
  </si>
  <si>
    <t>augustus_masked-CEN.PK113-7D_chr14_pilon-processed-gene-3.43</t>
  </si>
  <si>
    <t>YNL137C</t>
  </si>
  <si>
    <t>NAM9</t>
  </si>
  <si>
    <t>augustus_masked-CEN.PK113-7D_chr14_pilon-processed-gene-3.18</t>
  </si>
  <si>
    <t>YNL138W</t>
  </si>
  <si>
    <t>SRV2</t>
  </si>
  <si>
    <t>augustus_masked-CEN.PK113-7D_chr14_pilon-processed-gene-3.42</t>
  </si>
  <si>
    <t>YNL139C</t>
  </si>
  <si>
    <t>THO2</t>
  </si>
  <si>
    <t>augustus_masked-CEN.PK113-7D_chr14_pilon-processed-gene-3.17</t>
  </si>
  <si>
    <t>YNL141W</t>
  </si>
  <si>
    <t>AAH1</t>
  </si>
  <si>
    <t>augustus_masked-CEN.PK113-7D_chr14_pilon-processed-gene-3.16</t>
  </si>
  <si>
    <t>YNL142W</t>
  </si>
  <si>
    <t>MEP2</t>
  </si>
  <si>
    <t>augustus_masked-CEN.PK113-7D_chr14_pilon-processed-gene-3.41</t>
  </si>
  <si>
    <t>YNL144C</t>
  </si>
  <si>
    <t>snap_masked-CEN.PK113-7D_chr14_pilon-processed-gene-3.66</t>
  </si>
  <si>
    <t>YNL146W</t>
  </si>
  <si>
    <t>maker-CEN.PK113-7D_chr14_pilon-augustus-gene-3.101</t>
  </si>
  <si>
    <t>YNL147W</t>
  </si>
  <si>
    <t>LSM7</t>
  </si>
  <si>
    <t>augustus_masked-CEN.PK113-7D_chr14_pilon-processed-gene-3.40</t>
  </si>
  <si>
    <t>YNL148C</t>
  </si>
  <si>
    <t>ALF1</t>
  </si>
  <si>
    <t>augustus_masked-CEN.PK113-7D_chr14_pilon-processed-gene-3.39</t>
  </si>
  <si>
    <t>YNL149C</t>
  </si>
  <si>
    <t>PGA2</t>
  </si>
  <si>
    <t>augustus_masked-CEN.PK113-7D_chr14_pilon-processed-gene-3.38</t>
  </si>
  <si>
    <t>YNL151C</t>
  </si>
  <si>
    <t>RPC31</t>
  </si>
  <si>
    <t>augustus_masked-CEN.PK113-7D_chr14_pilon-processed-gene-3.14</t>
  </si>
  <si>
    <t>YNL152W</t>
  </si>
  <si>
    <t>INN1</t>
  </si>
  <si>
    <t>augustus_masked-CEN.PK113-7D_chr14_pilon-processed-gene-3.37</t>
  </si>
  <si>
    <t>YNL153C</t>
  </si>
  <si>
    <t>GIM3</t>
  </si>
  <si>
    <t>augustus_masked-CEN.PK113-7D_chr14_pilon-processed-gene-3.36</t>
  </si>
  <si>
    <t>YNL154C</t>
  </si>
  <si>
    <t>YCK2</t>
  </si>
  <si>
    <t>augustus_masked-CEN.PK113-7D_chr14_pilon-processed-gene-3.13</t>
  </si>
  <si>
    <t>YNL155W</t>
  </si>
  <si>
    <t>augustus_masked-CEN.PK113-7D_chr14_pilon-processed-gene-3.35</t>
  </si>
  <si>
    <t>YNL156C</t>
  </si>
  <si>
    <t>NSG2</t>
  </si>
  <si>
    <t>augustus_masked-CEN.PK113-7D_chr14_pilon-processed-gene-3.12</t>
  </si>
  <si>
    <t>YNL157W</t>
  </si>
  <si>
    <t>IGO1</t>
  </si>
  <si>
    <t>augustus_masked-CEN.PK113-7D_chr14_pilon-processed-gene-3.11</t>
  </si>
  <si>
    <t>YNL158W</t>
  </si>
  <si>
    <t>PGA1</t>
  </si>
  <si>
    <t>augustus_masked-CEN.PK113-7D_chr14_pilon-processed-gene-3.34</t>
  </si>
  <si>
    <t>YNL159C</t>
  </si>
  <si>
    <t>ASI2</t>
  </si>
  <si>
    <t>augustus_masked-CEN.PK113-7D_chr14_pilon-processed-gene-3.9</t>
  </si>
  <si>
    <t>YNL161W</t>
  </si>
  <si>
    <t>CBK1</t>
  </si>
  <si>
    <t>snap_masked-CEN.PK113-7D_chr14_pilon-processed-gene-3.57</t>
  </si>
  <si>
    <t>YNL162W-A</t>
  </si>
  <si>
    <t>augustus_masked-CEN.PK113-7D_chr14_pilon-processed-gene-3.33</t>
  </si>
  <si>
    <t>YNL163C</t>
  </si>
  <si>
    <t>RIA1</t>
  </si>
  <si>
    <t>augustus_masked-CEN.PK113-7D_chr14_pilon-processed-gene-3.32</t>
  </si>
  <si>
    <t>YNL164C</t>
  </si>
  <si>
    <t>IBD2</t>
  </si>
  <si>
    <t>augustus_masked-CEN.PK113-7D_chr14_pilon-processed-gene-3.7</t>
  </si>
  <si>
    <t>YNL165W</t>
  </si>
  <si>
    <t>augustus_masked-CEN.PK113-7D_chr14_pilon-processed-gene-3.31</t>
  </si>
  <si>
    <t>YNL166C</t>
  </si>
  <si>
    <t>BNI5</t>
  </si>
  <si>
    <t>augustus_masked-CEN.PK113-7D_chr14_pilon-processed-gene-3.30</t>
  </si>
  <si>
    <t>YNL167C</t>
  </si>
  <si>
    <t>SKO1</t>
  </si>
  <si>
    <t>augustus_masked-CEN.PK113-7D_chr14_pilon-processed-gene-3.29</t>
  </si>
  <si>
    <t>YNL168C</t>
  </si>
  <si>
    <t>FMP41</t>
  </si>
  <si>
    <t>augustus_masked-CEN.PK113-7D_chr14_pilon-processed-gene-3.28</t>
  </si>
  <si>
    <t>YNL169C</t>
  </si>
  <si>
    <t>PSD1</t>
  </si>
  <si>
    <t>augustus_masked-CEN.PK113-7D_chr14_pilon-processed-gene-3.6</t>
  </si>
  <si>
    <t>YNL172W</t>
  </si>
  <si>
    <t>APC1</t>
  </si>
  <si>
    <t>augustus_masked-CEN.PK113-7D_chr14_pilon-processed-gene-3.5</t>
  </si>
  <si>
    <t>YNL173C</t>
  </si>
  <si>
    <t>MDG1</t>
  </si>
  <si>
    <t>augustus_masked-CEN.PK113-7D_chr14_pilon-processed-gene-3.4</t>
  </si>
  <si>
    <t>YNL175C</t>
  </si>
  <si>
    <t>NOP13</t>
  </si>
  <si>
    <t>augustus_masked-CEN.PK113-7D_chr14_pilon-processed-gene-3.3</t>
  </si>
  <si>
    <t>YNL176C</t>
  </si>
  <si>
    <t>TDA7</t>
  </si>
  <si>
    <t>augustus_masked-CEN.PK113-7D_chr14_pilon-processed-gene-3.2</t>
  </si>
  <si>
    <t>YNL177C</t>
  </si>
  <si>
    <t>MRPL22</t>
  </si>
  <si>
    <t>augustus_masked-CEN.PK113-7D_chr14_pilon-processed-gene-3.0</t>
  </si>
  <si>
    <t>YNL178W</t>
  </si>
  <si>
    <t>RPS3</t>
  </si>
  <si>
    <t>augustus_masked-CEN.PK113-7D_chr14_pilon-processed-gene-3.1</t>
  </si>
  <si>
    <t>YNL180C</t>
  </si>
  <si>
    <t>RHO5</t>
  </si>
  <si>
    <t>augustus_masked-CEN.PK113-7D_chr14_pilon-processed-gene-2.26</t>
  </si>
  <si>
    <t>YNL181W</t>
  </si>
  <si>
    <t>augustus_masked-CEN.PK113-7D_chr14_pilon-processed-gene-2.48</t>
  </si>
  <si>
    <t>YNL182C</t>
  </si>
  <si>
    <t>IPI3</t>
  </si>
  <si>
    <t>augustus_masked-CEN.PK113-7D_chr14_pilon-processed-gene-2.47</t>
  </si>
  <si>
    <t>YNL183C</t>
  </si>
  <si>
    <t>NPR1</t>
  </si>
  <si>
    <t>maker-CEN.PK113-7D_chr14_pilon-snap-gene-2.107</t>
  </si>
  <si>
    <t>YNL185C</t>
  </si>
  <si>
    <t>MRPL19</t>
  </si>
  <si>
    <t>augustus_masked-CEN.PK113-7D_chr14_pilon-processed-gene-2.25</t>
  </si>
  <si>
    <t>YNL186W</t>
  </si>
  <si>
    <t>UBP10</t>
  </si>
  <si>
    <t>snap_masked-CEN.PK113-7D_chr14_pilon-processed-gene-2.79</t>
  </si>
  <si>
    <t>YNL187W</t>
  </si>
  <si>
    <t>SWT21</t>
  </si>
  <si>
    <t>snap_masked-CEN.PK113-7D_chr14_pilon-processed-gene-2.78</t>
  </si>
  <si>
    <t>YNL188W</t>
  </si>
  <si>
    <t>KAR1</t>
  </si>
  <si>
    <t>augustus_masked-CEN.PK113-7D_chr14_pilon-processed-gene-2.22</t>
  </si>
  <si>
    <t>YNL189W</t>
  </si>
  <si>
    <t>SRP1</t>
  </si>
  <si>
    <t>augustus_masked-CEN.PK113-7D_chr14_pilon-processed-gene-2.21</t>
  </si>
  <si>
    <t>YNL190W</t>
  </si>
  <si>
    <t>snap_masked-CEN.PK113-7D_chr14_pilon-processed-gene-2.75</t>
  </si>
  <si>
    <t>YNL191W</t>
  </si>
  <si>
    <t>DUG3</t>
  </si>
  <si>
    <t>snap_masked-CEN.PK113-7D_chr14_pilon-processed-gene-2.73</t>
  </si>
  <si>
    <t>YNL192W</t>
  </si>
  <si>
    <t>CHS1</t>
  </si>
  <si>
    <t>snap_masked-CEN.PK113-7D_chr14_pilon-processed-gene-2.74</t>
  </si>
  <si>
    <t>augustus_masked-CEN.PK113-7D_chr14_pilon-processed-gene-2.19</t>
  </si>
  <si>
    <t>YNL193W</t>
  </si>
  <si>
    <t>augustus_masked-CEN.PK113-7D_chr14_pilon-processed-gene-2.45</t>
  </si>
  <si>
    <t>YNL194C</t>
  </si>
  <si>
    <t>maker-CEN.PK113-7D_chr14_pilon-augustus-gene-2.104</t>
  </si>
  <si>
    <t>YNL195C</t>
  </si>
  <si>
    <t>augustus_masked-CEN.PK113-7D_chr14_pilon-processed-gene-2.42</t>
  </si>
  <si>
    <t>YNL197C</t>
  </si>
  <si>
    <t>WHI3</t>
  </si>
  <si>
    <t>maker-CEN.PK113-7D_chr14_pilon-snap-gene-2.106</t>
  </si>
  <si>
    <t>YNL199C</t>
  </si>
  <si>
    <t>GCR2</t>
  </si>
  <si>
    <t>augustus_masked-CEN.PK113-7D_chr14_pilon-processed-gene-2.40</t>
  </si>
  <si>
    <t>YNL200C</t>
  </si>
  <si>
    <t>augustus_masked-CEN.PK113-7D_chr14_pilon-processed-gene-2.39</t>
  </si>
  <si>
    <t>YNL201C</t>
  </si>
  <si>
    <t>PSY2</t>
  </si>
  <si>
    <t>snap_masked-CEN.PK113-7D_chr14_pilon-processed-gene-2.70</t>
  </si>
  <si>
    <t>YNL202W</t>
  </si>
  <si>
    <t>SPS19</t>
  </si>
  <si>
    <t>augustus_masked-CEN.PK113-7D_chr14_pilon-processed-gene-2.38</t>
  </si>
  <si>
    <t>YNL204C</t>
  </si>
  <si>
    <t>SPS18</t>
  </si>
  <si>
    <t>augustus_masked-CEN.PK113-7D_chr14_pilon-processed-gene-2.37</t>
  </si>
  <si>
    <t>YNL206C</t>
  </si>
  <si>
    <t>RTT106</t>
  </si>
  <si>
    <t>augustus_masked-CEN.PK113-7D_chr14_pilon-processed-gene-2.17</t>
  </si>
  <si>
    <t>YNL207W</t>
  </si>
  <si>
    <t>RIO2</t>
  </si>
  <si>
    <t>augustus_masked-CEN.PK113-7D_chr14_pilon-processed-gene-2.16</t>
  </si>
  <si>
    <t>YNL208W</t>
  </si>
  <si>
    <t>augustus_masked-CEN.PK113-7D_chr14_pilon-processed-gene-2.15</t>
  </si>
  <si>
    <t>YNL209W</t>
  </si>
  <si>
    <t>SSB2</t>
  </si>
  <si>
    <t>augustus_masked-CEN.PK113-7D_chr14_pilon-processed-gene-2.14</t>
  </si>
  <si>
    <t>YNL210W</t>
  </si>
  <si>
    <t>MER1</t>
  </si>
  <si>
    <t>augustus_masked-CEN.PK113-7D_chr14_pilon-processed-gene-2.36</t>
  </si>
  <si>
    <t>YNL211C</t>
  </si>
  <si>
    <t>augustus_masked-CEN.PK113-7D_chr14_pilon-processed-gene-2.13</t>
  </si>
  <si>
    <t>YNL212W</t>
  </si>
  <si>
    <t>VID27</t>
  </si>
  <si>
    <t>augustus_masked-CEN.PK113-7D_chr14_pilon-processed-gene-2.35</t>
  </si>
  <si>
    <t>YNL213C</t>
  </si>
  <si>
    <t>RRG9</t>
  </si>
  <si>
    <t>augustus_masked-CEN.PK113-7D_chr14_pilon-processed-gene-2.12</t>
  </si>
  <si>
    <t>YNL214W</t>
  </si>
  <si>
    <t>PEX17</t>
  </si>
  <si>
    <t>augustus_masked-CEN.PK113-7D_chr14_pilon-processed-gene-2.11</t>
  </si>
  <si>
    <t>YNL215W</t>
  </si>
  <si>
    <t>IES2</t>
  </si>
  <si>
    <t>augustus_masked-CEN.PK113-7D_chr14_pilon-processed-gene-2.10</t>
  </si>
  <si>
    <t>YNL216W</t>
  </si>
  <si>
    <t>RAP1</t>
  </si>
  <si>
    <t>augustus_masked-CEN.PK113-7D_chr14_pilon-processed-gene-2.9</t>
  </si>
  <si>
    <t>YNL217W</t>
  </si>
  <si>
    <t>augustus_masked-CEN.PK113-7D_chr14_pilon-processed-gene-2.8</t>
  </si>
  <si>
    <t>YNL218W</t>
  </si>
  <si>
    <t>MGS1</t>
  </si>
  <si>
    <t>augustus_masked-CEN.PK113-7D_chr14_pilon-processed-gene-2.34</t>
  </si>
  <si>
    <t>YNL219C</t>
  </si>
  <si>
    <t>ALG9</t>
  </si>
  <si>
    <t>augustus_masked-CEN.PK113-7D_chr14_pilon-processed-gene-2.7</t>
  </si>
  <si>
    <t>YNL220W</t>
  </si>
  <si>
    <t>ADE12</t>
  </si>
  <si>
    <t>augustus_masked-CEN.PK113-7D_chr14_pilon-processed-gene-2.33</t>
  </si>
  <si>
    <t>YNL221C</t>
  </si>
  <si>
    <t>POP1</t>
  </si>
  <si>
    <t>augustus_masked-CEN.PK113-7D_chr14_pilon-processed-gene-2.6</t>
  </si>
  <si>
    <t>YNL222W</t>
  </si>
  <si>
    <t>SSU72</t>
  </si>
  <si>
    <t>augustus_masked-CEN.PK113-7D_chr14_pilon-processed-gene-2.5</t>
  </si>
  <si>
    <t>YNL223W</t>
  </si>
  <si>
    <t>ATG4</t>
  </si>
  <si>
    <t>augustus_masked-CEN.PK113-7D_chr14_pilon-processed-gene-2.32</t>
  </si>
  <si>
    <t>YNL224C</t>
  </si>
  <si>
    <t>SQS1</t>
  </si>
  <si>
    <t>augustus_masked-CEN.PK113-7D_chr14_pilon-processed-gene-2.31</t>
  </si>
  <si>
    <t>YNL225C</t>
  </si>
  <si>
    <t>CNM67</t>
  </si>
  <si>
    <t>augustus_masked-CEN.PK113-7D_chr14_pilon-processed-gene-2.30</t>
  </si>
  <si>
    <t>YNL227C</t>
  </si>
  <si>
    <t>JJJ1</t>
  </si>
  <si>
    <t>augustus_masked-CEN.PK113-7D_chr14_pilon-processed-gene-2.29</t>
  </si>
  <si>
    <t>YNL229C</t>
  </si>
  <si>
    <t>URE2</t>
  </si>
  <si>
    <t>augustus_masked-CEN.PK113-7D_chr14_pilon-processed-gene-2.28</t>
  </si>
  <si>
    <t>YNL230C</t>
  </si>
  <si>
    <t>ELA1</t>
  </si>
  <si>
    <t>augustus_masked-CEN.PK113-7D_chr14_pilon-processed-gene-2.27</t>
  </si>
  <si>
    <t>YNL231C</t>
  </si>
  <si>
    <t>PDR16</t>
  </si>
  <si>
    <t>snap_masked-CEN.PK113-7D_chr14_pilon-processed-gene-2.56</t>
  </si>
  <si>
    <t>YNL232W</t>
  </si>
  <si>
    <t>CSL4</t>
  </si>
  <si>
    <t>snap_masked-CEN.PK113-7D_chr14_pilon-processed-gene-2.55</t>
  </si>
  <si>
    <t>YNL233W</t>
  </si>
  <si>
    <t>BNI4</t>
  </si>
  <si>
    <t>snap_masked-CEN.PK113-7D_chr14_pilon-processed-gene-2.54</t>
  </si>
  <si>
    <t>YNL234W</t>
  </si>
  <si>
    <t>snap_masked-CEN.PK113-7D_chr14_pilon-processed-gene-2.52</t>
  </si>
  <si>
    <t>YNL236W</t>
  </si>
  <si>
    <t>SIN4</t>
  </si>
  <si>
    <t>augustus_masked-CEN.PK113-7D_chr14_pilon-processed-gene-2.2</t>
  </si>
  <si>
    <t>YNL237W</t>
  </si>
  <si>
    <t>YTP1</t>
  </si>
  <si>
    <t>augustus_masked-CEN.PK113-7D_chr14_pilon-processed-gene-2.1</t>
  </si>
  <si>
    <t>YNL238W</t>
  </si>
  <si>
    <t>KEX2</t>
  </si>
  <si>
    <t>augustus_masked-CEN.PK113-7D_chr14_pilon-processed-gene-2.0</t>
  </si>
  <si>
    <t>YNL239W</t>
  </si>
  <si>
    <t>LAP3</t>
  </si>
  <si>
    <t>augustus_masked-CEN.PK113-7D_chr14_pilon-processed-gene-2.4</t>
  </si>
  <si>
    <t>YNL240C</t>
  </si>
  <si>
    <t>NAR1</t>
  </si>
  <si>
    <t>augustus_masked-CEN.PK113-7D_chr14_pilon-processed-gene-1.38</t>
  </si>
  <si>
    <t>YNL241C</t>
  </si>
  <si>
    <t>ZWF1</t>
  </si>
  <si>
    <t>augustus_masked-CEN.PK113-7D_chr14_pilon-processed-gene-1.20</t>
  </si>
  <si>
    <t>YNL242W</t>
  </si>
  <si>
    <t>ATG2</t>
  </si>
  <si>
    <t>augustus_masked-CEN.PK113-7D_chr14_pilon-processed-gene-1.19</t>
  </si>
  <si>
    <t>YNL243W</t>
  </si>
  <si>
    <t>SLA2</t>
  </si>
  <si>
    <t>augustus_masked-CEN.PK113-7D_chr14_pilon-processed-gene-1.37</t>
  </si>
  <si>
    <t>YNL244C</t>
  </si>
  <si>
    <t>SUI1</t>
  </si>
  <si>
    <t>snap_masked-CEN.PK113-7D_chr14_pilon-processed-gene-1.77</t>
  </si>
  <si>
    <t>YNL245C</t>
  </si>
  <si>
    <t>CWC25</t>
  </si>
  <si>
    <t>augustus_masked-CEN.PK113-7D_chr14_pilon-processed-gene-1.17</t>
  </si>
  <si>
    <t>YNL247W</t>
  </si>
  <si>
    <t>augustus_masked-CEN.PK113-7D_chr14_pilon-processed-gene-1.36</t>
  </si>
  <si>
    <t>YNL248C</t>
  </si>
  <si>
    <t>RPA49</t>
  </si>
  <si>
    <t>augustus_masked-CEN.PK113-7D_chr14_pilon-processed-gene-1.35</t>
  </si>
  <si>
    <t>YNL249C</t>
  </si>
  <si>
    <t>MPA43</t>
  </si>
  <si>
    <t>augustus_masked-CEN.PK113-7D_chr14_pilon-processed-gene-1.16</t>
  </si>
  <si>
    <t>YNL250W</t>
  </si>
  <si>
    <t>RAD50</t>
  </si>
  <si>
    <t>augustus_masked-CEN.PK113-7D_chr14_pilon-processed-gene-1.34</t>
  </si>
  <si>
    <t>YNL251C</t>
  </si>
  <si>
    <t>NRD1</t>
  </si>
  <si>
    <t>augustus_masked-CEN.PK113-7D_chr14_pilon-processed-gene-1.33</t>
  </si>
  <si>
    <t>YNL252C</t>
  </si>
  <si>
    <t>MRPL17</t>
  </si>
  <si>
    <t>augustus_masked-CEN.PK113-7D_chr14_pilon-processed-gene-1.15</t>
  </si>
  <si>
    <t>YNL253W</t>
  </si>
  <si>
    <t>TEX1</t>
  </si>
  <si>
    <t>augustus_masked-CEN.PK113-7D_chr14_pilon-processed-gene-1.32</t>
  </si>
  <si>
    <t>YNL254C</t>
  </si>
  <si>
    <t>RTC4</t>
  </si>
  <si>
    <t>augustus_masked-CEN.PK113-7D_chr14_pilon-processed-gene-1.31</t>
  </si>
  <si>
    <t>YNL255C</t>
  </si>
  <si>
    <t>GIS2</t>
  </si>
  <si>
    <t>augustus_masked-CEN.PK113-7D_chr14_pilon-processed-gene-1.14</t>
  </si>
  <si>
    <t>YNL256W</t>
  </si>
  <si>
    <t>FOL1</t>
  </si>
  <si>
    <t>augustus_masked-CEN.PK113-7D_chr14_pilon-processed-gene-1.30</t>
  </si>
  <si>
    <t>YNL257C</t>
  </si>
  <si>
    <t>SIP3</t>
  </si>
  <si>
    <t>maker-CEN.PK113-7D_chr04_pilon-snap-gene-7.84</t>
  </si>
  <si>
    <t>augustus_masked-CEN.PK113-7D_chr14_pilon-processed-gene-1.29</t>
  </si>
  <si>
    <t>YNL258C</t>
  </si>
  <si>
    <t>DSL1</t>
  </si>
  <si>
    <t>snap_masked-CEN.PK113-7D_chr14_pilon-processed-gene-1.68</t>
  </si>
  <si>
    <t>YNL259C</t>
  </si>
  <si>
    <t>ATX1</t>
  </si>
  <si>
    <t>augustus_masked-CEN.PK113-7D_chr14_pilon-processed-gene-1.28</t>
  </si>
  <si>
    <t>YNL260C</t>
  </si>
  <si>
    <t>augustus_masked-CEN.PK113-7D_chr14_pilon-processed-gene-1.13</t>
  </si>
  <si>
    <t>YNL261W</t>
  </si>
  <si>
    <t>ORC5</t>
  </si>
  <si>
    <t>augustus_masked-CEN.PK113-7D_chr14_pilon-processed-gene-1.12</t>
  </si>
  <si>
    <t>YNL262W</t>
  </si>
  <si>
    <t>POL2</t>
  </si>
  <si>
    <t>augustus_masked-CEN.PK113-7D_chr14_pilon-processed-gene-1.27</t>
  </si>
  <si>
    <t>YNL263C</t>
  </si>
  <si>
    <t>YIF1</t>
  </si>
  <si>
    <t>augustus_masked-CEN.PK113-7D_chr14_pilon-processed-gene-1.26</t>
  </si>
  <si>
    <t>YNL264C</t>
  </si>
  <si>
    <t>PDR17</t>
  </si>
  <si>
    <t>maker-CEN.PK113-7D_chr14_pilon-augustus-gene-1.81</t>
  </si>
  <si>
    <t>YNL265C</t>
  </si>
  <si>
    <t>IST1</t>
  </si>
  <si>
    <t>augustus_masked-CEN.PK113-7D_chr14_pilon-processed-gene-1.11</t>
  </si>
  <si>
    <t>YNL267W</t>
  </si>
  <si>
    <t>PIK1</t>
  </si>
  <si>
    <t>augustus_masked-CEN.PK113-7D_chr14_pilon-processed-gene-1.10</t>
  </si>
  <si>
    <t>YNL268W</t>
  </si>
  <si>
    <t>LYP1</t>
  </si>
  <si>
    <t>augustus_masked-CEN.PK113-7D_chr14_pilon-processed-gene-1.24</t>
  </si>
  <si>
    <t>YNL270C</t>
  </si>
  <si>
    <t>ALP1</t>
  </si>
  <si>
    <t>augustus_masked-CEN.PK113-7D_chr14_pilon-processed-gene-1.23</t>
  </si>
  <si>
    <t>YNL271C</t>
  </si>
  <si>
    <t>BNI1</t>
  </si>
  <si>
    <t>augustus_masked-CEN.PK113-7D_chr14_pilon-processed-gene-1.22</t>
  </si>
  <si>
    <t>YNL272C</t>
  </si>
  <si>
    <t>SEC2</t>
  </si>
  <si>
    <t>augustus_masked-CEN.PK113-7D_chr14_pilon-processed-gene-1.9</t>
  </si>
  <si>
    <t>YNL273W</t>
  </si>
  <si>
    <t>TOF1</t>
  </si>
  <si>
    <t>augustus_masked-CEN.PK113-7D_chr14_pilon-processed-gene-1.21</t>
  </si>
  <si>
    <t>YNL274C</t>
  </si>
  <si>
    <t>GOR1</t>
  </si>
  <si>
    <t>augustus_masked-CEN.PK113-7D_chr14_pilon-processed-gene-1.8</t>
  </si>
  <si>
    <t>YNL275W</t>
  </si>
  <si>
    <t>BOR1</t>
  </si>
  <si>
    <t>augustus_masked-CEN.PK113-7D_chr14_pilon-processed-gene-1.7</t>
  </si>
  <si>
    <t>YNL277W</t>
  </si>
  <si>
    <t>MET2</t>
  </si>
  <si>
    <t>augustus_masked-CEN.PK113-7D_chr14_pilon-processed-gene-1.6</t>
  </si>
  <si>
    <t>YNL278W</t>
  </si>
  <si>
    <t>CAF120</t>
  </si>
  <si>
    <t>augustus_masked-CEN.PK113-7D_chr14_pilon-processed-gene-1.5</t>
  </si>
  <si>
    <t>YNL279W</t>
  </si>
  <si>
    <t>PRM1</t>
  </si>
  <si>
    <t>augustus_masked-CEN.PK113-7D_chr14_pilon-processed-gene-1.4</t>
  </si>
  <si>
    <t>YNL280C</t>
  </si>
  <si>
    <t>ERG24</t>
  </si>
  <si>
    <t>augustus_masked-CEN.PK113-7D_chr14_pilon-processed-gene-1.1</t>
  </si>
  <si>
    <t>YNL281W</t>
  </si>
  <si>
    <t>HCH1</t>
  </si>
  <si>
    <t>augustus_masked-CEN.PK113-7D_chr14_pilon-processed-gene-1.0</t>
  </si>
  <si>
    <t>YNL282W</t>
  </si>
  <si>
    <t>POP3</t>
  </si>
  <si>
    <t>augustus_masked-CEN.PK113-7D_chr14_pilon-processed-gene-1.3</t>
  </si>
  <si>
    <t>YNL283C</t>
  </si>
  <si>
    <t>WSC2</t>
  </si>
  <si>
    <t>snap_masked-CEN.PK113-7D_chr14_pilon-processed-gene-1.41</t>
  </si>
  <si>
    <t>YNL284C</t>
  </si>
  <si>
    <t>MRPL10</t>
  </si>
  <si>
    <t>augustus_masked-CEN.PK113-7D_chr14_pilon-processed-gene-0.22</t>
  </si>
  <si>
    <t>YNL286W</t>
  </si>
  <si>
    <t>CUS2</t>
  </si>
  <si>
    <t>augustus_masked-CEN.PK113-7D_chr14_pilon-processed-gene-0.21</t>
  </si>
  <si>
    <t>YNL287W</t>
  </si>
  <si>
    <t>SEC21</t>
  </si>
  <si>
    <t>augustus_masked-CEN.PK113-7D_chr14_pilon-processed-gene-0.20</t>
  </si>
  <si>
    <t>YNL288W</t>
  </si>
  <si>
    <t>CAF40</t>
  </si>
  <si>
    <t>augustus_masked-CEN.PK113-7D_chr14_pilon-processed-gene-0.19</t>
  </si>
  <si>
    <t>YNL289W</t>
  </si>
  <si>
    <t>PCL1</t>
  </si>
  <si>
    <t>augustus_masked-CEN.PK113-7D_chr14_pilon-processed-gene-0.18</t>
  </si>
  <si>
    <t>YNL290W</t>
  </si>
  <si>
    <t>RFC3</t>
  </si>
  <si>
    <t>augustus_masked-CEN.PK113-7D_chr14_pilon-processed-gene-0.43</t>
  </si>
  <si>
    <t>YNL291C</t>
  </si>
  <si>
    <t>MID1</t>
  </si>
  <si>
    <t>augustus_masked-CEN.PK113-7D_chr14_pilon-processed-gene-0.17</t>
  </si>
  <si>
    <t>YNL292W</t>
  </si>
  <si>
    <t>PUS4</t>
  </si>
  <si>
    <t>augustus_masked-CEN.PK113-7D_chr14_pilon-processed-gene-0.16</t>
  </si>
  <si>
    <t>YNL293W</t>
  </si>
  <si>
    <t>MSB3</t>
  </si>
  <si>
    <t>augustus_masked-CEN.PK113-7D_chr14_pilon-processed-gene-0.42</t>
  </si>
  <si>
    <t>YNL294C</t>
  </si>
  <si>
    <t>RIM21</t>
  </si>
  <si>
    <t>snap_masked-CEN.PK113-7D_chr14_pilon-processed-gene-0.61</t>
  </si>
  <si>
    <t>YNL295W</t>
  </si>
  <si>
    <t>augustus_masked-CEN.PK113-7D_chr14_pilon-processed-gene-0.41</t>
  </si>
  <si>
    <t>YNL297C</t>
  </si>
  <si>
    <t>MON2</t>
  </si>
  <si>
    <t>augustus_masked-CEN.PK113-7D_chr14_pilon-processed-gene-0.14</t>
  </si>
  <si>
    <t>YNL298W</t>
  </si>
  <si>
    <t>CLA4</t>
  </si>
  <si>
    <t>augustus_masked-CEN.PK113-7D_chr14_pilon-processed-gene-0.13</t>
  </si>
  <si>
    <t>YNL299W</t>
  </si>
  <si>
    <t>TRF5</t>
  </si>
  <si>
    <t>augustus_masked-CEN.PK113-7D_chr14_pilon-processed-gene-0.12</t>
  </si>
  <si>
    <t>YNL300W</t>
  </si>
  <si>
    <t>TOS6</t>
  </si>
  <si>
    <t>maker-CEN.PK113-7D_chr14_pilon-augustus-gene-0.93</t>
  </si>
  <si>
    <t>YNL301C</t>
  </si>
  <si>
    <t>RPL18B</t>
  </si>
  <si>
    <t>maker-CEN.PK113-7D_chr15_pilon-augustus-gene-1.94</t>
  </si>
  <si>
    <t>maker-CEN.PK113-7D_chr14_pilon-augustus-gene-0.92</t>
  </si>
  <si>
    <t>YNL302C</t>
  </si>
  <si>
    <t>RPS19B</t>
  </si>
  <si>
    <t>augustus_masked-CEN.PK113-7D_chr14_pilon-processed-gene-0.11</t>
  </si>
  <si>
    <t>YNL304W</t>
  </si>
  <si>
    <t>YPT11</t>
  </si>
  <si>
    <t>augustus_masked-CEN.PK113-7D_chr14_pilon-processed-gene-0.38</t>
  </si>
  <si>
    <t>YNL305C</t>
  </si>
  <si>
    <t>BXI1</t>
  </si>
  <si>
    <t>augustus_masked-CEN.PK113-7D_chr14_pilon-processed-gene-0.10</t>
  </si>
  <si>
    <t>YNL306W</t>
  </si>
  <si>
    <t>MRPS18</t>
  </si>
  <si>
    <t>augustus_masked-CEN.PK113-7D_chr14_pilon-processed-gene-0.37</t>
  </si>
  <si>
    <t>YNL307C</t>
  </si>
  <si>
    <t>MCK1</t>
  </si>
  <si>
    <t>augustus_masked-CEN.PK113-7D_chr14_pilon-processed-gene-0.36</t>
  </si>
  <si>
    <t>YNL308C</t>
  </si>
  <si>
    <t>KRI1</t>
  </si>
  <si>
    <t>augustus_masked-CEN.PK113-7D_chr14_pilon-processed-gene-0.9</t>
  </si>
  <si>
    <t>YNL309W</t>
  </si>
  <si>
    <t>STB1</t>
  </si>
  <si>
    <t>augustus_masked-CEN.PK113-7D_chr14_pilon-processed-gene-0.35</t>
  </si>
  <si>
    <t>YNL310C</t>
  </si>
  <si>
    <t>ZIM17</t>
  </si>
  <si>
    <t>augustus_masked-CEN.PK113-7D_chr14_pilon-processed-gene-0.34</t>
  </si>
  <si>
    <t>YNL311C</t>
  </si>
  <si>
    <t>SKP2</t>
  </si>
  <si>
    <t>maker-CEN.PK113-7D_chr14_pilon-augustus-gene-0.91</t>
  </si>
  <si>
    <t>YNL312W</t>
  </si>
  <si>
    <t>RFA2</t>
  </si>
  <si>
    <t>augustus_masked-CEN.PK113-7D_chr14_pilon-processed-gene-0.33</t>
  </si>
  <si>
    <t>YNL313C</t>
  </si>
  <si>
    <t>EMW1</t>
  </si>
  <si>
    <t>augustus_masked-CEN.PK113-7D_chr14_pilon-processed-gene-0.7</t>
  </si>
  <si>
    <t>YNL314W</t>
  </si>
  <si>
    <t>DAL82</t>
  </si>
  <si>
    <t>augustus_masked-CEN.PK113-7D_chr14_pilon-processed-gene-0.32</t>
  </si>
  <si>
    <t>YNL315C</t>
  </si>
  <si>
    <t>ATP11</t>
  </si>
  <si>
    <t>augustus_masked-CEN.PK113-7D_chr14_pilon-processed-gene-0.31</t>
  </si>
  <si>
    <t>YNL316C</t>
  </si>
  <si>
    <t>PHA2</t>
  </si>
  <si>
    <t>augustus_masked-CEN.PK113-7D_chr14_pilon-processed-gene-0.6</t>
  </si>
  <si>
    <t>YNL317W</t>
  </si>
  <si>
    <t>PFS2</t>
  </si>
  <si>
    <t>augustus_masked-CEN.PK113-7D_chr14_pilon-processed-gene-0.30</t>
  </si>
  <si>
    <t>YNL318C</t>
  </si>
  <si>
    <t>HXT14</t>
  </si>
  <si>
    <t>augustus_masked-CEN.PK113-7D_chr14_pilon-processed-gene-0.5</t>
  </si>
  <si>
    <t>YNL320W</t>
  </si>
  <si>
    <t>augustus_masked-CEN.PK113-7D_chr14_pilon-processed-gene-0.4</t>
  </si>
  <si>
    <t>YNL321W</t>
  </si>
  <si>
    <t>VNX1</t>
  </si>
  <si>
    <t>augustus_masked-CEN.PK113-7D_chr14_pilon-processed-gene-0.29</t>
  </si>
  <si>
    <t>YNL322C</t>
  </si>
  <si>
    <t>KRE1</t>
  </si>
  <si>
    <t>augustus_masked-CEN.PK113-7D_chr14_pilon-processed-gene-0.3</t>
  </si>
  <si>
    <t>YNL323W</t>
  </si>
  <si>
    <t>LEM3</t>
  </si>
  <si>
    <t>augustus_masked-CEN.PK113-7D_chr14_pilon-processed-gene-0.28</t>
  </si>
  <si>
    <t>YNL325C</t>
  </si>
  <si>
    <t>FIG4</t>
  </si>
  <si>
    <t>augustus_masked-CEN.PK113-7D_chr14_pilon-processed-gene-0.27</t>
  </si>
  <si>
    <t>YNL326C</t>
  </si>
  <si>
    <t>PFA3</t>
  </si>
  <si>
    <t>augustus_masked-CEN.PK113-7D_chr14_pilon-processed-gene-0.2</t>
  </si>
  <si>
    <t>YNL327W</t>
  </si>
  <si>
    <t>EGT2</t>
  </si>
  <si>
    <t>augustus_masked-CEN.PK113-7D_chr14_pilon-processed-gene-0.26</t>
  </si>
  <si>
    <t>YNL328C</t>
  </si>
  <si>
    <t>MDJ2</t>
  </si>
  <si>
    <t>augustus_masked-CEN.PK113-7D_chr14_pilon-processed-gene-0.25</t>
  </si>
  <si>
    <t>YNL329C</t>
  </si>
  <si>
    <t>PEX6</t>
  </si>
  <si>
    <t>augustus_masked-CEN.PK113-7D_chr14_pilon-processed-gene-0.24</t>
  </si>
  <si>
    <t>YNL330C</t>
  </si>
  <si>
    <t>RPD3</t>
  </si>
  <si>
    <t>snap_masked-CEN.PK113-7D_chr04_pilon-processed-gene-0.51</t>
  </si>
  <si>
    <t>augustus_masked-CEN.PK113-7D_chr06_pilon-processed-gene-0.1</t>
  </si>
  <si>
    <t>YNL335W</t>
  </si>
  <si>
    <t>DDI3</t>
  </si>
  <si>
    <t>augustus_masked-CEN.PK113-7D_chr14_pilon-processed-gene-0.0</t>
  </si>
  <si>
    <t>maker-CEN.PK113-7D_chr15_pilon-snap-gene-9.164</t>
  </si>
  <si>
    <t>YNL339C</t>
  </si>
  <si>
    <t>YRF1-6</t>
  </si>
  <si>
    <t>augustus_masked-CEN.PK113-7D_chr14_pilon-processed-gene-6.52</t>
  </si>
  <si>
    <t>YNR001C</t>
  </si>
  <si>
    <t>CIT1</t>
  </si>
  <si>
    <t>augustus_masked-CEN.PK113-7D_chr14_pilon-processed-gene-6.54</t>
  </si>
  <si>
    <t>YNR003C</t>
  </si>
  <si>
    <t>RPC34</t>
  </si>
  <si>
    <t>augustus_masked-CEN.PK113-7D_chr14_pilon-processed-gene-6.10</t>
  </si>
  <si>
    <t>YNR004W</t>
  </si>
  <si>
    <t>SWM2</t>
  </si>
  <si>
    <t>augustus_masked-CEN.PK113-7D_chr14_pilon-processed-gene-6.11</t>
  </si>
  <si>
    <t>YNR006W</t>
  </si>
  <si>
    <t>VPS27</t>
  </si>
  <si>
    <t>augustus_masked-CEN.PK113-7D_chr14_pilon-processed-gene-6.55</t>
  </si>
  <si>
    <t>YNR007C</t>
  </si>
  <si>
    <t>ATG3</t>
  </si>
  <si>
    <t>augustus_masked-CEN.PK113-7D_chr14_pilon-processed-gene-6.12</t>
  </si>
  <si>
    <t>YNR008W</t>
  </si>
  <si>
    <t>LRO1</t>
  </si>
  <si>
    <t>augustus_masked-CEN.PK113-7D_chr14_pilon-processed-gene-6.13</t>
  </si>
  <si>
    <t>YNR009W</t>
  </si>
  <si>
    <t>NRM1</t>
  </si>
  <si>
    <t>augustus_masked-CEN.PK113-7D_chr14_pilon-processed-gene-6.14</t>
  </si>
  <si>
    <t>YNR010W</t>
  </si>
  <si>
    <t>CSE2</t>
  </si>
  <si>
    <t>augustus_masked-CEN.PK113-7D_chr14_pilon-processed-gene-6.56</t>
  </si>
  <si>
    <t>YNR011C</t>
  </si>
  <si>
    <t>PRP2</t>
  </si>
  <si>
    <t>augustus_masked-CEN.PK113-7D_chr14_pilon-processed-gene-6.15</t>
  </si>
  <si>
    <t>YNR012W</t>
  </si>
  <si>
    <t>URK1</t>
  </si>
  <si>
    <t>augustus_masked-CEN.PK113-7D_chr14_pilon-processed-gene-6.57</t>
  </si>
  <si>
    <t>YNR013C</t>
  </si>
  <si>
    <t>PHO91</t>
  </si>
  <si>
    <t>augustus_masked-CEN.PK113-7D_chr14_pilon-processed-gene-6.17</t>
  </si>
  <si>
    <t>YNR015W</t>
  </si>
  <si>
    <t>SMM1</t>
  </si>
  <si>
    <t>augustus_masked-CEN.PK113-7D_chr14_pilon-processed-gene-6.58</t>
  </si>
  <si>
    <t>YNR016C</t>
  </si>
  <si>
    <t>ACC1</t>
  </si>
  <si>
    <t>augustus_masked-CEN.PK113-7D_chr14_pilon-processed-gene-6.18</t>
  </si>
  <si>
    <t>YNR017W</t>
  </si>
  <si>
    <t>TIM23</t>
  </si>
  <si>
    <t>augustus_masked-CEN.PK113-7D_chr14_pilon-processed-gene-6.19</t>
  </si>
  <si>
    <t>YNR018W</t>
  </si>
  <si>
    <t>AIM38</t>
  </si>
  <si>
    <t>augustus_masked-CEN.PK113-7D_chr14_pilon-processed-gene-6.20</t>
  </si>
  <si>
    <t>YNR019W</t>
  </si>
  <si>
    <t>ARE2</t>
  </si>
  <si>
    <t>augustus_masked-CEN.PK113-7D_chr14_pilon-processed-gene-6.59</t>
  </si>
  <si>
    <t>YNR020C</t>
  </si>
  <si>
    <t>ATP23</t>
  </si>
  <si>
    <t>augustus_masked-CEN.PK113-7D_chr14_pilon-processed-gene-6.21</t>
  </si>
  <si>
    <t>YNR021W</t>
  </si>
  <si>
    <t>UPF0674</t>
  </si>
  <si>
    <t>augustus_masked-CEN.PK113-7D_chr14_pilon-processed-gene-6.60</t>
  </si>
  <si>
    <t>YNR022C</t>
  </si>
  <si>
    <t>MRPL50</t>
  </si>
  <si>
    <t>augustus_masked-CEN.PK113-7D_chr14_pilon-processed-gene-6.22</t>
  </si>
  <si>
    <t>YNR023W</t>
  </si>
  <si>
    <t>SNF12</t>
  </si>
  <si>
    <t>augustus_masked-CEN.PK113-7D_chr14_pilon-processed-gene-6.23</t>
  </si>
  <si>
    <t>YNR024W</t>
  </si>
  <si>
    <t>MPP6</t>
  </si>
  <si>
    <t>augustus_masked-CEN.PK113-7D_chr14_pilon-processed-gene-6.61</t>
  </si>
  <si>
    <t>YNR026C</t>
  </si>
  <si>
    <t>SEC12</t>
  </si>
  <si>
    <t>augustus_masked-CEN.PK113-7D_chr14_pilon-processed-gene-6.24</t>
  </si>
  <si>
    <t>YNR027W</t>
  </si>
  <si>
    <t>BUD17</t>
  </si>
  <si>
    <t>augustus_masked-CEN.PK113-7D_chr14_pilon-processed-gene-6.25</t>
  </si>
  <si>
    <t>YNR028W</t>
  </si>
  <si>
    <t>CPR8</t>
  </si>
  <si>
    <t>augustus_masked-CEN.PK113-7D_chr14_pilon-processed-gene-6.62</t>
  </si>
  <si>
    <t>YNR029C</t>
  </si>
  <si>
    <t>augustus_masked-CEN.PK113-7D_chr14_pilon-processed-gene-6.63</t>
  </si>
  <si>
    <t>YNR031C</t>
  </si>
  <si>
    <t>SSK2</t>
  </si>
  <si>
    <t>augustus_masked-CEN.PK113-7D_chr14_pilon-processed-gene-6.64</t>
  </si>
  <si>
    <t>YNR032C-A</t>
  </si>
  <si>
    <t>HUB1</t>
  </si>
  <si>
    <t>augustus_masked-CEN.PK113-7D_chr14_pilon-processed-gene-6.27</t>
  </si>
  <si>
    <t>YNR032W</t>
  </si>
  <si>
    <t>PPG1</t>
  </si>
  <si>
    <t>augustus_masked-CEN.PK113-7D_chr14_pilon-processed-gene-6.29</t>
  </si>
  <si>
    <t>YNR034W</t>
  </si>
  <si>
    <t>SOL1</t>
  </si>
  <si>
    <t>augustus_masked-CEN.PK113-7D_chr14_pilon-processed-gene-6.65</t>
  </si>
  <si>
    <t>YNR035C</t>
  </si>
  <si>
    <t>ARC35</t>
  </si>
  <si>
    <t>augustus_masked-CEN.PK113-7D_chr14_pilon-processed-gene-6.66</t>
  </si>
  <si>
    <t>YNR036C</t>
  </si>
  <si>
    <t>MRPS12</t>
  </si>
  <si>
    <t>augustus_masked-CEN.PK113-7D_chr14_pilon-processed-gene-6.67</t>
  </si>
  <si>
    <t>YNR037C</t>
  </si>
  <si>
    <t>RSM19</t>
  </si>
  <si>
    <t>augustus_masked-CEN.PK113-7D_chr14_pilon-processed-gene-6.31</t>
  </si>
  <si>
    <t>YNR038W</t>
  </si>
  <si>
    <t>DBP6</t>
  </si>
  <si>
    <t>augustus_masked-CEN.PK113-7D_chr14_pilon-processed-gene-6.68</t>
  </si>
  <si>
    <t>YNR039C</t>
  </si>
  <si>
    <t>ZRG17</t>
  </si>
  <si>
    <t>augustus_masked-CEN.PK113-7D_chr14_pilon-processed-gene-6.32</t>
  </si>
  <si>
    <t>YNR040W</t>
  </si>
  <si>
    <t>augustus_masked-CEN.PK113-7D_chr14_pilon-processed-gene-6.69</t>
  </si>
  <si>
    <t>YNR041C</t>
  </si>
  <si>
    <t>COQ2</t>
  </si>
  <si>
    <t>snap_masked-CEN.PK113-7D_chr14_pilon-processed-gene-6.120</t>
  </si>
  <si>
    <t>YNR042W</t>
  </si>
  <si>
    <t>augustus_masked-CEN.PK113-7D_chr14_pilon-processed-gene-6.33</t>
  </si>
  <si>
    <t>YNR043W</t>
  </si>
  <si>
    <t>MVD1</t>
  </si>
  <si>
    <t>augustus_masked-CEN.PK113-7D_chr14_pilon-processed-gene-6.34</t>
  </si>
  <si>
    <t>YNR044W</t>
  </si>
  <si>
    <t>AGA1</t>
  </si>
  <si>
    <t>augustus_masked-CEN.PK113-7D_chr14_pilon-processed-gene-6.35</t>
  </si>
  <si>
    <t>YNR045W</t>
  </si>
  <si>
    <t>PET494</t>
  </si>
  <si>
    <t>augustus_masked-CEN.PK113-7D_chr14_pilon-processed-gene-6.36</t>
  </si>
  <si>
    <t>YNR046W</t>
  </si>
  <si>
    <t>TRM112</t>
  </si>
  <si>
    <t>augustus_masked-CEN.PK113-7D_chr14_pilon-processed-gene-6.37</t>
  </si>
  <si>
    <t>YNR047W</t>
  </si>
  <si>
    <t>FPK1</t>
  </si>
  <si>
    <t>augustus_masked-CEN.PK113-7D_chr04_pilon-processed-gene-9.1</t>
  </si>
  <si>
    <t>YNR048W</t>
  </si>
  <si>
    <t>CRF1</t>
  </si>
  <si>
    <t>augustus_masked-CEN.PK113-7D_chr14_pilon-processed-gene-6.38</t>
  </si>
  <si>
    <t>augustus_masked-CEN.PK113-7D_chr14_pilon-processed-gene-6.70</t>
  </si>
  <si>
    <t>YNR049C</t>
  </si>
  <si>
    <t>MSO1</t>
  </si>
  <si>
    <t>augustus_masked-CEN.PK113-7D_chr14_pilon-processed-gene-6.71</t>
  </si>
  <si>
    <t>YNR050C</t>
  </si>
  <si>
    <t>LYS9</t>
  </si>
  <si>
    <t>augustus_masked-CEN.PK113-7D_chr14_pilon-processed-gene-6.72</t>
  </si>
  <si>
    <t>YNR051C</t>
  </si>
  <si>
    <t>BRE5</t>
  </si>
  <si>
    <t>augustus_masked-CEN.PK113-7D_chr14_pilon-processed-gene-6.73</t>
  </si>
  <si>
    <t>YNR052C</t>
  </si>
  <si>
    <t>POP2</t>
  </si>
  <si>
    <t>maker-CEN.PK113-7D_chr14_pilon-augustus-gene-6.173</t>
  </si>
  <si>
    <t>YNR053C</t>
  </si>
  <si>
    <t>NOG2</t>
  </si>
  <si>
    <t>augustus_masked-CEN.PK113-7D_chr14_pilon-processed-gene-6.75</t>
  </si>
  <si>
    <t>YNR054C</t>
  </si>
  <si>
    <t>ESF2</t>
  </si>
  <si>
    <t>augustus_masked-CEN.PK113-7D_chr14_pilon-processed-gene-6.76</t>
  </si>
  <si>
    <t>YNR055C</t>
  </si>
  <si>
    <t>HOL1</t>
  </si>
  <si>
    <t>augustus_masked-CEN.PK113-7D_chr14_pilon-processed-gene-6.40</t>
  </si>
  <si>
    <t>YNR059W</t>
  </si>
  <si>
    <t>MNT4</t>
  </si>
  <si>
    <t>augustus_masked-CEN.PK113-7D_chr14_pilon-processed-gene-6.41</t>
  </si>
  <si>
    <t>YNR060W</t>
  </si>
  <si>
    <t>FRE4</t>
  </si>
  <si>
    <t>augustus_masked-CEN.PK113-7D_chr14_pilon-processed-gene-6.79</t>
  </si>
  <si>
    <t>YNR061C</t>
  </si>
  <si>
    <t>augustus_masked-CEN.PK113-7D_chr14_pilon-processed-gene-6.80</t>
  </si>
  <si>
    <t>YNR062C</t>
  </si>
  <si>
    <t>augustus_masked-CEN.PK113-7D_chr14_pilon-processed-gene-6.42</t>
  </si>
  <si>
    <t>YNR063W</t>
  </si>
  <si>
    <t>maker-CEN.PK113-7D_chr03_pilon-snap-gene-2.160</t>
  </si>
  <si>
    <t>YNR065C</t>
  </si>
  <si>
    <t>maker-CEN.PK113-7D_chr03_pilon-snap-gene-2.161</t>
  </si>
  <si>
    <t>snap_masked-CEN.PK113-7D_chr09_pilon-processed-gene-0.36</t>
  </si>
  <si>
    <t>augustus_masked-CEN.PK113-7D_chr14_pilon-processed-gene-6.83</t>
  </si>
  <si>
    <t>YNR067C</t>
  </si>
  <si>
    <t>DSE4</t>
  </si>
  <si>
    <t>augustus_masked-CEN.PK113-7D_chr14_pilon-processed-gene-6.84</t>
  </si>
  <si>
    <t>YNR069C</t>
  </si>
  <si>
    <t>BSC5</t>
  </si>
  <si>
    <t>augustus_masked-CEN.PK113-7D_chr05_pilon-processed-gene-0.3</t>
  </si>
  <si>
    <t>YNR073C</t>
  </si>
  <si>
    <t>augustus_masked-CEN.PK113-7D_chr05_pilon-processed-gene-0.4</t>
  </si>
  <si>
    <t>augustus_masked-CEN.PK113-7D_chr14_pilon-processed-gene-6.43</t>
  </si>
  <si>
    <t>YNR075W</t>
  </si>
  <si>
    <t>COS10</t>
  </si>
  <si>
    <t>augustus_masked-CEN.PK113-7D_chr15_pilon-processed-gene-3.7</t>
  </si>
  <si>
    <t>YOL001W</t>
  </si>
  <si>
    <t>PHO80</t>
  </si>
  <si>
    <t>augustus_masked-CEN.PK113-7D_chr15_pilon-processed-gene-3.31</t>
  </si>
  <si>
    <t>YOL002C</t>
  </si>
  <si>
    <t>IZH2</t>
  </si>
  <si>
    <t>snap_masked-CEN.PK113-7D_chr15_pilon-processed-gene-3.73</t>
  </si>
  <si>
    <t>YOL003C</t>
  </si>
  <si>
    <t>PFA4</t>
  </si>
  <si>
    <t>augustus_masked-CEN.PK113-7D_chr15_pilon-processed-gene-3.6</t>
  </si>
  <si>
    <t>YOL004W</t>
  </si>
  <si>
    <t>SIN3</t>
  </si>
  <si>
    <t>augustus_masked-CEN.PK113-7D_chr15_pilon-processed-gene-3.29</t>
  </si>
  <si>
    <t>YOL005C</t>
  </si>
  <si>
    <t>RPB11</t>
  </si>
  <si>
    <t>augustus_masked-CEN.PK113-7D_chr15_pilon-processed-gene-3.28</t>
  </si>
  <si>
    <t>YOL006C</t>
  </si>
  <si>
    <t>TOP1</t>
  </si>
  <si>
    <t>augustus_masked-CEN.PK113-7D_chr15_pilon-processed-gene-3.27</t>
  </si>
  <si>
    <t>YOL007C</t>
  </si>
  <si>
    <t>CSI2</t>
  </si>
  <si>
    <t>augustus_masked-CEN.PK113-7D_chr15_pilon-processed-gene-3.5</t>
  </si>
  <si>
    <t>YOL008W</t>
  </si>
  <si>
    <t>COQ10</t>
  </si>
  <si>
    <t>augustus_masked-CEN.PK113-7D_chr15_pilon-processed-gene-3.26</t>
  </si>
  <si>
    <t>YOL009C</t>
  </si>
  <si>
    <t>MDM12</t>
  </si>
  <si>
    <t>augustus_masked-CEN.PK113-7D_chr15_pilon-processed-gene-3.4</t>
  </si>
  <si>
    <t>YOL010W</t>
  </si>
  <si>
    <t>RCL1</t>
  </si>
  <si>
    <t>augustus_masked-CEN.PK113-7D_chr15_pilon-processed-gene-3.3</t>
  </si>
  <si>
    <t>YOL011W</t>
  </si>
  <si>
    <t>PLB3</t>
  </si>
  <si>
    <t>augustus_masked-CEN.PK113-7D_chr15_pilon-processed-gene-3.25</t>
  </si>
  <si>
    <t>YOL012C</t>
  </si>
  <si>
    <t>HTZ1</t>
  </si>
  <si>
    <t>augustus_masked-CEN.PK113-7D_chr15_pilon-processed-gene-3.24</t>
  </si>
  <si>
    <t>YOL013C</t>
  </si>
  <si>
    <t>HRD1</t>
  </si>
  <si>
    <t>augustus_masked-CEN.PK113-7D_chr15_pilon-processed-gene-3.1</t>
  </si>
  <si>
    <t>YOL014W</t>
  </si>
  <si>
    <t>augustus_masked-CEN.PK113-7D_chr15_pilon-processed-gene-3.0</t>
  </si>
  <si>
    <t>YOL015W</t>
  </si>
  <si>
    <t>IRC10</t>
  </si>
  <si>
    <t>augustus_masked-CEN.PK113-7D_chr15_pilon-processed-gene-3.2</t>
  </si>
  <si>
    <t>YOL016C</t>
  </si>
  <si>
    <t>CMK2</t>
  </si>
  <si>
    <t>augustus_masked-CEN.PK113-7D_chr15_pilon-processed-gene-2.31</t>
  </si>
  <si>
    <t>YOL017W</t>
  </si>
  <si>
    <t>ESC8</t>
  </si>
  <si>
    <t>augustus_masked-CEN.PK113-7D_chr15_pilon-processed-gene-2.49</t>
  </si>
  <si>
    <t>YOL018C</t>
  </si>
  <si>
    <t>TLG2</t>
  </si>
  <si>
    <t>augustus_masked-CEN.PK113-7D_chr15_pilon-processed-gene-2.30</t>
  </si>
  <si>
    <t>YOL019W</t>
  </si>
  <si>
    <t>augustus_masked-CEN.PK113-7D_chr15_pilon-processed-gene-2.48</t>
  </si>
  <si>
    <t>YOL021C</t>
  </si>
  <si>
    <t>DIS3</t>
  </si>
  <si>
    <t>augustus_masked-CEN.PK113-7D_chr15_pilon-processed-gene-2.47</t>
  </si>
  <si>
    <t>YOL022C</t>
  </si>
  <si>
    <t>TSR4</t>
  </si>
  <si>
    <t>augustus_masked-CEN.PK113-7D_chr15_pilon-processed-gene-2.28</t>
  </si>
  <si>
    <t>YOL023W</t>
  </si>
  <si>
    <t>IFM1</t>
  </si>
  <si>
    <t>augustus_masked-CEN.PK113-7D_chr15_pilon-processed-gene-2.27</t>
  </si>
  <si>
    <t>YOL024W</t>
  </si>
  <si>
    <t>augustus_masked-CEN.PK113-7D_chr15_pilon-processed-gene-2.26</t>
  </si>
  <si>
    <t>YOL025W</t>
  </si>
  <si>
    <t>LAG2</t>
  </si>
  <si>
    <t>augustus_masked-CEN.PK113-7D_chr15_pilon-processed-gene-2.46</t>
  </si>
  <si>
    <t>YOL026C</t>
  </si>
  <si>
    <t>MIM1</t>
  </si>
  <si>
    <t>augustus_masked-CEN.PK113-7D_chr15_pilon-processed-gene-2.45</t>
  </si>
  <si>
    <t>YOL027C</t>
  </si>
  <si>
    <t>MDM38</t>
  </si>
  <si>
    <t>augustus_masked-CEN.PK113-7D_chr15_pilon-processed-gene-2.44</t>
  </si>
  <si>
    <t>YOL028C</t>
  </si>
  <si>
    <t>YAP7</t>
  </si>
  <si>
    <t>augustus_masked-CEN.PK113-7D_chr15_pilon-processed-gene-2.25</t>
  </si>
  <si>
    <t>YOL030W</t>
  </si>
  <si>
    <t>GAS5</t>
  </si>
  <si>
    <t>augustus_masked-CEN.PK113-7D_chr15_pilon-processed-gene-2.43</t>
  </si>
  <si>
    <t>YOL031C</t>
  </si>
  <si>
    <t>SIL1</t>
  </si>
  <si>
    <t>augustus_masked-CEN.PK113-7D_chr15_pilon-processed-gene-2.24</t>
  </si>
  <si>
    <t>YOL032W</t>
  </si>
  <si>
    <t>OPI10</t>
  </si>
  <si>
    <t>augustus_masked-CEN.PK113-7D_chr15_pilon-processed-gene-2.23</t>
  </si>
  <si>
    <t>YOL033W</t>
  </si>
  <si>
    <t>MSE1</t>
  </si>
  <si>
    <t>augustus_masked-CEN.PK113-7D_chr15_pilon-processed-gene-2.22</t>
  </si>
  <si>
    <t>YOL034W</t>
  </si>
  <si>
    <t>SMC5</t>
  </si>
  <si>
    <t>augustus_masked-CEN.PK113-7D_chr15_pilon-processed-gene-2.21</t>
  </si>
  <si>
    <t>YOL036W</t>
  </si>
  <si>
    <t>augustus_masked-CEN.PK113-7D_chr15_pilon-processed-gene-2.20</t>
  </si>
  <si>
    <t>YOL038W</t>
  </si>
  <si>
    <t>PRE6</t>
  </si>
  <si>
    <t>augustus_masked-CEN.PK113-7D_chr15_pilon-processed-gene-2.19</t>
  </si>
  <si>
    <t>YOL039W</t>
  </si>
  <si>
    <t>RPP2A</t>
  </si>
  <si>
    <t>augustus_masked-CEN.PK113-7D_chr15_pilon-processed-gene-2.42</t>
  </si>
  <si>
    <t>YOL040C</t>
  </si>
  <si>
    <t>RPS15</t>
  </si>
  <si>
    <t>augustus_masked-CEN.PK113-7D_chr15_pilon-processed-gene-2.41</t>
  </si>
  <si>
    <t>YOL041C</t>
  </si>
  <si>
    <t>NOP12</t>
  </si>
  <si>
    <t>augustus_masked-CEN.PK113-7D_chr15_pilon-processed-gene-2.18</t>
  </si>
  <si>
    <t>YOL042W</t>
  </si>
  <si>
    <t>NGL1</t>
  </si>
  <si>
    <t>augustus_masked-CEN.PK113-7D_chr15_pilon-processed-gene-2.40</t>
  </si>
  <si>
    <t>YOL043C</t>
  </si>
  <si>
    <t>NTG2</t>
  </si>
  <si>
    <t>augustus_masked-CEN.PK113-7D_chr15_pilon-processed-gene-2.17</t>
  </si>
  <si>
    <t>YOL044W</t>
  </si>
  <si>
    <t>PEX15</t>
  </si>
  <si>
    <t>augustus_masked-CEN.PK113-7D_chr15_pilon-processed-gene-2.16</t>
  </si>
  <si>
    <t>YOL045W</t>
  </si>
  <si>
    <t>PSK2</t>
  </si>
  <si>
    <t>maker-CEN.PK113-7D_chr15_pilon-augustus-gene-2.105</t>
  </si>
  <si>
    <t>YOL047C</t>
  </si>
  <si>
    <t>maker-CEN.PK113-7D_chr15_pilon-augustus-gene-2.104</t>
  </si>
  <si>
    <t>YOL048C</t>
  </si>
  <si>
    <t>RRT8</t>
  </si>
  <si>
    <t>augustus_masked-CEN.PK113-7D_chr15_pilon-processed-gene-2.15</t>
  </si>
  <si>
    <t>YOL049W</t>
  </si>
  <si>
    <t>GSH2</t>
  </si>
  <si>
    <t>augustus_masked-CEN.PK113-7D_chr15_pilon-processed-gene-2.14</t>
  </si>
  <si>
    <t>YOL051W</t>
  </si>
  <si>
    <t>GAL11</t>
  </si>
  <si>
    <t>augustus_masked-CEN.PK113-7D_chr15_pilon-processed-gene-2.37</t>
  </si>
  <si>
    <t>YOL052C</t>
  </si>
  <si>
    <t>SPE2</t>
  </si>
  <si>
    <t>snap_masked-CEN.PK113-7D_chr15_pilon-processed-gene-2.88</t>
  </si>
  <si>
    <t>YOL052C-A</t>
  </si>
  <si>
    <t>DDR2</t>
  </si>
  <si>
    <t>augustus_masked-CEN.PK113-7D_chr15_pilon-processed-gene-2.13</t>
  </si>
  <si>
    <t>YOL053W</t>
  </si>
  <si>
    <t>AIM39</t>
  </si>
  <si>
    <t>augustus_masked-CEN.PK113-7D_chr15_pilon-processed-gene-2.12</t>
  </si>
  <si>
    <t>YOL054W</t>
  </si>
  <si>
    <t>PSH1</t>
  </si>
  <si>
    <t>augustus_masked-CEN.PK113-7D_chr15_pilon-processed-gene-2.11</t>
  </si>
  <si>
    <t>YOL057W</t>
  </si>
  <si>
    <t>augustus_masked-CEN.PK113-7D_chr15_pilon-processed-gene-2.10</t>
  </si>
  <si>
    <t>YOL058W</t>
  </si>
  <si>
    <t>ARG1</t>
  </si>
  <si>
    <t>augustus_masked-CEN.PK113-7D_chr15_pilon-processed-gene-2.9</t>
  </si>
  <si>
    <t>YOL059W</t>
  </si>
  <si>
    <t>GPD2</t>
  </si>
  <si>
    <t>augustus_masked-CEN.PK113-7D_chr15_pilon-processed-gene-2.35</t>
  </si>
  <si>
    <t>YOL060C</t>
  </si>
  <si>
    <t>MAM3</t>
  </si>
  <si>
    <t>augustus_masked-CEN.PK113-7D_chr15_pilon-processed-gene-2.8</t>
  </si>
  <si>
    <t>YOL061W</t>
  </si>
  <si>
    <t>PRS5</t>
  </si>
  <si>
    <t>augustus_masked-CEN.PK113-7D_chr15_pilon-processed-gene-2.34</t>
  </si>
  <si>
    <t>YOL062C</t>
  </si>
  <si>
    <t>APM4</t>
  </si>
  <si>
    <t>augustus_masked-CEN.PK113-7D_chr15_pilon-processed-gene-2.33</t>
  </si>
  <si>
    <t>YOL063C</t>
  </si>
  <si>
    <t>CRT10</t>
  </si>
  <si>
    <t>augustus_masked-CEN.PK113-7D_chr15_pilon-processed-gene-2.32</t>
  </si>
  <si>
    <t>YOL064C</t>
  </si>
  <si>
    <t>MET22</t>
  </si>
  <si>
    <t>augustus_masked-CEN.PK113-7D_chr15_pilon-processed-gene-2.7</t>
  </si>
  <si>
    <t>YOL065C</t>
  </si>
  <si>
    <t>INP54</t>
  </si>
  <si>
    <t>augustus_masked-CEN.PK113-7D_chr15_pilon-processed-gene-2.6</t>
  </si>
  <si>
    <t>YOL066C</t>
  </si>
  <si>
    <t>RIB2</t>
  </si>
  <si>
    <t>augustus_masked-CEN.PK113-7D_chr15_pilon-processed-gene-2.5</t>
  </si>
  <si>
    <t>YOL067C</t>
  </si>
  <si>
    <t>RTG1</t>
  </si>
  <si>
    <t>augustus_masked-CEN.PK113-7D_chr15_pilon-processed-gene-2.4</t>
  </si>
  <si>
    <t>YOL068C</t>
  </si>
  <si>
    <t>HST1</t>
  </si>
  <si>
    <t>augustus_masked-CEN.PK113-7D_chr15_pilon-processed-gene-2.2</t>
  </si>
  <si>
    <t>YOL069W</t>
  </si>
  <si>
    <t>NUF2</t>
  </si>
  <si>
    <t>augustus_masked-CEN.PK113-7D_chr15_pilon-processed-gene-2.3</t>
  </si>
  <si>
    <t>YOL070C</t>
  </si>
  <si>
    <t>NBA1</t>
  </si>
  <si>
    <t>augustus_masked-CEN.PK113-7D_chr15_pilon-processed-gene-2.1</t>
  </si>
  <si>
    <t>YOL071W</t>
  </si>
  <si>
    <t>EMI5</t>
  </si>
  <si>
    <t>augustus_masked-CEN.PK113-7D_chr15_pilon-processed-gene-2.0</t>
  </si>
  <si>
    <t>YOL072W</t>
  </si>
  <si>
    <t>THP1</t>
  </si>
  <si>
    <t>augustus_masked-CEN.PK113-7D_chr15_pilon-processed-gene-1.44</t>
  </si>
  <si>
    <t>YOL073C</t>
  </si>
  <si>
    <t>augustus_masked-CEN.PK113-7D_chr15_pilon-processed-gene-1.43</t>
  </si>
  <si>
    <t>YOL075C/YOL074C</t>
  </si>
  <si>
    <t>augustus_masked-CEN.PK113-7D_chr15_pilon-processed-gene-1.24</t>
  </si>
  <si>
    <t>YOL076W</t>
  </si>
  <si>
    <t>MDM20</t>
  </si>
  <si>
    <t>augustus_masked-CEN.PK113-7D_chr15_pilon-processed-gene-1.42</t>
  </si>
  <si>
    <t>YOL077C</t>
  </si>
  <si>
    <t>BRX1</t>
  </si>
  <si>
    <t>augustus_masked-CEN.PK113-7D_chr15_pilon-processed-gene-1.23</t>
  </si>
  <si>
    <t>YOL077W-A</t>
  </si>
  <si>
    <t>ATP19</t>
  </si>
  <si>
    <t>augustus_masked-CEN.PK113-7D_chr15_pilon-processed-gene-1.22</t>
  </si>
  <si>
    <t>YOL078W</t>
  </si>
  <si>
    <t>AVO1</t>
  </si>
  <si>
    <t>augustus_masked-CEN.PK113-7D_chr15_pilon-processed-gene-1.41</t>
  </si>
  <si>
    <t>YOL080C</t>
  </si>
  <si>
    <t>REX4</t>
  </si>
  <si>
    <t>augustus_masked-CEN.PK113-7D_chr15_pilon-processed-gene-1.21</t>
  </si>
  <si>
    <t>YOL081W</t>
  </si>
  <si>
    <t>IRA2</t>
  </si>
  <si>
    <t>augustus_masked-CEN.PK113-7D_chr15_pilon-processed-gene-1.20</t>
  </si>
  <si>
    <t>YOL082W</t>
  </si>
  <si>
    <t>ATG19</t>
  </si>
  <si>
    <t>augustus_masked-CEN.PK113-7D_chr15_pilon-processed-gene-1.19</t>
  </si>
  <si>
    <t>YOL083W</t>
  </si>
  <si>
    <t>ATG34</t>
  </si>
  <si>
    <t>augustus_masked-CEN.PK113-7D_chr15_pilon-processed-gene-1.18</t>
  </si>
  <si>
    <t>YOL084W</t>
  </si>
  <si>
    <t>PHM7</t>
  </si>
  <si>
    <t>augustus_masked-CEN.PK113-7D_chr15_pilon-processed-gene-1.39</t>
  </si>
  <si>
    <t>YOL086C</t>
  </si>
  <si>
    <t>ADH1</t>
  </si>
  <si>
    <t>augustus_masked-CEN.PK113-7D_chr15_pilon-processed-gene-1.17</t>
  </si>
  <si>
    <t>YOL086W-A</t>
  </si>
  <si>
    <t>augustus_masked-CEN.PK113-7D_chr15_pilon-processed-gene-1.38</t>
  </si>
  <si>
    <t>YOL087C</t>
  </si>
  <si>
    <t>augustus_masked-CEN.PK113-7D_chr15_pilon-processed-gene-1.37</t>
  </si>
  <si>
    <t>YOL088C</t>
  </si>
  <si>
    <t>MPD2</t>
  </si>
  <si>
    <t>augustus_masked-CEN.PK113-7D_chr15_pilon-processed-gene-1.36</t>
  </si>
  <si>
    <t>YOL089C</t>
  </si>
  <si>
    <t>HAL9</t>
  </si>
  <si>
    <t>augustus_masked-CEN.PK113-7D_chr15_pilon-processed-gene-1.16</t>
  </si>
  <si>
    <t>YOL090W</t>
  </si>
  <si>
    <t>MSH2</t>
  </si>
  <si>
    <t>augustus_masked-CEN.PK113-7D_chr15_pilon-processed-gene-1.15</t>
  </si>
  <si>
    <t>YOL091W</t>
  </si>
  <si>
    <t>SPO21</t>
  </si>
  <si>
    <t>augustus_masked-CEN.PK113-7D_chr15_pilon-processed-gene-1.14</t>
  </si>
  <si>
    <t>YOL092W</t>
  </si>
  <si>
    <t>augustus_masked-CEN.PK113-7D_chr15_pilon-processed-gene-1.13</t>
  </si>
  <si>
    <t>YOL093W</t>
  </si>
  <si>
    <t>TRM10</t>
  </si>
  <si>
    <t>augustus_masked-CEN.PK113-7D_chr15_pilon-processed-gene-1.35</t>
  </si>
  <si>
    <t>YOL094C</t>
  </si>
  <si>
    <t>RFC4</t>
  </si>
  <si>
    <t>augustus_masked-CEN.PK113-7D_chr15_pilon-processed-gene-1.34</t>
  </si>
  <si>
    <t>YOL095C</t>
  </si>
  <si>
    <t>HMI1</t>
  </si>
  <si>
    <t>augustus_masked-CEN.PK113-7D_chr15_pilon-processed-gene-1.33</t>
  </si>
  <si>
    <t>YOL096C</t>
  </si>
  <si>
    <t>COQ3</t>
  </si>
  <si>
    <t>augustus_masked-CEN.PK113-7D_chr15_pilon-processed-gene-1.32</t>
  </si>
  <si>
    <t>YOL097C</t>
  </si>
  <si>
    <t>WRS1</t>
  </si>
  <si>
    <t>augustus_masked-CEN.PK113-7D_chr15_pilon-processed-gene-1.31</t>
  </si>
  <si>
    <t>YOL098C</t>
  </si>
  <si>
    <t>augustus_masked-CEN.PK113-7D_chr15_pilon-processed-gene-1.12</t>
  </si>
  <si>
    <t>YOL100W</t>
  </si>
  <si>
    <t>PKH2</t>
  </si>
  <si>
    <t>snap_masked-CEN.PK113-7D_chr15_pilon-processed-gene-1.78</t>
  </si>
  <si>
    <t>YOL101C</t>
  </si>
  <si>
    <t>IZH4</t>
  </si>
  <si>
    <t>augustus_masked-CEN.PK113-7D_chr15_pilon-processed-gene-1.30</t>
  </si>
  <si>
    <t>YOL102C</t>
  </si>
  <si>
    <t>TPT1</t>
  </si>
  <si>
    <t>augustus_masked-CEN.PK113-7D_chr15_pilon-processed-gene-1.11</t>
  </si>
  <si>
    <t>YOL103W</t>
  </si>
  <si>
    <t>ITR2</t>
  </si>
  <si>
    <t>augustus_masked-CEN.PK113-7D_chr15_pilon-processed-gene-1.29</t>
  </si>
  <si>
    <t>YOL104C</t>
  </si>
  <si>
    <t>NDJ1</t>
  </si>
  <si>
    <t>augustus_masked-CEN.PK113-7D_chr15_pilon-processed-gene-1.28</t>
  </si>
  <si>
    <t>YOL105C</t>
  </si>
  <si>
    <t>WSC3</t>
  </si>
  <si>
    <t>augustus_masked-CEN.PK113-7D_chr15_pilon-processed-gene-1.10</t>
  </si>
  <si>
    <t>YOL107W</t>
  </si>
  <si>
    <t>augustus_masked-CEN.PK113-7D_chr15_pilon-processed-gene-1.27</t>
  </si>
  <si>
    <t>YOL108C</t>
  </si>
  <si>
    <t>INO4</t>
  </si>
  <si>
    <t>augustus_masked-CEN.PK113-7D_chr15_pilon-processed-gene-1.9</t>
  </si>
  <si>
    <t>YOL110W</t>
  </si>
  <si>
    <t>SHR5</t>
  </si>
  <si>
    <t>augustus_masked-CEN.PK113-7D_chr15_pilon-processed-gene-1.26</t>
  </si>
  <si>
    <t>YOL111C</t>
  </si>
  <si>
    <t>MDY2</t>
  </si>
  <si>
    <t>augustus_masked-CEN.PK113-7D_chr15_pilon-processed-gene-1.8</t>
  </si>
  <si>
    <t>YOL112W</t>
  </si>
  <si>
    <t>MSB4</t>
  </si>
  <si>
    <t>augustus_masked-CEN.PK113-7D_chr15_pilon-processed-gene-1.7</t>
  </si>
  <si>
    <t>YOL113W</t>
  </si>
  <si>
    <t>SKM1</t>
  </si>
  <si>
    <t>augustus_masked-CEN.PK113-7D_chr15_pilon-processed-gene-1.25</t>
  </si>
  <si>
    <t>YOL114C</t>
  </si>
  <si>
    <t>augustus_masked-CEN.PK113-7D_chr15_pilon-processed-gene-1.6</t>
  </si>
  <si>
    <t>YOL115W</t>
  </si>
  <si>
    <t>PAP2</t>
  </si>
  <si>
    <t>augustus_masked-CEN.PK113-7D_chr15_pilon-processed-gene-1.1</t>
  </si>
  <si>
    <t>YOL116W</t>
  </si>
  <si>
    <t>MSN1</t>
  </si>
  <si>
    <t>augustus_masked-CEN.PK113-7D_chr15_pilon-processed-gene-1.0</t>
  </si>
  <si>
    <t>YOL117W</t>
  </si>
  <si>
    <t>RRI2</t>
  </si>
  <si>
    <t>augustus_masked-CEN.PK113-7D_chr15_pilon-processed-gene-1.5</t>
  </si>
  <si>
    <t>YOL119C</t>
  </si>
  <si>
    <t>MCH4</t>
  </si>
  <si>
    <t>maker-CEN.PK113-7D_chr15_pilon-augustus-gene-1.93</t>
  </si>
  <si>
    <t>YOL121C</t>
  </si>
  <si>
    <t>RPS19A</t>
  </si>
  <si>
    <t>augustus_masked-CEN.PK113-7D_chr15_pilon-processed-gene-1.2</t>
  </si>
  <si>
    <t>YOL122C</t>
  </si>
  <si>
    <t>SMF1</t>
  </si>
  <si>
    <t>augustus_masked-CEN.PK113-7D_chr15_pilon-processed-gene-0.19</t>
  </si>
  <si>
    <t>YOL123W</t>
  </si>
  <si>
    <t>HRP1</t>
  </si>
  <si>
    <t>augustus_masked-CEN.PK113-7D_chr15_pilon-processed-gene-0.39</t>
  </si>
  <si>
    <t>YOL124C</t>
  </si>
  <si>
    <t>TRM11</t>
  </si>
  <si>
    <t>augustus_masked-CEN.PK113-7D_chr15_pilon-processed-gene-0.18</t>
  </si>
  <si>
    <t>YOL125W</t>
  </si>
  <si>
    <t>TRM13</t>
  </si>
  <si>
    <t>augustus_masked-CEN.PK113-7D_chr15_pilon-processed-gene-0.38</t>
  </si>
  <si>
    <t>YOL126C</t>
  </si>
  <si>
    <t>MDH2</t>
  </si>
  <si>
    <t>maker-CEN.PK113-7D_chr15_pilon-augustus-gene-0.83</t>
  </si>
  <si>
    <t>YOL127W</t>
  </si>
  <si>
    <t>RPL25</t>
  </si>
  <si>
    <t>augustus_masked-CEN.PK113-7D_chr15_pilon-processed-gene-0.37</t>
  </si>
  <si>
    <t>YOL128C</t>
  </si>
  <si>
    <t>YGK3</t>
  </si>
  <si>
    <t>augustus_masked-CEN.PK113-7D_chr15_pilon-processed-gene-0.16</t>
  </si>
  <si>
    <t>YOL129W</t>
  </si>
  <si>
    <t>VPS68</t>
  </si>
  <si>
    <t>augustus_masked-CEN.PK113-7D_chr15_pilon-processed-gene-0.15</t>
  </si>
  <si>
    <t>YOL130W</t>
  </si>
  <si>
    <t>ALR1</t>
  </si>
  <si>
    <t>augustus_masked-CEN.PK113-7D_chr15_pilon-processed-gene-0.13</t>
  </si>
  <si>
    <t>YOL132W</t>
  </si>
  <si>
    <t>GAS4</t>
  </si>
  <si>
    <t>augustus_masked-CEN.PK113-7D_chr15_pilon-processed-gene-0.12</t>
  </si>
  <si>
    <t>YOL133W</t>
  </si>
  <si>
    <t>HRT1</t>
  </si>
  <si>
    <t>augustus_masked-CEN.PK113-7D_chr15_pilon-processed-gene-0.36</t>
  </si>
  <si>
    <t>YOL135C</t>
  </si>
  <si>
    <t>MED7</t>
  </si>
  <si>
    <t>augustus_masked-CEN.PK113-7D_chr15_pilon-processed-gene-0.35</t>
  </si>
  <si>
    <t>YOL136C</t>
  </si>
  <si>
    <t>PFK27</t>
  </si>
  <si>
    <t>augustus_masked-CEN.PK113-7D_chr15_pilon-processed-gene-0.11</t>
  </si>
  <si>
    <t>YOL137W</t>
  </si>
  <si>
    <t>BSC6</t>
  </si>
  <si>
    <t>snap_masked-CEN.PK113-7D_chr15_pilon-processed-gene-0.77</t>
  </si>
  <si>
    <t>YOL138C</t>
  </si>
  <si>
    <t>RTC1</t>
  </si>
  <si>
    <t>augustus_masked-CEN.PK113-7D_chr15_pilon-processed-gene-0.33</t>
  </si>
  <si>
    <t>YOL139C</t>
  </si>
  <si>
    <t>CDC33</t>
  </si>
  <si>
    <t>augustus_masked-CEN.PK113-7D_chr15_pilon-processed-gene-0.10</t>
  </si>
  <si>
    <t>YOL140W</t>
  </si>
  <si>
    <t>ARG8</t>
  </si>
  <si>
    <t>augustus_masked-CEN.PK113-7D_chr15_pilon-processed-gene-0.9</t>
  </si>
  <si>
    <t>YOL141W</t>
  </si>
  <si>
    <t>PPM2</t>
  </si>
  <si>
    <t>augustus_masked-CEN.PK113-7D_chr15_pilon-processed-gene-0.8</t>
  </si>
  <si>
    <t>YOL142W</t>
  </si>
  <si>
    <t>RRP40</t>
  </si>
  <si>
    <t>augustus_masked-CEN.PK113-7D_chr15_pilon-processed-gene-0.32</t>
  </si>
  <si>
    <t>YOL143C</t>
  </si>
  <si>
    <t>RIB4</t>
  </si>
  <si>
    <t>augustus_masked-CEN.PK113-7D_chr15_pilon-processed-gene-0.7</t>
  </si>
  <si>
    <t>YOL144W</t>
  </si>
  <si>
    <t>NOP8</t>
  </si>
  <si>
    <t>augustus_masked-CEN.PK113-7D_chr15_pilon-processed-gene-0.31</t>
  </si>
  <si>
    <t>YOL145C</t>
  </si>
  <si>
    <t>CTR9</t>
  </si>
  <si>
    <t>augustus_masked-CEN.PK113-7D_chr15_pilon-processed-gene-0.6</t>
  </si>
  <si>
    <t>YOL146W</t>
  </si>
  <si>
    <t>PSF3</t>
  </si>
  <si>
    <t>augustus_masked-CEN.PK113-7D_chr15_pilon-processed-gene-0.30</t>
  </si>
  <si>
    <t>YOL147C</t>
  </si>
  <si>
    <t>PEX11</t>
  </si>
  <si>
    <t>augustus_masked-CEN.PK113-7D_chr15_pilon-processed-gene-0.29</t>
  </si>
  <si>
    <t>YOL148C</t>
  </si>
  <si>
    <t>SPT20</t>
  </si>
  <si>
    <t>augustus_masked-CEN.PK113-7D_chr15_pilon-processed-gene-0.5</t>
  </si>
  <si>
    <t>YOL149W</t>
  </si>
  <si>
    <t>DCP1</t>
  </si>
  <si>
    <t>augustus_masked-CEN.PK113-7D_chr15_pilon-processed-gene-0.4</t>
  </si>
  <si>
    <t>YOL151W</t>
  </si>
  <si>
    <t>GRE2</t>
  </si>
  <si>
    <t>augustus_masked-CEN.PK113-7D_chr15_pilon-processed-gene-0.3</t>
  </si>
  <si>
    <t>YOL152W</t>
  </si>
  <si>
    <t>FRE7</t>
  </si>
  <si>
    <t>augustus_masked-CEN.PK113-7D_chr15_pilon-processed-gene-0.26</t>
  </si>
  <si>
    <t>YOL153C</t>
  </si>
  <si>
    <t>augustus_masked-CEN.PK113-7D_chr15_pilon-processed-gene-0.27</t>
  </si>
  <si>
    <t>augustus_masked-CEN.PK113-7D_chr15_pilon-processed-gene-0.28</t>
  </si>
  <si>
    <t>augustus_masked-CEN.PK113-7D_chr15_pilon-processed-gene-0.2</t>
  </si>
  <si>
    <t>YOL154W</t>
  </si>
  <si>
    <t>ZPS1</t>
  </si>
  <si>
    <t>augustus_masked-CEN.PK113-7D_chr15_pilon-processed-gene-0.1</t>
  </si>
  <si>
    <t>YOL156W</t>
  </si>
  <si>
    <t>HXT11</t>
  </si>
  <si>
    <t>maker-CEN.PK113-7D_chr09_pilon-augustus-gene-0.73</t>
  </si>
  <si>
    <t>augustus_masked-CEN.PK113-7D_chr15_pilon-processed-gene-0.24</t>
  </si>
  <si>
    <t>YOL157C</t>
  </si>
  <si>
    <t>IMA2</t>
  </si>
  <si>
    <t>augustus_masked-CEN.PK113-7D_chr15_pilon-processed-gene-0.22</t>
  </si>
  <si>
    <t>YOL159C</t>
  </si>
  <si>
    <t>snap_masked-CEN.PK113-7D_chr15_pilon-processed-gene-0.64</t>
  </si>
  <si>
    <t>YOL159C-A</t>
  </si>
  <si>
    <t>snap_masked-CEN.PK113-7D_chr15_pilon-processed-gene-0.42</t>
  </si>
  <si>
    <t>YOL162W</t>
  </si>
  <si>
    <t>snap_masked-CEN.PK113-7D_chr15_pilon-processed-gene-0.62</t>
  </si>
  <si>
    <t>YOL165C</t>
  </si>
  <si>
    <t>AAD15</t>
  </si>
  <si>
    <t>augustus_masked-CEN.PK113-7D_chr15_pilon-processed-gene-3.8</t>
  </si>
  <si>
    <t>YOR001W</t>
  </si>
  <si>
    <t>RRP6</t>
  </si>
  <si>
    <t>augustus_masked-CEN.PK113-7D_chr15_pilon-processed-gene-3.9</t>
  </si>
  <si>
    <t>YOR002W</t>
  </si>
  <si>
    <t>ALG6</t>
  </si>
  <si>
    <t>augustus_masked-CEN.PK113-7D_chr15_pilon-processed-gene-3.10</t>
  </si>
  <si>
    <t>YOR003W</t>
  </si>
  <si>
    <t>YSP3</t>
  </si>
  <si>
    <t>snap_masked-CEN.PK113-7D_chr15_pilon-processed-gene-3.54</t>
  </si>
  <si>
    <t>YOR004W</t>
  </si>
  <si>
    <t>UTP23</t>
  </si>
  <si>
    <t>augustus_masked-CEN.PK113-7D_chr15_pilon-processed-gene-3.32</t>
  </si>
  <si>
    <t>YOR005C</t>
  </si>
  <si>
    <t>DNL4</t>
  </si>
  <si>
    <t>augustus_masked-CEN.PK113-7D_chr15_pilon-processed-gene-3.33</t>
  </si>
  <si>
    <t>YOR006C</t>
  </si>
  <si>
    <t>TSR3</t>
  </si>
  <si>
    <t>augustus_masked-CEN.PK113-7D_chr15_pilon-processed-gene-3.34</t>
  </si>
  <si>
    <t>YOR007C</t>
  </si>
  <si>
    <t>SGT2</t>
  </si>
  <si>
    <t>augustus_masked-CEN.PK113-7D_chr15_pilon-processed-gene-3.35</t>
  </si>
  <si>
    <t>YOR008C</t>
  </si>
  <si>
    <t>SLG1</t>
  </si>
  <si>
    <t>augustus_masked-CEN.PK113-7D_chr15_pilon-processed-gene-3.36</t>
  </si>
  <si>
    <t>YOR010C</t>
  </si>
  <si>
    <t>TIR2</t>
  </si>
  <si>
    <t>augustus_masked-CEN.PK113-7D_chr15_pilon-processed-gene-3.13</t>
  </si>
  <si>
    <t>YOR011W</t>
  </si>
  <si>
    <t>AUS1</t>
  </si>
  <si>
    <t>augustus_masked-CEN.PK113-7D_chr15_pilon-processed-gene-3.15</t>
  </si>
  <si>
    <t>YOR014W</t>
  </si>
  <si>
    <t>RTS1</t>
  </si>
  <si>
    <t>augustus_masked-CEN.PK113-7D_chr15_pilon-processed-gene-3.37</t>
  </si>
  <si>
    <t>YOR016C</t>
  </si>
  <si>
    <t>ERP4</t>
  </si>
  <si>
    <t>augustus_masked-CEN.PK113-7D_chr15_pilon-processed-gene-3.16</t>
  </si>
  <si>
    <t>YOR017W</t>
  </si>
  <si>
    <t>PET127</t>
  </si>
  <si>
    <t>augustus_masked-CEN.PK113-7D_chr15_pilon-processed-gene-3.17</t>
  </si>
  <si>
    <t>YOR018W</t>
  </si>
  <si>
    <t>ROD1</t>
  </si>
  <si>
    <t>augustus_masked-CEN.PK113-7D_chr15_pilon-processed-gene-3.18</t>
  </si>
  <si>
    <t>YOR019W</t>
  </si>
  <si>
    <t>augustus_masked-CEN.PK113-7D_chr15_pilon-processed-gene-3.38</t>
  </si>
  <si>
    <t>YOR020C</t>
  </si>
  <si>
    <t>HSP10</t>
  </si>
  <si>
    <t>augustus_masked-CEN.PK113-7D_chr15_pilon-processed-gene-3.19</t>
  </si>
  <si>
    <t>YOR020W-A</t>
  </si>
  <si>
    <t>augustus_masked-CEN.PK113-7D_chr15_pilon-processed-gene-3.39</t>
  </si>
  <si>
    <t>YOR021C</t>
  </si>
  <si>
    <t>augustus_masked-CEN.PK113-7D_chr15_pilon-processed-gene-3.40</t>
  </si>
  <si>
    <t>YOR022C</t>
  </si>
  <si>
    <t>augustus_masked-CEN.PK113-7D_chr15_pilon-processed-gene-3.41</t>
  </si>
  <si>
    <t>YOR023C</t>
  </si>
  <si>
    <t>AHC1</t>
  </si>
  <si>
    <t>augustus_masked-CEN.PK113-7D_chr15_pilon-processed-gene-3.20</t>
  </si>
  <si>
    <t>YOR025W</t>
  </si>
  <si>
    <t>HST3</t>
  </si>
  <si>
    <t>augustus_masked-CEN.PK113-7D_chr15_pilon-processed-gene-3.21</t>
  </si>
  <si>
    <t>YOR026W</t>
  </si>
  <si>
    <t>BUB3</t>
  </si>
  <si>
    <t>augustus_masked-CEN.PK113-7D_chr15_pilon-processed-gene-3.22</t>
  </si>
  <si>
    <t>YOR027W</t>
  </si>
  <si>
    <t>STI1</t>
  </si>
  <si>
    <t>augustus_masked-CEN.PK113-7D_chr15_pilon-processed-gene-3.23</t>
  </si>
  <si>
    <t>YOR030W</t>
  </si>
  <si>
    <t>DFG16</t>
  </si>
  <si>
    <t>augustus_masked-CEN.PK113-7D_chr15_pilon-processed-gene-4.0</t>
  </si>
  <si>
    <t>YOR032C</t>
  </si>
  <si>
    <t>HMS1</t>
  </si>
  <si>
    <t>augustus_masked-CEN.PK113-7D_chr15_pilon-processed-gene-4.1</t>
  </si>
  <si>
    <t>YOR033C</t>
  </si>
  <si>
    <t>EXO1</t>
  </si>
  <si>
    <t>augustus_masked-CEN.PK113-7D_chr15_pilon-processed-gene-4.2</t>
  </si>
  <si>
    <t>YOR034C</t>
  </si>
  <si>
    <t>AKR2</t>
  </si>
  <si>
    <t>augustus_masked-CEN.PK113-7D_chr15_pilon-processed-gene-4.3</t>
  </si>
  <si>
    <t>YOR035C</t>
  </si>
  <si>
    <t>SHE4</t>
  </si>
  <si>
    <t>augustus_masked-CEN.PK113-7D_chr15_pilon-processed-gene-4.4</t>
  </si>
  <si>
    <t>YOR036W</t>
  </si>
  <si>
    <t>PEP12</t>
  </si>
  <si>
    <t>augustus_masked-CEN.PK113-7D_chr15_pilon-processed-gene-4.5</t>
  </si>
  <si>
    <t>YOR037W</t>
  </si>
  <si>
    <t>CYC2</t>
  </si>
  <si>
    <t>augustus_masked-CEN.PK113-7D_chr15_pilon-processed-gene-4.25</t>
  </si>
  <si>
    <t>YOR038C</t>
  </si>
  <si>
    <t>HIR2</t>
  </si>
  <si>
    <t>augustus_masked-CEN.PK113-7D_chr15_pilon-processed-gene-4.6</t>
  </si>
  <si>
    <t>YOR039W</t>
  </si>
  <si>
    <t>CKB2</t>
  </si>
  <si>
    <t>augustus_masked-CEN.PK113-7D_chr15_pilon-processed-gene-4.7</t>
  </si>
  <si>
    <t>YOR040W</t>
  </si>
  <si>
    <t>GLO4</t>
  </si>
  <si>
    <t>augustus_masked-CEN.PK113-7D_chr15_pilon-processed-gene-4.8</t>
  </si>
  <si>
    <t>YOR042W</t>
  </si>
  <si>
    <t>CUE5</t>
  </si>
  <si>
    <t>augustus_masked-CEN.PK113-7D_chr15_pilon-processed-gene-4.9</t>
  </si>
  <si>
    <t>YOR043W</t>
  </si>
  <si>
    <t>WHI2</t>
  </si>
  <si>
    <t>snap_masked-CEN.PK113-7D_chr15_pilon-processed-gene-4.57</t>
  </si>
  <si>
    <t>YOR044W</t>
  </si>
  <si>
    <t>IRC23</t>
  </si>
  <si>
    <t>snap_masked-CEN.PK113-7D_chr15_pilon-processed-gene-4.58</t>
  </si>
  <si>
    <t>YOR045W</t>
  </si>
  <si>
    <t>TOM6</t>
  </si>
  <si>
    <t>augustus_masked-CEN.PK113-7D_chr15_pilon-processed-gene-4.26</t>
  </si>
  <si>
    <t>YOR046C</t>
  </si>
  <si>
    <t>DBP5</t>
  </si>
  <si>
    <t>augustus_masked-CEN.PK113-7D_chr15_pilon-processed-gene-4.27</t>
  </si>
  <si>
    <t>YOR047C</t>
  </si>
  <si>
    <t>STD1</t>
  </si>
  <si>
    <t>augustus_masked-CEN.PK113-7D_chr15_pilon-processed-gene-4.28</t>
  </si>
  <si>
    <t>YOR048C</t>
  </si>
  <si>
    <t>RAT1</t>
  </si>
  <si>
    <t>augustus_masked-CEN.PK113-7D_chr15_pilon-processed-gene-4.29</t>
  </si>
  <si>
    <t>YOR049C</t>
  </si>
  <si>
    <t>RSB1</t>
  </si>
  <si>
    <t>augustus_masked-CEN.PK113-7D_chr15_pilon-processed-gene-4.30</t>
  </si>
  <si>
    <t>YOR051C</t>
  </si>
  <si>
    <t>ETT1</t>
  </si>
  <si>
    <t>augustus_masked-CEN.PK113-7D_chr15_pilon-processed-gene-4.31</t>
  </si>
  <si>
    <t>YOR052C</t>
  </si>
  <si>
    <t>augustus_masked-CEN.PK113-7D_chr15_pilon-processed-gene-4.32</t>
  </si>
  <si>
    <t>YOR054C</t>
  </si>
  <si>
    <t>VHS3</t>
  </si>
  <si>
    <t>augustus_masked-CEN.PK113-7D_chr15_pilon-processed-gene-4.33</t>
  </si>
  <si>
    <t>YOR056C</t>
  </si>
  <si>
    <t>NOB1</t>
  </si>
  <si>
    <t>augustus_masked-CEN.PK113-7D_chr15_pilon-processed-gene-4.10</t>
  </si>
  <si>
    <t>YOR057W</t>
  </si>
  <si>
    <t>SGT1</t>
  </si>
  <si>
    <t>augustus_masked-CEN.PK113-7D_chr15_pilon-processed-gene-4.34</t>
  </si>
  <si>
    <t>YOR058C</t>
  </si>
  <si>
    <t>ASE1</t>
  </si>
  <si>
    <t>augustus_masked-CEN.PK113-7D_chr15_pilon-processed-gene-4.35</t>
  </si>
  <si>
    <t>YOR059C</t>
  </si>
  <si>
    <t>augustus_masked-CEN.PK113-7D_chr15_pilon-processed-gene-4.36</t>
  </si>
  <si>
    <t>YOR060C</t>
  </si>
  <si>
    <t>SLD7</t>
  </si>
  <si>
    <t>augustus_masked-CEN.PK113-7D_chr15_pilon-processed-gene-4.11</t>
  </si>
  <si>
    <t>YOR061W</t>
  </si>
  <si>
    <t>CKA2</t>
  </si>
  <si>
    <t>augustus_masked-CEN.PK113-7D_chr15_pilon-processed-gene-4.37</t>
  </si>
  <si>
    <t>YOR062C</t>
  </si>
  <si>
    <t>augustus_masked-CEN.PK113-7D_chr15_pilon-processed-gene-4.12</t>
  </si>
  <si>
    <t>YOR063W</t>
  </si>
  <si>
    <t>RPL3</t>
  </si>
  <si>
    <t>augustus_masked-CEN.PK113-7D_chr15_pilon-processed-gene-4.38</t>
  </si>
  <si>
    <t>YOR064C</t>
  </si>
  <si>
    <t>YNG1</t>
  </si>
  <si>
    <t>augustus_masked-CEN.PK113-7D_chr15_pilon-processed-gene-4.13</t>
  </si>
  <si>
    <t>YOR065W</t>
  </si>
  <si>
    <t>CYT1</t>
  </si>
  <si>
    <t>snap_masked-CEN.PK113-7D_chr15_pilon-processed-gene-4.63</t>
  </si>
  <si>
    <t>YOR066W</t>
  </si>
  <si>
    <t>MSA1</t>
  </si>
  <si>
    <t>augustus_masked-CEN.PK113-7D_chr15_pilon-processed-gene-4.39</t>
  </si>
  <si>
    <t>YOR067C</t>
  </si>
  <si>
    <t>ALG8</t>
  </si>
  <si>
    <t>augustus_masked-CEN.PK113-7D_chr15_pilon-processed-gene-4.15</t>
  </si>
  <si>
    <t>YOR069W</t>
  </si>
  <si>
    <t>VPS5</t>
  </si>
  <si>
    <t>augustus_masked-CEN.PK113-7D_chr15_pilon-processed-gene-4.40</t>
  </si>
  <si>
    <t>YOR070C</t>
  </si>
  <si>
    <t>GYP1</t>
  </si>
  <si>
    <t>augustus_masked-CEN.PK113-7D_chr15_pilon-processed-gene-4.41</t>
  </si>
  <si>
    <t>YOR071C</t>
  </si>
  <si>
    <t>NRT1</t>
  </si>
  <si>
    <t>augustus_masked-CEN.PK113-7D_chr15_pilon-processed-gene-4.16</t>
  </si>
  <si>
    <t>YOR073W</t>
  </si>
  <si>
    <t>SGO1</t>
  </si>
  <si>
    <t>augustus_masked-CEN.PK113-7D_chr15_pilon-processed-gene-4.42</t>
  </si>
  <si>
    <t>YOR074C</t>
  </si>
  <si>
    <t>CDC21</t>
  </si>
  <si>
    <t>augustus_masked-CEN.PK113-7D_chr15_pilon-processed-gene-4.17</t>
  </si>
  <si>
    <t>YOR075W</t>
  </si>
  <si>
    <t>UFE1</t>
  </si>
  <si>
    <t>augustus_masked-CEN.PK113-7D_chr15_pilon-processed-gene-4.43</t>
  </si>
  <si>
    <t>YOR076C</t>
  </si>
  <si>
    <t>SKI7</t>
  </si>
  <si>
    <t>augustus_masked-CEN.PK113-7D_chr15_pilon-processed-gene-4.18</t>
  </si>
  <si>
    <t>YOR077W</t>
  </si>
  <si>
    <t>RTS2</t>
  </si>
  <si>
    <t>augustus_masked-CEN.PK113-7D_chr15_pilon-processed-gene-4.19</t>
  </si>
  <si>
    <t>YOR078W</t>
  </si>
  <si>
    <t>BUD21</t>
  </si>
  <si>
    <t>augustus_masked-CEN.PK113-7D_chr15_pilon-processed-gene-4.44</t>
  </si>
  <si>
    <t>YOR079C</t>
  </si>
  <si>
    <t>ATX2</t>
  </si>
  <si>
    <t>augustus_masked-CEN.PK113-7D_chr15_pilon-processed-gene-4.20</t>
  </si>
  <si>
    <t>YOR080W</t>
  </si>
  <si>
    <t>DIA2</t>
  </si>
  <si>
    <t>augustus_masked-CEN.PK113-7D_chr15_pilon-processed-gene-4.45</t>
  </si>
  <si>
    <t>YOR081C</t>
  </si>
  <si>
    <t>TGL5</t>
  </si>
  <si>
    <t>augustus_masked-CEN.PK113-7D_chr15_pilon-processed-gene-4.21</t>
  </si>
  <si>
    <t>YOR083W</t>
  </si>
  <si>
    <t>WHI5</t>
  </si>
  <si>
    <t>augustus_masked-CEN.PK113-7D_chr15_pilon-processed-gene-4.22</t>
  </si>
  <si>
    <t>YOR084W</t>
  </si>
  <si>
    <t>LPX1</t>
  </si>
  <si>
    <t>augustus_masked-CEN.PK113-7D_chr15_pilon-processed-gene-4.23</t>
  </si>
  <si>
    <t>YOR085W</t>
  </si>
  <si>
    <t>OST3</t>
  </si>
  <si>
    <t>augustus_masked-CEN.PK113-7D_chr15_pilon-processed-gene-4.46</t>
  </si>
  <si>
    <t>YOR086C</t>
  </si>
  <si>
    <t>TCB1</t>
  </si>
  <si>
    <t>augustus_masked-CEN.PK113-7D_chr15_pilon-processed-gene-4.24</t>
  </si>
  <si>
    <t>YOR087W</t>
  </si>
  <si>
    <t>YVC1</t>
  </si>
  <si>
    <t>augustus_masked-CEN.PK113-7D_chr15_pilon-processed-gene-5.2</t>
  </si>
  <si>
    <t>YOR089C</t>
  </si>
  <si>
    <t>VPS21</t>
  </si>
  <si>
    <t>augustus_masked-CEN.PK113-7D_chr15_pilon-processed-gene-5.3</t>
  </si>
  <si>
    <t>YOR090C</t>
  </si>
  <si>
    <t>PTC5</t>
  </si>
  <si>
    <t>augustus_masked-CEN.PK113-7D_chr15_pilon-processed-gene-5.0</t>
  </si>
  <si>
    <t>YOR091W</t>
  </si>
  <si>
    <t>TMA46</t>
  </si>
  <si>
    <t>augustus_masked-CEN.PK113-7D_chr15_pilon-processed-gene-5.1</t>
  </si>
  <si>
    <t>YOR092W</t>
  </si>
  <si>
    <t>ECM3</t>
  </si>
  <si>
    <t>augustus_masked-CEN.PK113-7D_chr15_pilon-processed-gene-5.4</t>
  </si>
  <si>
    <t>YOR093C</t>
  </si>
  <si>
    <t>augustus_masked-CEN.PK113-7D_chr15_pilon-processed-gene-5.5</t>
  </si>
  <si>
    <t>YOR094W</t>
  </si>
  <si>
    <t>ARF3</t>
  </si>
  <si>
    <t>augustus_masked-CEN.PK113-7D_chr15_pilon-processed-gene-5.28</t>
  </si>
  <si>
    <t>YOR095C</t>
  </si>
  <si>
    <t>RKI1</t>
  </si>
  <si>
    <t>maker-CEN.PK113-7D_chr15_pilon-augustus-gene-5.93</t>
  </si>
  <si>
    <t>YOR096W</t>
  </si>
  <si>
    <t>RPS7A</t>
  </si>
  <si>
    <t>augustus_masked-CEN.PK113-7D_chr15_pilon-processed-gene-5.29</t>
  </si>
  <si>
    <t>YOR097C</t>
  </si>
  <si>
    <t>augustus_masked-CEN.PK113-7D_chr15_pilon-processed-gene-5.30</t>
  </si>
  <si>
    <t>YOR098C</t>
  </si>
  <si>
    <t>NUP1</t>
  </si>
  <si>
    <t>augustus_masked-CEN.PK113-7D_chr15_pilon-processed-gene-5.7</t>
  </si>
  <si>
    <t>YOR099W</t>
  </si>
  <si>
    <t>KTR1</t>
  </si>
  <si>
    <t>augustus_masked-CEN.PK113-7D_chr15_pilon-processed-gene-5.31</t>
  </si>
  <si>
    <t>YOR100C</t>
  </si>
  <si>
    <t>CRC1</t>
  </si>
  <si>
    <t>augustus_masked-CEN.PK113-7D_chr15_pilon-processed-gene-5.8</t>
  </si>
  <si>
    <t>YOR101W</t>
  </si>
  <si>
    <t>RAS1</t>
  </si>
  <si>
    <t>snap_masked-CEN.PK113-7D_chr15_pilon-processed-gene-5.78</t>
  </si>
  <si>
    <t>YOR103C</t>
  </si>
  <si>
    <t>OST2</t>
  </si>
  <si>
    <t>augustus_masked-CEN.PK113-7D_chr15_pilon-processed-gene-5.9</t>
  </si>
  <si>
    <t>YOR104W</t>
  </si>
  <si>
    <t>PIN2</t>
  </si>
  <si>
    <t>augustus_masked-CEN.PK113-7D_chr15_pilon-processed-gene-5.10</t>
  </si>
  <si>
    <t>YOR106W</t>
  </si>
  <si>
    <t>VAM3</t>
  </si>
  <si>
    <t>snap_masked-CEN.PK113-7D_chr15_pilon-processed-gene-5.57</t>
  </si>
  <si>
    <t>YOR107W</t>
  </si>
  <si>
    <t>RGS2</t>
  </si>
  <si>
    <t>augustus_masked-CEN.PK113-7D_chr15_pilon-processed-gene-5.12</t>
  </si>
  <si>
    <t>YOR108W</t>
  </si>
  <si>
    <t>LEU9</t>
  </si>
  <si>
    <t>augustus_masked-CEN.PK113-7D_chr15_pilon-processed-gene-5.13</t>
  </si>
  <si>
    <t>YOR109W</t>
  </si>
  <si>
    <t>INP53</t>
  </si>
  <si>
    <t>augustus_masked-CEN.PK113-7D_chr15_pilon-processed-gene-5.14</t>
  </si>
  <si>
    <t>YOR110W</t>
  </si>
  <si>
    <t>TFC7</t>
  </si>
  <si>
    <t>augustus_masked-CEN.PK113-7D_chr15_pilon-processed-gene-5.15</t>
  </si>
  <si>
    <t>YOR111W</t>
  </si>
  <si>
    <t>augustus_masked-CEN.PK113-7D_chr15_pilon-processed-gene-5.16</t>
  </si>
  <si>
    <t>YOR112W</t>
  </si>
  <si>
    <t>CEX1</t>
  </si>
  <si>
    <t>augustus_masked-CEN.PK113-7D_chr15_pilon-processed-gene-5.17</t>
  </si>
  <si>
    <t>YOR113W</t>
  </si>
  <si>
    <t>AZF1</t>
  </si>
  <si>
    <t>augustus_masked-CEN.PK113-7D_chr15_pilon-processed-gene-5.18</t>
  </si>
  <si>
    <t>YOR114W</t>
  </si>
  <si>
    <t>augustus_masked-CEN.PK113-7D_chr15_pilon-processed-gene-5.32</t>
  </si>
  <si>
    <t>YOR115C</t>
  </si>
  <si>
    <t>TRS33</t>
  </si>
  <si>
    <t>augustus_masked-CEN.PK113-7D_chr15_pilon-processed-gene-5.33</t>
  </si>
  <si>
    <t>YOR116C</t>
  </si>
  <si>
    <t>RPO31</t>
  </si>
  <si>
    <t>augustus_masked-CEN.PK113-7D_chr15_pilon-processed-gene-5.19</t>
  </si>
  <si>
    <t>YOR117W</t>
  </si>
  <si>
    <t>RPT5</t>
  </si>
  <si>
    <t>augustus_masked-CEN.PK113-7D_chr15_pilon-processed-gene-5.20</t>
  </si>
  <si>
    <t>YOR118W</t>
  </si>
  <si>
    <t>RTC5</t>
  </si>
  <si>
    <t>augustus_masked-CEN.PK113-7D_chr15_pilon-processed-gene-5.34</t>
  </si>
  <si>
    <t>YOR119C</t>
  </si>
  <si>
    <t>RIO1</t>
  </si>
  <si>
    <t>augustus_masked-CEN.PK113-7D_chr15_pilon-processed-gene-5.21</t>
  </si>
  <si>
    <t>YOR120W</t>
  </si>
  <si>
    <t>GCY1</t>
  </si>
  <si>
    <t>maker-CEN.PK113-7D_chr15_pilon-augustus-gene-5.94</t>
  </si>
  <si>
    <t>YOR122C</t>
  </si>
  <si>
    <t>PFY1</t>
  </si>
  <si>
    <t>augustus_masked-CEN.PK113-7D_chr15_pilon-processed-gene-5.36</t>
  </si>
  <si>
    <t>YOR123C</t>
  </si>
  <si>
    <t>LEO1</t>
  </si>
  <si>
    <t>augustus_masked-CEN.PK113-7D_chr15_pilon-processed-gene-5.37</t>
  </si>
  <si>
    <t>YOR124C</t>
  </si>
  <si>
    <t>UBP2</t>
  </si>
  <si>
    <t>augustus_masked-CEN.PK113-7D_chr15_pilon-processed-gene-5.38</t>
  </si>
  <si>
    <t>YOR125C</t>
  </si>
  <si>
    <t>CAT5</t>
  </si>
  <si>
    <t>augustus_masked-CEN.PK113-7D_chr15_pilon-processed-gene-5.39</t>
  </si>
  <si>
    <t>YOR126C</t>
  </si>
  <si>
    <t>IAH1</t>
  </si>
  <si>
    <t>augustus_masked-CEN.PK113-7D_chr15_pilon-processed-gene-5.22</t>
  </si>
  <si>
    <t>YOR127W</t>
  </si>
  <si>
    <t>RGA1</t>
  </si>
  <si>
    <t>augustus_masked-CEN.PK113-7D_chr15_pilon-processed-gene-5.40</t>
  </si>
  <si>
    <t>YOR128C</t>
  </si>
  <si>
    <t>ADE2</t>
  </si>
  <si>
    <t>augustus_masked-CEN.PK113-7D_chr15_pilon-processed-gene-5.41</t>
  </si>
  <si>
    <t>YOR129C</t>
  </si>
  <si>
    <t>AFI1</t>
  </si>
  <si>
    <t>augustus_masked-CEN.PK113-7D_chr15_pilon-processed-gene-5.42</t>
  </si>
  <si>
    <t>YOR130C</t>
  </si>
  <si>
    <t>ORT1</t>
  </si>
  <si>
    <t>augustus_masked-CEN.PK113-7D_chr15_pilon-processed-gene-5.43</t>
  </si>
  <si>
    <t>YOR131C</t>
  </si>
  <si>
    <t>augustus_masked-CEN.PK113-7D_chr15_pilon-processed-gene-5.23</t>
  </si>
  <si>
    <t>YOR132W</t>
  </si>
  <si>
    <t>VPS17</t>
  </si>
  <si>
    <t>augustus_masked-CEN.PK113-7D_chr15_pilon-processed-gene-5.24</t>
  </si>
  <si>
    <t>YOR133W</t>
  </si>
  <si>
    <t>EFT1</t>
  </si>
  <si>
    <t>maker-CEN.PK113-7D_chr04_pilon-augustus-gene-12.107</t>
  </si>
  <si>
    <t>augustus_masked-CEN.PK113-7D_chr15_pilon-processed-gene-5.25</t>
  </si>
  <si>
    <t>YOR134W</t>
  </si>
  <si>
    <t>BAG7</t>
  </si>
  <si>
    <t>augustus_masked-CEN.PK113-7D_chr15_pilon-processed-gene-5.26</t>
  </si>
  <si>
    <t>YOR136W</t>
  </si>
  <si>
    <t>IDH2</t>
  </si>
  <si>
    <t>augustus_masked-CEN.PK113-7D_chr15_pilon-processed-gene-5.44</t>
  </si>
  <si>
    <t>YOR137C</t>
  </si>
  <si>
    <t>SIA1</t>
  </si>
  <si>
    <t>augustus_masked-CEN.PK113-7D_chr15_pilon-processed-gene-5.45</t>
  </si>
  <si>
    <t>YOR138C</t>
  </si>
  <si>
    <t>RUP1</t>
  </si>
  <si>
    <t>augustus_masked-CEN.PK113-7D_chr15_pilon-processed-gene-5.27</t>
  </si>
  <si>
    <t>YOR140W</t>
  </si>
  <si>
    <t>SFL1</t>
  </si>
  <si>
    <t>augustus_masked-CEN.PK113-7D_chr15_pilon-processed-gene-6.1</t>
  </si>
  <si>
    <t>YOR141C</t>
  </si>
  <si>
    <t>ARP8</t>
  </si>
  <si>
    <t>augustus_masked-CEN.PK113-7D_chr15_pilon-processed-gene-6.0</t>
  </si>
  <si>
    <t>YOR142W</t>
  </si>
  <si>
    <t>LSC1</t>
  </si>
  <si>
    <t>augustus_masked-CEN.PK113-7D_chr15_pilon-processed-gene-6.2</t>
  </si>
  <si>
    <t>YOR143C</t>
  </si>
  <si>
    <t>THI80</t>
  </si>
  <si>
    <t>augustus_masked-CEN.PK113-7D_chr15_pilon-processed-gene-6.3</t>
  </si>
  <si>
    <t>YOR144C</t>
  </si>
  <si>
    <t>ELG1</t>
  </si>
  <si>
    <t>augustus_masked-CEN.PK113-7D_chr15_pilon-processed-gene-6.4</t>
  </si>
  <si>
    <t>YOR145C</t>
  </si>
  <si>
    <t>PNO1</t>
  </si>
  <si>
    <t>augustus_masked-CEN.PK113-7D_chr15_pilon-processed-gene-6.5</t>
  </si>
  <si>
    <t>YOR147W</t>
  </si>
  <si>
    <t>MDM32</t>
  </si>
  <si>
    <t>augustus_masked-CEN.PK113-7D_chr15_pilon-processed-gene-6.25</t>
  </si>
  <si>
    <t>YOR148C</t>
  </si>
  <si>
    <t>SPP2</t>
  </si>
  <si>
    <t>augustus_masked-CEN.PK113-7D_chr15_pilon-processed-gene-6.26</t>
  </si>
  <si>
    <t>YOR149C</t>
  </si>
  <si>
    <t>SMP3</t>
  </si>
  <si>
    <t>augustus_masked-CEN.PK113-7D_chr15_pilon-processed-gene-6.6</t>
  </si>
  <si>
    <t>YOR150W</t>
  </si>
  <si>
    <t>MRPL23</t>
  </si>
  <si>
    <t>augustus_masked-CEN.PK113-7D_chr15_pilon-processed-gene-6.27</t>
  </si>
  <si>
    <t>YOR151C</t>
  </si>
  <si>
    <t>RPB2</t>
  </si>
  <si>
    <t>augustus_masked-CEN.PK113-7D_chr15_pilon-processed-gene-6.28</t>
  </si>
  <si>
    <t>YOR152C</t>
  </si>
  <si>
    <t>augustus_masked-CEN.PK113-7D_chr15_pilon-processed-gene-6.7</t>
  </si>
  <si>
    <t>YOR153W</t>
  </si>
  <si>
    <t>PDR5</t>
  </si>
  <si>
    <t>augustus_masked-CEN.PK113-7D_chr15_pilon-processed-gene-6.8</t>
  </si>
  <si>
    <t>YOR154W</t>
  </si>
  <si>
    <t>SLP1</t>
  </si>
  <si>
    <t>augustus_masked-CEN.PK113-7D_chr15_pilon-processed-gene-6.29</t>
  </si>
  <si>
    <t>YOR155C</t>
  </si>
  <si>
    <t>ISN1</t>
  </si>
  <si>
    <t>augustus_masked-CEN.PK113-7D_chr15_pilon-processed-gene-6.30</t>
  </si>
  <si>
    <t>YOR156C</t>
  </si>
  <si>
    <t>NFI1</t>
  </si>
  <si>
    <t>augustus_masked-CEN.PK113-7D_chr15_pilon-processed-gene-6.31</t>
  </si>
  <si>
    <t>YOR157C</t>
  </si>
  <si>
    <t>PUP1</t>
  </si>
  <si>
    <t>augustus_masked-CEN.PK113-7D_chr15_pilon-processed-gene-6.9</t>
  </si>
  <si>
    <t>YOR158W</t>
  </si>
  <si>
    <t>PET123</t>
  </si>
  <si>
    <t>augustus_masked-CEN.PK113-7D_chr15_pilon-processed-gene-6.32</t>
  </si>
  <si>
    <t>YOR159C</t>
  </si>
  <si>
    <t>SME1</t>
  </si>
  <si>
    <t>augustus_masked-CEN.PK113-7D_chr15_pilon-processed-gene-6.10</t>
  </si>
  <si>
    <t>YOR160W</t>
  </si>
  <si>
    <t>MTR10</t>
  </si>
  <si>
    <t>augustus_masked-CEN.PK113-7D_chr15_pilon-processed-gene-6.33</t>
  </si>
  <si>
    <t>YOR161C</t>
  </si>
  <si>
    <t>PNS1</t>
  </si>
  <si>
    <t>augustus_masked-CEN.PK113-7D_chr15_pilon-processed-gene-6.34</t>
  </si>
  <si>
    <t>YOR162C</t>
  </si>
  <si>
    <t>YRR1</t>
  </si>
  <si>
    <t>augustus_masked-CEN.PK113-7D_chr15_pilon-processed-gene-6.11</t>
  </si>
  <si>
    <t>YOR163W</t>
  </si>
  <si>
    <t>DDP1</t>
  </si>
  <si>
    <t>augustus_masked-CEN.PK113-7D_chr15_pilon-processed-gene-6.35</t>
  </si>
  <si>
    <t>YOR164C</t>
  </si>
  <si>
    <t>GET4</t>
  </si>
  <si>
    <t>augustus_masked-CEN.PK113-7D_chr15_pilon-processed-gene-6.12</t>
  </si>
  <si>
    <t>YOR165W</t>
  </si>
  <si>
    <t>SEY1</t>
  </si>
  <si>
    <t>augustus_masked-CEN.PK113-7D_chr15_pilon-processed-gene-6.36</t>
  </si>
  <si>
    <t>YOR166C</t>
  </si>
  <si>
    <t>SWT1</t>
  </si>
  <si>
    <t>augustus_masked-CEN.PK113-7D_chr15_pilon-processed-gene-6.37</t>
  </si>
  <si>
    <t>YOR167C</t>
  </si>
  <si>
    <t>RPS28A</t>
  </si>
  <si>
    <t>augustus_masked-CEN.PK113-7D_chr15_pilon-processed-gene-6.13</t>
  </si>
  <si>
    <t>YOR168W</t>
  </si>
  <si>
    <t>GLN4</t>
  </si>
  <si>
    <t>augustus_masked-CEN.PK113-7D_chr15_pilon-processed-gene-6.38</t>
  </si>
  <si>
    <t>YOR171C</t>
  </si>
  <si>
    <t>LCB4</t>
  </si>
  <si>
    <t>snap_masked-CEN.PK113-7D_chr15_pilon-processed-gene-6.59</t>
  </si>
  <si>
    <t>YOR172W</t>
  </si>
  <si>
    <t>YRM1</t>
  </si>
  <si>
    <t>augustus_masked-CEN.PK113-7D_chr15_pilon-processed-gene-6.15</t>
  </si>
  <si>
    <t>YOR173W</t>
  </si>
  <si>
    <t>DCS2</t>
  </si>
  <si>
    <t>augustus_masked-CEN.PK113-7D_chr15_pilon-processed-gene-6.16</t>
  </si>
  <si>
    <t>YOR174W</t>
  </si>
  <si>
    <t>MED4</t>
  </si>
  <si>
    <t>augustus_masked-CEN.PK113-7D_chr15_pilon-processed-gene-6.39</t>
  </si>
  <si>
    <t>YOR175C</t>
  </si>
  <si>
    <t>ALE1</t>
  </si>
  <si>
    <t>augustus_masked-CEN.PK113-7D_chr15_pilon-processed-gene-6.17</t>
  </si>
  <si>
    <t>YOR176W</t>
  </si>
  <si>
    <t>HEM15</t>
  </si>
  <si>
    <t>augustus_masked-CEN.PK113-7D_chr15_pilon-processed-gene-6.40</t>
  </si>
  <si>
    <t>YOR177C</t>
  </si>
  <si>
    <t>MPC54</t>
  </si>
  <si>
    <t>augustus_masked-CEN.PK113-7D_chr15_pilon-processed-gene-6.42</t>
  </si>
  <si>
    <t>YOR179C</t>
  </si>
  <si>
    <t>SYC1</t>
  </si>
  <si>
    <t>augustus_masked-CEN.PK113-7D_chr15_pilon-processed-gene-6.43</t>
  </si>
  <si>
    <t>YOR180C</t>
  </si>
  <si>
    <t>DCI1</t>
  </si>
  <si>
    <t>augustus_masked-CEN.PK113-7D_chr15_pilon-processed-gene-6.18</t>
  </si>
  <si>
    <t>YOR181W</t>
  </si>
  <si>
    <t>LAS17</t>
  </si>
  <si>
    <t>maker-CEN.PK113-7D_chr12_pilon-snap-gene-6.90</t>
  </si>
  <si>
    <t>YOR182C</t>
  </si>
  <si>
    <t>RPS30B</t>
  </si>
  <si>
    <t>snap_masked-CEN.PK113-7D_chr15_pilon-processed-gene-6.89</t>
  </si>
  <si>
    <t>augustus_masked-CEN.PK113-7D_chr15_pilon-processed-gene-6.19</t>
  </si>
  <si>
    <t>YOR184W</t>
  </si>
  <si>
    <t>SER1</t>
  </si>
  <si>
    <t>augustus_masked-CEN.PK113-7D_chr15_pilon-processed-gene-6.44</t>
  </si>
  <si>
    <t>YOR185C</t>
  </si>
  <si>
    <t>GSP2</t>
  </si>
  <si>
    <t>augustus_masked-CEN.PK113-7D_chr15_pilon-processed-gene-6.20</t>
  </si>
  <si>
    <t>YOR186W</t>
  </si>
  <si>
    <t>augustus_masked-CEN.PK113-7D_chr15_pilon-processed-gene-6.21</t>
  </si>
  <si>
    <t>YOR187W</t>
  </si>
  <si>
    <t>TUF1</t>
  </si>
  <si>
    <t>augustus_masked-CEN.PK113-7D_chr15_pilon-processed-gene-6.22</t>
  </si>
  <si>
    <t>YOR188W</t>
  </si>
  <si>
    <t>MSB1</t>
  </si>
  <si>
    <t>augustus_masked-CEN.PK113-7D_chr15_pilon-processed-gene-6.23</t>
  </si>
  <si>
    <t>YOR189W</t>
  </si>
  <si>
    <t>IES4</t>
  </si>
  <si>
    <t>augustus_masked-CEN.PK113-7D_chr15_pilon-processed-gene-6.24</t>
  </si>
  <si>
    <t>YOR190W</t>
  </si>
  <si>
    <t>SPR1</t>
  </si>
  <si>
    <t>augustus_masked-CEN.PK113-7D_chr15_pilon-processed-gene-7.0</t>
  </si>
  <si>
    <t>YOR191W</t>
  </si>
  <si>
    <t>ULS1</t>
  </si>
  <si>
    <t>augustus_masked-CEN.PK113-7D_chr15_pilon-processed-gene-7.1</t>
  </si>
  <si>
    <t>YOR192C</t>
  </si>
  <si>
    <t>THI72</t>
  </si>
  <si>
    <t>augustus_masked-CEN.PK113-7D_chr15_pilon-processed-gene-7.2</t>
  </si>
  <si>
    <t>YOR193W</t>
  </si>
  <si>
    <t>PEX27</t>
  </si>
  <si>
    <t>augustus_masked-CEN.PK113-7D_chr15_pilon-processed-gene-7.27</t>
  </si>
  <si>
    <t>YOR194C</t>
  </si>
  <si>
    <t>TOA1</t>
  </si>
  <si>
    <t>augustus_masked-CEN.PK113-7D_chr15_pilon-processed-gene-7.3</t>
  </si>
  <si>
    <t>YOR195W</t>
  </si>
  <si>
    <t>SLK19</t>
  </si>
  <si>
    <t>augustus_masked-CEN.PK113-7D_chr15_pilon-processed-gene-7.28</t>
  </si>
  <si>
    <t>YOR196C</t>
  </si>
  <si>
    <t>LIP5</t>
  </si>
  <si>
    <t>augustus_masked-CEN.PK113-7D_chr15_pilon-processed-gene-7.4</t>
  </si>
  <si>
    <t>YOR197W</t>
  </si>
  <si>
    <t>MCA1</t>
  </si>
  <si>
    <t>augustus_masked-CEN.PK113-7D_chr15_pilon-processed-gene-7.29</t>
  </si>
  <si>
    <t>YOR198C</t>
  </si>
  <si>
    <t>BFR1</t>
  </si>
  <si>
    <t>augustus_masked-CEN.PK113-7D_chr15_pilon-processed-gene-7.30</t>
  </si>
  <si>
    <t>YOR201C</t>
  </si>
  <si>
    <t>MRM1</t>
  </si>
  <si>
    <t>augustus_masked-CEN.PK113-7D_chr15_pilon-processed-gene-7.5</t>
  </si>
  <si>
    <t>YOR202W</t>
  </si>
  <si>
    <t>HIS3</t>
  </si>
  <si>
    <t>augustus_masked-CEN.PK113-7D_chr15_pilon-processed-gene-7.6</t>
  </si>
  <si>
    <t>YOR204W</t>
  </si>
  <si>
    <t>DED1</t>
  </si>
  <si>
    <t>augustus_masked-CEN.PK113-7D_chr15_pilon-processed-gene-7.31</t>
  </si>
  <si>
    <t>YOR205C</t>
  </si>
  <si>
    <t>GEP3</t>
  </si>
  <si>
    <t>augustus_masked-CEN.PK113-7D_chr15_pilon-processed-gene-7.7</t>
  </si>
  <si>
    <t>YOR206W</t>
  </si>
  <si>
    <t>NOC2</t>
  </si>
  <si>
    <t>augustus_masked-CEN.PK113-7D_chr15_pilon-processed-gene-7.32</t>
  </si>
  <si>
    <t>YOR207C</t>
  </si>
  <si>
    <t>RET1</t>
  </si>
  <si>
    <t>augustus_masked-CEN.PK113-7D_chr15_pilon-processed-gene-7.8</t>
  </si>
  <si>
    <t>YOR208W</t>
  </si>
  <si>
    <t>PTP2</t>
  </si>
  <si>
    <t>augustus_masked-CEN.PK113-7D_chr15_pilon-processed-gene-7.33</t>
  </si>
  <si>
    <t>YOR209C</t>
  </si>
  <si>
    <t>NPT1</t>
  </si>
  <si>
    <t>augustus_masked-CEN.PK113-7D_chr15_pilon-processed-gene-7.9</t>
  </si>
  <si>
    <t>YOR210W</t>
  </si>
  <si>
    <t>RPB10</t>
  </si>
  <si>
    <t>augustus_masked-CEN.PK113-7D_chr15_pilon-processed-gene-7.34</t>
  </si>
  <si>
    <t>YOR211C</t>
  </si>
  <si>
    <t>MGM1</t>
  </si>
  <si>
    <t>augustus_masked-CEN.PK113-7D_chr15_pilon-processed-gene-7.10</t>
  </si>
  <si>
    <t>YOR212W</t>
  </si>
  <si>
    <t>STE4</t>
  </si>
  <si>
    <t>augustus_masked-CEN.PK113-7D_chr15_pilon-processed-gene-7.35</t>
  </si>
  <si>
    <t>YOR213C</t>
  </si>
  <si>
    <t>SAS5</t>
  </si>
  <si>
    <t>augustus_masked-CEN.PK113-7D_chr15_pilon-processed-gene-7.36</t>
  </si>
  <si>
    <t>YOR215C</t>
  </si>
  <si>
    <t>AIM41</t>
  </si>
  <si>
    <t>augustus_masked-CEN.PK113-7D_chr15_pilon-processed-gene-7.37</t>
  </si>
  <si>
    <t>YOR216C</t>
  </si>
  <si>
    <t>RUD3</t>
  </si>
  <si>
    <t>augustus_masked-CEN.PK113-7D_chr15_pilon-processed-gene-7.11</t>
  </si>
  <si>
    <t>YOR217W</t>
  </si>
  <si>
    <t>RFC1</t>
  </si>
  <si>
    <t>augustus_masked-CEN.PK113-7D_chr15_pilon-processed-gene-7.38</t>
  </si>
  <si>
    <t>YOR219C</t>
  </si>
  <si>
    <t>STE13</t>
  </si>
  <si>
    <t>augustus_masked-CEN.PK113-7D_chr15_pilon-processed-gene-7.12</t>
  </si>
  <si>
    <t>YOR220W</t>
  </si>
  <si>
    <t>RCN2</t>
  </si>
  <si>
    <t>augustus_masked-CEN.PK113-7D_chr15_pilon-processed-gene-7.39</t>
  </si>
  <si>
    <t>YOR221C</t>
  </si>
  <si>
    <t>MCT1</t>
  </si>
  <si>
    <t>augustus_masked-CEN.PK113-7D_chr15_pilon-processed-gene-7.13</t>
  </si>
  <si>
    <t>YOR222W</t>
  </si>
  <si>
    <t>ODC2</t>
  </si>
  <si>
    <t>augustus_masked-CEN.PK113-7D_chr15_pilon-processed-gene-7.14</t>
  </si>
  <si>
    <t>YOR223W</t>
  </si>
  <si>
    <t>augustus_masked-CEN.PK113-7D_chr15_pilon-processed-gene-7.40</t>
  </si>
  <si>
    <t>YOR224C</t>
  </si>
  <si>
    <t>RPB8</t>
  </si>
  <si>
    <t>augustus_masked-CEN.PK113-7D_chr15_pilon-processed-gene-7.41</t>
  </si>
  <si>
    <t>YOR226C</t>
  </si>
  <si>
    <t>ISU2</t>
  </si>
  <si>
    <t>augustus_masked-CEN.PK113-7D_chr15_pilon-processed-gene-7.15</t>
  </si>
  <si>
    <t>YOR227W</t>
  </si>
  <si>
    <t>HER1</t>
  </si>
  <si>
    <t>augustus_masked-CEN.PK113-7D_chr15_pilon-processed-gene-7.42</t>
  </si>
  <si>
    <t>YOR228C</t>
  </si>
  <si>
    <t>augustus_masked-CEN.PK113-7D_chr15_pilon-processed-gene-7.16</t>
  </si>
  <si>
    <t>YOR229W</t>
  </si>
  <si>
    <t>WTM2</t>
  </si>
  <si>
    <t>augustus_masked-CEN.PK113-7D_chr15_pilon-processed-gene-7.17</t>
  </si>
  <si>
    <t>YOR230W</t>
  </si>
  <si>
    <t>WTM1</t>
  </si>
  <si>
    <t>augustus_masked-CEN.PK113-7D_chr15_pilon-processed-gene-7.18</t>
  </si>
  <si>
    <t>YOR231W</t>
  </si>
  <si>
    <t>MKK1</t>
  </si>
  <si>
    <t>augustus_masked-CEN.PK113-7D_chr15_pilon-processed-gene-7.19</t>
  </si>
  <si>
    <t>YOR232W</t>
  </si>
  <si>
    <t>MGE1</t>
  </si>
  <si>
    <t>augustus_masked-CEN.PK113-7D_chr15_pilon-processed-gene-7.20</t>
  </si>
  <si>
    <t>YOR233W</t>
  </si>
  <si>
    <t>KIN4</t>
  </si>
  <si>
    <t>maker-CEN.PK113-7D_chr15_pilon-augustus-gene-7.97</t>
  </si>
  <si>
    <t>YOR234C</t>
  </si>
  <si>
    <t>RPL33B</t>
  </si>
  <si>
    <t>augustus_masked-CEN.PK113-7D_chr15_pilon-processed-gene-7.21</t>
  </si>
  <si>
    <t>YOR236W</t>
  </si>
  <si>
    <t>DFR1</t>
  </si>
  <si>
    <t>augustus_masked-CEN.PK113-7D_chr15_pilon-processed-gene-7.23</t>
  </si>
  <si>
    <t>YOR238W</t>
  </si>
  <si>
    <t>maker-CEN.PK113-7D_chr15_pilon-snap-gene-7.99</t>
  </si>
  <si>
    <t>YOR239W</t>
  </si>
  <si>
    <t>ABP140</t>
  </si>
  <si>
    <t>augustus_masked-CEN.PK113-7D_chr15_pilon-processed-gene-7.25</t>
  </si>
  <si>
    <t>YOR241W</t>
  </si>
  <si>
    <t>MET7</t>
  </si>
  <si>
    <t>augustus_masked-CEN.PK113-7D_chr15_pilon-processed-gene-7.44</t>
  </si>
  <si>
    <t>YOR242C</t>
  </si>
  <si>
    <t>SSP2</t>
  </si>
  <si>
    <t>augustus_masked-CEN.PK113-7D_chr15_pilon-processed-gene-7.45</t>
  </si>
  <si>
    <t>YOR243C</t>
  </si>
  <si>
    <t>PUS7</t>
  </si>
  <si>
    <t>augustus_masked-CEN.PK113-7D_chr15_pilon-processed-gene-7.26</t>
  </si>
  <si>
    <t>YOR244W</t>
  </si>
  <si>
    <t>ESA1</t>
  </si>
  <si>
    <t>augustus_masked-CEN.PK113-7D_chr15_pilon-processed-gene-7.46</t>
  </si>
  <si>
    <t>YOR245C</t>
  </si>
  <si>
    <t>DGA1</t>
  </si>
  <si>
    <t>augustus_masked-CEN.PK113-7D_chr15_pilon-processed-gene-8.3</t>
  </si>
  <si>
    <t>YOR246C</t>
  </si>
  <si>
    <t>ENV9</t>
  </si>
  <si>
    <t>augustus_masked-CEN.PK113-7D_chr15_pilon-processed-gene-8.0</t>
  </si>
  <si>
    <t>YOR247W</t>
  </si>
  <si>
    <t>SRL1</t>
  </si>
  <si>
    <t>augustus_masked-CEN.PK113-7D_chr15_pilon-processed-gene-8.4</t>
  </si>
  <si>
    <t>YOR249C</t>
  </si>
  <si>
    <t>APC5</t>
  </si>
  <si>
    <t>augustus_masked-CEN.PK113-7D_chr15_pilon-processed-gene-8.5</t>
  </si>
  <si>
    <t>YOR250C</t>
  </si>
  <si>
    <t>CLP1</t>
  </si>
  <si>
    <t>augustus_masked-CEN.PK113-7D_chr15_pilon-processed-gene-8.6</t>
  </si>
  <si>
    <t>YOR251C</t>
  </si>
  <si>
    <t>TUM1</t>
  </si>
  <si>
    <t>augustus_masked-CEN.PK113-7D_chr15_pilon-processed-gene-8.1</t>
  </si>
  <si>
    <t>YOR252W</t>
  </si>
  <si>
    <t>TMA16</t>
  </si>
  <si>
    <t>maker-CEN.PK113-7D_chr15_pilon-snap-gene-8.115</t>
  </si>
  <si>
    <t>YOR253W</t>
  </si>
  <si>
    <t>NAT5</t>
  </si>
  <si>
    <t>augustus_masked-CEN.PK113-7D_chr15_pilon-processed-gene-8.7</t>
  </si>
  <si>
    <t>YOR254C</t>
  </si>
  <si>
    <t>SEC63</t>
  </si>
  <si>
    <t>augustus_masked-CEN.PK113-7D_chr15_pilon-processed-gene-8.8</t>
  </si>
  <si>
    <t>YOR255W</t>
  </si>
  <si>
    <t>OSW1</t>
  </si>
  <si>
    <t>augustus_masked-CEN.PK113-7D_chr15_pilon-processed-gene-8.37</t>
  </si>
  <si>
    <t>YOR256C</t>
  </si>
  <si>
    <t>TRE2</t>
  </si>
  <si>
    <t>augustus_masked-CEN.PK113-7D_chr15_pilon-processed-gene-8.9</t>
  </si>
  <si>
    <t>YOR257W</t>
  </si>
  <si>
    <t>CDC31</t>
  </si>
  <si>
    <t>augustus_masked-CEN.PK113-7D_chr15_pilon-processed-gene-8.10</t>
  </si>
  <si>
    <t>YOR258W</t>
  </si>
  <si>
    <t>HNT3</t>
  </si>
  <si>
    <t>augustus_masked-CEN.PK113-7D_chr15_pilon-processed-gene-8.38</t>
  </si>
  <si>
    <t>YOR259C</t>
  </si>
  <si>
    <t>RPT4</t>
  </si>
  <si>
    <t>augustus_masked-CEN.PK113-7D_chr15_pilon-processed-gene-8.11</t>
  </si>
  <si>
    <t>YOR260W</t>
  </si>
  <si>
    <t>GCD1</t>
  </si>
  <si>
    <t>augustus_masked-CEN.PK113-7D_chr15_pilon-processed-gene-8.39</t>
  </si>
  <si>
    <t>YOR261C</t>
  </si>
  <si>
    <t>RPN8</t>
  </si>
  <si>
    <t>augustus_masked-CEN.PK113-7D_chr15_pilon-processed-gene-8.12</t>
  </si>
  <si>
    <t>YOR262W</t>
  </si>
  <si>
    <t>augustus_masked-CEN.PK113-7D_chr15_pilon-processed-gene-8.13</t>
  </si>
  <si>
    <t>YOR264W</t>
  </si>
  <si>
    <t>DSE3</t>
  </si>
  <si>
    <t>augustus_masked-CEN.PK113-7D_chr15_pilon-processed-gene-8.14</t>
  </si>
  <si>
    <t>YOR265W</t>
  </si>
  <si>
    <t>RBL2</t>
  </si>
  <si>
    <t>augustus_masked-CEN.PK113-7D_chr15_pilon-processed-gene-8.15</t>
  </si>
  <si>
    <t>YOR266W</t>
  </si>
  <si>
    <t>PNT1</t>
  </si>
  <si>
    <t>augustus_masked-CEN.PK113-7D_chr15_pilon-processed-gene-8.40</t>
  </si>
  <si>
    <t>YOR267C</t>
  </si>
  <si>
    <t>HRK1</t>
  </si>
  <si>
    <t>augustus_masked-CEN.PK113-7D_chr15_pilon-processed-gene-8.16</t>
  </si>
  <si>
    <t>YOR269W</t>
  </si>
  <si>
    <t>PAC1</t>
  </si>
  <si>
    <t>augustus_masked-CEN.PK113-7D_chr15_pilon-processed-gene-8.41</t>
  </si>
  <si>
    <t>YOR270C</t>
  </si>
  <si>
    <t>VPH1</t>
  </si>
  <si>
    <t>augustus_masked-CEN.PK113-7D_chr15_pilon-processed-gene-8.42</t>
  </si>
  <si>
    <t>YOR271C</t>
  </si>
  <si>
    <t>FSF1</t>
  </si>
  <si>
    <t>augustus_masked-CEN.PK113-7D_chr15_pilon-processed-gene-8.17</t>
  </si>
  <si>
    <t>YOR272W</t>
  </si>
  <si>
    <t>YTM1</t>
  </si>
  <si>
    <t>augustus_masked-CEN.PK113-7D_chr15_pilon-processed-gene-8.43</t>
  </si>
  <si>
    <t>YOR273C</t>
  </si>
  <si>
    <t>TPO4</t>
  </si>
  <si>
    <t>augustus_masked-CEN.PK113-7D_chr15_pilon-processed-gene-8.18</t>
  </si>
  <si>
    <t>YOR274W</t>
  </si>
  <si>
    <t>MOD5</t>
  </si>
  <si>
    <t>augustus_masked-CEN.PK113-7D_chr15_pilon-processed-gene-8.44</t>
  </si>
  <si>
    <t>YOR275C</t>
  </si>
  <si>
    <t>RIM20</t>
  </si>
  <si>
    <t>augustus_masked-CEN.PK113-7D_chr15_pilon-processed-gene-8.19</t>
  </si>
  <si>
    <t>YOR276W</t>
  </si>
  <si>
    <t>CAF20</t>
  </si>
  <si>
    <t>augustus_masked-CEN.PK113-7D_chr15_pilon-processed-gene-8.20</t>
  </si>
  <si>
    <t>YOR278W</t>
  </si>
  <si>
    <t>HEM4</t>
  </si>
  <si>
    <t>augustus_masked-CEN.PK113-7D_chr15_pilon-processed-gene-8.45</t>
  </si>
  <si>
    <t>YOR279C</t>
  </si>
  <si>
    <t>RFM1</t>
  </si>
  <si>
    <t>augustus_masked-CEN.PK113-7D_chr15_pilon-processed-gene-8.46</t>
  </si>
  <si>
    <t>YOR280C</t>
  </si>
  <si>
    <t>FSH3</t>
  </si>
  <si>
    <t>augustus_masked-CEN.PK113-7D_chr15_pilon-processed-gene-8.47</t>
  </si>
  <si>
    <t>YOR281C</t>
  </si>
  <si>
    <t>PLP2</t>
  </si>
  <si>
    <t>augustus_masked-CEN.PK113-7D_chr15_pilon-processed-gene-8.21</t>
  </si>
  <si>
    <t>YOR283W</t>
  </si>
  <si>
    <t>augustus_masked-CEN.PK113-7D_chr15_pilon-processed-gene-8.22</t>
  </si>
  <si>
    <t>YOR284W</t>
  </si>
  <si>
    <t>HUA2</t>
  </si>
  <si>
    <t>augustus_masked-CEN.PK113-7D_chr06_pilon-processed-gene-1.13</t>
  </si>
  <si>
    <t>YOR285W</t>
  </si>
  <si>
    <t>RDL1</t>
  </si>
  <si>
    <t>augustus_masked-CEN.PK113-7D_chr15_pilon-processed-gene-8.23</t>
  </si>
  <si>
    <t>augustus_masked-CEN.PK113-7D_chr15_pilon-processed-gene-8.24</t>
  </si>
  <si>
    <t>YOR286W</t>
  </si>
  <si>
    <t>RDL2</t>
  </si>
  <si>
    <t>augustus_masked-CEN.PK113-7D_chr15_pilon-processed-gene-8.48</t>
  </si>
  <si>
    <t>YOR287C</t>
  </si>
  <si>
    <t>RRP36</t>
  </si>
  <si>
    <t>augustus_masked-CEN.PK113-7D_chr15_pilon-processed-gene-8.49</t>
  </si>
  <si>
    <t>YOR288C</t>
  </si>
  <si>
    <t>MPD1</t>
  </si>
  <si>
    <t>snap_masked-CEN.PK113-7D_chr15_pilon-processed-gene-8.82</t>
  </si>
  <si>
    <t>YOR289W</t>
  </si>
  <si>
    <t>augustus_masked-CEN.PK113-7D_chr15_pilon-processed-gene-8.50</t>
  </si>
  <si>
    <t>YOR290C</t>
  </si>
  <si>
    <t>SNF2</t>
  </si>
  <si>
    <t>augustus_masked-CEN.PK113-7D_chr15_pilon-processed-gene-8.26</t>
  </si>
  <si>
    <t>YOR291W</t>
  </si>
  <si>
    <t>YPK9</t>
  </si>
  <si>
    <t>augustus_masked-CEN.PK113-7D_chr15_pilon-processed-gene-8.51</t>
  </si>
  <si>
    <t>YOR292C</t>
  </si>
  <si>
    <t>maker-CEN.PK113-7D_chr15_pilon-augustus-gene-8.114</t>
  </si>
  <si>
    <t>YOR293W</t>
  </si>
  <si>
    <t>RPS10A</t>
  </si>
  <si>
    <t>augustus_masked-CEN.PK113-7D_chr15_pilon-processed-gene-8.28</t>
  </si>
  <si>
    <t>YOR294W</t>
  </si>
  <si>
    <t>RRS1</t>
  </si>
  <si>
    <t>augustus_masked-CEN.PK113-7D_chr15_pilon-processed-gene-8.29</t>
  </si>
  <si>
    <t>YOR295W</t>
  </si>
  <si>
    <t>UAF30</t>
  </si>
  <si>
    <t>augustus_masked-CEN.PK113-7D_chr15_pilon-processed-gene-8.30</t>
  </si>
  <si>
    <t>YOR296W</t>
  </si>
  <si>
    <t>augustus_masked-CEN.PK113-7D_chr15_pilon-processed-gene-8.52</t>
  </si>
  <si>
    <t>YOR297C</t>
  </si>
  <si>
    <t>TIM18</t>
  </si>
  <si>
    <t>augustus_masked-CEN.PK113-7D_chr15_pilon-processed-gene-8.53</t>
  </si>
  <si>
    <t>YOR298C-A</t>
  </si>
  <si>
    <t>MBF1</t>
  </si>
  <si>
    <t>augustus_masked-CEN.PK113-7D_chr15_pilon-processed-gene-8.31</t>
  </si>
  <si>
    <t>YOR298W</t>
  </si>
  <si>
    <t>MUM3</t>
  </si>
  <si>
    <t>augustus_masked-CEN.PK113-7D_chr15_pilon-processed-gene-8.32</t>
  </si>
  <si>
    <t>YOR299W</t>
  </si>
  <si>
    <t>BUD7</t>
  </si>
  <si>
    <t>augustus_masked-CEN.PK113-7D_chr15_pilon-processed-gene-8.33</t>
  </si>
  <si>
    <t>YOR301W</t>
  </si>
  <si>
    <t>RAX1</t>
  </si>
  <si>
    <t>augustus_masked-CEN.PK113-7D_chr15_pilon-processed-gene-8.34</t>
  </si>
  <si>
    <t>YOR303W</t>
  </si>
  <si>
    <t>CPA1</t>
  </si>
  <si>
    <t>augustus_masked-CEN.PK113-7D_chr15_pilon-processed-gene-8.54</t>
  </si>
  <si>
    <t>YOR304C-A</t>
  </si>
  <si>
    <t>augustus_masked-CEN.PK113-7D_chr15_pilon-processed-gene-8.35</t>
  </si>
  <si>
    <t>YOR304W</t>
  </si>
  <si>
    <t>ISW2</t>
  </si>
  <si>
    <t>augustus_masked-CEN.PK113-7D_chr15_pilon-processed-gene-8.36</t>
  </si>
  <si>
    <t>YOR305W</t>
  </si>
  <si>
    <t>RRG7</t>
  </si>
  <si>
    <t>augustus_masked-CEN.PK113-7D_chr15_pilon-processed-gene-8.55</t>
  </si>
  <si>
    <t>YOR306C</t>
  </si>
  <si>
    <t>MCH5</t>
  </si>
  <si>
    <t>augustus_masked-CEN.PK113-7D_chr15_pilon-processed-gene-8.56</t>
  </si>
  <si>
    <t>YOR307C</t>
  </si>
  <si>
    <t>SLY41</t>
  </si>
  <si>
    <t>augustus_masked-CEN.PK113-7D_chr15_pilon-processed-gene-9.1</t>
  </si>
  <si>
    <t>YOR308C</t>
  </si>
  <si>
    <t>SNU66</t>
  </si>
  <si>
    <t>augustus_masked-CEN.PK113-7D_chr15_pilon-processed-gene-9.2</t>
  </si>
  <si>
    <t>YOR310C</t>
  </si>
  <si>
    <t>NOP58</t>
  </si>
  <si>
    <t>augustus_masked-CEN.PK113-7D_chr15_pilon-processed-gene-9.3</t>
  </si>
  <si>
    <t>YOR311C</t>
  </si>
  <si>
    <t>DGK1</t>
  </si>
  <si>
    <t>maker-CEN.PK113-7D_chr13_pilon-augustus-gene-7.105</t>
  </si>
  <si>
    <t>YOR312C</t>
  </si>
  <si>
    <t>RPL20B</t>
  </si>
  <si>
    <t>maker-CEN.PK113-7D_chr15_pilon-augustus-gene-9.161</t>
  </si>
  <si>
    <t>augustus_masked-CEN.PK113-7D_chr15_pilon-processed-gene-9.5</t>
  </si>
  <si>
    <t>YOR313C</t>
  </si>
  <si>
    <t>SPS4</t>
  </si>
  <si>
    <t>augustus_masked-CEN.PK113-7D_chr15_pilon-processed-gene-9.0</t>
  </si>
  <si>
    <t>YOR315W</t>
  </si>
  <si>
    <t>SFG1</t>
  </si>
  <si>
    <t>augustus_masked-CEN.PK113-7D_chr15_pilon-processed-gene-9.42</t>
  </si>
  <si>
    <t>YOR316C</t>
  </si>
  <si>
    <t>COT1</t>
  </si>
  <si>
    <t>augustus_masked-CEN.PK113-7D_chr15_pilon-processed-gene-9.6</t>
  </si>
  <si>
    <t>YOR317W</t>
  </si>
  <si>
    <t>FAA1</t>
  </si>
  <si>
    <t>snap_masked-CEN.PK113-7D_chr15_pilon-processed-gene-9.124</t>
  </si>
  <si>
    <t>YOR318C</t>
  </si>
  <si>
    <t>augustus_masked-CEN.PK113-7D_chr15_pilon-processed-gene-9.7</t>
  </si>
  <si>
    <t>YOR319W</t>
  </si>
  <si>
    <t>HSH49</t>
  </si>
  <si>
    <t>augustus_masked-CEN.PK113-7D_chr15_pilon-processed-gene-9.43</t>
  </si>
  <si>
    <t>YOR320C</t>
  </si>
  <si>
    <t>GNT1</t>
  </si>
  <si>
    <t>augustus_masked-CEN.PK113-7D_chr15_pilon-processed-gene-9.8</t>
  </si>
  <si>
    <t>YOR321W</t>
  </si>
  <si>
    <t>PMT3</t>
  </si>
  <si>
    <t>augustus_masked-CEN.PK113-7D_chr15_pilon-processed-gene-9.44</t>
  </si>
  <si>
    <t>YOR322C</t>
  </si>
  <si>
    <t>LDB19</t>
  </si>
  <si>
    <t>augustus_masked-CEN.PK113-7D_chr15_pilon-processed-gene-9.45</t>
  </si>
  <si>
    <t>YOR323C</t>
  </si>
  <si>
    <t>PRO2</t>
  </si>
  <si>
    <t>augustus_masked-CEN.PK113-7D_chr15_pilon-processed-gene-9.46</t>
  </si>
  <si>
    <t>YOR324C</t>
  </si>
  <si>
    <t>FRT1</t>
  </si>
  <si>
    <t>augustus_masked-CEN.PK113-7D_chr15_pilon-processed-gene-9.9</t>
  </si>
  <si>
    <t>YOR326W</t>
  </si>
  <si>
    <t>MYO2</t>
  </si>
  <si>
    <t>augustus_masked-CEN.PK113-7D_chr15_pilon-processed-gene-9.47</t>
  </si>
  <si>
    <t>YOR327C</t>
  </si>
  <si>
    <t>SNC2</t>
  </si>
  <si>
    <t>augustus_masked-CEN.PK113-7D_chr15_pilon-processed-gene-9.10</t>
  </si>
  <si>
    <t>YOR328W</t>
  </si>
  <si>
    <t>PDR10</t>
  </si>
  <si>
    <t>augustus_masked-CEN.PK113-7D_chr15_pilon-processed-gene-9.48</t>
  </si>
  <si>
    <t>YOR329C</t>
  </si>
  <si>
    <t>SCD5</t>
  </si>
  <si>
    <t>augustus_masked-CEN.PK113-7D_chr15_pilon-processed-gene-9.49</t>
  </si>
  <si>
    <t>YOR330C</t>
  </si>
  <si>
    <t>MIP1</t>
  </si>
  <si>
    <t>augustus_masked-CEN.PK113-7D_chr15_pilon-processed-gene-9.11</t>
  </si>
  <si>
    <t>YOR332W</t>
  </si>
  <si>
    <t>VMA4</t>
  </si>
  <si>
    <t>augustus_masked-CEN.PK113-7D_chr15_pilon-processed-gene-9.12</t>
  </si>
  <si>
    <t>YOR334W</t>
  </si>
  <si>
    <t>MRS2</t>
  </si>
  <si>
    <t>augustus_masked-CEN.PK113-7D_chr15_pilon-processed-gene-9.50</t>
  </si>
  <si>
    <t>YOR335C</t>
  </si>
  <si>
    <t>ALA1</t>
  </si>
  <si>
    <t>augustus_masked-CEN.PK113-7D_chr15_pilon-processed-gene-9.13</t>
  </si>
  <si>
    <t>YOR336W</t>
  </si>
  <si>
    <t>KRE5</t>
  </si>
  <si>
    <t>snap_masked-CEN.PK113-7D_chr15_pilon-processed-gene-9.90</t>
  </si>
  <si>
    <t>YOR337W</t>
  </si>
  <si>
    <t>TEA1</t>
  </si>
  <si>
    <t>augustus_masked-CEN.PK113-7D_chr15_pilon-processed-gene-9.15</t>
  </si>
  <si>
    <t>YOR338W</t>
  </si>
  <si>
    <t>augustus_masked-CEN.PK113-7D_chr15_pilon-processed-gene-9.51</t>
  </si>
  <si>
    <t>YOR339C</t>
  </si>
  <si>
    <t>UBC11</t>
  </si>
  <si>
    <t>augustus_masked-CEN.PK113-7D_chr15_pilon-processed-gene-9.52</t>
  </si>
  <si>
    <t>YOR340C</t>
  </si>
  <si>
    <t>RPA43</t>
  </si>
  <si>
    <t>augustus_masked-CEN.PK113-7D_chr15_pilon-processed-gene-9.16</t>
  </si>
  <si>
    <t>YOR341W</t>
  </si>
  <si>
    <t>RPA190</t>
  </si>
  <si>
    <t>augustus_masked-CEN.PK113-7D_chr15_pilon-processed-gene-9.53</t>
  </si>
  <si>
    <t>YOR342C</t>
  </si>
  <si>
    <t>augustus_masked-CEN.PK113-7D_chr15_pilon-processed-gene-9.17</t>
  </si>
  <si>
    <t>YOR346W</t>
  </si>
  <si>
    <t>REV1</t>
  </si>
  <si>
    <t>augustus_masked-CEN.PK113-7D_chr15_pilon-processed-gene-9.55</t>
  </si>
  <si>
    <t>YOR347C</t>
  </si>
  <si>
    <t>PYK2</t>
  </si>
  <si>
    <t>augustus_masked-CEN.PK113-7D_chr15_pilon-processed-gene-9.18</t>
  </si>
  <si>
    <t>YOR349W</t>
  </si>
  <si>
    <t>CIN1</t>
  </si>
  <si>
    <t>augustus_masked-CEN.PK113-7D_chr15_pilon-processed-gene-9.57</t>
  </si>
  <si>
    <t>YOR350C</t>
  </si>
  <si>
    <t>MNE1</t>
  </si>
  <si>
    <t>augustus_masked-CEN.PK113-7D_chr15_pilon-processed-gene-9.58</t>
  </si>
  <si>
    <t>YOR351C</t>
  </si>
  <si>
    <t>MEK1</t>
  </si>
  <si>
    <t>augustus_masked-CEN.PK113-7D_chr15_pilon-processed-gene-9.19</t>
  </si>
  <si>
    <t>YOR352W</t>
  </si>
  <si>
    <t>augustus_masked-CEN.PK113-7D_chr15_pilon-processed-gene-9.59</t>
  </si>
  <si>
    <t>YOR353C</t>
  </si>
  <si>
    <t>SOG2</t>
  </si>
  <si>
    <t>augustus_masked-CEN.PK113-7D_chr15_pilon-processed-gene-9.60</t>
  </si>
  <si>
    <t>YOR354C</t>
  </si>
  <si>
    <t>MSC6</t>
  </si>
  <si>
    <t>augustus_masked-CEN.PK113-7D_chr15_pilon-processed-gene-9.20</t>
  </si>
  <si>
    <t>YOR355W</t>
  </si>
  <si>
    <t>GDS1</t>
  </si>
  <si>
    <t>augustus_masked-CEN.PK113-7D_chr15_pilon-processed-gene-9.21</t>
  </si>
  <si>
    <t>YOR356W</t>
  </si>
  <si>
    <t>CIR2</t>
  </si>
  <si>
    <t>augustus_masked-CEN.PK113-7D_chr15_pilon-processed-gene-9.61</t>
  </si>
  <si>
    <t>YOR357C</t>
  </si>
  <si>
    <t>SNX3</t>
  </si>
  <si>
    <t>augustus_masked-CEN.PK113-7D_chr15_pilon-processed-gene-9.22</t>
  </si>
  <si>
    <t>YOR358W</t>
  </si>
  <si>
    <t>HAP5</t>
  </si>
  <si>
    <t>augustus_masked-CEN.PK113-7D_chr15_pilon-processed-gene-9.23</t>
  </si>
  <si>
    <t>YOR359W</t>
  </si>
  <si>
    <t>VTS1</t>
  </si>
  <si>
    <t>augustus_masked-CEN.PK113-7D_chr15_pilon-processed-gene-9.62</t>
  </si>
  <si>
    <t>YOR360C</t>
  </si>
  <si>
    <t>PDE2</t>
  </si>
  <si>
    <t>augustus_masked-CEN.PK113-7D_chr15_pilon-processed-gene-9.63</t>
  </si>
  <si>
    <t>YOR361C</t>
  </si>
  <si>
    <t>PRT1</t>
  </si>
  <si>
    <t>augustus_masked-CEN.PK113-7D_chr15_pilon-processed-gene-9.64</t>
  </si>
  <si>
    <t>YOR362C</t>
  </si>
  <si>
    <t>PRE10</t>
  </si>
  <si>
    <t>augustus_masked-CEN.PK113-7D_chr15_pilon-processed-gene-9.65</t>
  </si>
  <si>
    <t>YOR363C</t>
  </si>
  <si>
    <t>PIP2</t>
  </si>
  <si>
    <t>augustus_masked-CEN.PK113-7D_chr15_pilon-processed-gene-9.66</t>
  </si>
  <si>
    <t>YOR365C</t>
  </si>
  <si>
    <t>augustus_masked-CEN.PK113-7D_chr15_pilon-processed-gene-9.24</t>
  </si>
  <si>
    <t>YOR367W</t>
  </si>
  <si>
    <t>SCP1</t>
  </si>
  <si>
    <t>augustus_masked-CEN.PK113-7D_chr15_pilon-processed-gene-9.25</t>
  </si>
  <si>
    <t>YOR368W</t>
  </si>
  <si>
    <t>RAD17</t>
  </si>
  <si>
    <t>augustus_masked-CEN.PK113-7D_chr15_pilon-processed-gene-9.67</t>
  </si>
  <si>
    <t>YOR369C</t>
  </si>
  <si>
    <t>RPS12</t>
  </si>
  <si>
    <t>augustus_masked-CEN.PK113-7D_chr15_pilon-processed-gene-9.68</t>
  </si>
  <si>
    <t>YOR370C</t>
  </si>
  <si>
    <t>MRS6</t>
  </si>
  <si>
    <t>augustus_masked-CEN.PK113-7D_chr15_pilon-processed-gene-9.69</t>
  </si>
  <si>
    <t>YOR371C</t>
  </si>
  <si>
    <t>GPB1</t>
  </si>
  <si>
    <t>augustus_masked-CEN.PK113-7D_chr15_pilon-processed-gene-9.70</t>
  </si>
  <si>
    <t>YOR372C</t>
  </si>
  <si>
    <t>NDD1</t>
  </si>
  <si>
    <t>augustus_masked-CEN.PK113-7D_chr15_pilon-processed-gene-9.26</t>
  </si>
  <si>
    <t>YOR373W</t>
  </si>
  <si>
    <t>NUD1</t>
  </si>
  <si>
    <t>augustus_masked-CEN.PK113-7D_chr15_pilon-processed-gene-9.27</t>
  </si>
  <si>
    <t>YOR374W</t>
  </si>
  <si>
    <t>ALD4</t>
  </si>
  <si>
    <t>augustus_masked-CEN.PK113-7D_chr15_pilon-processed-gene-9.71</t>
  </si>
  <si>
    <t>YOR375C</t>
  </si>
  <si>
    <t>GDH1</t>
  </si>
  <si>
    <t>augustus_masked-CEN.PK113-7D_chr15_pilon-processed-gene-9.28</t>
  </si>
  <si>
    <t>YOR377W</t>
  </si>
  <si>
    <t>ATF1</t>
  </si>
  <si>
    <t>augustus_masked-CEN.PK113-7D_chr15_pilon-processed-gene-9.29</t>
  </si>
  <si>
    <t>YOR378W</t>
  </si>
  <si>
    <t>Drug</t>
  </si>
  <si>
    <t>augustus_masked-CEN.PK113-7D_chr15_pilon-processed-gene-9.30</t>
  </si>
  <si>
    <t>YOR380W</t>
  </si>
  <si>
    <t>RDR1</t>
  </si>
  <si>
    <t>maker-CEN.PK113-7D_chr15_pilon-snap-gene-9.162</t>
  </si>
  <si>
    <t>YOR381W</t>
  </si>
  <si>
    <t>FRE3</t>
  </si>
  <si>
    <t>augustus_masked-CEN.PK113-7D_chr15_pilon-processed-gene-9.72</t>
  </si>
  <si>
    <t>YOR383C</t>
  </si>
  <si>
    <t>FIT3</t>
  </si>
  <si>
    <t>augustus_masked-CEN.PK113-7D_chr15_pilon-processed-gene-9.34</t>
  </si>
  <si>
    <t>YOR385W</t>
  </si>
  <si>
    <t>augustus_masked-CEN.PK113-7D_chr15_pilon-processed-gene-9.35</t>
  </si>
  <si>
    <t>YOR386W</t>
  </si>
  <si>
    <t>PHR1</t>
  </si>
  <si>
    <t>augustus_masked-CEN.PK113-7D_chr15_pilon-processed-gene-9.73</t>
  </si>
  <si>
    <t>YOR387C</t>
  </si>
  <si>
    <t>augustus_masked-CEN.PK113-7D_chr15_pilon-processed-gene-9.36</t>
  </si>
  <si>
    <t>YOR389W</t>
  </si>
  <si>
    <t>augustus_masked-CEN.PK113-7D_chr16_pilon-processed-gene-0.21</t>
  </si>
  <si>
    <t>augustus_masked-CEN.PK113-7D_chr15_pilon-processed-gene-9.37</t>
  </si>
  <si>
    <t>YOR390W</t>
  </si>
  <si>
    <t>UPF0695</t>
  </si>
  <si>
    <t>augustus_masked-CEN.PK113-7D_chr16_pilon-processed-gene-0.20</t>
  </si>
  <si>
    <t>snap_masked-CEN.PK113-7D_chr15_pilon-processed-gene-9.118</t>
  </si>
  <si>
    <t>augustus_masked-CEN.PK113-7D_chr16_pilon-processed-gene-5.21</t>
  </si>
  <si>
    <t>YPL001W</t>
  </si>
  <si>
    <t>HAT1</t>
  </si>
  <si>
    <t>augustus_masked-CEN.PK113-7D_chr16_pilon-processed-gene-5.37</t>
  </si>
  <si>
    <t>YPL002C</t>
  </si>
  <si>
    <t>SNF8</t>
  </si>
  <si>
    <t>augustus_masked-CEN.PK113-7D_chr16_pilon-processed-gene-5.20</t>
  </si>
  <si>
    <t>YPL003W</t>
  </si>
  <si>
    <t>ULA1</t>
  </si>
  <si>
    <t>augustus_masked-CEN.PK113-7D_chr16_pilon-processed-gene-5.36</t>
  </si>
  <si>
    <t>YPL004C</t>
  </si>
  <si>
    <t>LSP1</t>
  </si>
  <si>
    <t>augustus_masked-CEN.PK113-7D_chr16_pilon-processed-gene-5.19</t>
  </si>
  <si>
    <t>YPL005W</t>
  </si>
  <si>
    <t>AEP3</t>
  </si>
  <si>
    <t>augustus_masked-CEN.PK113-7D_chr16_pilon-processed-gene-5.18</t>
  </si>
  <si>
    <t>YPL006W</t>
  </si>
  <si>
    <t>NCR1</t>
  </si>
  <si>
    <t>augustus_masked-CEN.PK113-7D_chr16_pilon-processed-gene-5.35</t>
  </si>
  <si>
    <t>YPL007C</t>
  </si>
  <si>
    <t>TFC8</t>
  </si>
  <si>
    <t>augustus_masked-CEN.PK113-7D_chr16_pilon-processed-gene-5.17</t>
  </si>
  <si>
    <t>YPL008W</t>
  </si>
  <si>
    <t>CHL1</t>
  </si>
  <si>
    <t>augustus_masked-CEN.PK113-7D_chr16_pilon-processed-gene-5.34</t>
  </si>
  <si>
    <t>YPL009C</t>
  </si>
  <si>
    <t>TAE2</t>
  </si>
  <si>
    <t>augustus_masked-CEN.PK113-7D_chr16_pilon-processed-gene-5.16</t>
  </si>
  <si>
    <t>YPL010W</t>
  </si>
  <si>
    <t>RET3</t>
  </si>
  <si>
    <t>augustus_masked-CEN.PK113-7D_chr16_pilon-processed-gene-5.33</t>
  </si>
  <si>
    <t>YPL011C</t>
  </si>
  <si>
    <t>TAF3</t>
  </si>
  <si>
    <t>augustus_masked-CEN.PK113-7D_chr16_pilon-processed-gene-5.15</t>
  </si>
  <si>
    <t>YPL012W</t>
  </si>
  <si>
    <t>RRP12</t>
  </si>
  <si>
    <t>augustus_masked-CEN.PK113-7D_chr16_pilon-processed-gene-5.32</t>
  </si>
  <si>
    <t>YPL013C</t>
  </si>
  <si>
    <t>MRPS16</t>
  </si>
  <si>
    <t>augustus_masked-CEN.PK113-7D_chr16_pilon-processed-gene-5.14</t>
  </si>
  <si>
    <t>YPL014W</t>
  </si>
  <si>
    <t>snap_masked-CEN.PK113-7D_chr16_pilon-processed-gene-5.75</t>
  </si>
  <si>
    <t>YPL015C</t>
  </si>
  <si>
    <t>HST2</t>
  </si>
  <si>
    <t>augustus_masked-CEN.PK113-7D_chr16_pilon-processed-gene-5.13</t>
  </si>
  <si>
    <t>YPL016W</t>
  </si>
  <si>
    <t>SWI1</t>
  </si>
  <si>
    <t>augustus_masked-CEN.PK113-7D_chr16_pilon-processed-gene-5.30</t>
  </si>
  <si>
    <t>YPL017C</t>
  </si>
  <si>
    <t>IRC15</t>
  </si>
  <si>
    <t>snap_masked-CEN.PK113-7D_chr16_pilon-processed-gene-5.56</t>
  </si>
  <si>
    <t>YPL018W</t>
  </si>
  <si>
    <t>CTF19</t>
  </si>
  <si>
    <t>augustus_masked-CEN.PK113-7D_chr16_pilon-processed-gene-5.29</t>
  </si>
  <si>
    <t>YPL019C</t>
  </si>
  <si>
    <t>VTC3</t>
  </si>
  <si>
    <t>augustus_masked-CEN.PK113-7D_chr16_pilon-processed-gene-5.28</t>
  </si>
  <si>
    <t>YPL020C</t>
  </si>
  <si>
    <t>ULP1</t>
  </si>
  <si>
    <t>augustus_masked-CEN.PK113-7D_chr16_pilon-processed-gene-5.10</t>
  </si>
  <si>
    <t>YPL022W</t>
  </si>
  <si>
    <t>RAD1</t>
  </si>
  <si>
    <t>augustus_masked-CEN.PK113-7D_chr16_pilon-processed-gene-5.27</t>
  </si>
  <si>
    <t>YPL023C</t>
  </si>
  <si>
    <t>MET12</t>
  </si>
  <si>
    <t>augustus_masked-CEN.PK113-7D_chr16_pilon-processed-gene-5.9</t>
  </si>
  <si>
    <t>YPL024W</t>
  </si>
  <si>
    <t>RMI1</t>
  </si>
  <si>
    <t>maker-CEN.PK113-7D_chr16_pilon-snap-gene-5.89</t>
  </si>
  <si>
    <t>YPL025C</t>
  </si>
  <si>
    <t>augustus_masked-CEN.PK113-7D_chr16_pilon-processed-gene-5.26</t>
  </si>
  <si>
    <t>YPL026C</t>
  </si>
  <si>
    <t>SKS1</t>
  </si>
  <si>
    <t>augustus_masked-CEN.PK113-7D_chr16_pilon-processed-gene-5.8</t>
  </si>
  <si>
    <t>YPL027W</t>
  </si>
  <si>
    <t>SMA1</t>
  </si>
  <si>
    <t>augustus_masked-CEN.PK113-7D_chr16_pilon-processed-gene-5.7</t>
  </si>
  <si>
    <t>YPL028W</t>
  </si>
  <si>
    <t>ERG10</t>
  </si>
  <si>
    <t>augustus_masked-CEN.PK113-7D_chr16_pilon-processed-gene-5.6</t>
  </si>
  <si>
    <t>YPL029W</t>
  </si>
  <si>
    <t>SUV3</t>
  </si>
  <si>
    <t>augustus_masked-CEN.PK113-7D_chr16_pilon-processed-gene-5.5</t>
  </si>
  <si>
    <t>YPL030W</t>
  </si>
  <si>
    <t>TRM44</t>
  </si>
  <si>
    <t>maker-CEN.PK113-7D_chr16_pilon-augustus-gene-5.88</t>
  </si>
  <si>
    <t>YPL031C</t>
  </si>
  <si>
    <t>PHO85</t>
  </si>
  <si>
    <t>augustus_masked-CEN.PK113-7D_chr16_pilon-processed-gene-5.4</t>
  </si>
  <si>
    <t>YPL032C</t>
  </si>
  <si>
    <t>SVL3</t>
  </si>
  <si>
    <t>augustus_masked-CEN.PK113-7D_chr16_pilon-processed-gene-5.1</t>
  </si>
  <si>
    <t>YPL034W</t>
  </si>
  <si>
    <t>augustus_masked-CEN.PK113-7D_chr16_pilon-processed-gene-5.0</t>
  </si>
  <si>
    <t>YPL036W</t>
  </si>
  <si>
    <t>PMA2</t>
  </si>
  <si>
    <t>augustus_masked-CEN.PK113-7D_chr16_pilon-processed-gene-5.2</t>
  </si>
  <si>
    <t>YPL037C</t>
  </si>
  <si>
    <t>EGD1</t>
  </si>
  <si>
    <t>augustus_masked-CEN.PK113-7D_chr16_pilon-processed-gene-4.27</t>
  </si>
  <si>
    <t>YPL038W</t>
  </si>
  <si>
    <t>MET31</t>
  </si>
  <si>
    <t>augustus_masked-CEN.PK113-7D_chr16_pilon-processed-gene-4.26</t>
  </si>
  <si>
    <t>YPL039W</t>
  </si>
  <si>
    <t>augustus_masked-CEN.PK113-7D_chr16_pilon-processed-gene-4.46</t>
  </si>
  <si>
    <t>YPL040C</t>
  </si>
  <si>
    <t>ISM1</t>
  </si>
  <si>
    <t>augustus_masked-CEN.PK113-7D_chr16_pilon-processed-gene-4.45</t>
  </si>
  <si>
    <t>YPL041C</t>
  </si>
  <si>
    <t>augustus_masked-CEN.PK113-7D_chr16_pilon-processed-gene-4.44</t>
  </si>
  <si>
    <t>YPL042C</t>
  </si>
  <si>
    <t>SSN3</t>
  </si>
  <si>
    <t>maker-CEN.PK113-7D_chr16_pilon-augustus-gene-4.100</t>
  </si>
  <si>
    <t>YPL043W</t>
  </si>
  <si>
    <t>NOP4</t>
  </si>
  <si>
    <t>augustus_masked-CEN.PK113-7D_chr16_pilon-processed-gene-4.24</t>
  </si>
  <si>
    <t>YPL045W</t>
  </si>
  <si>
    <t>VPS16</t>
  </si>
  <si>
    <t>augustus_masked-CEN.PK113-7D_chr16_pilon-processed-gene-4.43</t>
  </si>
  <si>
    <t>YPL046C</t>
  </si>
  <si>
    <t>ELC1</t>
  </si>
  <si>
    <t>augustus_masked-CEN.PK113-7D_chr16_pilon-processed-gene-4.23</t>
  </si>
  <si>
    <t>YPL047W</t>
  </si>
  <si>
    <t>SGF11</t>
  </si>
  <si>
    <t>augustus_masked-CEN.PK113-7D_chr16_pilon-processed-gene-4.22</t>
  </si>
  <si>
    <t>YPL048W</t>
  </si>
  <si>
    <t>CAM1</t>
  </si>
  <si>
    <t>augustus_masked-CEN.PK113-7D_chr16_pilon-processed-gene-4.42</t>
  </si>
  <si>
    <t>YPL049C</t>
  </si>
  <si>
    <t>DIG1</t>
  </si>
  <si>
    <t>augustus_masked-CEN.PK113-7D_chr16_pilon-processed-gene-4.41</t>
  </si>
  <si>
    <t>YPL050C</t>
  </si>
  <si>
    <t>MNN9</t>
  </si>
  <si>
    <t>augustus_masked-CEN.PK113-7D_chr16_pilon-processed-gene-4.21</t>
  </si>
  <si>
    <t>YPL051W</t>
  </si>
  <si>
    <t>ARL3</t>
  </si>
  <si>
    <t>maker-CEN.PK113-7D_chr16_pilon-snap-gene-4.104</t>
  </si>
  <si>
    <t>YPL052W</t>
  </si>
  <si>
    <t>OAZ1</t>
  </si>
  <si>
    <t>augustus_masked-CEN.PK113-7D_chr16_pilon-processed-gene-4.40</t>
  </si>
  <si>
    <t>YPL053C</t>
  </si>
  <si>
    <t>KTR6</t>
  </si>
  <si>
    <t>augustus_masked-CEN.PK113-7D_chr16_pilon-processed-gene-4.19</t>
  </si>
  <si>
    <t>YPL054W</t>
  </si>
  <si>
    <t>LEE1</t>
  </si>
  <si>
    <t>augustus_masked-CEN.PK113-7D_chr16_pilon-processed-gene-4.39</t>
  </si>
  <si>
    <t>YPL055C</t>
  </si>
  <si>
    <t>LGE1</t>
  </si>
  <si>
    <t>augustus_masked-CEN.PK113-7D_chr16_pilon-processed-gene-4.38</t>
  </si>
  <si>
    <t>YPL057C</t>
  </si>
  <si>
    <t>SUR1</t>
  </si>
  <si>
    <t>augustus_masked-CEN.PK113-7D_chr16_pilon-processed-gene-4.18</t>
  </si>
  <si>
    <t>YPL059W</t>
  </si>
  <si>
    <t>GRX5</t>
  </si>
  <si>
    <t>augustus_masked-CEN.PK113-7D_chr16_pilon-processed-gene-4.17</t>
  </si>
  <si>
    <t>YPL060W</t>
  </si>
  <si>
    <t>MFM1</t>
  </si>
  <si>
    <t>maker-CEN.PK113-7D_chr16_pilon-augustus-gene-4.98</t>
  </si>
  <si>
    <t>YPL061W</t>
  </si>
  <si>
    <t>ALD6</t>
  </si>
  <si>
    <t>augustus_masked-CEN.PK113-7D_chr16_pilon-processed-gene-4.15</t>
  </si>
  <si>
    <t>YPL063W</t>
  </si>
  <si>
    <t>TIM50</t>
  </si>
  <si>
    <t>augustus_masked-CEN.PK113-7D_chr16_pilon-processed-gene-4.36</t>
  </si>
  <si>
    <t>YPL064C</t>
  </si>
  <si>
    <t>CWC27</t>
  </si>
  <si>
    <t>augustus_masked-CEN.PK113-7D_chr16_pilon-processed-gene-4.14</t>
  </si>
  <si>
    <t>YPL065W</t>
  </si>
  <si>
    <t>VPS28</t>
  </si>
  <si>
    <t>augustus_masked-CEN.PK113-7D_chr16_pilon-processed-gene-4.13</t>
  </si>
  <si>
    <t>YPL066W</t>
  </si>
  <si>
    <t>augustus_masked-CEN.PK113-7D_chr16_pilon-processed-gene-4.35</t>
  </si>
  <si>
    <t>YPL067C</t>
  </si>
  <si>
    <t>snap_masked-CEN.PK113-7D_chr16_pilon-processed-gene-4.83</t>
  </si>
  <si>
    <t>YPL068C</t>
  </si>
  <si>
    <t>augustus_masked-CEN.PK113-7D_chr16_pilon-processed-gene-4.33</t>
  </si>
  <si>
    <t>YPL069C</t>
  </si>
  <si>
    <t>BTS1</t>
  </si>
  <si>
    <t>augustus_masked-CEN.PK113-7D_chr16_pilon-processed-gene-4.12</t>
  </si>
  <si>
    <t>YPL070W</t>
  </si>
  <si>
    <t>MUK1</t>
  </si>
  <si>
    <t>augustus_masked-CEN.PK113-7D_chr16_pilon-processed-gene-4.32</t>
  </si>
  <si>
    <t>YPL071C</t>
  </si>
  <si>
    <t>augustus_masked-CEN.PK113-7D_chr16_pilon-processed-gene-4.11</t>
  </si>
  <si>
    <t>YPL072W</t>
  </si>
  <si>
    <t>UBP16</t>
  </si>
  <si>
    <t>augustus_masked-CEN.PK113-7D_chr16_pilon-processed-gene-4.10</t>
  </si>
  <si>
    <t>YPL074W</t>
  </si>
  <si>
    <t>YTA6</t>
  </si>
  <si>
    <t>augustus_masked-CEN.PK113-7D_chr16_pilon-processed-gene-4.9</t>
  </si>
  <si>
    <t>YPL075W</t>
  </si>
  <si>
    <t>GCR1</t>
  </si>
  <si>
    <t>augustus_masked-CEN.PK113-7D_chr16_pilon-processed-gene-4.8</t>
  </si>
  <si>
    <t>YPL076W</t>
  </si>
  <si>
    <t>GPI2</t>
  </si>
  <si>
    <t>augustus_masked-CEN.PK113-7D_chr16_pilon-processed-gene-4.31</t>
  </si>
  <si>
    <t>YPL077C</t>
  </si>
  <si>
    <t>snap_masked-CEN.PK113-7D_chr16_pilon-processed-gene-4.78</t>
  </si>
  <si>
    <t>YPL078C</t>
  </si>
  <si>
    <t>ATP4</t>
  </si>
  <si>
    <t>maker-CEN.PK113-7D_chr16_pilon-augustus-gene-4.97</t>
  </si>
  <si>
    <t>YPL079W</t>
  </si>
  <si>
    <t>RPL21B</t>
  </si>
  <si>
    <t>maker-CEN.PK113-7D_chr16_pilon-snap-gene-4.102</t>
  </si>
  <si>
    <t>YPL081W</t>
  </si>
  <si>
    <t>RPS9A</t>
  </si>
  <si>
    <t>augustus_masked-CEN.PK113-7D_chr16_pilon-processed-gene-4.29</t>
  </si>
  <si>
    <t>YPL082C</t>
  </si>
  <si>
    <t>MOT1</t>
  </si>
  <si>
    <t>augustus_masked-CEN.PK113-7D_chr16_pilon-processed-gene-4.28</t>
  </si>
  <si>
    <t>YPL083C</t>
  </si>
  <si>
    <t>SEN54</t>
  </si>
  <si>
    <t>augustus_masked-CEN.PK113-7D_chr16_pilon-processed-gene-4.5</t>
  </si>
  <si>
    <t>YPL084W</t>
  </si>
  <si>
    <t>BRO1</t>
  </si>
  <si>
    <t>augustus_masked-CEN.PK113-7D_chr16_pilon-processed-gene-4.3</t>
  </si>
  <si>
    <t>YPL085W</t>
  </si>
  <si>
    <t>SEC16</t>
  </si>
  <si>
    <t>maker-CEN.PK113-7D_chr16_pilon-snap-gene-4.101</t>
  </si>
  <si>
    <t>augustus_masked-CEN.PK113-7D_chr16_pilon-processed-gene-4.4</t>
  </si>
  <si>
    <t>YPL086C</t>
  </si>
  <si>
    <t>ELP3</t>
  </si>
  <si>
    <t>augustus_masked-CEN.PK113-7D_chr16_pilon-processed-gene-4.1</t>
  </si>
  <si>
    <t>YPL087W</t>
  </si>
  <si>
    <t>YDC1</t>
  </si>
  <si>
    <t>augustus_masked-CEN.PK113-7D_chr16_pilon-processed-gene-4.0</t>
  </si>
  <si>
    <t>YPL088W</t>
  </si>
  <si>
    <t>augustus_masked-CEN.PK113-7D_chr16_pilon-processed-gene-3.49</t>
  </si>
  <si>
    <t>YPL089C</t>
  </si>
  <si>
    <t>RLM1</t>
  </si>
  <si>
    <t>augustus_masked-CEN.PK113-7D_chr16_pilon-processed-gene-3.25</t>
  </si>
  <si>
    <t>YPL091W</t>
  </si>
  <si>
    <t>GLR1</t>
  </si>
  <si>
    <t>augustus_masked-CEN.PK113-7D_chr16_pilon-processed-gene-3.24</t>
  </si>
  <si>
    <t>YPL092W</t>
  </si>
  <si>
    <t>SSU1</t>
  </si>
  <si>
    <t>augustus_masked-CEN.PK113-7D_chr16_pilon-processed-gene-3.23</t>
  </si>
  <si>
    <t>YPL093W</t>
  </si>
  <si>
    <t>NOG1</t>
  </si>
  <si>
    <t>augustus_masked-CEN.PK113-7D_chr16_pilon-processed-gene-3.47</t>
  </si>
  <si>
    <t>YPL094C</t>
  </si>
  <si>
    <t>SEC62</t>
  </si>
  <si>
    <t>augustus_masked-CEN.PK113-7D_chr16_pilon-processed-gene-3.46</t>
  </si>
  <si>
    <t>YPL095C</t>
  </si>
  <si>
    <t>EEB1</t>
  </si>
  <si>
    <t>augustus_masked-CEN.PK113-7D_chr16_pilon-processed-gene-3.22</t>
  </si>
  <si>
    <t>YPL096W</t>
  </si>
  <si>
    <t>PNG1</t>
  </si>
  <si>
    <t>augustus_masked-CEN.PK113-7D_chr16_pilon-processed-gene-3.21</t>
  </si>
  <si>
    <t>YPL097W</t>
  </si>
  <si>
    <t>MSY1</t>
  </si>
  <si>
    <t>augustus_masked-CEN.PK113-7D_chr16_pilon-processed-gene-3.45</t>
  </si>
  <si>
    <t>YPL098C</t>
  </si>
  <si>
    <t>MGR2</t>
  </si>
  <si>
    <t>augustus_masked-CEN.PK113-7D_chr16_pilon-processed-gene-3.44</t>
  </si>
  <si>
    <t>YPL099C</t>
  </si>
  <si>
    <t>AIM43</t>
  </si>
  <si>
    <t>augustus_masked-CEN.PK113-7D_chr16_pilon-processed-gene-3.20</t>
  </si>
  <si>
    <t>YPL100W</t>
  </si>
  <si>
    <t>ATG21</t>
  </si>
  <si>
    <t>augustus_masked-CEN.PK113-7D_chr16_pilon-processed-gene-3.19</t>
  </si>
  <si>
    <t>YPL101W</t>
  </si>
  <si>
    <t>ELP4</t>
  </si>
  <si>
    <t>augustus_masked-CEN.PK113-7D_chr16_pilon-processed-gene-3.43</t>
  </si>
  <si>
    <t>YPL103C</t>
  </si>
  <si>
    <t>FMP30</t>
  </si>
  <si>
    <t>augustus_masked-CEN.PK113-7D_chr16_pilon-processed-gene-3.18</t>
  </si>
  <si>
    <t>YPL104W</t>
  </si>
  <si>
    <t>MSD1</t>
  </si>
  <si>
    <t>augustus_masked-CEN.PK113-7D_chr16_pilon-processed-gene-3.42</t>
  </si>
  <si>
    <t>YPL105C</t>
  </si>
  <si>
    <t>SYH1</t>
  </si>
  <si>
    <t>augustus_masked-CEN.PK113-7D_chr16_pilon-processed-gene-3.41</t>
  </si>
  <si>
    <t>YPL106C</t>
  </si>
  <si>
    <t>SSE1</t>
  </si>
  <si>
    <t>snap_masked-CEN.PK113-7D_chr16_pilon-processed-gene-3.69</t>
  </si>
  <si>
    <t>YPL107W</t>
  </si>
  <si>
    <t>UPF0651</t>
  </si>
  <si>
    <t>snap_masked-CEN.PK113-7D_chr16_pilon-processed-gene-3.68</t>
  </si>
  <si>
    <t>YPL108W</t>
  </si>
  <si>
    <t>maker-CEN.PK113-7D_chr16_pilon-snap-gene-3.107</t>
  </si>
  <si>
    <t>YPL109C</t>
  </si>
  <si>
    <t>augustus_masked-CEN.PK113-7D_chr16_pilon-processed-gene-3.39</t>
  </si>
  <si>
    <t>YPL110C</t>
  </si>
  <si>
    <t>GDE1</t>
  </si>
  <si>
    <t>augustus_masked-CEN.PK113-7D_chr16_pilon-processed-gene-3.38</t>
  </si>
  <si>
    <t>YPL112C</t>
  </si>
  <si>
    <t>PEX25</t>
  </si>
  <si>
    <t>augustus_masked-CEN.PK113-7D_chr16_pilon-processed-gene-3.37</t>
  </si>
  <si>
    <t>YPL113C</t>
  </si>
  <si>
    <t>augustus_masked-CEN.PK113-7D_chr16_pilon-processed-gene-3.36</t>
  </si>
  <si>
    <t>YPL115C</t>
  </si>
  <si>
    <t>BEM3</t>
  </si>
  <si>
    <t>augustus_masked-CEN.PK113-7D_chr16_pilon-processed-gene-3.14</t>
  </si>
  <si>
    <t>YPL116W</t>
  </si>
  <si>
    <t>HOS3</t>
  </si>
  <si>
    <t>augustus_masked-CEN.PK113-7D_chr16_pilon-processed-gene-3.35</t>
  </si>
  <si>
    <t>YPL117C</t>
  </si>
  <si>
    <t>IDI1</t>
  </si>
  <si>
    <t>augustus_masked-CEN.PK113-7D_chr16_pilon-processed-gene-3.13</t>
  </si>
  <si>
    <t>YPL118W</t>
  </si>
  <si>
    <t>MRP51</t>
  </si>
  <si>
    <t>augustus_masked-CEN.PK113-7D_chr16_pilon-processed-gene-3.34</t>
  </si>
  <si>
    <t>YPL119C</t>
  </si>
  <si>
    <t>DBP1</t>
  </si>
  <si>
    <t>augustus_masked-CEN.PK113-7D_chr16_pilon-processed-gene-3.12</t>
  </si>
  <si>
    <t>YPL120W</t>
  </si>
  <si>
    <t>VPS30</t>
  </si>
  <si>
    <t>augustus_masked-CEN.PK113-7D_chr16_pilon-processed-gene-3.33</t>
  </si>
  <si>
    <t>YPL121C</t>
  </si>
  <si>
    <t>MEI5</t>
  </si>
  <si>
    <t>augustus_masked-CEN.PK113-7D_chr16_pilon-processed-gene-3.32</t>
  </si>
  <si>
    <t>YPL122C</t>
  </si>
  <si>
    <t>TFB2</t>
  </si>
  <si>
    <t>augustus_masked-CEN.PK113-7D_chr16_pilon-processed-gene-3.31</t>
  </si>
  <si>
    <t>YPL123C</t>
  </si>
  <si>
    <t>RNY1</t>
  </si>
  <si>
    <t>augustus_masked-CEN.PK113-7D_chr16_pilon-processed-gene-3.11</t>
  </si>
  <si>
    <t>YPL124W</t>
  </si>
  <si>
    <t>SPC29</t>
  </si>
  <si>
    <t>augustus_masked-CEN.PK113-7D_chr16_pilon-processed-gene-3.10</t>
  </si>
  <si>
    <t>YPL125W</t>
  </si>
  <si>
    <t>KAP120</t>
  </si>
  <si>
    <t>augustus_masked-CEN.PK113-7D_chr16_pilon-processed-gene-3.9</t>
  </si>
  <si>
    <t>YPL126W</t>
  </si>
  <si>
    <t>NAN1</t>
  </si>
  <si>
    <t>augustus_masked-CEN.PK113-7D_chr16_pilon-processed-gene-3.30</t>
  </si>
  <si>
    <t>YPL127C</t>
  </si>
  <si>
    <t>HHO1</t>
  </si>
  <si>
    <t>augustus_masked-CEN.PK113-7D_chr16_pilon-processed-gene-3.29</t>
  </si>
  <si>
    <t>YPL128C</t>
  </si>
  <si>
    <t>TBF1</t>
  </si>
  <si>
    <t>augustus_masked-CEN.PK113-7D_chr16_pilon-processed-gene-3.8</t>
  </si>
  <si>
    <t>YPL129W</t>
  </si>
  <si>
    <t>TAF14</t>
  </si>
  <si>
    <t>augustus_masked-CEN.PK113-7D_chr16_pilon-processed-gene-3.7</t>
  </si>
  <si>
    <t>YPL131W</t>
  </si>
  <si>
    <t>RPL5</t>
  </si>
  <si>
    <t>augustus_masked-CEN.PK113-7D_chr16_pilon-processed-gene-3.6</t>
  </si>
  <si>
    <t>YPL132W</t>
  </si>
  <si>
    <t>COX11</t>
  </si>
  <si>
    <t>augustus_masked-CEN.PK113-7D_chr16_pilon-processed-gene-3.28</t>
  </si>
  <si>
    <t>YPL133C</t>
  </si>
  <si>
    <t>RDS2</t>
  </si>
  <si>
    <t>augustus_masked-CEN.PK113-7D_chr16_pilon-processed-gene-3.27</t>
  </si>
  <si>
    <t>YPL134C</t>
  </si>
  <si>
    <t>ODC1</t>
  </si>
  <si>
    <t>augustus_masked-CEN.PK113-7D_chr16_pilon-processed-gene-3.5</t>
  </si>
  <si>
    <t>YPL135W</t>
  </si>
  <si>
    <t>ISU1</t>
  </si>
  <si>
    <t>augustus_masked-CEN.PK113-7D_chr16_pilon-processed-gene-3.26</t>
  </si>
  <si>
    <t>YPL137C</t>
  </si>
  <si>
    <t>GIP3</t>
  </si>
  <si>
    <t>augustus_masked-CEN.PK113-7D_chr16_pilon-processed-gene-3.4</t>
  </si>
  <si>
    <t>YPL138C</t>
  </si>
  <si>
    <t>SPP1</t>
  </si>
  <si>
    <t>augustus_masked-CEN.PK113-7D_chr16_pilon-processed-gene-3.3</t>
  </si>
  <si>
    <t>YPL139C</t>
  </si>
  <si>
    <t>UME1</t>
  </si>
  <si>
    <t>augustus_masked-CEN.PK113-7D_chr16_pilon-processed-gene-3.2</t>
  </si>
  <si>
    <t>YPL140C</t>
  </si>
  <si>
    <t>MKK2</t>
  </si>
  <si>
    <t>augustus_masked-CEN.PK113-7D_chr16_pilon-processed-gene-3.1</t>
  </si>
  <si>
    <t>YPL141C</t>
  </si>
  <si>
    <t>FRK1</t>
  </si>
  <si>
    <t>maker-CEN.PK113-7D_chr16_pilon-augustus-gene-3.103</t>
  </si>
  <si>
    <t>YPL143W</t>
  </si>
  <si>
    <t>RPL33A</t>
  </si>
  <si>
    <t>augustus_masked-CEN.PK113-7D_chr16_pilon-processed-gene-2.25</t>
  </si>
  <si>
    <t>YPL144W</t>
  </si>
  <si>
    <t>POC4</t>
  </si>
  <si>
    <t>augustus_masked-CEN.PK113-7D_chr16_pilon-processed-gene-2.49</t>
  </si>
  <si>
    <t>YPL145C</t>
  </si>
  <si>
    <t>KES1</t>
  </si>
  <si>
    <t>augustus_masked-CEN.PK113-7D_chr16_pilon-processed-gene-2.48</t>
  </si>
  <si>
    <t>YPL146C</t>
  </si>
  <si>
    <t>NOP53</t>
  </si>
  <si>
    <t>augustus_masked-CEN.PK113-7D_chr16_pilon-processed-gene-2.24</t>
  </si>
  <si>
    <t>YPL147W</t>
  </si>
  <si>
    <t>PXA1</t>
  </si>
  <si>
    <t>augustus_masked-CEN.PK113-7D_chr16_pilon-processed-gene-2.47</t>
  </si>
  <si>
    <t>YPL148C</t>
  </si>
  <si>
    <t>PPT2</t>
  </si>
  <si>
    <t>augustus_masked-CEN.PK113-7D_chr16_pilon-processed-gene-2.23</t>
  </si>
  <si>
    <t>YPL149W</t>
  </si>
  <si>
    <t>ATG5</t>
  </si>
  <si>
    <t>augustus_masked-CEN.PK113-7D_chr16_pilon-processed-gene-2.22</t>
  </si>
  <si>
    <t>YPL150W</t>
  </si>
  <si>
    <t>augustus_masked-CEN.PK113-7D_chr16_pilon-processed-gene-2.46</t>
  </si>
  <si>
    <t>YPL151C</t>
  </si>
  <si>
    <t>PRP46</t>
  </si>
  <si>
    <t>augustus_masked-CEN.PK113-7D_chr16_pilon-processed-gene-2.21</t>
  </si>
  <si>
    <t>YPL152W</t>
  </si>
  <si>
    <t>RRD2</t>
  </si>
  <si>
    <t>augustus_masked-CEN.PK113-7D_chr16_pilon-processed-gene-2.45</t>
  </si>
  <si>
    <t>YPL153C</t>
  </si>
  <si>
    <t>RAD53</t>
  </si>
  <si>
    <t>augustus_masked-CEN.PK113-7D_chr16_pilon-processed-gene-2.44</t>
  </si>
  <si>
    <t>YPL154C</t>
  </si>
  <si>
    <t>PEP4</t>
  </si>
  <si>
    <t>augustus_masked-CEN.PK113-7D_chr16_pilon-processed-gene-2.43</t>
  </si>
  <si>
    <t>YPL155C</t>
  </si>
  <si>
    <t>KIP2</t>
  </si>
  <si>
    <t>augustus_masked-CEN.PK113-7D_chr16_pilon-processed-gene-2.42</t>
  </si>
  <si>
    <t>YPL156C</t>
  </si>
  <si>
    <t>PRM4</t>
  </si>
  <si>
    <t>augustus_masked-CEN.PK113-7D_chr16_pilon-processed-gene-2.20</t>
  </si>
  <si>
    <t>YPL157W</t>
  </si>
  <si>
    <t>TGS1</t>
  </si>
  <si>
    <t>augustus_masked-CEN.PK113-7D_chr16_pilon-processed-gene-2.41</t>
  </si>
  <si>
    <t>YPL158C</t>
  </si>
  <si>
    <t>AIM44</t>
  </si>
  <si>
    <t>augustus_masked-CEN.PK113-7D_chr16_pilon-processed-gene-2.40</t>
  </si>
  <si>
    <t>YPL159C</t>
  </si>
  <si>
    <t>PET20</t>
  </si>
  <si>
    <t>augustus_masked-CEN.PK113-7D_chr16_pilon-processed-gene-2.19</t>
  </si>
  <si>
    <t>YPL160W</t>
  </si>
  <si>
    <t>CDC60</t>
  </si>
  <si>
    <t>augustus_masked-CEN.PK113-7D_chr16_pilon-processed-gene-2.39</t>
  </si>
  <si>
    <t>YPL161C</t>
  </si>
  <si>
    <t>BEM4</t>
  </si>
  <si>
    <t>augustus_masked-CEN.PK113-7D_chr16_pilon-processed-gene-2.38</t>
  </si>
  <si>
    <t>YPL162C</t>
  </si>
  <si>
    <t>augustus_masked-CEN.PK113-7D_chr16_pilon-processed-gene-2.37</t>
  </si>
  <si>
    <t>YPL163C</t>
  </si>
  <si>
    <t>SVS1</t>
  </si>
  <si>
    <t>augustus_masked-CEN.PK113-7D_chr16_pilon-processed-gene-2.36</t>
  </si>
  <si>
    <t>YPL164C</t>
  </si>
  <si>
    <t>MLH3</t>
  </si>
  <si>
    <t>augustus_masked-CEN.PK113-7D_chr16_pilon-processed-gene-2.18</t>
  </si>
  <si>
    <t>YPL166W</t>
  </si>
  <si>
    <t>ATG29</t>
  </si>
  <si>
    <t>augustus_masked-CEN.PK113-7D_chr16_pilon-processed-gene-2.35</t>
  </si>
  <si>
    <t>YPL167C</t>
  </si>
  <si>
    <t>REV3</t>
  </si>
  <si>
    <t>snap_masked-CEN.PK113-7D_chr16_pilon-processed-gene-2.68</t>
  </si>
  <si>
    <t>YPL168W</t>
  </si>
  <si>
    <t>augustus_masked-CEN.PK113-7D_chr16_pilon-processed-gene-2.34</t>
  </si>
  <si>
    <t>YPL169C</t>
  </si>
  <si>
    <t>MEX67</t>
  </si>
  <si>
    <t>augustus_masked-CEN.PK113-7D_chr16_pilon-processed-gene-2.16</t>
  </si>
  <si>
    <t>YPL170W</t>
  </si>
  <si>
    <t>DAP1</t>
  </si>
  <si>
    <t>augustus_masked-CEN.PK113-7D_chr16_pilon-processed-gene-2.33</t>
  </si>
  <si>
    <t>YPL171C</t>
  </si>
  <si>
    <t>OYE3</t>
  </si>
  <si>
    <t>augustus_masked-CEN.PK113-7D_chr16_pilon-processed-gene-2.32</t>
  </si>
  <si>
    <t>YPL172C</t>
  </si>
  <si>
    <t>COX10</t>
  </si>
  <si>
    <t>augustus_masked-CEN.PK113-7D_chr16_pilon-processed-gene-2.15</t>
  </si>
  <si>
    <t>YPL173W</t>
  </si>
  <si>
    <t>MRPL40</t>
  </si>
  <si>
    <t>snap_masked-CEN.PK113-7D_chr16_pilon-processed-gene-2.83</t>
  </si>
  <si>
    <t>YPL174C</t>
  </si>
  <si>
    <t>NIP100</t>
  </si>
  <si>
    <t>augustus_masked-CEN.PK113-7D_chr16_pilon-processed-gene-2.14</t>
  </si>
  <si>
    <t>YPL175W</t>
  </si>
  <si>
    <t>SPT14</t>
  </si>
  <si>
    <t>augustus_masked-CEN.PK113-7D_chr16_pilon-processed-gene-2.30</t>
  </si>
  <si>
    <t>YPL176C</t>
  </si>
  <si>
    <t>TRE1</t>
  </si>
  <si>
    <t>augustus_masked-CEN.PK113-7D_chr16_pilon-processed-gene-2.29</t>
  </si>
  <si>
    <t>YPL177C</t>
  </si>
  <si>
    <t>CUP9</t>
  </si>
  <si>
    <t>augustus_masked-CEN.PK113-7D_chr16_pilon-processed-gene-2.13</t>
  </si>
  <si>
    <t>YPL178W</t>
  </si>
  <si>
    <t>CBC2</t>
  </si>
  <si>
    <t>augustus_masked-CEN.PK113-7D_chr16_pilon-processed-gene-2.12</t>
  </si>
  <si>
    <t>YPL179W</t>
  </si>
  <si>
    <t>PPQ1</t>
  </si>
  <si>
    <t>augustus_masked-CEN.PK113-7D_chr16_pilon-processed-gene-2.11</t>
  </si>
  <si>
    <t>YPL180W</t>
  </si>
  <si>
    <t>TCO89</t>
  </si>
  <si>
    <t>augustus_masked-CEN.PK113-7D_chr16_pilon-processed-gene-2.10</t>
  </si>
  <si>
    <t>YPL181W</t>
  </si>
  <si>
    <t>CTI6</t>
  </si>
  <si>
    <t>augustus_masked-CEN.PK113-7D_chr16_pilon-processed-gene-2.28</t>
  </si>
  <si>
    <t>YPL183C</t>
  </si>
  <si>
    <t>RTT10</t>
  </si>
  <si>
    <t>augustus_masked-CEN.PK113-7D_chr16_pilon-processed-gene-2.27</t>
  </si>
  <si>
    <t>YPL184C</t>
  </si>
  <si>
    <t>MRN1</t>
  </si>
  <si>
    <t>augustus_masked-CEN.PK113-7D_chr16_pilon-processed-gene-2.5</t>
  </si>
  <si>
    <t>YPL188W</t>
  </si>
  <si>
    <t>POS5</t>
  </si>
  <si>
    <t>augustus_masked-CEN.PK113-7D_chr16_pilon-processed-gene-2.4</t>
  </si>
  <si>
    <t>YPL189W</t>
  </si>
  <si>
    <t>GUP2</t>
  </si>
  <si>
    <t>augustus_masked-CEN.PK113-7D_chr16_pilon-processed-gene-2.8</t>
  </si>
  <si>
    <t>YPL190C</t>
  </si>
  <si>
    <t>NAB3</t>
  </si>
  <si>
    <t>augustus_masked-CEN.PK113-7D_chr16_pilon-processed-gene-2.7</t>
  </si>
  <si>
    <t>YPL191C</t>
  </si>
  <si>
    <t>augustus_masked-CEN.PK113-7D_chr16_pilon-processed-gene-2.3</t>
  </si>
  <si>
    <t>YPL194W</t>
  </si>
  <si>
    <t>DDC1</t>
  </si>
  <si>
    <t>augustus_masked-CEN.PK113-7D_chr16_pilon-processed-gene-2.2</t>
  </si>
  <si>
    <t>YPL195W</t>
  </si>
  <si>
    <t>APL5</t>
  </si>
  <si>
    <t>augustus_masked-CEN.PK113-7D_chr16_pilon-processed-gene-2.1</t>
  </si>
  <si>
    <t>YPL196W</t>
  </si>
  <si>
    <t>OXR1</t>
  </si>
  <si>
    <t>augustus_masked-CEN.PK113-7D_chr16_pilon-processed-gene-2.0</t>
  </si>
  <si>
    <t>YPL198W</t>
  </si>
  <si>
    <t>RPL7B</t>
  </si>
  <si>
    <t>augustus_masked-CEN.PK113-7D_chr16_pilon-processed-gene-1.47</t>
  </si>
  <si>
    <t>YPL199C</t>
  </si>
  <si>
    <t>snap_masked-CEN.PK113-7D_chr16_pilon-processed-gene-1.82</t>
  </si>
  <si>
    <t>YPL200W</t>
  </si>
  <si>
    <t>CSM4</t>
  </si>
  <si>
    <t>augustus_masked-CEN.PK113-7D_chr16_pilon-processed-gene-1.46</t>
  </si>
  <si>
    <t>YPL201C</t>
  </si>
  <si>
    <t>YIG1</t>
  </si>
  <si>
    <t>snap_masked-CEN.PK113-7D_chr16_pilon-processed-gene-1.96</t>
  </si>
  <si>
    <t>YPL202C</t>
  </si>
  <si>
    <t>AFT2</t>
  </si>
  <si>
    <t>augustus_masked-CEN.PK113-7D_chr16_pilon-processed-gene-1.31</t>
  </si>
  <si>
    <t>YPL204W</t>
  </si>
  <si>
    <t>HRR25</t>
  </si>
  <si>
    <t>augustus_masked-CEN.PK113-7D_chr16_pilon-processed-gene-1.44</t>
  </si>
  <si>
    <t>YPL206C</t>
  </si>
  <si>
    <t>PGC1</t>
  </si>
  <si>
    <t>augustus_masked-CEN.PK113-7D_chr16_pilon-processed-gene-1.30</t>
  </si>
  <si>
    <t>YPL207W</t>
  </si>
  <si>
    <t>TYW1</t>
  </si>
  <si>
    <t>augustus_masked-CEN.PK113-7D_chr16_pilon-processed-gene-1.29</t>
  </si>
  <si>
    <t>YPL208W</t>
  </si>
  <si>
    <t>RKM1</t>
  </si>
  <si>
    <t>augustus_masked-CEN.PK113-7D_chr16_pilon-processed-gene-1.43</t>
  </si>
  <si>
    <t>YPL209C</t>
  </si>
  <si>
    <t>IPL1</t>
  </si>
  <si>
    <t>augustus_masked-CEN.PK113-7D_chr16_pilon-processed-gene-1.42</t>
  </si>
  <si>
    <t>YPL210C</t>
  </si>
  <si>
    <t>SRP72</t>
  </si>
  <si>
    <t>augustus_masked-CEN.PK113-7D_chr16_pilon-processed-gene-1.28</t>
  </si>
  <si>
    <t>YPL211W</t>
  </si>
  <si>
    <t>NIP7</t>
  </si>
  <si>
    <t>augustus_masked-CEN.PK113-7D_chr16_pilon-processed-gene-1.41</t>
  </si>
  <si>
    <t>YPL212C</t>
  </si>
  <si>
    <t>PUS1</t>
  </si>
  <si>
    <t>augustus_masked-CEN.PK113-7D_chr16_pilon-processed-gene-1.27</t>
  </si>
  <si>
    <t>YPL213W</t>
  </si>
  <si>
    <t>LEA1</t>
  </si>
  <si>
    <t>augustus_masked-CEN.PK113-7D_chr16_pilon-processed-gene-1.26</t>
  </si>
  <si>
    <t>YPL215W</t>
  </si>
  <si>
    <t>CBP3</t>
  </si>
  <si>
    <t>augustus_masked-CEN.PK113-7D_chr16_pilon-processed-gene-1.25</t>
  </si>
  <si>
    <t>YPL216W</t>
  </si>
  <si>
    <t>augustus_masked-CEN.PK113-7D_chr16_pilon-processed-gene-1.39</t>
  </si>
  <si>
    <t>YPL217C</t>
  </si>
  <si>
    <t>BMS1</t>
  </si>
  <si>
    <t>maker-CEN.PK113-7D_chr16_pilon-augustus-gene-1.99</t>
  </si>
  <si>
    <t>YPL218W</t>
  </si>
  <si>
    <t>SAR1</t>
  </si>
  <si>
    <t>augustus_masked-CEN.PK113-7D_chr16_pilon-processed-gene-1.23</t>
  </si>
  <si>
    <t>YPL219W</t>
  </si>
  <si>
    <t>PCL8</t>
  </si>
  <si>
    <t>augustus_masked-CEN.PK113-7D_chr16_pilon-processed-gene-1.21</t>
  </si>
  <si>
    <t>YPL221W</t>
  </si>
  <si>
    <t>FLC1</t>
  </si>
  <si>
    <t>augustus_masked-CEN.PK113-7D_chr16_pilon-processed-gene-1.20</t>
  </si>
  <si>
    <t>YPL222W</t>
  </si>
  <si>
    <t>FMP40</t>
  </si>
  <si>
    <t>augustus_masked-CEN.PK113-7D_chr16_pilon-processed-gene-1.38</t>
  </si>
  <si>
    <t>YPL223C</t>
  </si>
  <si>
    <t>GRE1</t>
  </si>
  <si>
    <t>augustus_masked-CEN.PK113-7D_chr16_pilon-processed-gene-1.37</t>
  </si>
  <si>
    <t>YPL224C</t>
  </si>
  <si>
    <t>MMT2</t>
  </si>
  <si>
    <t>augustus_masked-CEN.PK113-7D_chr16_pilon-processed-gene-1.19</t>
  </si>
  <si>
    <t>YPL225W</t>
  </si>
  <si>
    <t>UPF0368</t>
  </si>
  <si>
    <t>augustus_masked-CEN.PK113-7D_chr16_pilon-processed-gene-1.18</t>
  </si>
  <si>
    <t>YPL226W</t>
  </si>
  <si>
    <t>NEW1</t>
  </si>
  <si>
    <t>augustus_masked-CEN.PK113-7D_chr16_pilon-processed-gene-1.36</t>
  </si>
  <si>
    <t>YPL227C</t>
  </si>
  <si>
    <t>ALG5</t>
  </si>
  <si>
    <t>augustus_masked-CEN.PK113-7D_chr16_pilon-processed-gene-1.17</t>
  </si>
  <si>
    <t>YPL228W</t>
  </si>
  <si>
    <t>CET1</t>
  </si>
  <si>
    <t>snap_masked-CEN.PK113-7D_chr16_pilon-processed-gene-1.65</t>
  </si>
  <si>
    <t>YPL229W</t>
  </si>
  <si>
    <t>augustus_masked-CEN.PK113-7D_chr16_pilon-processed-gene-1.15</t>
  </si>
  <si>
    <t>YPL230W</t>
  </si>
  <si>
    <t>USV1</t>
  </si>
  <si>
    <t>augustus_masked-CEN.PK113-7D_chr16_pilon-processed-gene-1.14</t>
  </si>
  <si>
    <t>YPL231W</t>
  </si>
  <si>
    <t>FAS2</t>
  </si>
  <si>
    <t>augustus_masked-CEN.PK113-7D_chr16_pilon-processed-gene-1.13</t>
  </si>
  <si>
    <t>YPL232W</t>
  </si>
  <si>
    <t>SSO1</t>
  </si>
  <si>
    <t>augustus_masked-CEN.PK113-7D_chr16_pilon-processed-gene-1.12</t>
  </si>
  <si>
    <t>YPL233W</t>
  </si>
  <si>
    <t>NSL1</t>
  </si>
  <si>
    <t>augustus_masked-CEN.PK113-7D_chr16_pilon-processed-gene-1.35</t>
  </si>
  <si>
    <t>YPL234C</t>
  </si>
  <si>
    <t>VMA11</t>
  </si>
  <si>
    <t>augustus_masked-CEN.PK113-7D_chr16_pilon-processed-gene-1.11</t>
  </si>
  <si>
    <t>YPL235W</t>
  </si>
  <si>
    <t>RVB2</t>
  </si>
  <si>
    <t>augustus_masked-CEN.PK113-7D_chr16_pilon-processed-gene-1.34</t>
  </si>
  <si>
    <t>YPL236C</t>
  </si>
  <si>
    <t>ENV7</t>
  </si>
  <si>
    <t>augustus_masked-CEN.PK113-7D_chr16_pilon-processed-gene-1.10</t>
  </si>
  <si>
    <t>YPL237W</t>
  </si>
  <si>
    <t>SUI3</t>
  </si>
  <si>
    <t>augustus_masked-CEN.PK113-7D_chr16_pilon-processed-gene-1.9</t>
  </si>
  <si>
    <t>YPL239W</t>
  </si>
  <si>
    <t>YAR1</t>
  </si>
  <si>
    <t>augustus_masked-CEN.PK113-7D_chr16_pilon-processed-gene-1.33</t>
  </si>
  <si>
    <t>YPL240C</t>
  </si>
  <si>
    <t>HSP82</t>
  </si>
  <si>
    <t>maker-CEN.PK113-7D_chr16_pilon-augustus-gene-1.102</t>
  </si>
  <si>
    <t>YPL241C</t>
  </si>
  <si>
    <t>CIN2</t>
  </si>
  <si>
    <t>augustus_masked-CEN.PK113-7D_chr16_pilon-processed-gene-1.8</t>
  </si>
  <si>
    <t>YPL242C</t>
  </si>
  <si>
    <t>IQG1</t>
  </si>
  <si>
    <t>augustus_masked-CEN.PK113-7D_chr16_pilon-processed-gene-1.1</t>
  </si>
  <si>
    <t>YPL243W</t>
  </si>
  <si>
    <t>SRP68</t>
  </si>
  <si>
    <t>augustus_masked-CEN.PK113-7D_chr16_pilon-processed-gene-1.7</t>
  </si>
  <si>
    <t>YPL244C</t>
  </si>
  <si>
    <t>HUT1</t>
  </si>
  <si>
    <t>augustus_masked-CEN.PK113-7D_chr16_pilon-processed-gene-1.0</t>
  </si>
  <si>
    <t>YPL245W</t>
  </si>
  <si>
    <t>augustus_masked-CEN.PK113-7D_chr16_pilon-processed-gene-1.6</t>
  </si>
  <si>
    <t>YPL246C</t>
  </si>
  <si>
    <t>RBD2</t>
  </si>
  <si>
    <t>maker-CEN.PK113-7D_chr16_pilon-augustus-gene-1.101</t>
  </si>
  <si>
    <t>YPL247C</t>
  </si>
  <si>
    <t>augustus_masked-CEN.PK113-7D_chr16_pilon-processed-gene-1.4</t>
  </si>
  <si>
    <t>YPL248C</t>
  </si>
  <si>
    <t>GAL4</t>
  </si>
  <si>
    <t>augustus_masked-CEN.PK113-7D_chr16_pilon-processed-gene-1.3</t>
  </si>
  <si>
    <t>YPL249C</t>
  </si>
  <si>
    <t>GYP5</t>
  </si>
  <si>
    <t>maker-CEN.PK113-7D_chr16_pilon-augustus-gene-1.100</t>
  </si>
  <si>
    <t>YPL249C-A</t>
  </si>
  <si>
    <t>RPL36B</t>
  </si>
  <si>
    <t>augustus_masked-CEN.PK113-7D_chr16_pilon-processed-gene-0.30</t>
  </si>
  <si>
    <t>YPL250C</t>
  </si>
  <si>
    <t>ICY2</t>
  </si>
  <si>
    <t>augustus_masked-CEN.PK113-7D_chr16_pilon-processed-gene-0.29</t>
  </si>
  <si>
    <t>YPL252C</t>
  </si>
  <si>
    <t>YAH1</t>
  </si>
  <si>
    <t>snap_masked-CEN.PK113-7D_chr16_pilon-processed-gene-0.66</t>
  </si>
  <si>
    <t>YPL253C</t>
  </si>
  <si>
    <t>VIK1</t>
  </si>
  <si>
    <t>augustus_masked-CEN.PK113-7D_chr16_pilon-processed-gene-0.14</t>
  </si>
  <si>
    <t>YPL254W</t>
  </si>
  <si>
    <t>HFI1</t>
  </si>
  <si>
    <t>augustus_masked-CEN.PK113-7D_chr16_pilon-processed-gene-0.13</t>
  </si>
  <si>
    <t>YPL255W</t>
  </si>
  <si>
    <t>BBP1</t>
  </si>
  <si>
    <t>augustus_masked-CEN.PK113-7D_chr16_pilon-processed-gene-0.27</t>
  </si>
  <si>
    <t>YPL256C</t>
  </si>
  <si>
    <t>CLN2</t>
  </si>
  <si>
    <t>snap_masked-CEN.PK113-7D_chr16_pilon-processed-gene-0.46</t>
  </si>
  <si>
    <t>YPL257W</t>
  </si>
  <si>
    <t>augustus_masked-CEN.PK113-7D_chr16_pilon-processed-gene-0.26</t>
  </si>
  <si>
    <t>YPL258C</t>
  </si>
  <si>
    <t>THI21</t>
  </si>
  <si>
    <t>augustus_masked-CEN.PK113-7D_chr16_pilon-processed-gene-0.25</t>
  </si>
  <si>
    <t>YPL259C</t>
  </si>
  <si>
    <t>APM1</t>
  </si>
  <si>
    <t>augustus_masked-CEN.PK113-7D_chr16_pilon-processed-gene-0.12</t>
  </si>
  <si>
    <t>YPL260W</t>
  </si>
  <si>
    <t>UPF0662</t>
  </si>
  <si>
    <t>augustus_masked-CEN.PK113-7D_chr16_pilon-processed-gene-0.11</t>
  </si>
  <si>
    <t>YPL262W</t>
  </si>
  <si>
    <t>FUM1</t>
  </si>
  <si>
    <t>augustus_masked-CEN.PK113-7D_chr16_pilon-processed-gene-0.24</t>
  </si>
  <si>
    <t>YPL263C</t>
  </si>
  <si>
    <t>KEL3</t>
  </si>
  <si>
    <t>augustus_masked-CEN.PK113-7D_chr16_pilon-processed-gene-0.23</t>
  </si>
  <si>
    <t>YPL264C</t>
  </si>
  <si>
    <t>augustus_masked-CEN.PK113-7D_chr16_pilon-processed-gene-0.9</t>
  </si>
  <si>
    <t>YPL266W</t>
  </si>
  <si>
    <t>DIM1</t>
  </si>
  <si>
    <t>augustus_masked-CEN.PK113-7D_chr16_pilon-processed-gene-0.8</t>
  </si>
  <si>
    <t>YPL267W</t>
  </si>
  <si>
    <t>ACM1</t>
  </si>
  <si>
    <t>augustus_masked-CEN.PK113-7D_chr16_pilon-processed-gene-0.7</t>
  </si>
  <si>
    <t>YPL268W</t>
  </si>
  <si>
    <t>PLC1</t>
  </si>
  <si>
    <t>augustus_masked-CEN.PK113-7D_chr16_pilon-processed-gene-0.6</t>
  </si>
  <si>
    <t>YPL269W</t>
  </si>
  <si>
    <t>KAR9</t>
  </si>
  <si>
    <t>augustus_masked-CEN.PK113-7D_chr16_pilon-processed-gene-0.5</t>
  </si>
  <si>
    <t>YPL270W</t>
  </si>
  <si>
    <t>MDL2</t>
  </si>
  <si>
    <t>snap_masked-CEN.PK113-7D_chr16_pilon-processed-gene-0.37</t>
  </si>
  <si>
    <t>YPL271W</t>
  </si>
  <si>
    <t>ATP15</t>
  </si>
  <si>
    <t>augustus_masked-CEN.PK113-7D_chr16_pilon-processed-gene-0.22</t>
  </si>
  <si>
    <t>YPL272C</t>
  </si>
  <si>
    <t>augustus_masked-CEN.PK113-7D_chr16_pilon-processed-gene-0.4</t>
  </si>
  <si>
    <t>YPL273W</t>
  </si>
  <si>
    <t>SAM4</t>
  </si>
  <si>
    <t>augustus_masked-CEN.PK113-7D_chr16_pilon-processed-gene-0.1</t>
  </si>
  <si>
    <t>YPL280W</t>
  </si>
  <si>
    <t>HSP32</t>
  </si>
  <si>
    <t>augustus_masked-CEN.PK113-7D_chr15_pilon-processed-gene-9.38</t>
  </si>
  <si>
    <t>YPL281C</t>
  </si>
  <si>
    <t>ERR2</t>
  </si>
  <si>
    <t>augustus_masked-CEN.PK113-7D_chr16_pilon-processed-gene-0.19</t>
  </si>
  <si>
    <t>snap_masked-CEN.PK113-7D_chr09_pilon-processed-gene-3.109</t>
  </si>
  <si>
    <t>YPL282C</t>
  </si>
  <si>
    <t>PAU22</t>
  </si>
  <si>
    <t>maker-CEN.PK113-7D_chr08_pilon-snap-gene-0.78</t>
  </si>
  <si>
    <t>YPL283W-A</t>
  </si>
  <si>
    <t>snap_masked-CEN.PK113-7D_chr03_pilon-processed-gene-2.146</t>
  </si>
  <si>
    <t>snap_masked-CEN.PK113-7D_chr05_pilon-processed-gene-0.39</t>
  </si>
  <si>
    <t>snap_masked-CEN.PK113-7D_chr05_pilon-processed-gene-4.154</t>
  </si>
  <si>
    <t>snap_masked-CEN.PK113-7D_chr09_pilon-processed-gene-3.141</t>
  </si>
  <si>
    <t>snap_masked-CEN.PK113-7D_chr11_pilon-processed-gene-5.165</t>
  </si>
  <si>
    <t>snap_masked-CEN.PK113-7D_chr15_pilon-processed-gene-9.159</t>
  </si>
  <si>
    <t>snap_masked-CEN.PK113-7D_chr16_pilon-processed-gene-8.143</t>
  </si>
  <si>
    <t>snap_masked-CEN.PK113-7D_unplaced_telomere_2_pilon-processed-gene-0.14</t>
  </si>
  <si>
    <t>augustus_masked-CEN.PK113-7D_chr16_pilon-processed-gene-5.23</t>
  </si>
  <si>
    <t>YPR002W</t>
  </si>
  <si>
    <t>PDH1</t>
  </si>
  <si>
    <t>augustus_masked-CEN.PK113-7D_chr16_pilon-processed-gene-5.38</t>
  </si>
  <si>
    <t>YPR003C</t>
  </si>
  <si>
    <t>augustus_masked-CEN.PK113-7D_chr16_pilon-processed-gene-5.39</t>
  </si>
  <si>
    <t>YPR004C</t>
  </si>
  <si>
    <t>AIM45</t>
  </si>
  <si>
    <t>augustus_masked-CEN.PK113-7D_chr16_pilon-processed-gene-5.40</t>
  </si>
  <si>
    <t>YPR005C</t>
  </si>
  <si>
    <t>HAL1</t>
  </si>
  <si>
    <t>augustus_masked-CEN.PK113-7D_chr16_pilon-processed-gene-5.42</t>
  </si>
  <si>
    <t>YPR007C</t>
  </si>
  <si>
    <t>REC8</t>
  </si>
  <si>
    <t>snap_masked-CEN.PK113-7D_chr16_pilon-processed-gene-5.68</t>
  </si>
  <si>
    <t>YPR008W</t>
  </si>
  <si>
    <t>HAA1</t>
  </si>
  <si>
    <t>snap_masked-CEN.PK113-7D_chr16_pilon-processed-gene-5.69</t>
  </si>
  <si>
    <t>YPR009W</t>
  </si>
  <si>
    <t>SUT2</t>
  </si>
  <si>
    <t>augustus_masked-CEN.PK113-7D_chr16_pilon-processed-gene-5.43</t>
  </si>
  <si>
    <t>YPR010C</t>
  </si>
  <si>
    <t>RPA135</t>
  </si>
  <si>
    <t>maker-CEN.PK113-7D_chr16_pilon-augustus-gene-6.95</t>
  </si>
  <si>
    <t>YPR010C-A</t>
  </si>
  <si>
    <t>UPF0495</t>
  </si>
  <si>
    <t>augustus_masked-CEN.PK113-7D_chr16_pilon-processed-gene-6.0</t>
  </si>
  <si>
    <t>YPR011C</t>
  </si>
  <si>
    <t>augustus_masked-CEN.PK113-7D_chr16_pilon-processed-gene-6.1</t>
  </si>
  <si>
    <t>YPR013C</t>
  </si>
  <si>
    <t>snap_masked-CEN.PK113-7D_chr16_pilon-processed-gene-6.48</t>
  </si>
  <si>
    <t>YPR015C</t>
  </si>
  <si>
    <t>augustus_masked-CEN.PK113-7D_chr16_pilon-processed-gene-6.28</t>
  </si>
  <si>
    <t>YPR016C</t>
  </si>
  <si>
    <t>TIF6</t>
  </si>
  <si>
    <t>snap_masked-CEN.PK113-7D_chr16_pilon-processed-gene-6.77</t>
  </si>
  <si>
    <t>YPR017C</t>
  </si>
  <si>
    <t>DSS4</t>
  </si>
  <si>
    <t>augustus_masked-CEN.PK113-7D_chr16_pilon-processed-gene-6.2</t>
  </si>
  <si>
    <t>YPR018W</t>
  </si>
  <si>
    <t>RLF2</t>
  </si>
  <si>
    <t>augustus_masked-CEN.PK113-7D_chr16_pilon-processed-gene-6.3</t>
  </si>
  <si>
    <t>YPR019W</t>
  </si>
  <si>
    <t>MCM4</t>
  </si>
  <si>
    <t>augustus_masked-CEN.PK113-7D_chr16_pilon-processed-gene-6.4</t>
  </si>
  <si>
    <t>YPR020W</t>
  </si>
  <si>
    <t>ATP20</t>
  </si>
  <si>
    <t>augustus_masked-CEN.PK113-7D_chr16_pilon-processed-gene-6.30</t>
  </si>
  <si>
    <t>YPR021C</t>
  </si>
  <si>
    <t>AGC1</t>
  </si>
  <si>
    <t>augustus_masked-CEN.PK113-7D_chr16_pilon-processed-gene-6.31</t>
  </si>
  <si>
    <t>YPR022C</t>
  </si>
  <si>
    <t>augustus_masked-CEN.PK113-7D_chr16_pilon-processed-gene-6.32</t>
  </si>
  <si>
    <t>YPR023C</t>
  </si>
  <si>
    <t>EAF3</t>
  </si>
  <si>
    <t>augustus_masked-CEN.PK113-7D_chr16_pilon-processed-gene-6.5</t>
  </si>
  <si>
    <t>YPR024W</t>
  </si>
  <si>
    <t>YME1</t>
  </si>
  <si>
    <t>augustus_masked-CEN.PK113-7D_chr16_pilon-processed-gene-6.33</t>
  </si>
  <si>
    <t>YPR025C</t>
  </si>
  <si>
    <t>CCL1</t>
  </si>
  <si>
    <t>augustus_masked-CEN.PK113-7D_chr16_pilon-processed-gene-6.6</t>
  </si>
  <si>
    <t>YPR026W</t>
  </si>
  <si>
    <t>ATH1</t>
  </si>
  <si>
    <t>augustus_masked-CEN.PK113-7D_chr16_pilon-processed-gene-6.34</t>
  </si>
  <si>
    <t>YPR027C</t>
  </si>
  <si>
    <t>maker-CEN.PK113-7D_chr16_pilon-snap-gene-6.97</t>
  </si>
  <si>
    <t>YPR028W</t>
  </si>
  <si>
    <t>YOP1</t>
  </si>
  <si>
    <t>augustus_masked-CEN.PK113-7D_chr16_pilon-processed-gene-6.35</t>
  </si>
  <si>
    <t>YPR029C</t>
  </si>
  <si>
    <t>APL4</t>
  </si>
  <si>
    <t>augustus_masked-CEN.PK113-7D_chr16_pilon-processed-gene-6.8</t>
  </si>
  <si>
    <t>YPR030W</t>
  </si>
  <si>
    <t>CSR2</t>
  </si>
  <si>
    <t>augustus_masked-CEN.PK113-7D_chr16_pilon-processed-gene-6.9</t>
  </si>
  <si>
    <t>YPR031W</t>
  </si>
  <si>
    <t>NTO1</t>
  </si>
  <si>
    <t>augustus_masked-CEN.PK113-7D_chr16_pilon-processed-gene-6.10</t>
  </si>
  <si>
    <t>YPR032W</t>
  </si>
  <si>
    <t>SRO7</t>
  </si>
  <si>
    <t>augustus_masked-CEN.PK113-7D_chr16_pilon-processed-gene-6.36</t>
  </si>
  <si>
    <t>YPR033C</t>
  </si>
  <si>
    <t>HTS1</t>
  </si>
  <si>
    <t>augustus_masked-CEN.PK113-7D_chr16_pilon-processed-gene-6.11</t>
  </si>
  <si>
    <t>YPR034W</t>
  </si>
  <si>
    <t>ARP7</t>
  </si>
  <si>
    <t>augustus_masked-CEN.PK113-7D_chr16_pilon-processed-gene-6.12</t>
  </si>
  <si>
    <t>YPR035W</t>
  </si>
  <si>
    <t>GLN1</t>
  </si>
  <si>
    <t>augustus_masked-CEN.PK113-7D_chr16_pilon-processed-gene-6.13</t>
  </si>
  <si>
    <t>YPR036W</t>
  </si>
  <si>
    <t>VMA13</t>
  </si>
  <si>
    <t>augustus_masked-CEN.PK113-7D_chr16_pilon-processed-gene-6.14</t>
  </si>
  <si>
    <t>YPR036W-A</t>
  </si>
  <si>
    <t>augustus_masked-CEN.PK113-7D_chr16_pilon-processed-gene-6.37</t>
  </si>
  <si>
    <t>YPR037C</t>
  </si>
  <si>
    <t>ERV2</t>
  </si>
  <si>
    <t>augustus_masked-CEN.PK113-7D_chr16_pilon-processed-gene-6.15</t>
  </si>
  <si>
    <t>YPR040W</t>
  </si>
  <si>
    <t>TIP41</t>
  </si>
  <si>
    <t>augustus_masked-CEN.PK113-7D_chr16_pilon-processed-gene-6.16</t>
  </si>
  <si>
    <t>YPR041W</t>
  </si>
  <si>
    <t>TIF5</t>
  </si>
  <si>
    <t>augustus_masked-CEN.PK113-7D_chr16_pilon-processed-gene-6.38</t>
  </si>
  <si>
    <t>YPR042C</t>
  </si>
  <si>
    <t>PUF2</t>
  </si>
  <si>
    <t>augustus_masked-CEN.PK113-7D_chr16_pilon-processed-gene-6.39</t>
  </si>
  <si>
    <t>YPR045C</t>
  </si>
  <si>
    <t>THP3</t>
  </si>
  <si>
    <t>augustus_masked-CEN.PK113-7D_chr16_pilon-processed-gene-6.18</t>
  </si>
  <si>
    <t>YPR046W</t>
  </si>
  <si>
    <t>MCM16</t>
  </si>
  <si>
    <t>snap_masked-CEN.PK113-7D_chr16_pilon-processed-gene-6.66</t>
  </si>
  <si>
    <t>YPR047W</t>
  </si>
  <si>
    <t>MSF1</t>
  </si>
  <si>
    <t>augustus_masked-CEN.PK113-7D_chr16_pilon-processed-gene-6.20</t>
  </si>
  <si>
    <t>YPR048W</t>
  </si>
  <si>
    <t>TAH18</t>
  </si>
  <si>
    <t>augustus_masked-CEN.PK113-7D_chr16_pilon-processed-gene-6.40</t>
  </si>
  <si>
    <t>YPR049C</t>
  </si>
  <si>
    <t>ATG11</t>
  </si>
  <si>
    <t>augustus_masked-CEN.PK113-7D_chr16_pilon-processed-gene-6.21</t>
  </si>
  <si>
    <t>YPR051W</t>
  </si>
  <si>
    <t>MAK3</t>
  </si>
  <si>
    <t>maker-CEN.PK113-7D_chr16_pilon-snap-gene-6.99</t>
  </si>
  <si>
    <t>YPR052C</t>
  </si>
  <si>
    <t>NHP6A</t>
  </si>
  <si>
    <t>augustus_masked-CEN.PK113-7D_chr16_pilon-processed-gene-6.22</t>
  </si>
  <si>
    <t>YPR054W</t>
  </si>
  <si>
    <t>SMK1</t>
  </si>
  <si>
    <t>augustus_masked-CEN.PK113-7D_chr16_pilon-processed-gene-6.23</t>
  </si>
  <si>
    <t>YPR055W</t>
  </si>
  <si>
    <t>SEC8</t>
  </si>
  <si>
    <t>augustus_masked-CEN.PK113-7D_chr16_pilon-processed-gene-6.24</t>
  </si>
  <si>
    <t>YPR057W</t>
  </si>
  <si>
    <t>BRR1</t>
  </si>
  <si>
    <t>augustus_masked-CEN.PK113-7D_chr16_pilon-processed-gene-6.25</t>
  </si>
  <si>
    <t>YPR058W</t>
  </si>
  <si>
    <t>YMC1</t>
  </si>
  <si>
    <t>augustus_masked-CEN.PK113-7D_chr16_pilon-processed-gene-6.42</t>
  </si>
  <si>
    <t>YPR060C</t>
  </si>
  <si>
    <t>ARO7</t>
  </si>
  <si>
    <t>augustus_masked-CEN.PK113-7D_chr16_pilon-processed-gene-6.26</t>
  </si>
  <si>
    <t>YPR062W</t>
  </si>
  <si>
    <t>FCY1</t>
  </si>
  <si>
    <t>maker-CEN.PK113-7D_chr16_pilon-augustus-gene-6.96</t>
  </si>
  <si>
    <t>YPR063C</t>
  </si>
  <si>
    <t>augustus_masked-CEN.PK113-7D_chr16_pilon-processed-gene-6.27</t>
  </si>
  <si>
    <t>YPR065W</t>
  </si>
  <si>
    <t>ROX1</t>
  </si>
  <si>
    <t>augustus_masked-CEN.PK113-7D_chr16_pilon-processed-gene-7.0</t>
  </si>
  <si>
    <t>YPR066W</t>
  </si>
  <si>
    <t>UBA3</t>
  </si>
  <si>
    <t>augustus_masked-CEN.PK113-7D_chr16_pilon-processed-gene-7.1</t>
  </si>
  <si>
    <t>YPR067W</t>
  </si>
  <si>
    <t>ISA2</t>
  </si>
  <si>
    <t>augustus_masked-CEN.PK113-7D_chr16_pilon-processed-gene-7.4</t>
  </si>
  <si>
    <t>YPR068C</t>
  </si>
  <si>
    <t>HOS1</t>
  </si>
  <si>
    <t>augustus_masked-CEN.PK113-7D_chr16_pilon-processed-gene-7.5</t>
  </si>
  <si>
    <t>YPR069C</t>
  </si>
  <si>
    <t>SPE3</t>
  </si>
  <si>
    <t>augustus_masked-CEN.PK113-7D_chr16_pilon-processed-gene-7.2</t>
  </si>
  <si>
    <t>YPR070W</t>
  </si>
  <si>
    <t>MED1</t>
  </si>
  <si>
    <t>snap_masked-CEN.PK113-7D_chr16_pilon-processed-gene-7.50</t>
  </si>
  <si>
    <t>YPR071W</t>
  </si>
  <si>
    <t>augustus_masked-CEN.PK113-7D_chr16_pilon-processed-gene-7.3</t>
  </si>
  <si>
    <t>YPR072W</t>
  </si>
  <si>
    <t>NOT5</t>
  </si>
  <si>
    <t>augustus_masked-CEN.PK113-7D_chr16_pilon-processed-gene-7.28</t>
  </si>
  <si>
    <t>YPR073C</t>
  </si>
  <si>
    <t>LTP1</t>
  </si>
  <si>
    <t>augustus_masked-CEN.PK113-7D_chr16_pilon-processed-gene-7.29</t>
  </si>
  <si>
    <t>YPR074C</t>
  </si>
  <si>
    <t>TKL1</t>
  </si>
  <si>
    <t>snap_masked-CEN.PK113-7D_chr16_pilon-processed-gene-7.80</t>
  </si>
  <si>
    <t>YPR075C</t>
  </si>
  <si>
    <t>OPY2</t>
  </si>
  <si>
    <t>snap_masked-CEN.PK113-7D_chr16_pilon-processed-gene-7.81</t>
  </si>
  <si>
    <t>augustus_masked-CEN.PK113-7D_chr16_pilon-processed-gene-7.6</t>
  </si>
  <si>
    <t>YPR076W</t>
  </si>
  <si>
    <t>augustus_masked-CEN.PK113-7D_chr16_pilon-processed-gene-7.7</t>
  </si>
  <si>
    <t>YPR079W</t>
  </si>
  <si>
    <t>MRL1</t>
  </si>
  <si>
    <t>augustus_masked-CEN.PK113-7D_chr02_pilon-processed-gene-4.20</t>
  </si>
  <si>
    <t>YPR080W</t>
  </si>
  <si>
    <t>TEF1</t>
  </si>
  <si>
    <t>augustus_masked-CEN.PK113-7D_chr16_pilon-processed-gene-7.8</t>
  </si>
  <si>
    <t>augustus_masked-CEN.PK113-7D_chr16_pilon-processed-gene-7.32</t>
  </si>
  <si>
    <t>YPR081C</t>
  </si>
  <si>
    <t>GRS2</t>
  </si>
  <si>
    <t>augustus_masked-CEN.PK113-7D_chr16_pilon-processed-gene-7.33</t>
  </si>
  <si>
    <t>YPR082C</t>
  </si>
  <si>
    <t>DIB1</t>
  </si>
  <si>
    <t>augustus_masked-CEN.PK113-7D_chr16_pilon-processed-gene-7.9</t>
  </si>
  <si>
    <t>YPR083W</t>
  </si>
  <si>
    <t>MDM36</t>
  </si>
  <si>
    <t>augustus_masked-CEN.PK113-7D_chr16_pilon-processed-gene-7.10</t>
  </si>
  <si>
    <t>YPR084W</t>
  </si>
  <si>
    <t>augustus_masked-CEN.PK113-7D_chr16_pilon-processed-gene-7.34</t>
  </si>
  <si>
    <t>YPR085C</t>
  </si>
  <si>
    <t>ASA1</t>
  </si>
  <si>
    <t>augustus_masked-CEN.PK113-7D_chr16_pilon-processed-gene-7.11</t>
  </si>
  <si>
    <t>YPR086W</t>
  </si>
  <si>
    <t>SUA7</t>
  </si>
  <si>
    <t>augustus_masked-CEN.PK113-7D_chr16_pilon-processed-gene-7.35</t>
  </si>
  <si>
    <t>YPR088C</t>
  </si>
  <si>
    <t>SRP54</t>
  </si>
  <si>
    <t>augustus_masked-CEN.PK113-7D_chr16_pilon-processed-gene-7.12</t>
  </si>
  <si>
    <t>YPR089W/YPR090W</t>
  </si>
  <si>
    <t>augustus_masked-CEN.PK113-7D_chr16_pilon-processed-gene-7.36</t>
  </si>
  <si>
    <t>YPR091C</t>
  </si>
  <si>
    <t>augustus_masked-CEN.PK113-7D_chr16_pilon-processed-gene-7.37</t>
  </si>
  <si>
    <t>YPR093C</t>
  </si>
  <si>
    <t>ASR1</t>
  </si>
  <si>
    <t>snap_masked-CEN.PK113-7D_chr16_pilon-processed-gene-7.61</t>
  </si>
  <si>
    <t>YPR094W</t>
  </si>
  <si>
    <t>RDS3</t>
  </si>
  <si>
    <t>augustus_masked-CEN.PK113-7D_chr16_pilon-processed-gene-7.38</t>
  </si>
  <si>
    <t>YPR095C</t>
  </si>
  <si>
    <t>SYT1</t>
  </si>
  <si>
    <t>augustus_masked-CEN.PK113-7D_chr16_pilon-processed-gene-7.13</t>
  </si>
  <si>
    <t>YPR097W</t>
  </si>
  <si>
    <t>maker-CEN.PK113-7D_chr16_pilon-augustus-gene-7.98</t>
  </si>
  <si>
    <t>YPR098C</t>
  </si>
  <si>
    <t>augustus_masked-CEN.PK113-7D_chr16_pilon-processed-gene-7.14</t>
  </si>
  <si>
    <t>YPR101W</t>
  </si>
  <si>
    <t>SNT309</t>
  </si>
  <si>
    <t>augustus_masked-CEN.PK113-7D_chr16_pilon-processed-gene-7.40</t>
  </si>
  <si>
    <t>YPR102C</t>
  </si>
  <si>
    <t>RPL11A</t>
  </si>
  <si>
    <t>augustus_masked-CEN.PK113-7D_chr16_pilon-processed-gene-7.15</t>
  </si>
  <si>
    <t>YPR103W</t>
  </si>
  <si>
    <t>PRE2</t>
  </si>
  <si>
    <t>augustus_masked-CEN.PK113-7D_chr16_pilon-processed-gene-7.41</t>
  </si>
  <si>
    <t>YPR104C</t>
  </si>
  <si>
    <t>FHL1</t>
  </si>
  <si>
    <t>augustus_masked-CEN.PK113-7D_chr16_pilon-processed-gene-7.42</t>
  </si>
  <si>
    <t>YPR105C</t>
  </si>
  <si>
    <t>COG4</t>
  </si>
  <si>
    <t>augustus_masked-CEN.PK113-7D_chr16_pilon-processed-gene-7.16</t>
  </si>
  <si>
    <t>YPR106W</t>
  </si>
  <si>
    <t>ISR1</t>
  </si>
  <si>
    <t>augustus_masked-CEN.PK113-7D_chr16_pilon-processed-gene-7.43</t>
  </si>
  <si>
    <t>YPR107C</t>
  </si>
  <si>
    <t>YTH1</t>
  </si>
  <si>
    <t>augustus_masked-CEN.PK113-7D_chr16_pilon-processed-gene-7.17</t>
  </si>
  <si>
    <t>YPR108W</t>
  </si>
  <si>
    <t>RPN7</t>
  </si>
  <si>
    <t>augustus_masked-CEN.PK113-7D_chr16_pilon-processed-gene-7.18</t>
  </si>
  <si>
    <t>YPR109W</t>
  </si>
  <si>
    <t>augustus_masked-CEN.PK113-7D_chr16_pilon-processed-gene-7.44</t>
  </si>
  <si>
    <t>YPR110C</t>
  </si>
  <si>
    <t>RPC40</t>
  </si>
  <si>
    <t>augustus_masked-CEN.PK113-7D_chr16_pilon-processed-gene-7.19</t>
  </si>
  <si>
    <t>YPR111W</t>
  </si>
  <si>
    <t>DBF20</t>
  </si>
  <si>
    <t>augustus_masked-CEN.PK113-7D_chr16_pilon-processed-gene-7.45</t>
  </si>
  <si>
    <t>YPR112C</t>
  </si>
  <si>
    <t>MRD1</t>
  </si>
  <si>
    <t>augustus_masked-CEN.PK113-7D_chr16_pilon-processed-gene-7.20</t>
  </si>
  <si>
    <t>YPR113W</t>
  </si>
  <si>
    <t>PIS1</t>
  </si>
  <si>
    <t>augustus_masked-CEN.PK113-7D_chr16_pilon-processed-gene-7.21</t>
  </si>
  <si>
    <t>YPR114W</t>
  </si>
  <si>
    <t>augustus_masked-CEN.PK113-7D_chr16_pilon-processed-gene-7.22</t>
  </si>
  <si>
    <t>YPR115W</t>
  </si>
  <si>
    <t>RGC1</t>
  </si>
  <si>
    <t>augustus_masked-CEN.PK113-7D_chr16_pilon-processed-gene-7.23</t>
  </si>
  <si>
    <t>YPR116W</t>
  </si>
  <si>
    <t>RRG8</t>
  </si>
  <si>
    <t>augustus_masked-CEN.PK113-7D_chr16_pilon-processed-gene-7.24</t>
  </si>
  <si>
    <t>YPR117W</t>
  </si>
  <si>
    <t>augustus_masked-CEN.PK113-7D_chr16_pilon-processed-gene-7.25</t>
  </si>
  <si>
    <t>YPR118W</t>
  </si>
  <si>
    <t>MRI1</t>
  </si>
  <si>
    <t>augustus_masked-CEN.PK113-7D_chr16_pilon-processed-gene-7.26</t>
  </si>
  <si>
    <t>YPR119W</t>
  </si>
  <si>
    <t>CLB2</t>
  </si>
  <si>
    <t>augustus_masked-CEN.PK113-7D_chr16_pilon-processed-gene-7.46</t>
  </si>
  <si>
    <t>YPR120C</t>
  </si>
  <si>
    <t>CLB5</t>
  </si>
  <si>
    <t>augustus_masked-CEN.PK113-7D_chr16_pilon-processed-gene-8.0</t>
  </si>
  <si>
    <t>YPR122W</t>
  </si>
  <si>
    <t>AXL1</t>
  </si>
  <si>
    <t>augustus_masked-CEN.PK113-7D_chr16_pilon-processed-gene-8.1</t>
  </si>
  <si>
    <t>YPR124W</t>
  </si>
  <si>
    <t>CTR1</t>
  </si>
  <si>
    <t>augustus_masked-CEN.PK113-7D_chr16_pilon-processed-gene-8.2</t>
  </si>
  <si>
    <t>YPR125W</t>
  </si>
  <si>
    <t>YLH47</t>
  </si>
  <si>
    <t>augustus_masked-CEN.PK113-7D_chr16_pilon-processed-gene-8.3</t>
  </si>
  <si>
    <t>YPR127W</t>
  </si>
  <si>
    <t>augustus_masked-CEN.PK113-7D_chr16_pilon-processed-gene-8.4</t>
  </si>
  <si>
    <t>YPR128C</t>
  </si>
  <si>
    <t>ANT1</t>
  </si>
  <si>
    <t>augustus_masked-CEN.PK113-7D_chr16_pilon-processed-gene-8.5</t>
  </si>
  <si>
    <t>YPR129W</t>
  </si>
  <si>
    <t>SCD6</t>
  </si>
  <si>
    <t>augustus_masked-CEN.PK113-7D_chr16_pilon-processed-gene-8.41</t>
  </si>
  <si>
    <t>YPR131C</t>
  </si>
  <si>
    <t>NAT3</t>
  </si>
  <si>
    <t>maker-CEN.PK113-7D_chr07_pilon-augustus-gene-7.90</t>
  </si>
  <si>
    <t>YPR132W</t>
  </si>
  <si>
    <t>RPS23B</t>
  </si>
  <si>
    <t>maker-CEN.PK113-7D_chr16_pilon-augustus-gene-8.145</t>
  </si>
  <si>
    <t>augustus_masked-CEN.PK113-7D_chr16_pilon-processed-gene-8.42</t>
  </si>
  <si>
    <t>YPR133C</t>
  </si>
  <si>
    <t>SPN1</t>
  </si>
  <si>
    <t>augustus_masked-CEN.PK113-7D_chr16_pilon-processed-gene-8.7</t>
  </si>
  <si>
    <t>YPR134W</t>
  </si>
  <si>
    <t>MSS18</t>
  </si>
  <si>
    <t>augustus_masked-CEN.PK113-7D_chr16_pilon-processed-gene-8.8</t>
  </si>
  <si>
    <t>YPR135W</t>
  </si>
  <si>
    <t>CTF4</t>
  </si>
  <si>
    <t>augustus_masked-CEN.PK113-7D_chr16_pilon-processed-gene-8.9</t>
  </si>
  <si>
    <t>YPR137W</t>
  </si>
  <si>
    <t>RRP9</t>
  </si>
  <si>
    <t>augustus_masked-CEN.PK113-7D_chr16_pilon-processed-gene-8.43</t>
  </si>
  <si>
    <t>YPR138C</t>
  </si>
  <si>
    <t>MEP3</t>
  </si>
  <si>
    <t>augustus_masked-CEN.PK113-7D_chr16_pilon-processed-gene-8.44</t>
  </si>
  <si>
    <t>YPR139C</t>
  </si>
  <si>
    <t>LOA1</t>
  </si>
  <si>
    <t>augustus_masked-CEN.PK113-7D_chr16_pilon-processed-gene-8.10</t>
  </si>
  <si>
    <t>YPR140W</t>
  </si>
  <si>
    <t>TAZ1</t>
  </si>
  <si>
    <t>augustus_masked-CEN.PK113-7D_chr16_pilon-processed-gene-8.45</t>
  </si>
  <si>
    <t>YPR141C</t>
  </si>
  <si>
    <t>KAR3</t>
  </si>
  <si>
    <t>augustus_masked-CEN.PK113-7D_chr16_pilon-processed-gene-8.11</t>
  </si>
  <si>
    <t>YPR143W</t>
  </si>
  <si>
    <t>RRP15</t>
  </si>
  <si>
    <t>augustus_masked-CEN.PK113-7D_chr16_pilon-processed-gene-8.46</t>
  </si>
  <si>
    <t>YPR144C</t>
  </si>
  <si>
    <t>NOC4</t>
  </si>
  <si>
    <t>augustus_masked-CEN.PK113-7D_chr16_pilon-processed-gene-8.12</t>
  </si>
  <si>
    <t>YPR145W</t>
  </si>
  <si>
    <t>ASN1</t>
  </si>
  <si>
    <t>augustus_masked-CEN.PK113-7D_chr16_pilon-processed-gene-8.47</t>
  </si>
  <si>
    <t>YPR147C</t>
  </si>
  <si>
    <t>augustus_masked-CEN.PK113-7D_chr16_pilon-processed-gene-8.48</t>
  </si>
  <si>
    <t>YPR148C</t>
  </si>
  <si>
    <t>augustus_masked-CEN.PK113-7D_chr16_pilon-processed-gene-8.13</t>
  </si>
  <si>
    <t>YPR149W</t>
  </si>
  <si>
    <t>NCE102</t>
  </si>
  <si>
    <t>augustus_masked-CEN.PK113-7D_chr16_pilon-processed-gene-8.49</t>
  </si>
  <si>
    <t>YPR151C</t>
  </si>
  <si>
    <t>SUE1</t>
  </si>
  <si>
    <t>augustus_masked-CEN.PK113-7D_chr16_pilon-processed-gene-8.50</t>
  </si>
  <si>
    <t>YPR152C</t>
  </si>
  <si>
    <t>URN1</t>
  </si>
  <si>
    <t>maker-CEN.PK113-7D_chr16_pilon-snap-gene-8.152</t>
  </si>
  <si>
    <t>YPR153W</t>
  </si>
  <si>
    <t>augustus_masked-CEN.PK113-7D_chr16_pilon-processed-gene-8.15</t>
  </si>
  <si>
    <t>YPR154W</t>
  </si>
  <si>
    <t>PIN3</t>
  </si>
  <si>
    <t>augustus_masked-CEN.PK113-7D_chr16_pilon-processed-gene-8.51</t>
  </si>
  <si>
    <t>YPR155C</t>
  </si>
  <si>
    <t>NCA2</t>
  </si>
  <si>
    <t>augustus_masked-CEN.PK113-7D_chr16_pilon-processed-gene-8.52</t>
  </si>
  <si>
    <t>YPR156C</t>
  </si>
  <si>
    <t>TPO3</t>
  </si>
  <si>
    <t>snap_masked-CEN.PK113-7D_chr16_pilon-processed-gene-8.86</t>
  </si>
  <si>
    <t>YPR157W</t>
  </si>
  <si>
    <t>TDA6</t>
  </si>
  <si>
    <t>snap_masked-CEN.PK113-7D_chr16_pilon-processed-gene-8.87</t>
  </si>
  <si>
    <t>YPR158W</t>
  </si>
  <si>
    <t>CUR1</t>
  </si>
  <si>
    <t>augustus_masked-CEN.PK113-7D_chr16_pilon-processed-gene-8.17</t>
  </si>
  <si>
    <t>YPR159W</t>
  </si>
  <si>
    <t>KRE6</t>
  </si>
  <si>
    <t>augustus_masked-CEN.PK113-7D_chr16_pilon-processed-gene-8.53</t>
  </si>
  <si>
    <t>YPR161C</t>
  </si>
  <si>
    <t>SGV1</t>
  </si>
  <si>
    <t>augustus_masked-CEN.PK113-7D_chr16_pilon-processed-gene-8.54</t>
  </si>
  <si>
    <t>YPR162C</t>
  </si>
  <si>
    <t>ORC4</t>
  </si>
  <si>
    <t>maker-CEN.PK113-7D_chr16_pilon-snap-gene-8.157</t>
  </si>
  <si>
    <t>YPR163C</t>
  </si>
  <si>
    <t>TIF3</t>
  </si>
  <si>
    <t>augustus_masked-CEN.PK113-7D_chr16_pilon-processed-gene-8.19</t>
  </si>
  <si>
    <t>YPR164W</t>
  </si>
  <si>
    <t>MMS1</t>
  </si>
  <si>
    <t>augustus_masked-CEN.PK113-7D_chr16_pilon-processed-gene-8.20</t>
  </si>
  <si>
    <t>YPR165W</t>
  </si>
  <si>
    <t>RHO1</t>
  </si>
  <si>
    <t>augustus_masked-CEN.PK113-7D_chr16_pilon-processed-gene-8.56</t>
  </si>
  <si>
    <t>YPR166C</t>
  </si>
  <si>
    <t>MRP2</t>
  </si>
  <si>
    <t>augustus_masked-CEN.PK113-7D_chr16_pilon-processed-gene-8.57</t>
  </si>
  <si>
    <t>YPR167C</t>
  </si>
  <si>
    <t>MET16</t>
  </si>
  <si>
    <t>augustus_masked-CEN.PK113-7D_chr16_pilon-processed-gene-8.21</t>
  </si>
  <si>
    <t>YPR168W</t>
  </si>
  <si>
    <t>NUT2</t>
  </si>
  <si>
    <t>JIP5</t>
  </si>
  <si>
    <t>YPR169W</t>
  </si>
  <si>
    <t>maker-CEN.PK113-7D_chr16_pilon-augustus-gene-8.146</t>
  </si>
  <si>
    <t>YPR170W-B</t>
  </si>
  <si>
    <t>augustus_masked-CEN.PK113-7D_chr16_pilon-processed-gene-8.23</t>
  </si>
  <si>
    <t>YPR171W</t>
  </si>
  <si>
    <t>BSP1</t>
  </si>
  <si>
    <t>augustus_masked-CEN.PK113-7D_chr16_pilon-processed-gene-8.24</t>
  </si>
  <si>
    <t>YPR172W</t>
  </si>
  <si>
    <t>augustus_masked-CEN.PK113-7D_chr16_pilon-processed-gene-8.58</t>
  </si>
  <si>
    <t>YPR173C</t>
  </si>
  <si>
    <t>VPS4</t>
  </si>
  <si>
    <t>augustus_masked-CEN.PK113-7D_chr16_pilon-processed-gene-8.59</t>
  </si>
  <si>
    <t>YPR174C</t>
  </si>
  <si>
    <t>snap_masked-CEN.PK113-7D_chr16_pilon-processed-gene-8.99</t>
  </si>
  <si>
    <t>YPR175W</t>
  </si>
  <si>
    <t>DPB2</t>
  </si>
  <si>
    <t>augustus_masked-CEN.PK113-7D_chr16_pilon-processed-gene-8.60</t>
  </si>
  <si>
    <t>YPR176C</t>
  </si>
  <si>
    <t>BET2</t>
  </si>
  <si>
    <t>augustus_masked-CEN.PK113-7D_chr16_pilon-processed-gene-8.26</t>
  </si>
  <si>
    <t>YPR178W</t>
  </si>
  <si>
    <t>PRP4</t>
  </si>
  <si>
    <t>augustus_masked-CEN.PK113-7D_chr16_pilon-processed-gene-8.61</t>
  </si>
  <si>
    <t>YPR179C</t>
  </si>
  <si>
    <t>HDA3</t>
  </si>
  <si>
    <t>augustus_masked-CEN.PK113-7D_chr16_pilon-processed-gene-8.27</t>
  </si>
  <si>
    <t>YPR180W</t>
  </si>
  <si>
    <t>AOS1</t>
  </si>
  <si>
    <t>augustus_masked-CEN.PK113-7D_chr16_pilon-processed-gene-8.62</t>
  </si>
  <si>
    <t>YPR181C</t>
  </si>
  <si>
    <t>SEC23</t>
  </si>
  <si>
    <t>augustus_masked-CEN.PK113-7D_chr16_pilon-processed-gene-8.28</t>
  </si>
  <si>
    <t>YPR182W</t>
  </si>
  <si>
    <t>SMX3</t>
  </si>
  <si>
    <t>augustus_masked-CEN.PK113-7D_chr16_pilon-processed-gene-8.29</t>
  </si>
  <si>
    <t>YPR183W</t>
  </si>
  <si>
    <t>DPM1</t>
  </si>
  <si>
    <t>augustus_masked-CEN.PK113-7D_chr16_pilon-processed-gene-8.30</t>
  </si>
  <si>
    <t>YPR184W</t>
  </si>
  <si>
    <t>GDB1</t>
  </si>
  <si>
    <t>augustus_masked-CEN.PK113-7D_chr16_pilon-processed-gene-8.31</t>
  </si>
  <si>
    <t>YPR185W</t>
  </si>
  <si>
    <t>ATG13</t>
  </si>
  <si>
    <t>augustus_masked-CEN.PK113-7D_chr16_pilon-processed-gene-8.63</t>
  </si>
  <si>
    <t>YPR186C</t>
  </si>
  <si>
    <t>PZF1</t>
  </si>
  <si>
    <t>maker-CEN.PK113-7D_chr16_pilon-augustus-gene-8.147</t>
  </si>
  <si>
    <t>YPR187W</t>
  </si>
  <si>
    <t>RPO26</t>
  </si>
  <si>
    <t>augustus_masked-CEN.PK113-7D_chr16_pilon-processed-gene-8.64</t>
  </si>
  <si>
    <t>YPR188C</t>
  </si>
  <si>
    <t>MLC2</t>
  </si>
  <si>
    <t>augustus_masked-CEN.PK113-7D_chr16_pilon-processed-gene-8.33</t>
  </si>
  <si>
    <t>YPR189W</t>
  </si>
  <si>
    <t>SKI3</t>
  </si>
  <si>
    <t>augustus_masked-CEN.PK113-7D_chr16_pilon-processed-gene-8.65</t>
  </si>
  <si>
    <t>YPR190C</t>
  </si>
  <si>
    <t>RPC82</t>
  </si>
  <si>
    <t>augustus_masked-CEN.PK113-7D_chr16_pilon-processed-gene-8.34</t>
  </si>
  <si>
    <t>YPR191W</t>
  </si>
  <si>
    <t>QCR2</t>
  </si>
  <si>
    <t>augustus_masked-CEN.PK113-7D_chr16_pilon-processed-gene-8.35</t>
  </si>
  <si>
    <t>YPR192W</t>
  </si>
  <si>
    <t>AQY1</t>
  </si>
  <si>
    <t>maker-CEN.PK113-7D_chr12_pilon-augustus-gene-0.71</t>
  </si>
  <si>
    <t>augustus_masked-CEN.PK113-7D_chr16_pilon-processed-gene-8.66</t>
  </si>
  <si>
    <t>YPR193C</t>
  </si>
  <si>
    <t>HPA2</t>
  </si>
  <si>
    <t>augustus_masked-CEN.PK113-7D_chr16_pilon-processed-gene-8.67</t>
  </si>
  <si>
    <t>YPR194C</t>
  </si>
  <si>
    <t>OPT2</t>
  </si>
  <si>
    <t>augustus_masked-CEN.PK113-7D_chr03_pilon-processed-gene-2.31</t>
  </si>
  <si>
    <t>YPR196W</t>
  </si>
  <si>
    <t>Maltose</t>
  </si>
  <si>
    <t>augustus_masked-CEN.PK113-7D_chr16_pilon-processed-gene-8.36</t>
  </si>
  <si>
    <t>augustus_masked-CEN.PK113-7D_chr16_pilon-processed-gene-8.37</t>
  </si>
  <si>
    <t>YPR198W</t>
  </si>
  <si>
    <t>SGE1</t>
  </si>
  <si>
    <t>augustus_masked-CEN.PK113-7D_chr16_pilon-processed-gene-8.68</t>
  </si>
  <si>
    <t>YPR199C</t>
  </si>
  <si>
    <t>ARR1</t>
  </si>
  <si>
    <t>augustus_masked-CEN.PK113-7D_chr16_pilon-processed-gene-8.69</t>
  </si>
  <si>
    <t>YPR200C</t>
  </si>
  <si>
    <t>ARR2</t>
  </si>
  <si>
    <t>augustus_masked-CEN.PK113-7D_chr16_pilon-processed-gene-8.38</t>
  </si>
  <si>
    <t>YPR201W</t>
  </si>
  <si>
    <t>ARR3</t>
  </si>
  <si>
    <t>augustus_masked-CEN.PK113-7D_chr14_pilon-processed-gene-6.45</t>
  </si>
  <si>
    <t>YPR202W</t>
  </si>
  <si>
    <t>maker-CEN.PK113-7D_chr03_pilon-snap-gene-2.156</t>
  </si>
  <si>
    <t>maker-CEN.PK113-7D_chr07_pilon-augustus-gene-10.120</t>
  </si>
  <si>
    <t>maker-CEN.PK113-7D_chr16_pilon-snap-gene-8.155</t>
  </si>
  <si>
    <t>augustus_masked-CEN.PK113-7D_chr03_pilon-processed-gene-2.37</t>
  </si>
  <si>
    <t>YPR204W</t>
  </si>
  <si>
    <t>augustus_masked-CEN.PK113-7D_chr07_pilon-processed-gene-10.26</t>
  </si>
  <si>
    <t>CEN.PK113-7D (+V)</t>
  </si>
  <si>
    <t>IMX2816 (+V)</t>
  </si>
  <si>
    <t>IMX2816 (-V)</t>
  </si>
  <si>
    <t>IMX(+V)vsCPK(+V)</t>
  </si>
  <si>
    <t>IMX (-) vs IMX (+)</t>
  </si>
  <si>
    <t>CENPK</t>
  </si>
  <si>
    <t>IMX +V</t>
  </si>
  <si>
    <t>IMX-V</t>
  </si>
  <si>
    <t>AVG</t>
  </si>
  <si>
    <t>STD</t>
  </si>
  <si>
    <t>CV</t>
  </si>
  <si>
    <t>CEN.PK</t>
  </si>
  <si>
    <t>IMX+V</t>
  </si>
  <si>
    <t>Max</t>
  </si>
  <si>
    <t>AAD10</t>
  </si>
  <si>
    <t>YJR155W</t>
  </si>
  <si>
    <t>FDH2</t>
  </si>
  <si>
    <t>YLP275W</t>
  </si>
  <si>
    <t>YHR214W-A</t>
  </si>
  <si>
    <t>YAR068W</t>
  </si>
  <si>
    <t>PAU21</t>
  </si>
  <si>
    <t>YOR394W</t>
  </si>
  <si>
    <t>YAR070W-A</t>
  </si>
  <si>
    <t>BIO1</t>
  </si>
  <si>
    <t>YAR069W-A</t>
  </si>
  <si>
    <t>BIO6</t>
  </si>
  <si>
    <t>CfBIO1</t>
  </si>
  <si>
    <t>AFB1 </t>
  </si>
  <si>
    <t>YPL275W</t>
  </si>
  <si>
    <t>ECM31</t>
  </si>
  <si>
    <t>60.1446128964266</t>
  </si>
  <si>
    <t>58.1289947747808</t>
  </si>
  <si>
    <t>67.9033787545611</t>
  </si>
  <si>
    <t>58.2294037094243</t>
  </si>
  <si>
    <t>48.082737988433</t>
  </si>
  <si>
    <t>63.7858019976636</t>
  </si>
  <si>
    <t>45.6441483552099</t>
  </si>
  <si>
    <t>ARG56</t>
  </si>
  <si>
    <t>YER069W</t>
  </si>
  <si>
    <t>IMX2816(-V)vsCEN.PK113-7D (+)</t>
  </si>
  <si>
    <t>3VS1</t>
  </si>
  <si>
    <t>3 VS1</t>
  </si>
  <si>
    <t>2vs1</t>
  </si>
  <si>
    <t>3vs2</t>
  </si>
  <si>
    <t>MAX</t>
  </si>
  <si>
    <t>3vs1</t>
  </si>
  <si>
    <t>YGL234W</t>
  </si>
  <si>
    <t>ADE5,7</t>
  </si>
  <si>
    <t>YSC0047</t>
  </si>
  <si>
    <t>YSC0043</t>
  </si>
  <si>
    <t>DUR1,2</t>
  </si>
  <si>
    <t>DUR1,3</t>
  </si>
  <si>
    <t>bI5</t>
  </si>
  <si>
    <t>aI4</t>
  </si>
  <si>
    <t>GEX3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</si>
</sst>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scheme val="minor"/>
    </font>
    <font>
      <sz val="11"/>
      <color rgb="FF222222"/>
      <name val="Calibri"/>
      <family val="2"/>
      <scheme val="minor"/>
    </font>
    <font>
      <sz val="11"/>
      <color rgb="FF222222"/>
      <name val="Calibri"/>
      <family val="2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1"/>
      <color rgb="FF222222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49">
    <xf numFmtId="0" fontId="0" fillId="0" borderId="0" xfId="0"/>
    <xf numFmtId="11" fontId="0" fillId="0" borderId="0" xfId="0" applyNumberFormat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0" xfId="0" applyFill="1"/>
    <xf numFmtId="11" fontId="0" fillId="0" borderId="0" xfId="0" applyNumberFormat="1" applyFill="1"/>
    <xf numFmtId="0" fontId="0" fillId="0" borderId="0" xfId="0" applyFont="1"/>
    <xf numFmtId="0" fontId="1" fillId="0" borderId="0" xfId="0" applyFont="1"/>
    <xf numFmtId="0" fontId="2" fillId="0" borderId="0" xfId="0" applyFont="1"/>
    <xf numFmtId="0" fontId="0" fillId="2" borderId="4" xfId="0" applyFill="1" applyBorder="1"/>
    <xf numFmtId="0" fontId="0" fillId="2" borderId="5" xfId="0" applyFill="1" applyBorder="1"/>
    <xf numFmtId="0" fontId="0" fillId="0" borderId="1" xfId="0" applyFill="1" applyBorder="1"/>
    <xf numFmtId="0" fontId="0" fillId="0" borderId="2" xfId="0" applyFill="1" applyBorder="1"/>
    <xf numFmtId="0" fontId="0" fillId="0" borderId="3" xfId="0" applyFill="1" applyBorder="1"/>
    <xf numFmtId="0" fontId="0" fillId="0" borderId="4" xfId="0" applyFill="1" applyBorder="1"/>
    <xf numFmtId="0" fontId="0" fillId="0" borderId="0" xfId="0" applyFill="1" applyBorder="1"/>
    <xf numFmtId="0" fontId="0" fillId="0" borderId="5" xfId="0" applyFill="1" applyBorder="1"/>
    <xf numFmtId="0" fontId="3" fillId="0" borderId="0" xfId="0" applyFont="1" applyFill="1"/>
    <xf numFmtId="11" fontId="0" fillId="0" borderId="0" xfId="0" applyNumberFormat="1" applyFill="1" applyBorder="1"/>
    <xf numFmtId="11" fontId="0" fillId="0" borderId="5" xfId="0" applyNumberFormat="1" applyFill="1" applyBorder="1"/>
    <xf numFmtId="11" fontId="0" fillId="0" borderId="4" xfId="0" applyNumberFormat="1" applyFill="1" applyBorder="1"/>
    <xf numFmtId="0" fontId="0" fillId="0" borderId="12" xfId="0" applyFill="1" applyBorder="1"/>
    <xf numFmtId="0" fontId="0" fillId="0" borderId="6" xfId="0" applyFill="1" applyBorder="1"/>
    <xf numFmtId="0" fontId="0" fillId="0" borderId="7" xfId="0" applyFill="1" applyBorder="1"/>
    <xf numFmtId="0" fontId="0" fillId="0" borderId="8" xfId="0" applyFill="1" applyBorder="1"/>
    <xf numFmtId="49" fontId="0" fillId="0" borderId="4" xfId="0" applyNumberFormat="1" applyFill="1" applyBorder="1"/>
    <xf numFmtId="49" fontId="0" fillId="0" borderId="5" xfId="0" applyNumberFormat="1" applyFill="1" applyBorder="1"/>
    <xf numFmtId="0" fontId="0" fillId="0" borderId="14" xfId="0" applyFill="1" applyBorder="1"/>
    <xf numFmtId="0" fontId="0" fillId="0" borderId="15" xfId="0" applyFill="1" applyBorder="1"/>
    <xf numFmtId="0" fontId="0" fillId="3" borderId="1" xfId="0" applyFill="1" applyBorder="1"/>
    <xf numFmtId="0" fontId="0" fillId="3" borderId="2" xfId="0" applyFill="1" applyBorder="1"/>
    <xf numFmtId="0" fontId="0" fillId="3" borderId="3" xfId="0" applyFill="1" applyBorder="1"/>
    <xf numFmtId="0" fontId="0" fillId="3" borderId="4" xfId="0" applyFill="1" applyBorder="1"/>
    <xf numFmtId="0" fontId="0" fillId="3" borderId="0" xfId="0" applyFill="1" applyBorder="1"/>
    <xf numFmtId="0" fontId="0" fillId="3" borderId="5" xfId="0" applyFill="1" applyBorder="1"/>
    <xf numFmtId="0" fontId="0" fillId="2" borderId="1" xfId="0" applyFill="1" applyBorder="1"/>
    <xf numFmtId="0" fontId="0" fillId="2" borderId="3" xfId="0" applyFill="1" applyBorder="1"/>
    <xf numFmtId="0" fontId="0" fillId="4" borderId="2" xfId="0" applyFill="1" applyBorder="1"/>
    <xf numFmtId="0" fontId="0" fillId="4" borderId="0" xfId="0" applyFill="1" applyBorder="1"/>
    <xf numFmtId="0" fontId="0" fillId="0" borderId="16" xfId="0" applyFill="1" applyBorder="1"/>
    <xf numFmtId="0" fontId="0" fillId="0" borderId="0" xfId="0" applyFont="1" applyFill="1"/>
    <xf numFmtId="49" fontId="0" fillId="0" borderId="0" xfId="0" applyNumberFormat="1" applyFill="1" applyBorder="1"/>
    <xf numFmtId="0" fontId="0" fillId="0" borderId="13" xfId="0" applyFill="1" applyBorder="1"/>
    <xf numFmtId="0" fontId="5" fillId="0" borderId="0" xfId="0" applyFont="1" applyFill="1"/>
    <xf numFmtId="11" fontId="0" fillId="0" borderId="7" xfId="0" applyNumberFormat="1" applyFill="1" applyBorder="1"/>
    <xf numFmtId="11" fontId="0" fillId="0" borderId="8" xfId="0" applyNumberFormat="1" applyFill="1" applyBorder="1"/>
    <xf numFmtId="0" fontId="4" fillId="0" borderId="0" xfId="0" applyFont="1"/>
    <xf numFmtId="0" fontId="6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5578"/>
  <sheetViews>
    <sheetView topLeftCell="C1" workbookViewId="0">
      <pane ySplit="3" topLeftCell="A4" activePane="bottomLeft" state="frozen"/>
      <selection pane="bottomLeft" activeCell="B16" sqref="B16"/>
    </sheetView>
  </sheetViews>
  <sheetFormatPr defaultColWidth="12.5703125" defaultRowHeight="15" x14ac:dyDescent="0.25"/>
  <cols>
    <col min="1" max="1" width="67.7109375" style="5" customWidth="1"/>
    <col min="2" max="2" width="36.140625" style="5" customWidth="1"/>
    <col min="3" max="6" width="12.5703125" style="5"/>
    <col min="7" max="7" width="12.5703125" style="41"/>
    <col min="8" max="15" width="12.5703125" style="5"/>
    <col min="16" max="16" width="17" style="5" customWidth="1"/>
    <col min="17" max="16384" width="12.5703125" style="5"/>
  </cols>
  <sheetData>
    <row r="1" spans="1:29" ht="15.75" thickBot="1" x14ac:dyDescent="0.3">
      <c r="I1" s="12">
        <v>1</v>
      </c>
      <c r="J1" s="13">
        <v>1</v>
      </c>
      <c r="K1" s="14">
        <v>1</v>
      </c>
      <c r="L1" s="12">
        <v>2</v>
      </c>
      <c r="M1" s="14">
        <v>2</v>
      </c>
      <c r="N1" s="28">
        <v>3</v>
      </c>
      <c r="O1" s="29">
        <v>3</v>
      </c>
      <c r="P1" s="28" t="s">
        <v>15833</v>
      </c>
      <c r="Q1" s="40" t="s">
        <v>15832</v>
      </c>
      <c r="R1" s="40" t="s">
        <v>15832</v>
      </c>
      <c r="S1" s="29" t="s">
        <v>15832</v>
      </c>
      <c r="T1" s="12" t="s">
        <v>15834</v>
      </c>
      <c r="U1" s="13" t="s">
        <v>15834</v>
      </c>
      <c r="V1" s="13" t="s">
        <v>15834</v>
      </c>
      <c r="W1" s="14" t="s">
        <v>15834</v>
      </c>
      <c r="X1" s="12" t="s">
        <v>15835</v>
      </c>
      <c r="Y1" s="13" t="s">
        <v>15835</v>
      </c>
      <c r="Z1" s="13" t="s">
        <v>15835</v>
      </c>
      <c r="AA1" s="14" t="s">
        <v>15835</v>
      </c>
    </row>
    <row r="2" spans="1:29" x14ac:dyDescent="0.25">
      <c r="I2" s="30" t="s">
        <v>15792</v>
      </c>
      <c r="J2" s="31" t="s">
        <v>15792</v>
      </c>
      <c r="K2" s="32" t="s">
        <v>15792</v>
      </c>
      <c r="L2" s="36" t="s">
        <v>15793</v>
      </c>
      <c r="M2" s="37" t="s">
        <v>15793</v>
      </c>
      <c r="N2" s="38" t="s">
        <v>15794</v>
      </c>
      <c r="O2" s="38" t="s">
        <v>15794</v>
      </c>
      <c r="P2" s="12" t="s">
        <v>15831</v>
      </c>
      <c r="Q2" s="13" t="s">
        <v>15831</v>
      </c>
      <c r="R2" s="13" t="s">
        <v>15831</v>
      </c>
      <c r="S2" s="14" t="s">
        <v>15831</v>
      </c>
      <c r="T2" s="12" t="s">
        <v>15795</v>
      </c>
      <c r="U2" s="13" t="s">
        <v>15795</v>
      </c>
      <c r="V2" s="13" t="s">
        <v>15795</v>
      </c>
      <c r="W2" s="14" t="s">
        <v>15795</v>
      </c>
      <c r="X2" s="12" t="s">
        <v>15796</v>
      </c>
      <c r="Y2" s="13" t="s">
        <v>15796</v>
      </c>
      <c r="Z2" s="13" t="s">
        <v>15796</v>
      </c>
      <c r="AA2" s="14" t="s">
        <v>15796</v>
      </c>
    </row>
    <row r="3" spans="1:29" ht="15.75" thickBot="1" x14ac:dyDescent="0.3">
      <c r="A3" s="5" t="s">
        <v>0</v>
      </c>
      <c r="B3" s="5" t="s">
        <v>1</v>
      </c>
      <c r="C3" s="5" t="s">
        <v>2</v>
      </c>
      <c r="D3" s="5" t="s">
        <v>3</v>
      </c>
      <c r="E3" s="5" t="s">
        <v>4</v>
      </c>
      <c r="F3" s="5" t="s">
        <v>5</v>
      </c>
      <c r="G3" s="41" t="s">
        <v>6</v>
      </c>
      <c r="H3" s="5" t="s">
        <v>7</v>
      </c>
      <c r="I3" s="33" t="s">
        <v>12</v>
      </c>
      <c r="J3" s="34" t="s">
        <v>13</v>
      </c>
      <c r="K3" s="35" t="s">
        <v>14</v>
      </c>
      <c r="L3" s="10" t="s">
        <v>15</v>
      </c>
      <c r="M3" s="11" t="s">
        <v>16</v>
      </c>
      <c r="N3" s="39" t="s">
        <v>17</v>
      </c>
      <c r="O3" s="39" t="s">
        <v>18</v>
      </c>
      <c r="P3" s="23" t="s">
        <v>8</v>
      </c>
      <c r="Q3" s="24" t="s">
        <v>9</v>
      </c>
      <c r="R3" s="24" t="s">
        <v>10</v>
      </c>
      <c r="S3" s="25" t="s">
        <v>11</v>
      </c>
      <c r="T3" s="23" t="s">
        <v>8</v>
      </c>
      <c r="U3" s="24" t="s">
        <v>9</v>
      </c>
      <c r="V3" s="24" t="s">
        <v>10</v>
      </c>
      <c r="W3" s="25" t="s">
        <v>11</v>
      </c>
      <c r="X3" s="23" t="s">
        <v>8</v>
      </c>
      <c r="Y3" s="24" t="s">
        <v>9</v>
      </c>
      <c r="Z3" s="24" t="s">
        <v>10</v>
      </c>
      <c r="AA3" s="25" t="s">
        <v>11</v>
      </c>
      <c r="AC3" s="16" t="s">
        <v>15836</v>
      </c>
    </row>
    <row r="4" spans="1:29" x14ac:dyDescent="0.25">
      <c r="A4" s="5" t="s">
        <v>582</v>
      </c>
      <c r="B4" s="5" t="s">
        <v>583</v>
      </c>
      <c r="C4" s="5">
        <v>70244</v>
      </c>
      <c r="D4" s="5">
        <v>71683</v>
      </c>
      <c r="E4" s="5" t="s">
        <v>29</v>
      </c>
      <c r="F4" s="5">
        <v>1440</v>
      </c>
      <c r="G4" s="41" t="s">
        <v>584</v>
      </c>
      <c r="H4" s="41" t="s">
        <v>586</v>
      </c>
      <c r="I4" s="15">
        <v>7.9467077703546103</v>
      </c>
      <c r="J4" s="16">
        <v>0.86410932158495002</v>
      </c>
      <c r="K4" s="17">
        <v>2.2482784934006901</v>
      </c>
      <c r="L4" s="15">
        <v>0.91990740478147903</v>
      </c>
      <c r="M4" s="17">
        <v>2.9237848904725698</v>
      </c>
      <c r="N4" s="16">
        <v>0.875824438442801</v>
      </c>
      <c r="O4" s="17">
        <v>1.3012606410490299</v>
      </c>
      <c r="P4" s="15">
        <v>-1.7541880717490701</v>
      </c>
      <c r="Q4" s="16">
        <v>1.30117327776037</v>
      </c>
      <c r="R4" s="16">
        <v>6.7128157819176901E-2</v>
      </c>
      <c r="S4" s="17">
        <v>0.27113938527832798</v>
      </c>
      <c r="T4" s="15">
        <v>-0.93655645867478599</v>
      </c>
      <c r="U4" s="16">
        <v>1.30117327776037</v>
      </c>
      <c r="V4" s="16">
        <v>0.312096244141367</v>
      </c>
      <c r="W4" s="17">
        <v>0.65252230489271501</v>
      </c>
      <c r="X4" s="15">
        <v>-0.81824361612501795</v>
      </c>
      <c r="Y4" s="16">
        <v>1.30117327776037</v>
      </c>
      <c r="Z4" s="16">
        <v>0.41621189255869201</v>
      </c>
      <c r="AA4" s="17">
        <v>0.93396340141793499</v>
      </c>
      <c r="AC4" s="5">
        <f>MAX(I4:O4)</f>
        <v>7.9467077703546103</v>
      </c>
    </row>
    <row r="5" spans="1:29" x14ac:dyDescent="0.25">
      <c r="A5" s="5" t="s">
        <v>585</v>
      </c>
      <c r="B5" s="5" t="s">
        <v>583</v>
      </c>
      <c r="C5" s="5">
        <v>67154</v>
      </c>
      <c r="D5" s="5">
        <v>69367</v>
      </c>
      <c r="E5" s="5" t="s">
        <v>29</v>
      </c>
      <c r="F5" s="5">
        <v>2214</v>
      </c>
      <c r="G5" s="41" t="s">
        <v>586</v>
      </c>
      <c r="H5" s="41" t="s">
        <v>588</v>
      </c>
      <c r="I5" s="15">
        <v>8.8484618435863407</v>
      </c>
      <c r="J5" s="16">
        <v>5.0694413532983704</v>
      </c>
      <c r="K5" s="17">
        <v>0.97566802543803499</v>
      </c>
      <c r="L5" s="15">
        <v>6.0943865566772999</v>
      </c>
      <c r="M5" s="17">
        <v>1.0915463591097601</v>
      </c>
      <c r="N5" s="16">
        <v>1.3762955461244</v>
      </c>
      <c r="O5" s="17">
        <v>2.3236797161589799</v>
      </c>
      <c r="P5" s="15">
        <v>-1.41964015608197</v>
      </c>
      <c r="Q5" s="16">
        <v>1.8837250174557201</v>
      </c>
      <c r="R5" s="16">
        <v>0.124682908858609</v>
      </c>
      <c r="S5" s="17">
        <v>0.39264549942253602</v>
      </c>
      <c r="T5" s="15">
        <v>-0.46291704236193498</v>
      </c>
      <c r="U5" s="16">
        <v>1.8837250174557201</v>
      </c>
      <c r="V5" s="16">
        <v>0.62263223340961205</v>
      </c>
      <c r="W5" s="17">
        <v>0.85818278228090505</v>
      </c>
      <c r="X5" s="15">
        <v>-0.95708436258462304</v>
      </c>
      <c r="Y5" s="16">
        <v>1.8837250174557201</v>
      </c>
      <c r="Z5" s="16">
        <v>0.324243747532726</v>
      </c>
      <c r="AA5" s="17">
        <v>0.896407412287342</v>
      </c>
      <c r="AC5" s="5">
        <f>MAX(I5:O5)</f>
        <v>8.8484618435863407</v>
      </c>
    </row>
    <row r="6" spans="1:29" x14ac:dyDescent="0.25">
      <c r="A6" s="5" t="s">
        <v>587</v>
      </c>
      <c r="B6" s="5" t="s">
        <v>583</v>
      </c>
      <c r="C6" s="5">
        <v>66676</v>
      </c>
      <c r="D6" s="5">
        <v>67089</v>
      </c>
      <c r="E6" s="5" t="s">
        <v>29</v>
      </c>
      <c r="F6" s="5">
        <v>414</v>
      </c>
      <c r="G6" s="41" t="s">
        <v>588</v>
      </c>
      <c r="H6" s="41" t="s">
        <v>15845</v>
      </c>
      <c r="I6" s="15">
        <v>0.22543851830793199</v>
      </c>
      <c r="J6" s="16">
        <v>0</v>
      </c>
      <c r="K6" s="17">
        <v>0</v>
      </c>
      <c r="L6" s="15">
        <v>0</v>
      </c>
      <c r="M6" s="17">
        <v>1.16951395618903</v>
      </c>
      <c r="N6" s="16">
        <v>0</v>
      </c>
      <c r="O6" s="17">
        <v>0.69710391484769396</v>
      </c>
      <c r="P6" s="15">
        <v>2.1592579943835202</v>
      </c>
      <c r="Q6" s="16">
        <v>-1.31708478277594</v>
      </c>
      <c r="R6" s="16">
        <v>0.255462543601786</v>
      </c>
      <c r="S6" s="17">
        <v>0.56282538262306603</v>
      </c>
      <c r="T6" s="15">
        <v>2.9074579423779698</v>
      </c>
      <c r="U6" s="16">
        <v>-1.31708478277594</v>
      </c>
      <c r="V6" s="16">
        <v>9.4984259227582704E-2</v>
      </c>
      <c r="W6" s="17">
        <v>0.368692382266397</v>
      </c>
      <c r="X6" s="15">
        <v>-0.744126687909062</v>
      </c>
      <c r="Y6" s="16">
        <v>-1.31708478277594</v>
      </c>
      <c r="Z6" s="16">
        <v>0.72534939087459205</v>
      </c>
      <c r="AA6" s="17">
        <v>0.97777448723941496</v>
      </c>
      <c r="AC6" s="5">
        <f>MAX(I6:O6)</f>
        <v>1.16951395618903</v>
      </c>
    </row>
    <row r="7" spans="1:29" x14ac:dyDescent="0.25">
      <c r="A7" s="5" t="s">
        <v>592</v>
      </c>
      <c r="B7" s="5" t="s">
        <v>583</v>
      </c>
      <c r="C7" s="5">
        <v>44019</v>
      </c>
      <c r="D7" s="5">
        <v>44243</v>
      </c>
      <c r="E7" s="5" t="s">
        <v>29</v>
      </c>
      <c r="F7" s="5">
        <v>225</v>
      </c>
      <c r="G7" s="41" t="s">
        <v>591</v>
      </c>
      <c r="H7" s="41" t="s">
        <v>15844</v>
      </c>
      <c r="I7" s="15">
        <v>0.84539444365474603</v>
      </c>
      <c r="J7" s="16">
        <v>0</v>
      </c>
      <c r="K7" s="17">
        <v>0</v>
      </c>
      <c r="L7" s="15">
        <v>1.11155478077762</v>
      </c>
      <c r="M7" s="17">
        <v>0.89662736641158902</v>
      </c>
      <c r="N7" s="16">
        <v>0.79241258716253404</v>
      </c>
      <c r="O7" s="17">
        <v>0.74357750917087395</v>
      </c>
      <c r="P7" s="15">
        <v>1.4516581063501901</v>
      </c>
      <c r="Q7" s="16">
        <v>-0.44234470872496601</v>
      </c>
      <c r="R7" s="16">
        <v>0.22203441493623599</v>
      </c>
      <c r="S7" s="17">
        <v>0.52419306601210403</v>
      </c>
      <c r="T7" s="15">
        <v>1.8369032287707501</v>
      </c>
      <c r="U7" s="16">
        <v>-0.44234470872496601</v>
      </c>
      <c r="V7" s="16">
        <v>0.121806648384286</v>
      </c>
      <c r="W7" s="17">
        <v>0.41910509758889503</v>
      </c>
      <c r="X7" s="15">
        <v>-0.38434811128021901</v>
      </c>
      <c r="Y7" s="16">
        <v>-0.44234470872496601</v>
      </c>
      <c r="Z7" s="16">
        <v>0.779065008919404</v>
      </c>
      <c r="AA7" s="17">
        <v>0.98399938567204803</v>
      </c>
      <c r="AC7" s="5">
        <f>MAX(I7:O7)</f>
        <v>1.11155478077762</v>
      </c>
    </row>
    <row r="8" spans="1:29" x14ac:dyDescent="0.25">
      <c r="A8" s="5" t="s">
        <v>590</v>
      </c>
      <c r="B8" s="5" t="s">
        <v>583</v>
      </c>
      <c r="C8" s="5">
        <v>44337</v>
      </c>
      <c r="D8" s="5">
        <v>45834</v>
      </c>
      <c r="E8" s="5" t="s">
        <v>29</v>
      </c>
      <c r="F8" s="5">
        <v>1498</v>
      </c>
      <c r="G8" s="41" t="s">
        <v>591</v>
      </c>
      <c r="H8" s="41" t="s">
        <v>15844</v>
      </c>
      <c r="I8" s="15">
        <v>0.958113702808712</v>
      </c>
      <c r="J8" s="16">
        <v>0</v>
      </c>
      <c r="K8" s="17">
        <v>1.1877697700984799</v>
      </c>
      <c r="L8" s="15">
        <v>1.4948495327699001</v>
      </c>
      <c r="M8" s="17">
        <v>0</v>
      </c>
      <c r="N8" s="16">
        <v>0</v>
      </c>
      <c r="O8" s="17">
        <v>2.6025212820980599</v>
      </c>
      <c r="P8" s="15">
        <v>0.85100270641784204</v>
      </c>
      <c r="Q8" s="16">
        <v>-1.86458435490762E-2</v>
      </c>
      <c r="R8" s="16">
        <v>0.55256326872500605</v>
      </c>
      <c r="S8" s="17">
        <v>0.79941902323624503</v>
      </c>
      <c r="T8" s="15">
        <v>5.8402716124581401E-2</v>
      </c>
      <c r="U8" s="16">
        <v>-1.86458435490762E-2</v>
      </c>
      <c r="V8" s="16">
        <v>0.92474695459529099</v>
      </c>
      <c r="W8" s="17">
        <v>0.97809099144481104</v>
      </c>
      <c r="X8" s="15">
        <v>0.79331769625210902</v>
      </c>
      <c r="Y8" s="16">
        <v>-1.86458435490762E-2</v>
      </c>
      <c r="Z8" s="16">
        <v>0.67289101460151901</v>
      </c>
      <c r="AA8" s="17">
        <v>0.97045850503873099</v>
      </c>
      <c r="AC8" s="5">
        <f>MAX(I8:O8)</f>
        <v>2.6025212820980599</v>
      </c>
    </row>
    <row r="9" spans="1:29" x14ac:dyDescent="0.25">
      <c r="A9" s="5" t="s">
        <v>254</v>
      </c>
      <c r="B9" s="5" t="s">
        <v>255</v>
      </c>
      <c r="C9" s="5">
        <v>1564</v>
      </c>
      <c r="D9" s="5">
        <v>2658</v>
      </c>
      <c r="E9" s="5" t="s">
        <v>20</v>
      </c>
      <c r="F9" s="5">
        <v>1095</v>
      </c>
      <c r="G9" s="41" t="s">
        <v>15818</v>
      </c>
      <c r="H9" s="5" t="s">
        <v>15818</v>
      </c>
      <c r="I9" s="15">
        <v>0.11271925915396599</v>
      </c>
      <c r="J9" s="16">
        <v>3.1107935577058199</v>
      </c>
      <c r="K9" s="17">
        <v>0.42420348932088497</v>
      </c>
      <c r="L9" s="15">
        <v>629.906595424118</v>
      </c>
      <c r="M9" s="17">
        <v>812.344393968899</v>
      </c>
      <c r="N9" s="16">
        <v>736.735176432956</v>
      </c>
      <c r="O9" s="17">
        <v>663.45703255771195</v>
      </c>
      <c r="P9" s="15">
        <v>9.18657871894648</v>
      </c>
      <c r="Q9" s="16">
        <v>8.6683420403767997</v>
      </c>
      <c r="R9" s="19">
        <v>5.9337290860320299E-45</v>
      </c>
      <c r="S9" s="20">
        <v>1.37810858023094E-42</v>
      </c>
      <c r="T9" s="15">
        <v>9.2296856760386596</v>
      </c>
      <c r="U9" s="16">
        <v>8.6683420403767997</v>
      </c>
      <c r="V9" s="19">
        <v>2.7410823433764699E-45</v>
      </c>
      <c r="W9" s="20">
        <v>1.6976436646645001E-42</v>
      </c>
      <c r="X9" s="15">
        <v>-4.2694654607722302E-2</v>
      </c>
      <c r="Y9" s="16">
        <v>8.6683420403767997</v>
      </c>
      <c r="Z9" s="16">
        <v>0.93786181706300398</v>
      </c>
      <c r="AA9" s="17">
        <v>0.99727560615636102</v>
      </c>
      <c r="AC9" s="5">
        <f>MAX(I9:O9)</f>
        <v>812.344393968899</v>
      </c>
    </row>
    <row r="10" spans="1:29" x14ac:dyDescent="0.25">
      <c r="A10" s="5" t="s">
        <v>593</v>
      </c>
      <c r="B10" s="5" t="s">
        <v>28</v>
      </c>
      <c r="C10" s="5">
        <v>624433</v>
      </c>
      <c r="D10" s="5">
        <v>629940</v>
      </c>
      <c r="E10" s="5" t="s">
        <v>29</v>
      </c>
      <c r="F10" s="5">
        <v>5508</v>
      </c>
      <c r="G10" s="41" t="s">
        <v>15842</v>
      </c>
      <c r="H10" s="41" t="s">
        <v>15843</v>
      </c>
      <c r="I10" s="15">
        <v>73.662035857116905</v>
      </c>
      <c r="J10" s="16">
        <v>82.090385550570304</v>
      </c>
      <c r="K10" s="17">
        <v>82.634839719708395</v>
      </c>
      <c r="L10" s="15">
        <v>102.14805140594299</v>
      </c>
      <c r="M10" s="17">
        <v>71.691205514387505</v>
      </c>
      <c r="N10" s="16">
        <v>72.526604688191995</v>
      </c>
      <c r="O10" s="17">
        <v>78.912163160758993</v>
      </c>
      <c r="P10" s="15">
        <v>-6.9866359326461999E-2</v>
      </c>
      <c r="Q10" s="16">
        <v>6.3330986545711401</v>
      </c>
      <c r="R10" s="16">
        <v>0.71130067373925598</v>
      </c>
      <c r="S10" s="17">
        <v>0.87794285992529097</v>
      </c>
      <c r="T10" s="15">
        <v>0.129288126403104</v>
      </c>
      <c r="U10" s="16">
        <v>6.3330986545711401</v>
      </c>
      <c r="V10" s="16">
        <v>0.47340998934749001</v>
      </c>
      <c r="W10" s="17">
        <v>0.77188349285727498</v>
      </c>
      <c r="X10" s="15">
        <v>-0.199156066672072</v>
      </c>
      <c r="Y10" s="16">
        <v>6.3330986545711401</v>
      </c>
      <c r="Z10" s="16">
        <v>0.32051917675130698</v>
      </c>
      <c r="AA10" s="17">
        <v>0.89460407473759795</v>
      </c>
      <c r="AC10" s="5">
        <f>MAX(I10:O10)</f>
        <v>102.14805140594299</v>
      </c>
    </row>
    <row r="11" spans="1:29" x14ac:dyDescent="0.25">
      <c r="A11" s="5" t="s">
        <v>15821</v>
      </c>
      <c r="B11" s="5" t="s">
        <v>28</v>
      </c>
      <c r="C11" s="5">
        <v>571450</v>
      </c>
      <c r="D11" s="5">
        <v>572388</v>
      </c>
      <c r="E11" s="5" t="s">
        <v>20</v>
      </c>
      <c r="F11" s="5">
        <v>939</v>
      </c>
      <c r="G11" s="41" t="s">
        <v>15821</v>
      </c>
      <c r="H11" s="5" t="s">
        <v>15821</v>
      </c>
      <c r="I11" s="26" t="s">
        <v>15822</v>
      </c>
      <c r="J11" s="42" t="s">
        <v>15823</v>
      </c>
      <c r="K11" s="27" t="s">
        <v>15824</v>
      </c>
      <c r="L11" s="26" t="s">
        <v>15825</v>
      </c>
      <c r="M11" s="27" t="s">
        <v>15826</v>
      </c>
      <c r="N11" s="42" t="s">
        <v>15827</v>
      </c>
      <c r="O11" s="27" t="s">
        <v>15828</v>
      </c>
      <c r="P11" s="15"/>
      <c r="Q11" s="16"/>
      <c r="R11" s="16"/>
      <c r="S11" s="17"/>
      <c r="T11" s="15"/>
      <c r="U11" s="16"/>
      <c r="V11" s="16"/>
      <c r="W11" s="17"/>
      <c r="X11" s="15"/>
      <c r="Y11" s="16"/>
      <c r="Z11" s="16"/>
      <c r="AA11" s="17"/>
    </row>
    <row r="12" spans="1:29" x14ac:dyDescent="0.25">
      <c r="A12" s="5" t="s">
        <v>594</v>
      </c>
      <c r="B12" s="5" t="s">
        <v>157</v>
      </c>
      <c r="C12" s="5">
        <v>666985</v>
      </c>
      <c r="D12" s="5">
        <v>668832</v>
      </c>
      <c r="E12" s="5" t="s">
        <v>20</v>
      </c>
      <c r="F12" s="5">
        <v>1848</v>
      </c>
      <c r="G12" s="41" t="s">
        <v>595</v>
      </c>
      <c r="H12" s="41" t="s">
        <v>15846</v>
      </c>
      <c r="I12" s="15">
        <v>6.1995592534681396</v>
      </c>
      <c r="J12" s="16">
        <v>10.5133300792836</v>
      </c>
      <c r="K12" s="17">
        <v>3.8814619272861002</v>
      </c>
      <c r="L12" s="15">
        <v>6.3243634078726698</v>
      </c>
      <c r="M12" s="17">
        <v>10.5841013035107</v>
      </c>
      <c r="N12" s="16">
        <v>5.5051821844976097</v>
      </c>
      <c r="O12" s="17">
        <v>9.4341396476054609</v>
      </c>
      <c r="P12" s="15">
        <v>0.124266987923012</v>
      </c>
      <c r="Q12" s="16">
        <v>2.9191883317537402</v>
      </c>
      <c r="R12" s="16">
        <v>0.79523054426352102</v>
      </c>
      <c r="S12" s="17">
        <v>0.92211671598187295</v>
      </c>
      <c r="T12" s="15">
        <v>0.30355931709746597</v>
      </c>
      <c r="U12" s="16">
        <v>2.9191883317537402</v>
      </c>
      <c r="V12" s="16">
        <v>0.52248527272890999</v>
      </c>
      <c r="W12" s="17">
        <v>0.80296203503929997</v>
      </c>
      <c r="X12" s="15">
        <v>-0.17929805915243099</v>
      </c>
      <c r="Y12" s="16">
        <v>2.9191883317537402</v>
      </c>
      <c r="Z12" s="16">
        <v>0.74289245611953802</v>
      </c>
      <c r="AA12" s="17">
        <v>0.98000682174943199</v>
      </c>
      <c r="AC12" s="5">
        <f>MAX(I12:O12)</f>
        <v>10.5841013035107</v>
      </c>
    </row>
    <row r="13" spans="1:29" x14ac:dyDescent="0.25">
      <c r="A13" s="5" t="s">
        <v>596</v>
      </c>
      <c r="B13" s="5" t="s">
        <v>136</v>
      </c>
      <c r="C13" s="5">
        <v>48282</v>
      </c>
      <c r="D13" s="5">
        <v>49322</v>
      </c>
      <c r="E13" s="5" t="s">
        <v>29</v>
      </c>
      <c r="F13" s="5">
        <v>1041</v>
      </c>
      <c r="G13" s="41" t="s">
        <v>597</v>
      </c>
      <c r="H13" s="5" t="s">
        <v>598</v>
      </c>
      <c r="I13" s="15">
        <v>54.274323282634697</v>
      </c>
      <c r="J13" s="16">
        <v>80.765417924139996</v>
      </c>
      <c r="K13" s="17">
        <v>50.819578020641998</v>
      </c>
      <c r="L13" s="15">
        <v>38.789428901618997</v>
      </c>
      <c r="M13" s="17">
        <v>53.836625783235</v>
      </c>
      <c r="N13" s="16">
        <v>56.177881837259697</v>
      </c>
      <c r="O13" s="17">
        <v>54.048790197857898</v>
      </c>
      <c r="P13" s="15">
        <v>-0.16795706551563599</v>
      </c>
      <c r="Q13" s="16">
        <v>5.7964944921477697</v>
      </c>
      <c r="R13" s="16">
        <v>0.466869997734427</v>
      </c>
      <c r="S13" s="17">
        <v>0.74140551776971397</v>
      </c>
      <c r="T13" s="15">
        <v>-0.41901020270857398</v>
      </c>
      <c r="U13" s="16">
        <v>5.7964944921477697</v>
      </c>
      <c r="V13" s="16">
        <v>6.8983848005092802E-2</v>
      </c>
      <c r="W13" s="17">
        <v>0.312248943014029</v>
      </c>
      <c r="X13" s="15">
        <v>0.25105474447410597</v>
      </c>
      <c r="Y13" s="16">
        <v>5.7964944921477697</v>
      </c>
      <c r="Z13" s="16">
        <v>0.31336723791986398</v>
      </c>
      <c r="AA13" s="17">
        <v>0.89029283761826095</v>
      </c>
      <c r="AC13" s="5">
        <f>MAX(I13:O13)</f>
        <v>80.765417924139996</v>
      </c>
    </row>
    <row r="14" spans="1:29" x14ac:dyDescent="0.25">
      <c r="A14" s="5" t="s">
        <v>432</v>
      </c>
      <c r="B14" s="5" t="s">
        <v>232</v>
      </c>
      <c r="C14" s="5">
        <v>202094</v>
      </c>
      <c r="D14" s="5">
        <v>202654</v>
      </c>
      <c r="E14" s="5" t="s">
        <v>20</v>
      </c>
      <c r="F14" s="5">
        <v>561</v>
      </c>
      <c r="G14" s="41" t="s">
        <v>433</v>
      </c>
      <c r="H14" s="41" t="s">
        <v>433</v>
      </c>
      <c r="I14" s="15">
        <v>37.648232557424699</v>
      </c>
      <c r="J14" s="16">
        <v>43.954360824621098</v>
      </c>
      <c r="K14" s="17">
        <v>39.6630262515027</v>
      </c>
      <c r="L14" s="15">
        <v>7.7042245150448903</v>
      </c>
      <c r="M14" s="17">
        <v>6.23740776634149</v>
      </c>
      <c r="N14" s="16">
        <v>2.2938259102073402</v>
      </c>
      <c r="O14" s="17">
        <v>4.7403066209643203</v>
      </c>
      <c r="P14" s="15">
        <v>-3.5260282465191501</v>
      </c>
      <c r="Q14" s="16">
        <v>4.34015126165498</v>
      </c>
      <c r="R14" s="19">
        <v>1.04252521388705E-23</v>
      </c>
      <c r="S14" s="20">
        <v>1.2913412316014301E-21</v>
      </c>
      <c r="T14" s="15">
        <v>-2.5345434173762502</v>
      </c>
      <c r="U14" s="16">
        <v>4.34015126165498</v>
      </c>
      <c r="V14" s="19">
        <v>1.0977732339376199E-14</v>
      </c>
      <c r="W14" s="20">
        <v>2.78135818453105E-12</v>
      </c>
      <c r="X14" s="15">
        <v>-0.99171929778430501</v>
      </c>
      <c r="Y14" s="16">
        <v>4.34015126165498</v>
      </c>
      <c r="Z14" s="16">
        <v>4.6589572936369603E-3</v>
      </c>
      <c r="AA14" s="17">
        <v>0.13317450233196099</v>
      </c>
      <c r="AC14" s="5">
        <f>MAX(I14:O14)</f>
        <v>43.954360824621098</v>
      </c>
    </row>
    <row r="15" spans="1:29" x14ac:dyDescent="0.25">
      <c r="A15" s="5" t="s">
        <v>599</v>
      </c>
      <c r="B15" s="5" t="s">
        <v>110</v>
      </c>
      <c r="C15" s="5">
        <v>362712</v>
      </c>
      <c r="D15" s="5">
        <v>363074</v>
      </c>
      <c r="E15" s="5" t="s">
        <v>29</v>
      </c>
      <c r="F15" s="5">
        <v>363</v>
      </c>
      <c r="G15" s="41" t="s">
        <v>600</v>
      </c>
      <c r="H15" s="41" t="s">
        <v>600</v>
      </c>
      <c r="I15" s="15">
        <v>1.6907888873094901</v>
      </c>
      <c r="J15" s="16">
        <v>4.3205466079247499</v>
      </c>
      <c r="K15" s="17">
        <v>4.2844552421409396</v>
      </c>
      <c r="L15" s="15">
        <v>1.8398148095629601</v>
      </c>
      <c r="M15" s="17">
        <v>5.4967155940884398</v>
      </c>
      <c r="N15" s="16">
        <v>0</v>
      </c>
      <c r="O15" s="17">
        <v>3.2996251969457502</v>
      </c>
      <c r="P15" s="15">
        <v>-1.0580926901004699</v>
      </c>
      <c r="Q15" s="16">
        <v>1.6223668624112899</v>
      </c>
      <c r="R15" s="16">
        <v>0.363129776398114</v>
      </c>
      <c r="S15" s="17">
        <v>0.660602275993174</v>
      </c>
      <c r="T15" s="15">
        <v>9.5092138189882103E-2</v>
      </c>
      <c r="U15" s="16">
        <v>1.6223668624112899</v>
      </c>
      <c r="V15" s="16">
        <v>0.892812365558733</v>
      </c>
      <c r="W15" s="17">
        <v>0.96564920477767302</v>
      </c>
      <c r="X15" s="15">
        <v>-1.1535898673396401</v>
      </c>
      <c r="Y15" s="16">
        <v>1.6223668624112899</v>
      </c>
      <c r="Z15" s="16">
        <v>0.33386599260986699</v>
      </c>
      <c r="AA15" s="17">
        <v>0.90285550705498296</v>
      </c>
      <c r="AC15" s="5">
        <f>MAX(I15:O15)</f>
        <v>5.4967155940884398</v>
      </c>
    </row>
    <row r="16" spans="1:29" x14ac:dyDescent="0.25">
      <c r="A16" s="5" t="s">
        <v>601</v>
      </c>
      <c r="B16" s="5" t="s">
        <v>110</v>
      </c>
      <c r="C16" s="5">
        <v>1115341</v>
      </c>
      <c r="D16" s="5">
        <v>1115520</v>
      </c>
      <c r="E16" s="5" t="s">
        <v>20</v>
      </c>
      <c r="F16" s="5">
        <v>180</v>
      </c>
      <c r="G16" s="41" t="s">
        <v>602</v>
      </c>
      <c r="H16" s="5" t="s">
        <v>603</v>
      </c>
      <c r="I16" s="15">
        <v>2.6460846086393599</v>
      </c>
      <c r="J16" s="16">
        <v>3.8971330403481299</v>
      </c>
      <c r="K16" s="17">
        <v>3.0580829545142598</v>
      </c>
      <c r="L16" s="15">
        <v>2.2200432035393001</v>
      </c>
      <c r="M16" s="17">
        <v>4.3155064983375198</v>
      </c>
      <c r="N16" s="16">
        <v>1.8625866390883601</v>
      </c>
      <c r="O16" s="17">
        <v>4.2871890763133198</v>
      </c>
      <c r="P16" s="15">
        <v>-5.8941548477346499E-2</v>
      </c>
      <c r="Q16" s="16">
        <v>1.70676463006991</v>
      </c>
      <c r="R16" s="16">
        <v>0.96553978543993302</v>
      </c>
      <c r="S16" s="17">
        <v>0.98954215299230497</v>
      </c>
      <c r="T16" s="15">
        <v>3.0357285264948901E-2</v>
      </c>
      <c r="U16" s="16">
        <v>1.70676463006991</v>
      </c>
      <c r="V16" s="16">
        <v>0.95379453859892604</v>
      </c>
      <c r="W16" s="17">
        <v>0.98825451560965805</v>
      </c>
      <c r="X16" s="15">
        <v>-8.9320203665430503E-2</v>
      </c>
      <c r="Y16" s="16">
        <v>1.70676463006991</v>
      </c>
      <c r="Z16" s="16">
        <v>0.91498394214720802</v>
      </c>
      <c r="AA16" s="17">
        <v>0.99652645787587102</v>
      </c>
      <c r="AC16" s="5">
        <f>MAX(I16:O16)</f>
        <v>4.3155064983375198</v>
      </c>
    </row>
    <row r="17" spans="1:29" x14ac:dyDescent="0.25">
      <c r="A17" s="5" t="s">
        <v>604</v>
      </c>
      <c r="B17" s="5" t="s">
        <v>583</v>
      </c>
      <c r="C17" s="5">
        <v>59249</v>
      </c>
      <c r="D17" s="5">
        <v>59572</v>
      </c>
      <c r="E17" s="5" t="s">
        <v>29</v>
      </c>
      <c r="F17" s="5">
        <v>324</v>
      </c>
      <c r="G17" s="41" t="s">
        <v>605</v>
      </c>
      <c r="H17" s="5" t="s">
        <v>606</v>
      </c>
      <c r="I17" s="15">
        <v>0.61995592534681399</v>
      </c>
      <c r="J17" s="16">
        <v>0</v>
      </c>
      <c r="K17" s="17">
        <v>0.339362791456708</v>
      </c>
      <c r="L17" s="15">
        <v>0</v>
      </c>
      <c r="M17" s="17">
        <v>0</v>
      </c>
      <c r="N17" s="16">
        <v>0.37535333076119998</v>
      </c>
      <c r="O17" s="17">
        <v>0.83652469781723304</v>
      </c>
      <c r="P17" s="15">
        <v>0.902629062816942</v>
      </c>
      <c r="Q17" s="16">
        <v>-1.36579346883492</v>
      </c>
      <c r="R17" s="16">
        <v>0.43448207300047498</v>
      </c>
      <c r="S17" s="17">
        <v>0.71778354554568902</v>
      </c>
      <c r="T17" s="15">
        <v>-5.8491611644586303</v>
      </c>
      <c r="U17" s="16">
        <v>-1.36579346883492</v>
      </c>
      <c r="V17" s="16">
        <v>1.48737925508896E-2</v>
      </c>
      <c r="W17" s="17">
        <v>0.13591232734206299</v>
      </c>
      <c r="X17" s="15">
        <v>6.8897880182345501</v>
      </c>
      <c r="Y17" s="16">
        <v>-1.36579346883492</v>
      </c>
      <c r="Z17" s="16">
        <v>2.6209909439735002E-3</v>
      </c>
      <c r="AA17" s="17">
        <v>9.42542162690857E-2</v>
      </c>
      <c r="AC17" s="5">
        <f>MAX(I17:O17)</f>
        <v>0.83652469781723304</v>
      </c>
    </row>
    <row r="18" spans="1:29" x14ac:dyDescent="0.25">
      <c r="A18" s="5" t="s">
        <v>607</v>
      </c>
      <c r="B18" s="5" t="s">
        <v>583</v>
      </c>
      <c r="C18" s="5">
        <v>56684</v>
      </c>
      <c r="D18" s="5">
        <v>57024</v>
      </c>
      <c r="E18" s="5" t="s">
        <v>29</v>
      </c>
      <c r="F18" s="5">
        <v>341</v>
      </c>
      <c r="G18" s="41" t="s">
        <v>608</v>
      </c>
      <c r="H18" s="5" t="s">
        <v>609</v>
      </c>
      <c r="I18" s="15">
        <v>1.8035081464634599</v>
      </c>
      <c r="J18" s="16">
        <v>0</v>
      </c>
      <c r="K18" s="17">
        <v>0</v>
      </c>
      <c r="L18" s="15">
        <v>0</v>
      </c>
      <c r="M18" s="17">
        <v>1.13053015764939</v>
      </c>
      <c r="N18" s="16">
        <v>0</v>
      </c>
      <c r="O18" s="17">
        <v>1.25478704672585</v>
      </c>
      <c r="P18" s="15">
        <v>6.3584534759556693E-2</v>
      </c>
      <c r="Q18" s="16">
        <v>-0.59201278677772196</v>
      </c>
      <c r="R18" s="16">
        <v>0.92298386289791501</v>
      </c>
      <c r="S18" s="17">
        <v>0.97580548093465003</v>
      </c>
      <c r="T18" s="15">
        <v>-8.2827499342278801E-2</v>
      </c>
      <c r="U18" s="16">
        <v>-0.59201278677772196</v>
      </c>
      <c r="V18" s="16">
        <v>1</v>
      </c>
      <c r="W18" s="17">
        <v>1</v>
      </c>
      <c r="X18" s="15">
        <v>0.14657298726064</v>
      </c>
      <c r="Y18" s="16">
        <v>-0.59201278677772196</v>
      </c>
      <c r="Z18" s="16">
        <v>0.96216126574426997</v>
      </c>
      <c r="AA18" s="17">
        <v>0.99890021846412902</v>
      </c>
      <c r="AC18" s="5">
        <f>MAX(I18:O18)</f>
        <v>1.8035081464634599</v>
      </c>
    </row>
    <row r="19" spans="1:29" x14ac:dyDescent="0.25">
      <c r="A19" s="5" t="s">
        <v>610</v>
      </c>
      <c r="B19" s="5" t="s">
        <v>583</v>
      </c>
      <c r="C19" s="5">
        <v>38879</v>
      </c>
      <c r="D19" s="5">
        <v>39109</v>
      </c>
      <c r="E19" s="5" t="s">
        <v>29</v>
      </c>
      <c r="F19" s="5">
        <v>231</v>
      </c>
      <c r="G19" s="41" t="s">
        <v>611</v>
      </c>
      <c r="H19" s="5" t="s">
        <v>612</v>
      </c>
      <c r="I19" s="15">
        <v>1.0144733323857</v>
      </c>
      <c r="J19" s="16">
        <v>0</v>
      </c>
      <c r="K19" s="17">
        <v>0.50904418718506195</v>
      </c>
      <c r="L19" s="15">
        <v>0</v>
      </c>
      <c r="M19" s="17">
        <v>0.81865976933231999</v>
      </c>
      <c r="N19" s="16">
        <v>1.5014133230447999</v>
      </c>
      <c r="O19" s="17">
        <v>0</v>
      </c>
      <c r="P19" s="15">
        <v>0.56108642323865998</v>
      </c>
      <c r="Q19" s="16">
        <v>-0.63103948707358903</v>
      </c>
      <c r="R19" s="16">
        <v>0.68074270585615604</v>
      </c>
      <c r="S19" s="17">
        <v>0.86081212396601903</v>
      </c>
      <c r="T19" s="15">
        <v>-0.309048786070516</v>
      </c>
      <c r="U19" s="16">
        <v>-0.63103948707358903</v>
      </c>
      <c r="V19" s="16">
        <v>0.941383292573858</v>
      </c>
      <c r="W19" s="17">
        <v>0.98365497089841802</v>
      </c>
      <c r="X19" s="15">
        <v>0.87126401610473303</v>
      </c>
      <c r="Y19" s="16">
        <v>-0.63103948707358903</v>
      </c>
      <c r="Z19" s="16">
        <v>0.65366810059859703</v>
      </c>
      <c r="AA19" s="17">
        <v>0.97045850503873099</v>
      </c>
      <c r="AC19" s="5">
        <f>MAX(I19:O19)</f>
        <v>1.5014133230447999</v>
      </c>
    </row>
    <row r="20" spans="1:29" x14ac:dyDescent="0.25">
      <c r="A20" s="5" t="s">
        <v>613</v>
      </c>
      <c r="B20" s="5" t="s">
        <v>583</v>
      </c>
      <c r="C20" s="5">
        <v>24436</v>
      </c>
      <c r="D20" s="5">
        <v>24621</v>
      </c>
      <c r="E20" s="5" t="s">
        <v>29</v>
      </c>
      <c r="F20" s="5">
        <v>186</v>
      </c>
      <c r="G20" s="41" t="s">
        <v>614</v>
      </c>
      <c r="H20" s="5" t="s">
        <v>615</v>
      </c>
      <c r="I20" s="15">
        <v>0.67631555492379702</v>
      </c>
      <c r="J20" s="16">
        <v>0</v>
      </c>
      <c r="K20" s="17">
        <v>0</v>
      </c>
      <c r="L20" s="15">
        <v>0</v>
      </c>
      <c r="M20" s="17">
        <v>0</v>
      </c>
      <c r="N20" s="16">
        <v>0</v>
      </c>
      <c r="O20" s="17">
        <v>0.88299829214041203</v>
      </c>
      <c r="P20" s="15">
        <v>0.96365277941690697</v>
      </c>
      <c r="Q20" s="16">
        <v>-1.7748955293689499</v>
      </c>
      <c r="R20" s="16">
        <v>0.55497374158399304</v>
      </c>
      <c r="S20" s="17">
        <v>0.800546278473522</v>
      </c>
      <c r="T20" s="15">
        <v>-5.3333854279064798</v>
      </c>
      <c r="U20" s="16">
        <v>-1.7748955293689499</v>
      </c>
      <c r="V20" s="16">
        <v>0.107239407521336</v>
      </c>
      <c r="W20" s="17">
        <v>0.392741430699033</v>
      </c>
      <c r="X20" s="15">
        <v>6.4349497079566502</v>
      </c>
      <c r="Y20" s="16">
        <v>-1.7748955293689499</v>
      </c>
      <c r="Z20" s="16">
        <v>3.6415435734324403E-2</v>
      </c>
      <c r="AA20" s="17">
        <v>0.43819304422641298</v>
      </c>
      <c r="AC20" s="5">
        <f>MAX(I20:O20)</f>
        <v>0.88299829214041203</v>
      </c>
    </row>
    <row r="21" spans="1:29" x14ac:dyDescent="0.25">
      <c r="A21" s="5" t="s">
        <v>616</v>
      </c>
      <c r="B21" s="5" t="s">
        <v>583</v>
      </c>
      <c r="C21" s="5">
        <v>11375</v>
      </c>
      <c r="D21" s="5">
        <v>12115</v>
      </c>
      <c r="E21" s="5" t="s">
        <v>29</v>
      </c>
      <c r="F21" s="5">
        <v>741</v>
      </c>
      <c r="G21" s="41" t="s">
        <v>617</v>
      </c>
      <c r="H21" s="5" t="s">
        <v>618</v>
      </c>
      <c r="I21" s="15">
        <v>2.3107448126563099</v>
      </c>
      <c r="J21" s="16">
        <v>1.3249676264302599</v>
      </c>
      <c r="K21" s="17">
        <v>0</v>
      </c>
      <c r="L21" s="15">
        <v>0</v>
      </c>
      <c r="M21" s="17">
        <v>2.7288658977744</v>
      </c>
      <c r="N21" s="16">
        <v>0.667294810242134</v>
      </c>
      <c r="O21" s="17">
        <v>0.23236797161589801</v>
      </c>
      <c r="P21" s="15">
        <v>-1.41016372980479</v>
      </c>
      <c r="Q21" s="16">
        <v>0.135608464822533</v>
      </c>
      <c r="R21" s="16">
        <v>0.43501481230949501</v>
      </c>
      <c r="S21" s="17">
        <v>0.71823831866502397</v>
      </c>
      <c r="T21" s="15">
        <v>0.17472580025731199</v>
      </c>
      <c r="U21" s="16">
        <v>0.135608464822533</v>
      </c>
      <c r="V21" s="16">
        <v>0.87199599247619297</v>
      </c>
      <c r="W21" s="17">
        <v>0.96004296968049496</v>
      </c>
      <c r="X21" s="15">
        <v>-1.58664522288841</v>
      </c>
      <c r="Y21" s="16">
        <v>0.135608464822533</v>
      </c>
      <c r="Z21" s="16">
        <v>0.36982862650208698</v>
      </c>
      <c r="AA21" s="17">
        <v>0.90941845733333204</v>
      </c>
      <c r="AC21" s="5">
        <f>MAX(I21:O21)</f>
        <v>2.7288658977744</v>
      </c>
    </row>
    <row r="22" spans="1:29" x14ac:dyDescent="0.25">
      <c r="A22" s="5" t="s">
        <v>305</v>
      </c>
      <c r="B22" s="5" t="s">
        <v>306</v>
      </c>
      <c r="C22" s="5">
        <v>252</v>
      </c>
      <c r="D22" s="5">
        <v>1523</v>
      </c>
      <c r="E22" s="5" t="s">
        <v>20</v>
      </c>
      <c r="F22" s="5">
        <v>1272</v>
      </c>
      <c r="G22" s="41" t="s">
        <v>307</v>
      </c>
      <c r="H22" s="5" t="s">
        <v>308</v>
      </c>
      <c r="I22" s="15">
        <v>102.659065274475</v>
      </c>
      <c r="J22" s="16">
        <v>119.448711887093</v>
      </c>
      <c r="K22" s="17">
        <v>122.446337192473</v>
      </c>
      <c r="L22" s="15">
        <v>57.360059635645101</v>
      </c>
      <c r="M22" s="17">
        <v>51.965403453332499</v>
      </c>
      <c r="N22" s="16">
        <v>50.735258541222301</v>
      </c>
      <c r="O22" s="17">
        <v>63.180851482362698</v>
      </c>
      <c r="P22" s="15">
        <v>-1.0123003883813899</v>
      </c>
      <c r="Q22" s="16">
        <v>6.3422994710379701</v>
      </c>
      <c r="R22" s="19">
        <v>2.04541529259974E-8</v>
      </c>
      <c r="S22" s="20">
        <v>9.5807939839923903E-7</v>
      </c>
      <c r="T22" s="15">
        <v>-1.07124594885798</v>
      </c>
      <c r="U22" s="16">
        <v>6.3422994710379701</v>
      </c>
      <c r="V22" s="19">
        <v>3.0298680034973802E-9</v>
      </c>
      <c r="W22" s="20">
        <v>4.3303805773062501E-7</v>
      </c>
      <c r="X22" s="15">
        <v>5.8941766212769801E-2</v>
      </c>
      <c r="Y22" s="16">
        <v>6.3422994710379701</v>
      </c>
      <c r="Z22" s="16">
        <v>0.76066186304194305</v>
      </c>
      <c r="AA22" s="17">
        <v>0.98123795986942697</v>
      </c>
      <c r="AC22" s="5">
        <f>MAX(I22:O22)</f>
        <v>122.446337192473</v>
      </c>
    </row>
    <row r="23" spans="1:29" x14ac:dyDescent="0.25">
      <c r="A23" s="5" t="s">
        <v>619</v>
      </c>
      <c r="B23" s="5" t="s">
        <v>306</v>
      </c>
      <c r="C23" s="5">
        <v>1887</v>
      </c>
      <c r="D23" s="5">
        <v>3008</v>
      </c>
      <c r="E23" s="5" t="s">
        <v>29</v>
      </c>
      <c r="F23" s="5">
        <v>1122</v>
      </c>
      <c r="G23" s="41" t="s">
        <v>620</v>
      </c>
      <c r="H23" s="5" t="s">
        <v>621</v>
      </c>
      <c r="I23" s="15">
        <v>1705.63964970303</v>
      </c>
      <c r="J23" s="16">
        <v>1530.6832522555801</v>
      </c>
      <c r="K23" s="17">
        <v>2028.35019436228</v>
      </c>
      <c r="L23" s="15">
        <v>1183.0775814993799</v>
      </c>
      <c r="M23" s="17">
        <v>1099.83041629943</v>
      </c>
      <c r="N23" s="16">
        <v>1033.4657473551499</v>
      </c>
      <c r="O23" s="17">
        <v>1132.2129416984601</v>
      </c>
      <c r="P23" s="15">
        <v>-0.69661709650025705</v>
      </c>
      <c r="Q23" s="16">
        <v>10.438447617994401</v>
      </c>
      <c r="R23" s="19">
        <v>8.7940035622264593E-6</v>
      </c>
      <c r="S23" s="17">
        <v>2.7384232321704102E-4</v>
      </c>
      <c r="T23" s="15">
        <v>-0.62055234260098102</v>
      </c>
      <c r="U23" s="16">
        <v>10.438447617994401</v>
      </c>
      <c r="V23" s="19">
        <v>7.1990095083153801E-5</v>
      </c>
      <c r="W23" s="17">
        <v>3.2306235955749502E-3</v>
      </c>
      <c r="X23" s="15">
        <v>-7.6064962563692703E-2</v>
      </c>
      <c r="Y23" s="16">
        <v>10.438447617994401</v>
      </c>
      <c r="Z23" s="16">
        <v>0.65088574253678999</v>
      </c>
      <c r="AA23" s="17">
        <v>0.97045850503873099</v>
      </c>
      <c r="AC23" s="5">
        <f>MAX(I23:O23)</f>
        <v>2028.35019436228</v>
      </c>
    </row>
    <row r="24" spans="1:29" x14ac:dyDescent="0.25">
      <c r="A24" s="5" t="s">
        <v>454</v>
      </c>
      <c r="B24" s="5" t="s">
        <v>306</v>
      </c>
      <c r="C24" s="5">
        <v>3271</v>
      </c>
      <c r="D24" s="5">
        <v>3816</v>
      </c>
      <c r="E24" s="5" t="s">
        <v>20</v>
      </c>
      <c r="F24" s="5">
        <v>546</v>
      </c>
      <c r="G24" s="41" t="s">
        <v>455</v>
      </c>
      <c r="H24" s="5" t="s">
        <v>456</v>
      </c>
      <c r="I24" s="15">
        <v>3622.99424791199</v>
      </c>
      <c r="J24" s="16">
        <v>4450.0477915862803</v>
      </c>
      <c r="K24" s="17">
        <v>3747.6681467542899</v>
      </c>
      <c r="L24" s="15">
        <v>2395.9498139553798</v>
      </c>
      <c r="M24" s="17">
        <v>1784.2623400140401</v>
      </c>
      <c r="N24" s="16">
        <v>1679.0388603461299</v>
      </c>
      <c r="O24" s="17">
        <v>1673.7464995493101</v>
      </c>
      <c r="P24" s="15">
        <v>-1.23291207425014</v>
      </c>
      <c r="Q24" s="16">
        <v>11.432975190375901</v>
      </c>
      <c r="R24" s="19">
        <v>1.8738860290852099E-13</v>
      </c>
      <c r="S24" s="20">
        <v>1.60692934248015E-11</v>
      </c>
      <c r="T24" s="15">
        <v>-0.91469516369174897</v>
      </c>
      <c r="U24" s="16">
        <v>11.432975190375901</v>
      </c>
      <c r="V24" s="19">
        <v>3.24965031536057E-8</v>
      </c>
      <c r="W24" s="20">
        <v>3.6895128374166198E-6</v>
      </c>
      <c r="X24" s="15">
        <v>-0.31821716665697303</v>
      </c>
      <c r="Y24" s="16">
        <v>11.432975190375901</v>
      </c>
      <c r="Z24" s="16">
        <v>7.0986173041346495E-2</v>
      </c>
      <c r="AA24" s="17">
        <v>0.58102338991551505</v>
      </c>
      <c r="AC24" s="5">
        <f>MAX(I24:O24)</f>
        <v>4450.0477915862803</v>
      </c>
    </row>
    <row r="25" spans="1:29" x14ac:dyDescent="0.25">
      <c r="A25" s="5" t="s">
        <v>622</v>
      </c>
      <c r="B25" s="5" t="s">
        <v>306</v>
      </c>
      <c r="C25" s="5">
        <v>5308</v>
      </c>
      <c r="D25" s="5">
        <v>6198</v>
      </c>
      <c r="E25" s="5" t="s">
        <v>29</v>
      </c>
      <c r="F25" s="5">
        <v>891</v>
      </c>
      <c r="G25" s="41" t="s">
        <v>623</v>
      </c>
      <c r="H25" s="5" t="s">
        <v>624</v>
      </c>
      <c r="I25" s="15">
        <v>1540.36503596852</v>
      </c>
      <c r="J25" s="16">
        <v>1180.56516555443</v>
      </c>
      <c r="K25" s="17">
        <v>1490.96921409058</v>
      </c>
      <c r="L25" s="15">
        <v>985.92992581215003</v>
      </c>
      <c r="M25" s="17">
        <v>966.03801971140797</v>
      </c>
      <c r="N25" s="16">
        <v>963.07323488196005</v>
      </c>
      <c r="O25" s="17">
        <v>895.127900258762</v>
      </c>
      <c r="P25" s="15">
        <v>-0.59561588172531599</v>
      </c>
      <c r="Q25" s="16">
        <v>10.1624791093365</v>
      </c>
      <c r="R25" s="16">
        <v>1.1875237648966401E-4</v>
      </c>
      <c r="S25" s="17">
        <v>2.5556978631404901E-3</v>
      </c>
      <c r="T25" s="15">
        <v>-0.52460360352358204</v>
      </c>
      <c r="U25" s="16">
        <v>10.1624791093365</v>
      </c>
      <c r="V25" s="16">
        <v>6.8049091405573102E-4</v>
      </c>
      <c r="W25" s="17">
        <v>1.7009221322630701E-2</v>
      </c>
      <c r="X25" s="15">
        <v>-7.1012495107317206E-2</v>
      </c>
      <c r="Y25" s="16">
        <v>10.1624791093365</v>
      </c>
      <c r="Z25" s="16">
        <v>0.66974608279742698</v>
      </c>
      <c r="AA25" s="17">
        <v>0.97045850503873099</v>
      </c>
      <c r="AC25" s="5">
        <f>MAX(I25:O25)</f>
        <v>1540.36503596852</v>
      </c>
    </row>
    <row r="26" spans="1:29" x14ac:dyDescent="0.25">
      <c r="A26" s="5" t="s">
        <v>625</v>
      </c>
      <c r="B26" s="5" t="s">
        <v>25</v>
      </c>
      <c r="C26" s="5">
        <v>136808</v>
      </c>
      <c r="D26" s="5">
        <v>140380</v>
      </c>
      <c r="E26" s="5" t="s">
        <v>29</v>
      </c>
      <c r="F26" s="5">
        <v>3573</v>
      </c>
      <c r="G26" s="41" t="s">
        <v>626</v>
      </c>
      <c r="H26" s="5" t="s">
        <v>627</v>
      </c>
      <c r="I26" s="15">
        <v>61.770154016373503</v>
      </c>
      <c r="J26" s="16">
        <v>56.973607936500997</v>
      </c>
      <c r="K26" s="17">
        <v>61.127722811139499</v>
      </c>
      <c r="L26" s="15">
        <v>94.686452468909593</v>
      </c>
      <c r="M26" s="17">
        <v>70.521691558198398</v>
      </c>
      <c r="N26" s="16">
        <v>72.610016539472198</v>
      </c>
      <c r="O26" s="17">
        <v>88.764565157272997</v>
      </c>
      <c r="P26" s="15">
        <v>0.42802112809648002</v>
      </c>
      <c r="Q26" s="16">
        <v>6.1792905077568001</v>
      </c>
      <c r="R26" s="16">
        <v>1.9714642908676801E-2</v>
      </c>
      <c r="S26" s="17">
        <v>0.121924339845094</v>
      </c>
      <c r="T26" s="15">
        <v>0.46215182220149897</v>
      </c>
      <c r="U26" s="16">
        <v>6.1792905077568001</v>
      </c>
      <c r="V26" s="16">
        <v>1.1700499605265599E-2</v>
      </c>
      <c r="W26" s="17">
        <v>0.118579245090455</v>
      </c>
      <c r="X26" s="15">
        <v>-3.4128817805208003E-2</v>
      </c>
      <c r="Y26" s="16">
        <v>6.1792905077568001</v>
      </c>
      <c r="Z26" s="16">
        <v>0.86803535779091201</v>
      </c>
      <c r="AA26" s="17">
        <v>0.99249372439747596</v>
      </c>
      <c r="AC26" s="5">
        <f>MAX(I26:O26)</f>
        <v>94.686452468909593</v>
      </c>
    </row>
    <row r="27" spans="1:29" x14ac:dyDescent="0.25">
      <c r="A27" s="5" t="s">
        <v>628</v>
      </c>
      <c r="B27" s="5" t="s">
        <v>25</v>
      </c>
      <c r="C27" s="5">
        <v>132921</v>
      </c>
      <c r="D27" s="5">
        <v>136745</v>
      </c>
      <c r="E27" s="5" t="s">
        <v>20</v>
      </c>
      <c r="F27" s="5">
        <v>3825</v>
      </c>
      <c r="G27" s="41" t="s">
        <v>629</v>
      </c>
      <c r="H27" s="5" t="s">
        <v>630</v>
      </c>
      <c r="I27" s="15">
        <v>60.023005499486999</v>
      </c>
      <c r="J27" s="16">
        <v>58.183360986719997</v>
      </c>
      <c r="K27" s="17">
        <v>54.425307679869498</v>
      </c>
      <c r="L27" s="15">
        <v>77.617187278437299</v>
      </c>
      <c r="M27" s="17">
        <v>52.004387251872203</v>
      </c>
      <c r="N27" s="16">
        <v>47.252813750271102</v>
      </c>
      <c r="O27" s="17">
        <v>73.474752624946902</v>
      </c>
      <c r="P27" s="15">
        <v>6.8802694977365103E-2</v>
      </c>
      <c r="Q27" s="16">
        <v>5.91927360562378</v>
      </c>
      <c r="R27" s="16">
        <v>0.75006962354525997</v>
      </c>
      <c r="S27" s="17">
        <v>0.89776424342737404</v>
      </c>
      <c r="T27" s="15">
        <v>0.17183264371471499</v>
      </c>
      <c r="U27" s="16">
        <v>5.91927360562378</v>
      </c>
      <c r="V27" s="16">
        <v>0.43268288480716299</v>
      </c>
      <c r="W27" s="17">
        <v>0.74296661155072796</v>
      </c>
      <c r="X27" s="15">
        <v>-0.103030411472921</v>
      </c>
      <c r="Y27" s="16">
        <v>5.91927360562378</v>
      </c>
      <c r="Z27" s="16">
        <v>0.67365768078287502</v>
      </c>
      <c r="AA27" s="17">
        <v>0.97045850503873099</v>
      </c>
      <c r="AC27" s="5">
        <f>MAX(I27:O27)</f>
        <v>77.617187278437299</v>
      </c>
    </row>
    <row r="28" spans="1:29" x14ac:dyDescent="0.25">
      <c r="A28" s="5" t="s">
        <v>631</v>
      </c>
      <c r="B28" s="5" t="s">
        <v>25</v>
      </c>
      <c r="C28" s="5">
        <v>131355</v>
      </c>
      <c r="D28" s="5">
        <v>132436</v>
      </c>
      <c r="E28" s="5" t="s">
        <v>20</v>
      </c>
      <c r="F28" s="5">
        <v>1082</v>
      </c>
      <c r="G28" s="41" t="s">
        <v>632</v>
      </c>
      <c r="H28" s="5" t="s">
        <v>633</v>
      </c>
      <c r="I28" s="15">
        <v>1046.14744420796</v>
      </c>
      <c r="J28" s="16">
        <v>1265.1424577325299</v>
      </c>
      <c r="K28" s="17">
        <v>1125.98453187889</v>
      </c>
      <c r="L28" s="15">
        <v>1055.1721227595599</v>
      </c>
      <c r="M28" s="17">
        <v>975.70600174923698</v>
      </c>
      <c r="N28" s="16">
        <v>949.93586830531797</v>
      </c>
      <c r="O28" s="17">
        <v>1017.9808468520901</v>
      </c>
      <c r="P28" s="15">
        <v>-0.219629261168726</v>
      </c>
      <c r="Q28" s="16">
        <v>10.053070372009101</v>
      </c>
      <c r="R28" s="16">
        <v>0.13314679551988001</v>
      </c>
      <c r="S28" s="17">
        <v>0.40670682141020498</v>
      </c>
      <c r="T28" s="15">
        <v>-0.17418357005520099</v>
      </c>
      <c r="U28" s="16">
        <v>10.053070372009101</v>
      </c>
      <c r="V28" s="16">
        <v>0.23352759791799901</v>
      </c>
      <c r="W28" s="17">
        <v>0.56594905686735897</v>
      </c>
      <c r="X28" s="15">
        <v>-4.54457849562553E-2</v>
      </c>
      <c r="Y28" s="16">
        <v>10.053070372009101</v>
      </c>
      <c r="Z28" s="16">
        <v>0.77464480067144104</v>
      </c>
      <c r="AA28" s="17">
        <v>0.98399938567204803</v>
      </c>
      <c r="AC28" s="5">
        <f>MAX(I28:O28)</f>
        <v>1265.1424577325299</v>
      </c>
    </row>
    <row r="29" spans="1:29" x14ac:dyDescent="0.25">
      <c r="A29" s="5" t="s">
        <v>634</v>
      </c>
      <c r="B29" s="5" t="s">
        <v>25</v>
      </c>
      <c r="C29" s="5">
        <v>128717</v>
      </c>
      <c r="D29" s="5">
        <v>130645</v>
      </c>
      <c r="E29" s="5" t="s">
        <v>29</v>
      </c>
      <c r="F29" s="5">
        <v>1929</v>
      </c>
      <c r="G29" s="41" t="s">
        <v>635</v>
      </c>
      <c r="H29" s="5" t="s">
        <v>636</v>
      </c>
      <c r="I29" s="15">
        <v>3695.5009113627798</v>
      </c>
      <c r="J29" s="16">
        <v>3913.6853424395299</v>
      </c>
      <c r="K29" s="17">
        <v>3916.0697205553602</v>
      </c>
      <c r="L29" s="15">
        <v>3117.5470300668298</v>
      </c>
      <c r="M29" s="17">
        <v>3231.2434823089202</v>
      </c>
      <c r="N29" s="16">
        <v>3338.6531858253702</v>
      </c>
      <c r="O29" s="17">
        <v>2691.5879256184298</v>
      </c>
      <c r="P29" s="15">
        <v>-0.34954068119007498</v>
      </c>
      <c r="Q29" s="16">
        <v>11.7376576796709</v>
      </c>
      <c r="R29" s="16">
        <v>1.8461124327957101E-2</v>
      </c>
      <c r="S29" s="17">
        <v>0.116537154024952</v>
      </c>
      <c r="T29" s="15">
        <v>-0.27528487342116298</v>
      </c>
      <c r="U29" s="16">
        <v>11.7376576796709</v>
      </c>
      <c r="V29" s="16">
        <v>6.3130901657776697E-2</v>
      </c>
      <c r="W29" s="17">
        <v>0.29948601430708499</v>
      </c>
      <c r="X29" s="15">
        <v>-7.4255855149455596E-2</v>
      </c>
      <c r="Y29" s="16">
        <v>11.7376576796709</v>
      </c>
      <c r="Z29" s="16">
        <v>0.64381664102885605</v>
      </c>
      <c r="AA29" s="17">
        <v>0.97045850503873099</v>
      </c>
      <c r="AC29" s="5">
        <f>MAX(I29:O29)</f>
        <v>3916.0697205553602</v>
      </c>
    </row>
    <row r="30" spans="1:29" x14ac:dyDescent="0.25">
      <c r="A30" s="5" t="s">
        <v>637</v>
      </c>
      <c r="B30" s="5" t="s">
        <v>25</v>
      </c>
      <c r="C30" s="5">
        <v>126912</v>
      </c>
      <c r="D30" s="5">
        <v>127559</v>
      </c>
      <c r="E30" s="5" t="s">
        <v>29</v>
      </c>
      <c r="F30" s="5">
        <v>648</v>
      </c>
      <c r="G30" s="41" t="s">
        <v>638</v>
      </c>
      <c r="H30" s="5" t="s">
        <v>639</v>
      </c>
      <c r="I30" s="15">
        <v>125.146557475691</v>
      </c>
      <c r="J30" s="16">
        <v>129.904434678271</v>
      </c>
      <c r="K30" s="17">
        <v>137.18740844637401</v>
      </c>
      <c r="L30" s="15">
        <v>122.76930906312801</v>
      </c>
      <c r="M30" s="17">
        <v>148.333353443308</v>
      </c>
      <c r="N30" s="16">
        <v>157.856928547905</v>
      </c>
      <c r="O30" s="17">
        <v>122.03965869267</v>
      </c>
      <c r="P30" s="15">
        <v>9.8159287814433699E-2</v>
      </c>
      <c r="Q30" s="16">
        <v>7.0751968524377897</v>
      </c>
      <c r="R30" s="16">
        <v>0.54736812090364495</v>
      </c>
      <c r="S30" s="17">
        <v>0.79755541451783396</v>
      </c>
      <c r="T30" s="15">
        <v>5.18852529490655E-2</v>
      </c>
      <c r="U30" s="16">
        <v>7.0751968524377897</v>
      </c>
      <c r="V30" s="16">
        <v>0.74781383378711996</v>
      </c>
      <c r="W30" s="17">
        <v>0.91184023193375396</v>
      </c>
      <c r="X30" s="15">
        <v>4.6274456142229199E-2</v>
      </c>
      <c r="Y30" s="16">
        <v>7.0751968524377897</v>
      </c>
      <c r="Z30" s="16">
        <v>0.799279988637417</v>
      </c>
      <c r="AA30" s="17">
        <v>0.98399938567204803</v>
      </c>
      <c r="AC30" s="5">
        <f>MAX(I30:O30)</f>
        <v>157.856928547905</v>
      </c>
    </row>
    <row r="31" spans="1:29" x14ac:dyDescent="0.25">
      <c r="A31" s="5" t="s">
        <v>640</v>
      </c>
      <c r="B31" s="5" t="s">
        <v>25</v>
      </c>
      <c r="C31" s="5">
        <v>126128</v>
      </c>
      <c r="D31" s="5">
        <v>126724</v>
      </c>
      <c r="E31" s="5" t="s">
        <v>20</v>
      </c>
      <c r="F31" s="5">
        <v>597</v>
      </c>
      <c r="G31" s="41" t="s">
        <v>641</v>
      </c>
      <c r="H31" s="5" t="s">
        <v>642</v>
      </c>
      <c r="I31" s="15">
        <v>139.828240980495</v>
      </c>
      <c r="J31" s="16">
        <v>109.262015131368</v>
      </c>
      <c r="K31" s="17">
        <v>131.333400293746</v>
      </c>
      <c r="L31" s="15">
        <v>88.426099284619696</v>
      </c>
      <c r="M31" s="17">
        <v>98.395107514036994</v>
      </c>
      <c r="N31" s="16">
        <v>91.878154185213901</v>
      </c>
      <c r="O31" s="17">
        <v>88.485723591333993</v>
      </c>
      <c r="P31" s="15">
        <v>-0.49182294297801399</v>
      </c>
      <c r="Q31" s="16">
        <v>6.7396421509242401</v>
      </c>
      <c r="R31" s="16">
        <v>3.3910673287862402E-3</v>
      </c>
      <c r="S31" s="17">
        <v>3.7803618581308998E-2</v>
      </c>
      <c r="T31" s="15">
        <v>-0.44114254213996901</v>
      </c>
      <c r="U31" s="16">
        <v>6.7396421509242401</v>
      </c>
      <c r="V31" s="16">
        <v>8.4364941822105601E-3</v>
      </c>
      <c r="W31" s="17">
        <v>9.51923452867241E-2</v>
      </c>
      <c r="X31" s="15">
        <v>-5.0682255263098899E-2</v>
      </c>
      <c r="Y31" s="16">
        <v>6.7396421509242401</v>
      </c>
      <c r="Z31" s="16">
        <v>0.78081020858118899</v>
      </c>
      <c r="AA31" s="17">
        <v>0.98399938567204803</v>
      </c>
      <c r="AC31" s="5">
        <f>MAX(I31:O31)</f>
        <v>139.828240980495</v>
      </c>
    </row>
    <row r="32" spans="1:29" x14ac:dyDescent="0.25">
      <c r="A32" s="5" t="s">
        <v>643</v>
      </c>
      <c r="B32" s="5" t="s">
        <v>25</v>
      </c>
      <c r="C32" s="5">
        <v>125068</v>
      </c>
      <c r="D32" s="5">
        <v>125847</v>
      </c>
      <c r="E32" s="5" t="s">
        <v>20</v>
      </c>
      <c r="F32" s="5">
        <v>780</v>
      </c>
      <c r="G32" s="41" t="s">
        <v>644</v>
      </c>
      <c r="H32" s="5" t="s">
        <v>645</v>
      </c>
      <c r="I32" s="15">
        <v>81.326945479586598</v>
      </c>
      <c r="J32" s="16">
        <v>76.272049451898297</v>
      </c>
      <c r="K32" s="17">
        <v>82.719680417572505</v>
      </c>
      <c r="L32" s="15">
        <v>68.264795329825603</v>
      </c>
      <c r="M32" s="17">
        <v>101.31889240451</v>
      </c>
      <c r="N32" s="16">
        <v>94.317950835161696</v>
      </c>
      <c r="O32" s="17">
        <v>89.972878609675703</v>
      </c>
      <c r="P32" s="15">
        <v>0.20187006844691899</v>
      </c>
      <c r="Q32" s="16">
        <v>6.4091188786038202</v>
      </c>
      <c r="R32" s="16">
        <v>0.26528919758125202</v>
      </c>
      <c r="S32" s="17">
        <v>0.57202751142939801</v>
      </c>
      <c r="T32" s="15">
        <v>8.1789376999573296E-2</v>
      </c>
      <c r="U32" s="16">
        <v>6.4091188786038202</v>
      </c>
      <c r="V32" s="16">
        <v>0.64916941359122105</v>
      </c>
      <c r="W32" s="17">
        <v>0.86607714489168697</v>
      </c>
      <c r="X32" s="15">
        <v>0.120082193776235</v>
      </c>
      <c r="Y32" s="16">
        <v>6.4091188786038202</v>
      </c>
      <c r="Z32" s="16">
        <v>0.54992517652647499</v>
      </c>
      <c r="AA32" s="17">
        <v>0.95714746346148105</v>
      </c>
      <c r="AC32" s="5">
        <f>MAX(I32:O32)</f>
        <v>101.31889240451</v>
      </c>
    </row>
    <row r="33" spans="1:29" x14ac:dyDescent="0.25">
      <c r="A33" s="5" t="s">
        <v>646</v>
      </c>
      <c r="B33" s="5" t="s">
        <v>25</v>
      </c>
      <c r="C33" s="5">
        <v>123398</v>
      </c>
      <c r="D33" s="5">
        <v>124879</v>
      </c>
      <c r="E33" s="5" t="s">
        <v>29</v>
      </c>
      <c r="F33" s="5">
        <v>1482</v>
      </c>
      <c r="G33" s="41" t="s">
        <v>647</v>
      </c>
      <c r="H33" s="5" t="s">
        <v>648</v>
      </c>
      <c r="I33" s="15">
        <v>48.976518102398302</v>
      </c>
      <c r="J33" s="16">
        <v>47.065154382326902</v>
      </c>
      <c r="K33" s="17">
        <v>46.492702429569</v>
      </c>
      <c r="L33" s="15">
        <v>40.859220562377402</v>
      </c>
      <c r="M33" s="17">
        <v>48.144991196448402</v>
      </c>
      <c r="N33" s="16">
        <v>50.756111504042302</v>
      </c>
      <c r="O33" s="17">
        <v>49.262009982570397</v>
      </c>
      <c r="P33" s="15">
        <v>7.4087939933311503E-2</v>
      </c>
      <c r="Q33" s="16">
        <v>5.5683340271722397</v>
      </c>
      <c r="R33" s="16">
        <v>0.69727706632814501</v>
      </c>
      <c r="S33" s="17">
        <v>0.87068660285516497</v>
      </c>
      <c r="T33" s="15">
        <v>-9.4295706671820897E-2</v>
      </c>
      <c r="U33" s="16">
        <v>5.5683340271722397</v>
      </c>
      <c r="V33" s="16">
        <v>0.63469605548941999</v>
      </c>
      <c r="W33" s="17">
        <v>0.86099866759569699</v>
      </c>
      <c r="X33" s="15">
        <v>0.168386015292771</v>
      </c>
      <c r="Y33" s="16">
        <v>5.5683340271722397</v>
      </c>
      <c r="Z33" s="16">
        <v>0.42767857562452799</v>
      </c>
      <c r="AA33" s="17">
        <v>0.93708744114712395</v>
      </c>
      <c r="AC33" s="5">
        <f>MAX(I33:O33)</f>
        <v>50.756111504042302</v>
      </c>
    </row>
    <row r="34" spans="1:29" x14ac:dyDescent="0.25">
      <c r="A34" s="5" t="s">
        <v>649</v>
      </c>
      <c r="B34" s="5" t="s">
        <v>25</v>
      </c>
      <c r="C34" s="5">
        <v>121413</v>
      </c>
      <c r="D34" s="5">
        <v>123290</v>
      </c>
      <c r="E34" s="5" t="s">
        <v>20</v>
      </c>
      <c r="F34" s="5">
        <v>1878</v>
      </c>
      <c r="G34" s="41" t="s">
        <v>650</v>
      </c>
      <c r="H34" s="5" t="s">
        <v>651</v>
      </c>
      <c r="I34" s="15">
        <v>78.170806223275505</v>
      </c>
      <c r="J34" s="16">
        <v>51.385700990251699</v>
      </c>
      <c r="K34" s="17">
        <v>57.479572802979902</v>
      </c>
      <c r="L34" s="15">
        <v>73.170968155326804</v>
      </c>
      <c r="M34" s="17">
        <v>68.232952745936501</v>
      </c>
      <c r="N34" s="16">
        <v>51.798759645045699</v>
      </c>
      <c r="O34" s="17">
        <v>60.369199025810303</v>
      </c>
      <c r="P34" s="15">
        <v>-0.15259190608346401</v>
      </c>
      <c r="Q34" s="16">
        <v>5.9781022979109304</v>
      </c>
      <c r="R34" s="16">
        <v>0.46132770266948298</v>
      </c>
      <c r="S34" s="17">
        <v>0.73828326577080094</v>
      </c>
      <c r="T34" s="15">
        <v>0.181745932121191</v>
      </c>
      <c r="U34" s="16">
        <v>5.9781022979109304</v>
      </c>
      <c r="V34" s="16">
        <v>0.364483835650323</v>
      </c>
      <c r="W34" s="17">
        <v>0.68958824595359203</v>
      </c>
      <c r="X34" s="15">
        <v>-0.334341473751195</v>
      </c>
      <c r="Y34" s="16">
        <v>5.9781022979109304</v>
      </c>
      <c r="Z34" s="16">
        <v>0.133136713754267</v>
      </c>
      <c r="AA34" s="17">
        <v>0.70609328493461998</v>
      </c>
      <c r="AC34" s="5">
        <f>MAX(I34:O34)</f>
        <v>78.170806223275505</v>
      </c>
    </row>
    <row r="35" spans="1:29" x14ac:dyDescent="0.25">
      <c r="A35" s="5" t="s">
        <v>652</v>
      </c>
      <c r="B35" s="5" t="s">
        <v>25</v>
      </c>
      <c r="C35" s="5">
        <v>120013</v>
      </c>
      <c r="D35" s="5">
        <v>121197</v>
      </c>
      <c r="E35" s="5" t="s">
        <v>20</v>
      </c>
      <c r="F35" s="5">
        <v>1185</v>
      </c>
      <c r="G35" s="41" t="s">
        <v>653</v>
      </c>
      <c r="H35" s="5" t="s">
        <v>654</v>
      </c>
      <c r="I35" s="15">
        <v>318.206468591646</v>
      </c>
      <c r="J35" s="16">
        <v>415.83820919073099</v>
      </c>
      <c r="K35" s="17">
        <v>317.85567454813901</v>
      </c>
      <c r="L35" s="15">
        <v>325.877198143839</v>
      </c>
      <c r="M35" s="17">
        <v>391.82615912186401</v>
      </c>
      <c r="N35" s="16">
        <v>341.63408988115299</v>
      </c>
      <c r="O35" s="17">
        <v>339.95434247405899</v>
      </c>
      <c r="P35" s="15">
        <v>-4.0917831439664799E-2</v>
      </c>
      <c r="Q35" s="16">
        <v>8.4522532501330705</v>
      </c>
      <c r="R35" s="16">
        <v>0.80432229891784901</v>
      </c>
      <c r="S35" s="17">
        <v>0.92623551386839897</v>
      </c>
      <c r="T35" s="15">
        <v>3.3557856151968199E-2</v>
      </c>
      <c r="U35" s="16">
        <v>8.4522532501330705</v>
      </c>
      <c r="V35" s="16">
        <v>0.82878746051871099</v>
      </c>
      <c r="W35" s="17">
        <v>0.94362398075576004</v>
      </c>
      <c r="X35" s="15">
        <v>-7.44758379970831E-2</v>
      </c>
      <c r="Y35" s="16">
        <v>8.4522532501330705</v>
      </c>
      <c r="Z35" s="16">
        <v>0.67142639403766202</v>
      </c>
      <c r="AA35" s="17">
        <v>0.97045850503873099</v>
      </c>
      <c r="AC35" s="5">
        <f>MAX(I35:O35)</f>
        <v>415.83820919073099</v>
      </c>
    </row>
    <row r="36" spans="1:29" x14ac:dyDescent="0.25">
      <c r="A36" s="5" t="s">
        <v>655</v>
      </c>
      <c r="B36" s="5" t="s">
        <v>25</v>
      </c>
      <c r="C36" s="5">
        <v>118484</v>
      </c>
      <c r="D36" s="5">
        <v>119701</v>
      </c>
      <c r="E36" s="5" t="s">
        <v>20</v>
      </c>
      <c r="F36" s="5">
        <v>1218</v>
      </c>
      <c r="G36" s="41" t="s">
        <v>656</v>
      </c>
      <c r="H36" s="5" t="s">
        <v>657</v>
      </c>
      <c r="I36" s="15">
        <v>96.487685835795006</v>
      </c>
      <c r="J36" s="16">
        <v>92.402090121483994</v>
      </c>
      <c r="K36" s="17">
        <v>96.972917658754298</v>
      </c>
      <c r="L36" s="15">
        <v>110.465547524176</v>
      </c>
      <c r="M36" s="17">
        <v>121.59046764511901</v>
      </c>
      <c r="N36" s="16">
        <v>93.337861582618501</v>
      </c>
      <c r="O36" s="17">
        <v>91.971243165572403</v>
      </c>
      <c r="P36" s="15">
        <v>-4.0505776348543403E-2</v>
      </c>
      <c r="Q36" s="16">
        <v>6.6520208691273703</v>
      </c>
      <c r="R36" s="16">
        <v>0.80316426624760295</v>
      </c>
      <c r="S36" s="17">
        <v>0.92554013232667698</v>
      </c>
      <c r="T36" s="15">
        <v>0.283982191630896</v>
      </c>
      <c r="U36" s="16">
        <v>6.6520208691273703</v>
      </c>
      <c r="V36" s="16">
        <v>6.63327508109047E-2</v>
      </c>
      <c r="W36" s="17">
        <v>0.30531688936414803</v>
      </c>
      <c r="X36" s="15">
        <v>-0.32448973962326499</v>
      </c>
      <c r="Y36" s="16">
        <v>6.6520208691273703</v>
      </c>
      <c r="Z36" s="16">
        <v>5.7913575072864099E-2</v>
      </c>
      <c r="AA36" s="17">
        <v>0.54100683549137796</v>
      </c>
      <c r="AC36" s="5">
        <f>MAX(I36:O36)</f>
        <v>121.59046764511901</v>
      </c>
    </row>
    <row r="37" spans="1:29" x14ac:dyDescent="0.25">
      <c r="A37" s="5" t="s">
        <v>658</v>
      </c>
      <c r="B37" s="5" t="s">
        <v>25</v>
      </c>
      <c r="C37" s="5">
        <v>117466</v>
      </c>
      <c r="D37" s="5">
        <v>118233</v>
      </c>
      <c r="E37" s="5" t="s">
        <v>29</v>
      </c>
      <c r="F37" s="5">
        <v>768</v>
      </c>
      <c r="G37" s="41" t="s">
        <v>659</v>
      </c>
      <c r="H37" s="5" t="s">
        <v>660</v>
      </c>
      <c r="I37" s="15">
        <v>110.01399693427101</v>
      </c>
      <c r="J37" s="16">
        <v>129.501183661531</v>
      </c>
      <c r="K37" s="17">
        <v>110.03838512983801</v>
      </c>
      <c r="L37" s="15">
        <v>116.636593031252</v>
      </c>
      <c r="M37" s="17">
        <v>106.93255939421699</v>
      </c>
      <c r="N37" s="16">
        <v>101.303693379884</v>
      </c>
      <c r="O37" s="17">
        <v>117.973219189391</v>
      </c>
      <c r="P37" s="15">
        <v>-8.7700971008415105E-2</v>
      </c>
      <c r="Q37" s="16">
        <v>6.8237332050198001</v>
      </c>
      <c r="R37" s="16">
        <v>0.59555956210001304</v>
      </c>
      <c r="S37" s="17">
        <v>0.81764753673533797</v>
      </c>
      <c r="T37" s="15">
        <v>-5.9565669270547697E-2</v>
      </c>
      <c r="U37" s="16">
        <v>6.8237332050198001</v>
      </c>
      <c r="V37" s="16">
        <v>0.719590964654793</v>
      </c>
      <c r="W37" s="17">
        <v>0.90134832291816003</v>
      </c>
      <c r="X37" s="15">
        <v>-2.8135697422579702E-2</v>
      </c>
      <c r="Y37" s="16">
        <v>6.8237332050198001</v>
      </c>
      <c r="Z37" s="16">
        <v>0.87561582929911597</v>
      </c>
      <c r="AA37" s="17">
        <v>0.99445025874607795</v>
      </c>
      <c r="AC37" s="5">
        <f>MAX(I37:O37)</f>
        <v>129.501183661531</v>
      </c>
    </row>
    <row r="38" spans="1:29" x14ac:dyDescent="0.25">
      <c r="A38" s="5" t="s">
        <v>661</v>
      </c>
      <c r="B38" s="5" t="s">
        <v>25</v>
      </c>
      <c r="C38" s="5">
        <v>116117</v>
      </c>
      <c r="D38" s="5">
        <v>117316</v>
      </c>
      <c r="E38" s="5" t="s">
        <v>29</v>
      </c>
      <c r="F38" s="5">
        <v>1200</v>
      </c>
      <c r="G38" s="41" t="s">
        <v>662</v>
      </c>
      <c r="H38" s="5" t="s">
        <v>663</v>
      </c>
      <c r="I38" s="15">
        <v>74.225632152886703</v>
      </c>
      <c r="J38" s="16">
        <v>75.119903689785005</v>
      </c>
      <c r="K38" s="17">
        <v>80.641083319900204</v>
      </c>
      <c r="L38" s="15">
        <v>85.896353921470606</v>
      </c>
      <c r="M38" s="17">
        <v>84.867729420783903</v>
      </c>
      <c r="N38" s="16">
        <v>66.562657321652907</v>
      </c>
      <c r="O38" s="17">
        <v>80.399318179100703</v>
      </c>
      <c r="P38" s="15">
        <v>-6.1693074747473702E-2</v>
      </c>
      <c r="Q38" s="16">
        <v>6.2917464037773501</v>
      </c>
      <c r="R38" s="16">
        <v>0.72439551823949799</v>
      </c>
      <c r="S38" s="17">
        <v>0.88425329265290697</v>
      </c>
      <c r="T38" s="15">
        <v>0.15512298647584499</v>
      </c>
      <c r="U38" s="16">
        <v>6.2917464037773501</v>
      </c>
      <c r="V38" s="16">
        <v>0.35288129828892001</v>
      </c>
      <c r="W38" s="17">
        <v>0.68312598094616095</v>
      </c>
      <c r="X38" s="15">
        <v>-0.216817764417817</v>
      </c>
      <c r="Y38" s="16">
        <v>6.2917464037773501</v>
      </c>
      <c r="Z38" s="16">
        <v>0.241805435028285</v>
      </c>
      <c r="AA38" s="17">
        <v>0.83808880604506597</v>
      </c>
      <c r="AC38" s="5">
        <f>MAX(I38:O38)</f>
        <v>85.896353921470606</v>
      </c>
    </row>
    <row r="39" spans="1:29" x14ac:dyDescent="0.25">
      <c r="A39" s="5" t="s">
        <v>664</v>
      </c>
      <c r="B39" s="5" t="s">
        <v>25</v>
      </c>
      <c r="C39" s="5">
        <v>114091</v>
      </c>
      <c r="D39" s="5">
        <v>115998</v>
      </c>
      <c r="E39" s="5" t="s">
        <v>20</v>
      </c>
      <c r="F39" s="5">
        <v>1908</v>
      </c>
      <c r="G39" s="41" t="s">
        <v>665</v>
      </c>
      <c r="H39" s="5" t="s">
        <v>666</v>
      </c>
      <c r="I39" s="15">
        <v>211.968566839033</v>
      </c>
      <c r="J39" s="16">
        <v>190.04644346058299</v>
      </c>
      <c r="K39" s="17">
        <v>190.67946844973801</v>
      </c>
      <c r="L39" s="15">
        <v>199.81155421357701</v>
      </c>
      <c r="M39" s="17">
        <v>207.00397024545799</v>
      </c>
      <c r="N39" s="16">
        <v>187.55154760368001</v>
      </c>
      <c r="O39" s="17">
        <v>170.000408034191</v>
      </c>
      <c r="P39" s="15">
        <v>-0.14400537293086499</v>
      </c>
      <c r="Q39" s="16">
        <v>7.5995772619901096</v>
      </c>
      <c r="R39" s="16">
        <v>0.33035420048230302</v>
      </c>
      <c r="S39" s="17">
        <v>0.637722289618608</v>
      </c>
      <c r="T39" s="15">
        <v>4.2130756666017503E-2</v>
      </c>
      <c r="U39" s="16">
        <v>7.5995772619901096</v>
      </c>
      <c r="V39" s="16">
        <v>0.76877229198379504</v>
      </c>
      <c r="W39" s="17">
        <v>0.92034724130534296</v>
      </c>
      <c r="X39" s="15">
        <v>-0.18613689543642101</v>
      </c>
      <c r="Y39" s="16">
        <v>7.5995772619901096</v>
      </c>
      <c r="Z39" s="16">
        <v>0.245504236551911</v>
      </c>
      <c r="AA39" s="17">
        <v>0.83808880604506597</v>
      </c>
      <c r="AC39" s="5">
        <f>MAX(I39:O39)</f>
        <v>211.968566839033</v>
      </c>
    </row>
    <row r="40" spans="1:29" x14ac:dyDescent="0.25">
      <c r="A40" s="5" t="s">
        <v>667</v>
      </c>
      <c r="B40" s="5" t="s">
        <v>25</v>
      </c>
      <c r="C40" s="5">
        <v>109437</v>
      </c>
      <c r="D40" s="5">
        <v>113507</v>
      </c>
      <c r="E40" s="5" t="s">
        <v>20</v>
      </c>
      <c r="F40" s="5">
        <v>4071</v>
      </c>
      <c r="G40" s="41" t="s">
        <v>668</v>
      </c>
      <c r="H40" s="5" t="s">
        <v>669</v>
      </c>
      <c r="I40" s="15">
        <v>70.674975489536806</v>
      </c>
      <c r="J40" s="16">
        <v>58.932255732093601</v>
      </c>
      <c r="K40" s="17">
        <v>71.223765856976598</v>
      </c>
      <c r="L40" s="15">
        <v>110.848842276168</v>
      </c>
      <c r="M40" s="17">
        <v>82.294798717168007</v>
      </c>
      <c r="N40" s="16">
        <v>90.668682341649998</v>
      </c>
      <c r="O40" s="17">
        <v>77.610902519709896</v>
      </c>
      <c r="P40" s="15">
        <v>0.32959724733331802</v>
      </c>
      <c r="Q40" s="16">
        <v>6.3300408553675398</v>
      </c>
      <c r="R40" s="16">
        <v>7.0897372751675999E-2</v>
      </c>
      <c r="S40" s="17">
        <v>0.28146862942866202</v>
      </c>
      <c r="T40" s="15">
        <v>0.52827464069733399</v>
      </c>
      <c r="U40" s="16">
        <v>6.3300408553675398</v>
      </c>
      <c r="V40" s="16">
        <v>3.6714205232345602E-3</v>
      </c>
      <c r="W40" s="17">
        <v>5.5835235022742701E-2</v>
      </c>
      <c r="X40" s="15">
        <v>-0.198677043394201</v>
      </c>
      <c r="Y40" s="16">
        <v>6.3300408553675398</v>
      </c>
      <c r="Z40" s="16">
        <v>0.32403869228182602</v>
      </c>
      <c r="AA40" s="17">
        <v>0.896407412287342</v>
      </c>
      <c r="AC40" s="5">
        <f>MAX(I40:O40)</f>
        <v>110.848842276168</v>
      </c>
    </row>
    <row r="41" spans="1:29" x14ac:dyDescent="0.25">
      <c r="A41" s="5" t="s">
        <v>541</v>
      </c>
      <c r="B41" s="5" t="s">
        <v>25</v>
      </c>
      <c r="C41" s="5">
        <v>107776</v>
      </c>
      <c r="D41" s="5">
        <v>108753</v>
      </c>
      <c r="E41" s="5" t="s">
        <v>29</v>
      </c>
      <c r="F41" s="5">
        <v>978</v>
      </c>
      <c r="G41" s="41" t="s">
        <v>542</v>
      </c>
      <c r="H41" s="41" t="s">
        <v>542</v>
      </c>
      <c r="I41" s="15">
        <v>2.8179814788491502</v>
      </c>
      <c r="J41" s="16">
        <v>5.0694413532983704</v>
      </c>
      <c r="K41" s="17">
        <v>4.5389773357334704</v>
      </c>
      <c r="L41" s="15">
        <v>0.38329475199228302</v>
      </c>
      <c r="M41" s="17">
        <v>0.116951395618903</v>
      </c>
      <c r="N41" s="16">
        <v>1.251177769204</v>
      </c>
      <c r="O41" s="17">
        <v>1.5801022069881101</v>
      </c>
      <c r="P41" s="15">
        <v>-1.54635524472269</v>
      </c>
      <c r="Q41" s="16">
        <v>1.17527037552414</v>
      </c>
      <c r="R41" s="16">
        <v>3.8912600828598598E-2</v>
      </c>
      <c r="S41" s="17">
        <v>0.190352902899314</v>
      </c>
      <c r="T41" s="15">
        <v>-4.0174419116607201</v>
      </c>
      <c r="U41" s="16">
        <v>1.17527037552414</v>
      </c>
      <c r="V41" s="19">
        <v>5.98391331579916E-6</v>
      </c>
      <c r="W41" s="17">
        <v>3.92403915556053E-4</v>
      </c>
      <c r="X41" s="15">
        <v>2.47325111304625</v>
      </c>
      <c r="Y41" s="16">
        <v>1.17527037552414</v>
      </c>
      <c r="Z41" s="16">
        <v>5.45045656345241E-3</v>
      </c>
      <c r="AA41" s="17">
        <v>0.14951336959043701</v>
      </c>
      <c r="AC41" s="5">
        <f>MAX(I41:O41)</f>
        <v>5.0694413532983704</v>
      </c>
    </row>
    <row r="42" spans="1:29" x14ac:dyDescent="0.25">
      <c r="A42" s="5" t="s">
        <v>670</v>
      </c>
      <c r="B42" s="5" t="s">
        <v>25</v>
      </c>
      <c r="C42" s="5">
        <v>104131</v>
      </c>
      <c r="D42" s="5">
        <v>107526</v>
      </c>
      <c r="E42" s="5" t="s">
        <v>20</v>
      </c>
      <c r="F42" s="5">
        <v>3396</v>
      </c>
      <c r="G42" s="41" t="s">
        <v>671</v>
      </c>
      <c r="H42" s="5" t="s">
        <v>672</v>
      </c>
      <c r="I42" s="15">
        <v>42.720599219353197</v>
      </c>
      <c r="J42" s="16">
        <v>35.082838456349002</v>
      </c>
      <c r="K42" s="17">
        <v>34.572584379652099</v>
      </c>
      <c r="L42" s="15">
        <v>53.507947378122701</v>
      </c>
      <c r="M42" s="17">
        <v>33.954888528021499</v>
      </c>
      <c r="N42" s="16">
        <v>55.635704803937898</v>
      </c>
      <c r="O42" s="17">
        <v>41.036183787367598</v>
      </c>
      <c r="P42" s="15">
        <v>0.36846968661410301</v>
      </c>
      <c r="Q42" s="16">
        <v>5.4081982420036301</v>
      </c>
      <c r="R42" s="16">
        <v>0.11698513178254701</v>
      </c>
      <c r="S42" s="17">
        <v>0.37779555304514401</v>
      </c>
      <c r="T42" s="15">
        <v>0.223806095787488</v>
      </c>
      <c r="U42" s="16">
        <v>5.4081982420036301</v>
      </c>
      <c r="V42" s="16">
        <v>0.34046523430914699</v>
      </c>
      <c r="W42" s="17">
        <v>0.67527631007847</v>
      </c>
      <c r="X42" s="15">
        <v>0.144668176816175</v>
      </c>
      <c r="Y42" s="16">
        <v>5.4081982420036301</v>
      </c>
      <c r="Z42" s="16">
        <v>0.57938925843732603</v>
      </c>
      <c r="AA42" s="17">
        <v>0.96692087620648404</v>
      </c>
      <c r="AC42" s="5">
        <f>MAX(I42:O42)</f>
        <v>55.635704803937898</v>
      </c>
    </row>
    <row r="43" spans="1:29" x14ac:dyDescent="0.25">
      <c r="A43" s="5" t="s">
        <v>673</v>
      </c>
      <c r="B43" s="5" t="s">
        <v>25</v>
      </c>
      <c r="C43" s="5">
        <v>102826</v>
      </c>
      <c r="D43" s="5">
        <v>103827</v>
      </c>
      <c r="E43" s="5" t="s">
        <v>29</v>
      </c>
      <c r="F43" s="5">
        <v>1002</v>
      </c>
      <c r="G43" s="41" t="s">
        <v>674</v>
      </c>
      <c r="H43" s="5" t="s">
        <v>675</v>
      </c>
      <c r="I43" s="15">
        <v>69.716861786728103</v>
      </c>
      <c r="J43" s="16">
        <v>52.422632176153598</v>
      </c>
      <c r="K43" s="17">
        <v>74.108349584358606</v>
      </c>
      <c r="L43" s="15">
        <v>73.209297630525995</v>
      </c>
      <c r="M43" s="17">
        <v>68.767420623914902</v>
      </c>
      <c r="N43" s="16">
        <v>75.863078739402596</v>
      </c>
      <c r="O43" s="17">
        <v>92.157137542865101</v>
      </c>
      <c r="P43" s="15">
        <v>0.35996232095815101</v>
      </c>
      <c r="Q43" s="16">
        <v>6.1784837418920198</v>
      </c>
      <c r="R43" s="16">
        <v>5.5567558854932697E-2</v>
      </c>
      <c r="S43" s="17">
        <v>0.238807689327213</v>
      </c>
      <c r="T43" s="15">
        <v>0.117203107835898</v>
      </c>
      <c r="U43" s="16">
        <v>6.1784837418920198</v>
      </c>
      <c r="V43" s="16">
        <v>0.53123134277102402</v>
      </c>
      <c r="W43" s="17">
        <v>0.80613037296136303</v>
      </c>
      <c r="X43" s="15">
        <v>0.24276249038814299</v>
      </c>
      <c r="Y43" s="16">
        <v>6.1784837418920198</v>
      </c>
      <c r="Z43" s="16">
        <v>0.24375131350444701</v>
      </c>
      <c r="AA43" s="17">
        <v>0.83808880604506597</v>
      </c>
      <c r="AC43" s="5">
        <f>MAX(I43:O43)</f>
        <v>92.157137542865101</v>
      </c>
    </row>
    <row r="44" spans="1:29" x14ac:dyDescent="0.25">
      <c r="A44" s="5" t="s">
        <v>676</v>
      </c>
      <c r="B44" s="5" t="s">
        <v>25</v>
      </c>
      <c r="C44" s="5">
        <v>100058</v>
      </c>
      <c r="D44" s="5">
        <v>102571</v>
      </c>
      <c r="E44" s="5" t="s">
        <v>29</v>
      </c>
      <c r="F44" s="5">
        <v>2514</v>
      </c>
      <c r="G44" s="41" t="s">
        <v>677</v>
      </c>
      <c r="H44" s="5" t="s">
        <v>678</v>
      </c>
      <c r="I44" s="15">
        <v>136.44666320587601</v>
      </c>
      <c r="J44" s="16">
        <v>151.04630941304899</v>
      </c>
      <c r="K44" s="17">
        <v>136.76320495705301</v>
      </c>
      <c r="L44" s="15">
        <v>130.56284125538701</v>
      </c>
      <c r="M44" s="17">
        <v>156.273183691876</v>
      </c>
      <c r="N44" s="16">
        <v>138.088319794482</v>
      </c>
      <c r="O44" s="17">
        <v>123.43386652236499</v>
      </c>
      <c r="P44" s="15">
        <v>-0.112798820713032</v>
      </c>
      <c r="Q44" s="16">
        <v>7.1192771162921904</v>
      </c>
      <c r="R44" s="16">
        <v>0.47675672134172398</v>
      </c>
      <c r="S44" s="17">
        <v>0.75175161662199996</v>
      </c>
      <c r="T44" s="15">
        <v>2.0362515821731299E-2</v>
      </c>
      <c r="U44" s="16">
        <v>7.1192771162921904</v>
      </c>
      <c r="V44" s="16">
        <v>0.89181622478367295</v>
      </c>
      <c r="W44" s="17">
        <v>0.96564920477767302</v>
      </c>
      <c r="X44" s="15">
        <v>-0.133162121160153</v>
      </c>
      <c r="Y44" s="16">
        <v>7.1192771162921904</v>
      </c>
      <c r="Z44" s="16">
        <v>0.43698324275310302</v>
      </c>
      <c r="AA44" s="17">
        <v>0.93829865126858703</v>
      </c>
      <c r="AC44" s="5">
        <f>MAX(I44:O44)</f>
        <v>156.273183691876</v>
      </c>
    </row>
    <row r="45" spans="1:29" x14ac:dyDescent="0.25">
      <c r="A45" s="5" t="s">
        <v>679</v>
      </c>
      <c r="B45" s="5" t="s">
        <v>25</v>
      </c>
      <c r="C45" s="5">
        <v>98089</v>
      </c>
      <c r="D45" s="5">
        <v>99642</v>
      </c>
      <c r="E45" s="5" t="s">
        <v>29</v>
      </c>
      <c r="F45" s="5">
        <v>1554</v>
      </c>
      <c r="G45" s="41" t="s">
        <v>680</v>
      </c>
      <c r="H45" s="5" t="s">
        <v>681</v>
      </c>
      <c r="I45" s="15">
        <v>93.218827320330007</v>
      </c>
      <c r="J45" s="16">
        <v>78.000268095068193</v>
      </c>
      <c r="K45" s="17">
        <v>81.192547856017399</v>
      </c>
      <c r="L45" s="15">
        <v>73.937557659311395</v>
      </c>
      <c r="M45" s="17">
        <v>82.177847321549095</v>
      </c>
      <c r="N45" s="16">
        <v>84.788146826391198</v>
      </c>
      <c r="O45" s="17">
        <v>75.240749209227801</v>
      </c>
      <c r="P45" s="15">
        <v>-7.2187208879384096E-2</v>
      </c>
      <c r="Q45" s="16">
        <v>6.3452637330500599</v>
      </c>
      <c r="R45" s="16">
        <v>0.67830129718226295</v>
      </c>
      <c r="S45" s="17">
        <v>0.86050812611157301</v>
      </c>
      <c r="T45" s="15">
        <v>-0.10807798016678399</v>
      </c>
      <c r="U45" s="16">
        <v>6.3452637330500599</v>
      </c>
      <c r="V45" s="16">
        <v>0.531833711516144</v>
      </c>
      <c r="W45" s="17">
        <v>0.80613037296136303</v>
      </c>
      <c r="X45" s="15">
        <v>3.5890710263240297E-2</v>
      </c>
      <c r="Y45" s="16">
        <v>6.3452637330500599</v>
      </c>
      <c r="Z45" s="16">
        <v>0.84892465572124898</v>
      </c>
      <c r="AA45" s="17">
        <v>0.98956801566770702</v>
      </c>
      <c r="AC45" s="5">
        <f>MAX(I45:O45)</f>
        <v>93.218827320330007</v>
      </c>
    </row>
    <row r="46" spans="1:29" x14ac:dyDescent="0.25">
      <c r="A46" s="5" t="s">
        <v>682</v>
      </c>
      <c r="B46" s="5" t="s">
        <v>25</v>
      </c>
      <c r="C46" s="5">
        <v>95484</v>
      </c>
      <c r="D46" s="5">
        <v>97763</v>
      </c>
      <c r="E46" s="5" t="s">
        <v>29</v>
      </c>
      <c r="F46" s="5">
        <v>2280</v>
      </c>
      <c r="G46" s="41" t="s">
        <v>683</v>
      </c>
      <c r="H46" s="5" t="s">
        <v>684</v>
      </c>
      <c r="I46" s="15">
        <v>236.231387371925</v>
      </c>
      <c r="J46" s="16">
        <v>204.33305091078799</v>
      </c>
      <c r="K46" s="17">
        <v>244.46847089562601</v>
      </c>
      <c r="L46" s="15">
        <v>237.98771151200799</v>
      </c>
      <c r="M46" s="17">
        <v>263.14064014253103</v>
      </c>
      <c r="N46" s="16">
        <v>262.16344857387799</v>
      </c>
      <c r="O46" s="17">
        <v>241.38384891459501</v>
      </c>
      <c r="P46" s="15">
        <v>0.140773150719849</v>
      </c>
      <c r="Q46" s="16">
        <v>7.9158326685355904</v>
      </c>
      <c r="R46" s="16">
        <v>0.33918428597316402</v>
      </c>
      <c r="S46" s="17">
        <v>0.64097746739846095</v>
      </c>
      <c r="T46" s="15">
        <v>0.13377460924648199</v>
      </c>
      <c r="U46" s="16">
        <v>7.9158326685355904</v>
      </c>
      <c r="V46" s="16">
        <v>0.36329743633592698</v>
      </c>
      <c r="W46" s="17">
        <v>0.68854808233133502</v>
      </c>
      <c r="X46" s="15">
        <v>6.9987551356844703E-3</v>
      </c>
      <c r="Y46" s="16">
        <v>7.9158326685355904</v>
      </c>
      <c r="Z46" s="16">
        <v>0.96639708923165102</v>
      </c>
      <c r="AA46" s="17">
        <v>0.99890021846412902</v>
      </c>
      <c r="AC46" s="5">
        <f>MAX(I46:O46)</f>
        <v>263.14064014253103</v>
      </c>
    </row>
    <row r="47" spans="1:29" x14ac:dyDescent="0.25">
      <c r="A47" s="5" t="s">
        <v>685</v>
      </c>
      <c r="B47" s="5" t="s">
        <v>25</v>
      </c>
      <c r="C47" s="5">
        <v>90777</v>
      </c>
      <c r="D47" s="5">
        <v>95084</v>
      </c>
      <c r="E47" s="5" t="s">
        <v>29</v>
      </c>
      <c r="F47" s="5">
        <v>4308</v>
      </c>
      <c r="G47" s="41" t="s">
        <v>686</v>
      </c>
      <c r="H47" s="5" t="s">
        <v>687</v>
      </c>
      <c r="I47" s="15">
        <v>22.825649978678101</v>
      </c>
      <c r="J47" s="16">
        <v>22.2364132087861</v>
      </c>
      <c r="K47" s="17">
        <v>22.185842491482301</v>
      </c>
      <c r="L47" s="15">
        <v>27.443904242647498</v>
      </c>
      <c r="M47" s="17">
        <v>22.3767003617501</v>
      </c>
      <c r="N47" s="16">
        <v>22.270964291831199</v>
      </c>
      <c r="O47" s="17">
        <v>31.323202573823</v>
      </c>
      <c r="P47" s="15">
        <v>0.25696823365577498</v>
      </c>
      <c r="Q47" s="16">
        <v>4.6133063336092697</v>
      </c>
      <c r="R47" s="16">
        <v>0.30325027884494998</v>
      </c>
      <c r="S47" s="17">
        <v>0.609562587191399</v>
      </c>
      <c r="T47" s="15">
        <v>0.152309815604425</v>
      </c>
      <c r="U47" s="16">
        <v>4.6133063336092697</v>
      </c>
      <c r="V47" s="16">
        <v>0.54082575946560496</v>
      </c>
      <c r="W47" s="17">
        <v>0.81233165811406105</v>
      </c>
      <c r="X47" s="15">
        <v>0.104664063003886</v>
      </c>
      <c r="Y47" s="16">
        <v>4.6133063336092697</v>
      </c>
      <c r="Z47" s="16">
        <v>0.70648032636949998</v>
      </c>
      <c r="AA47" s="17">
        <v>0.97192291607036596</v>
      </c>
      <c r="AC47" s="5">
        <f>MAX(I47:O47)</f>
        <v>31.323202573823</v>
      </c>
    </row>
    <row r="48" spans="1:29" x14ac:dyDescent="0.25">
      <c r="A48" s="5" t="s">
        <v>688</v>
      </c>
      <c r="B48" s="5" t="s">
        <v>25</v>
      </c>
      <c r="C48" s="5">
        <v>89451</v>
      </c>
      <c r="D48" s="5">
        <v>90371</v>
      </c>
      <c r="E48" s="5" t="s">
        <v>29</v>
      </c>
      <c r="F48" s="5">
        <v>921</v>
      </c>
      <c r="G48" s="41" t="s">
        <v>689</v>
      </c>
      <c r="H48" s="5" t="s">
        <v>690</v>
      </c>
      <c r="I48" s="15">
        <v>111.197549155388</v>
      </c>
      <c r="J48" s="16">
        <v>83.645782329423199</v>
      </c>
      <c r="K48" s="17">
        <v>109.444500244788</v>
      </c>
      <c r="L48" s="15">
        <v>101.53477980275601</v>
      </c>
      <c r="M48" s="17">
        <v>87.401676325860095</v>
      </c>
      <c r="N48" s="16">
        <v>102.930224479849</v>
      </c>
      <c r="O48" s="17">
        <v>110.374786517552</v>
      </c>
      <c r="P48" s="15">
        <v>7.20137864388945E-2</v>
      </c>
      <c r="Q48" s="16">
        <v>6.6585613244683497</v>
      </c>
      <c r="R48" s="16">
        <v>0.67197980250995604</v>
      </c>
      <c r="S48" s="17">
        <v>0.85967762662164304</v>
      </c>
      <c r="T48" s="15">
        <v>-0.102906095332949</v>
      </c>
      <c r="U48" s="16">
        <v>6.6585613244683497</v>
      </c>
      <c r="V48" s="16">
        <v>0.56098263703341</v>
      </c>
      <c r="W48" s="17">
        <v>0.82229210553086896</v>
      </c>
      <c r="X48" s="15">
        <v>0.17492101860687301</v>
      </c>
      <c r="Y48" s="16">
        <v>6.6585613244683497</v>
      </c>
      <c r="Z48" s="16">
        <v>0.35760863670780102</v>
      </c>
      <c r="AA48" s="17">
        <v>0.90565202843029702</v>
      </c>
      <c r="AC48" s="5">
        <f>MAX(I48:O48)</f>
        <v>111.197549155388</v>
      </c>
    </row>
    <row r="49" spans="1:29" x14ac:dyDescent="0.25">
      <c r="A49" s="5" t="s">
        <v>691</v>
      </c>
      <c r="B49" s="5" t="s">
        <v>25</v>
      </c>
      <c r="C49" s="5">
        <v>84856</v>
      </c>
      <c r="D49" s="5">
        <v>88923</v>
      </c>
      <c r="E49" s="5" t="s">
        <v>29</v>
      </c>
      <c r="F49" s="5">
        <v>4068</v>
      </c>
      <c r="G49" s="41" t="s">
        <v>692</v>
      </c>
      <c r="H49" s="5" t="s">
        <v>693</v>
      </c>
      <c r="I49" s="15">
        <v>57.3459230945803</v>
      </c>
      <c r="J49" s="16">
        <v>65.269057423716603</v>
      </c>
      <c r="K49" s="17">
        <v>82.3378972771837</v>
      </c>
      <c r="L49" s="15">
        <v>104.677796769092</v>
      </c>
      <c r="M49" s="17">
        <v>82.879555695262496</v>
      </c>
      <c r="N49" s="16">
        <v>92.378625292895407</v>
      </c>
      <c r="O49" s="17">
        <v>93.435161386752597</v>
      </c>
      <c r="P49" s="15">
        <v>0.44247494556706901</v>
      </c>
      <c r="Q49" s="16">
        <v>6.3706790168775296</v>
      </c>
      <c r="R49" s="16">
        <v>1.6918885998292301E-2</v>
      </c>
      <c r="S49" s="17">
        <v>0.10991360204485</v>
      </c>
      <c r="T49" s="15">
        <v>0.45598992309734698</v>
      </c>
      <c r="U49" s="16">
        <v>6.3706790168775296</v>
      </c>
      <c r="V49" s="16">
        <v>1.3738185931365301E-2</v>
      </c>
      <c r="W49" s="17">
        <v>0.128686922783805</v>
      </c>
      <c r="X49" s="15">
        <v>-1.35131660081229E-2</v>
      </c>
      <c r="Y49" s="16">
        <v>6.3706790168775296</v>
      </c>
      <c r="Z49" s="16">
        <v>0.94869708597518498</v>
      </c>
      <c r="AA49" s="17">
        <v>0.99727560615636102</v>
      </c>
      <c r="AC49" s="5">
        <f>MAX(I49:O49)</f>
        <v>104.677796769092</v>
      </c>
    </row>
    <row r="50" spans="1:29" x14ac:dyDescent="0.25">
      <c r="A50" s="5" t="s">
        <v>694</v>
      </c>
      <c r="B50" s="5" t="s">
        <v>25</v>
      </c>
      <c r="C50" s="5">
        <v>83913</v>
      </c>
      <c r="D50" s="5">
        <v>84698</v>
      </c>
      <c r="E50" s="5" t="s">
        <v>20</v>
      </c>
      <c r="F50" s="5">
        <v>786</v>
      </c>
      <c r="G50" s="41" t="s">
        <v>695</v>
      </c>
      <c r="H50" s="5" t="s">
        <v>696</v>
      </c>
      <c r="I50" s="15">
        <v>77.550850297928704</v>
      </c>
      <c r="J50" s="16">
        <v>70.396106065120605</v>
      </c>
      <c r="K50" s="17">
        <v>82.592419370776298</v>
      </c>
      <c r="L50" s="15">
        <v>56.344328542865597</v>
      </c>
      <c r="M50" s="17">
        <v>52.978982215362997</v>
      </c>
      <c r="N50" s="16">
        <v>58.2631781192663</v>
      </c>
      <c r="O50" s="17">
        <v>57.441362583450001</v>
      </c>
      <c r="P50" s="15">
        <v>-0.40994852750635702</v>
      </c>
      <c r="Q50" s="16">
        <v>6.0256174677420198</v>
      </c>
      <c r="R50" s="16">
        <v>2.18227955990552E-2</v>
      </c>
      <c r="S50" s="17">
        <v>0.13075090517533799</v>
      </c>
      <c r="T50" s="15">
        <v>-0.49179550217998502</v>
      </c>
      <c r="U50" s="16">
        <v>6.0256174677420198</v>
      </c>
      <c r="V50" s="16">
        <v>5.9604354462135497E-3</v>
      </c>
      <c r="W50" s="17">
        <v>7.5538891768314298E-2</v>
      </c>
      <c r="X50" s="15">
        <v>8.1845634131477496E-2</v>
      </c>
      <c r="Y50" s="16">
        <v>6.0256174677420198</v>
      </c>
      <c r="Z50" s="16">
        <v>0.67360206650927501</v>
      </c>
      <c r="AA50" s="17">
        <v>0.97045850503873099</v>
      </c>
      <c r="AC50" s="5">
        <f>MAX(I50:O50)</f>
        <v>82.592419370776298</v>
      </c>
    </row>
    <row r="51" spans="1:29" x14ac:dyDescent="0.25">
      <c r="A51" s="5" t="s">
        <v>697</v>
      </c>
      <c r="B51" s="5" t="s">
        <v>25</v>
      </c>
      <c r="C51" s="5">
        <v>82126</v>
      </c>
      <c r="D51" s="5">
        <v>83712</v>
      </c>
      <c r="E51" s="5" t="s">
        <v>20</v>
      </c>
      <c r="F51" s="5">
        <v>1587</v>
      </c>
      <c r="G51" s="41" t="s">
        <v>698</v>
      </c>
      <c r="H51" s="5" t="s">
        <v>699</v>
      </c>
      <c r="I51" s="15">
        <v>30.039682564532001</v>
      </c>
      <c r="J51" s="16">
        <v>20.681016429933099</v>
      </c>
      <c r="K51" s="17">
        <v>31.221376814017098</v>
      </c>
      <c r="L51" s="15">
        <v>23.380979871529298</v>
      </c>
      <c r="M51" s="17">
        <v>41.829615833027603</v>
      </c>
      <c r="N51" s="16">
        <v>31.946739040342202</v>
      </c>
      <c r="O51" s="17">
        <v>27.140579084736899</v>
      </c>
      <c r="P51" s="15">
        <v>0.112478603874636</v>
      </c>
      <c r="Q51" s="16">
        <v>4.88648383270049</v>
      </c>
      <c r="R51" s="16">
        <v>0.67524722122454495</v>
      </c>
      <c r="S51" s="17">
        <v>0.86006745076845104</v>
      </c>
      <c r="T51" s="15">
        <v>0.25439985948259303</v>
      </c>
      <c r="U51" s="16">
        <v>4.88648383270049</v>
      </c>
      <c r="V51" s="16">
        <v>0.34724833413238898</v>
      </c>
      <c r="W51" s="17">
        <v>0.68088084990812303</v>
      </c>
      <c r="X51" s="15">
        <v>-0.14192228581035099</v>
      </c>
      <c r="Y51" s="16">
        <v>4.88648383270049</v>
      </c>
      <c r="Z51" s="16">
        <v>0.63955229131560998</v>
      </c>
      <c r="AA51" s="17">
        <v>0.97045850503873099</v>
      </c>
      <c r="AC51" s="5">
        <f>MAX(I51:O51)</f>
        <v>41.829615833027603</v>
      </c>
    </row>
    <row r="52" spans="1:29" x14ac:dyDescent="0.25">
      <c r="A52" s="5" t="s">
        <v>700</v>
      </c>
      <c r="B52" s="5" t="s">
        <v>25</v>
      </c>
      <c r="C52" s="5">
        <v>77081</v>
      </c>
      <c r="D52" s="5">
        <v>81496</v>
      </c>
      <c r="E52" s="5" t="s">
        <v>29</v>
      </c>
      <c r="F52" s="5">
        <v>4416</v>
      </c>
      <c r="G52" s="41" t="s">
        <v>701</v>
      </c>
      <c r="H52" s="5" t="s">
        <v>702</v>
      </c>
      <c r="I52" s="15">
        <v>50.4418684713999</v>
      </c>
      <c r="J52" s="16">
        <v>67.515741659837403</v>
      </c>
      <c r="K52" s="17">
        <v>65.581859449008803</v>
      </c>
      <c r="L52" s="15">
        <v>112.458680234536</v>
      </c>
      <c r="M52" s="17">
        <v>70.4047401625795</v>
      </c>
      <c r="N52" s="16">
        <v>77.364492062447397</v>
      </c>
      <c r="O52" s="17">
        <v>78.679795189143107</v>
      </c>
      <c r="P52" s="15">
        <v>0.35050543354026098</v>
      </c>
      <c r="Q52" s="16">
        <v>6.2242851668373502</v>
      </c>
      <c r="R52" s="16">
        <v>8.7555239437550794E-2</v>
      </c>
      <c r="S52" s="17">
        <v>0.31835153595884402</v>
      </c>
      <c r="T52" s="15">
        <v>0.57936627546809905</v>
      </c>
      <c r="U52" s="16">
        <v>6.2242851668373502</v>
      </c>
      <c r="V52" s="16">
        <v>4.61487871055637E-3</v>
      </c>
      <c r="W52" s="17">
        <v>6.4749601631953702E-2</v>
      </c>
      <c r="X52" s="15">
        <v>-0.22886052367224899</v>
      </c>
      <c r="Y52" s="16">
        <v>6.2242851668373502</v>
      </c>
      <c r="Z52" s="16">
        <v>0.31337541216487802</v>
      </c>
      <c r="AA52" s="17">
        <v>0.89029283761826095</v>
      </c>
      <c r="AC52" s="5">
        <f>MAX(I52:O52)</f>
        <v>112.458680234536</v>
      </c>
    </row>
    <row r="53" spans="1:29" x14ac:dyDescent="0.25">
      <c r="A53" s="5" t="s">
        <v>703</v>
      </c>
      <c r="B53" s="5" t="s">
        <v>25</v>
      </c>
      <c r="C53" s="5">
        <v>76487</v>
      </c>
      <c r="D53" s="5">
        <v>77120</v>
      </c>
      <c r="E53" s="5" t="s">
        <v>20</v>
      </c>
      <c r="F53" s="5">
        <v>634</v>
      </c>
      <c r="G53" s="41" t="s">
        <v>704</v>
      </c>
      <c r="H53" s="5" t="s">
        <v>705</v>
      </c>
      <c r="I53" s="15">
        <v>105.956103604728</v>
      </c>
      <c r="J53" s="16">
        <v>108.82016723159801</v>
      </c>
      <c r="K53" s="17">
        <v>111.268575248868</v>
      </c>
      <c r="L53" s="15">
        <v>104.33283149229899</v>
      </c>
      <c r="M53" s="17">
        <v>110.168214673007</v>
      </c>
      <c r="N53" s="16">
        <v>101.345399305524</v>
      </c>
      <c r="O53" s="17">
        <v>126.91938609660301</v>
      </c>
      <c r="P53" s="15">
        <v>7.0272685401981894E-2</v>
      </c>
      <c r="Q53" s="16">
        <v>6.7802911504446701</v>
      </c>
      <c r="R53" s="16">
        <v>0.65748359485295504</v>
      </c>
      <c r="S53" s="17">
        <v>0.85327440226085505</v>
      </c>
      <c r="T53" s="15">
        <v>-1.9227889591543399E-2</v>
      </c>
      <c r="U53" s="16">
        <v>6.7802911504446701</v>
      </c>
      <c r="V53" s="16">
        <v>0.91238713684017703</v>
      </c>
      <c r="W53" s="17">
        <v>0.97311368107875995</v>
      </c>
      <c r="X53" s="15">
        <v>8.9501206569706004E-2</v>
      </c>
      <c r="Y53" s="16">
        <v>6.7802911504446701</v>
      </c>
      <c r="Z53" s="16">
        <v>0.61237362133755502</v>
      </c>
      <c r="AA53" s="17">
        <v>0.96998311035394502</v>
      </c>
      <c r="AC53" s="5">
        <f>MAX(I53:O53)</f>
        <v>126.91938609660301</v>
      </c>
    </row>
    <row r="54" spans="1:29" x14ac:dyDescent="0.25">
      <c r="A54" s="5" t="s">
        <v>706</v>
      </c>
      <c r="B54" s="5" t="s">
        <v>25</v>
      </c>
      <c r="C54" s="5">
        <v>73975</v>
      </c>
      <c r="D54" s="5">
        <v>76257</v>
      </c>
      <c r="E54" s="5" t="s">
        <v>29</v>
      </c>
      <c r="F54" s="5">
        <v>2283</v>
      </c>
      <c r="G54" s="41" t="s">
        <v>707</v>
      </c>
      <c r="H54" s="5" t="s">
        <v>708</v>
      </c>
      <c r="I54" s="15">
        <v>48.694719954513403</v>
      </c>
      <c r="J54" s="16">
        <v>35.716518625511299</v>
      </c>
      <c r="K54" s="17">
        <v>47.595631501803297</v>
      </c>
      <c r="L54" s="15">
        <v>53.392958952524999</v>
      </c>
      <c r="M54" s="17">
        <v>41.127907459314201</v>
      </c>
      <c r="N54" s="16">
        <v>53.758938150131897</v>
      </c>
      <c r="O54" s="17">
        <v>39.7349231463186</v>
      </c>
      <c r="P54" s="15">
        <v>8.7147546386189406E-2</v>
      </c>
      <c r="Q54" s="16">
        <v>5.5180481056029702</v>
      </c>
      <c r="R54" s="16">
        <v>0.69186310745174295</v>
      </c>
      <c r="S54" s="17">
        <v>0.86720147536226999</v>
      </c>
      <c r="T54" s="15">
        <v>0.102571509568359</v>
      </c>
      <c r="U54" s="16">
        <v>5.5180481056029702</v>
      </c>
      <c r="V54" s="16">
        <v>0.64075325373511804</v>
      </c>
      <c r="W54" s="17">
        <v>0.86290375364086702</v>
      </c>
      <c r="X54" s="15">
        <v>-1.5423478748414999E-2</v>
      </c>
      <c r="Y54" s="16">
        <v>5.5180481056029702</v>
      </c>
      <c r="Z54" s="16">
        <v>0.95144595736361404</v>
      </c>
      <c r="AA54" s="17">
        <v>0.99727560615636102</v>
      </c>
      <c r="AC54" s="5">
        <f>MAX(I54:O54)</f>
        <v>53.758938150131897</v>
      </c>
    </row>
    <row r="55" spans="1:29" x14ac:dyDescent="0.25">
      <c r="A55" s="5" t="s">
        <v>709</v>
      </c>
      <c r="B55" s="5" t="s">
        <v>25</v>
      </c>
      <c r="C55" s="5">
        <v>72561</v>
      </c>
      <c r="D55" s="5">
        <v>73700</v>
      </c>
      <c r="E55" s="5" t="s">
        <v>29</v>
      </c>
      <c r="F55" s="5">
        <v>1140</v>
      </c>
      <c r="G55" s="41" t="s">
        <v>710</v>
      </c>
      <c r="H55" s="5" t="s">
        <v>711</v>
      </c>
      <c r="I55" s="15">
        <v>79.579796962700101</v>
      </c>
      <c r="J55" s="16">
        <v>84.625106227219405</v>
      </c>
      <c r="K55" s="17">
        <v>73.641725746105607</v>
      </c>
      <c r="L55" s="15">
        <v>60.445582389183002</v>
      </c>
      <c r="M55" s="17">
        <v>80.813414372661896</v>
      </c>
      <c r="N55" s="16">
        <v>76.321843921444099</v>
      </c>
      <c r="O55" s="17">
        <v>74.543645294380099</v>
      </c>
      <c r="P55" s="15">
        <v>-7.1416678628998198E-2</v>
      </c>
      <c r="Q55" s="16">
        <v>6.2438266381904697</v>
      </c>
      <c r="R55" s="16">
        <v>0.69692300191270895</v>
      </c>
      <c r="S55" s="17">
        <v>0.87060708486361205</v>
      </c>
      <c r="T55" s="15">
        <v>-0.16641146275927199</v>
      </c>
      <c r="U55" s="16">
        <v>6.2438266381904697</v>
      </c>
      <c r="V55" s="16">
        <v>0.35855771076086801</v>
      </c>
      <c r="W55" s="17">
        <v>0.68633265102372198</v>
      </c>
      <c r="X55" s="15">
        <v>9.4995147363929194E-2</v>
      </c>
      <c r="Y55" s="16">
        <v>6.2438266381904697</v>
      </c>
      <c r="Z55" s="16">
        <v>0.62901323561941602</v>
      </c>
      <c r="AA55" s="17">
        <v>0.97045850503873099</v>
      </c>
      <c r="AC55" s="5">
        <f>MAX(I55:O55)</f>
        <v>84.625106227219405</v>
      </c>
    </row>
    <row r="56" spans="1:29" x14ac:dyDescent="0.25">
      <c r="A56" s="5" t="s">
        <v>712</v>
      </c>
      <c r="B56" s="5" t="s">
        <v>25</v>
      </c>
      <c r="C56" s="5">
        <v>71932</v>
      </c>
      <c r="D56" s="5">
        <v>72453</v>
      </c>
      <c r="E56" s="5" t="s">
        <v>20</v>
      </c>
      <c r="F56" s="5">
        <v>522</v>
      </c>
      <c r="G56" s="41" t="s">
        <v>713</v>
      </c>
      <c r="H56" s="5" t="s">
        <v>714</v>
      </c>
      <c r="I56" s="15">
        <v>40.297135147542903</v>
      </c>
      <c r="J56" s="16">
        <v>65.499486576139205</v>
      </c>
      <c r="K56" s="17">
        <v>36.6511814773244</v>
      </c>
      <c r="L56" s="15">
        <v>54.389525307704901</v>
      </c>
      <c r="M56" s="17">
        <v>40.932988466616003</v>
      </c>
      <c r="N56" s="16">
        <v>35.074683463352201</v>
      </c>
      <c r="O56" s="17">
        <v>49.447904359863102</v>
      </c>
      <c r="P56" s="15">
        <v>-0.16743457702484499</v>
      </c>
      <c r="Q56" s="16">
        <v>5.5269237094140502</v>
      </c>
      <c r="R56" s="16">
        <v>0.527516789553653</v>
      </c>
      <c r="S56" s="17">
        <v>0.78556734837618603</v>
      </c>
      <c r="T56" s="15">
        <v>6.4197759268809001E-3</v>
      </c>
      <c r="U56" s="16">
        <v>5.5269237094140502</v>
      </c>
      <c r="V56" s="16">
        <v>0.97396563684074999</v>
      </c>
      <c r="W56" s="17">
        <v>0.993573290583883</v>
      </c>
      <c r="X56" s="15">
        <v>-0.17385763226147399</v>
      </c>
      <c r="Y56" s="16">
        <v>5.5269237094140502</v>
      </c>
      <c r="Z56" s="16">
        <v>0.54083156292108203</v>
      </c>
      <c r="AA56" s="17">
        <v>0.95714746346148105</v>
      </c>
      <c r="AC56" s="5">
        <f>MAX(I56:O56)</f>
        <v>65.499486576139205</v>
      </c>
    </row>
    <row r="57" spans="1:29" x14ac:dyDescent="0.25">
      <c r="A57" s="5" t="s">
        <v>715</v>
      </c>
      <c r="B57" s="5" t="s">
        <v>25</v>
      </c>
      <c r="C57" s="5">
        <v>69936</v>
      </c>
      <c r="D57" s="5">
        <v>71177</v>
      </c>
      <c r="E57" s="5" t="s">
        <v>29</v>
      </c>
      <c r="F57" s="5">
        <v>1242</v>
      </c>
      <c r="G57" s="41" t="s">
        <v>716</v>
      </c>
      <c r="H57" s="5" t="s">
        <v>717</v>
      </c>
      <c r="I57" s="15">
        <v>114.410048041276</v>
      </c>
      <c r="J57" s="16">
        <v>156.23096534255899</v>
      </c>
      <c r="K57" s="17">
        <v>110.29290722343001</v>
      </c>
      <c r="L57" s="15">
        <v>137.44949806443299</v>
      </c>
      <c r="M57" s="17">
        <v>118.939569344424</v>
      </c>
      <c r="N57" s="16">
        <v>108.35199481306699</v>
      </c>
      <c r="O57" s="17">
        <v>107.261055697898</v>
      </c>
      <c r="P57" s="15">
        <v>-0.23566323396595901</v>
      </c>
      <c r="Q57" s="16">
        <v>6.9298418366450001</v>
      </c>
      <c r="R57" s="16">
        <v>0.18654047850573299</v>
      </c>
      <c r="S57" s="17">
        <v>0.484473571872446</v>
      </c>
      <c r="T57" s="15">
        <v>1.4220203396161099E-2</v>
      </c>
      <c r="U57" s="16">
        <v>6.9298418366450001</v>
      </c>
      <c r="V57" s="16">
        <v>0.93114886798456298</v>
      </c>
      <c r="W57" s="17">
        <v>0.98046462497479503</v>
      </c>
      <c r="X57" s="15">
        <v>-0.24988522354769599</v>
      </c>
      <c r="Y57" s="16">
        <v>6.9298418366450001</v>
      </c>
      <c r="Z57" s="16">
        <v>0.195854997996741</v>
      </c>
      <c r="AA57" s="17">
        <v>0.79051104911935799</v>
      </c>
      <c r="AC57" s="5">
        <f>MAX(I57:O57)</f>
        <v>156.23096534255899</v>
      </c>
    </row>
    <row r="58" spans="1:29" x14ac:dyDescent="0.25">
      <c r="A58" s="5" t="s">
        <v>718</v>
      </c>
      <c r="B58" s="5" t="s">
        <v>25</v>
      </c>
      <c r="C58" s="5">
        <v>68944</v>
      </c>
      <c r="D58" s="5">
        <v>69813</v>
      </c>
      <c r="E58" s="5" t="s">
        <v>20</v>
      </c>
      <c r="F58" s="5">
        <v>870</v>
      </c>
      <c r="G58" s="41" t="s">
        <v>719</v>
      </c>
      <c r="H58" s="5" t="s">
        <v>720</v>
      </c>
      <c r="I58" s="15">
        <v>32.237708118034298</v>
      </c>
      <c r="J58" s="16">
        <v>46.834725229904301</v>
      </c>
      <c r="K58" s="17">
        <v>35.675513451886403</v>
      </c>
      <c r="L58" s="15">
        <v>23.917592524318501</v>
      </c>
      <c r="M58" s="17">
        <v>35.865094656463597</v>
      </c>
      <c r="N58" s="16">
        <v>38.202627886362201</v>
      </c>
      <c r="O58" s="17">
        <v>26.257580792596499</v>
      </c>
      <c r="P58" s="15">
        <v>-0.246069582083984</v>
      </c>
      <c r="Q58" s="16">
        <v>5.0962100700905903</v>
      </c>
      <c r="R58" s="16">
        <v>0.35091313060969598</v>
      </c>
      <c r="S58" s="17">
        <v>0.65276845321064403</v>
      </c>
      <c r="T58" s="15">
        <v>-0.35532960988652501</v>
      </c>
      <c r="U58" s="16">
        <v>5.0962100700905903</v>
      </c>
      <c r="V58" s="16">
        <v>0.177457630960135</v>
      </c>
      <c r="W58" s="17">
        <v>0.498781648852272</v>
      </c>
      <c r="X58" s="15">
        <v>0.10925948882647001</v>
      </c>
      <c r="Y58" s="16">
        <v>5.0962100700905903</v>
      </c>
      <c r="Z58" s="16">
        <v>0.70304521058931202</v>
      </c>
      <c r="AA58" s="17">
        <v>0.970997826926431</v>
      </c>
      <c r="AC58" s="5">
        <f>MAX(I58:O58)</f>
        <v>46.834725229904301</v>
      </c>
    </row>
    <row r="59" spans="1:29" x14ac:dyDescent="0.25">
      <c r="A59" s="5" t="s">
        <v>721</v>
      </c>
      <c r="B59" s="5" t="s">
        <v>25</v>
      </c>
      <c r="C59" s="5">
        <v>65653</v>
      </c>
      <c r="D59" s="5">
        <v>68661</v>
      </c>
      <c r="E59" s="5" t="s">
        <v>20</v>
      </c>
      <c r="F59" s="5">
        <v>3009</v>
      </c>
      <c r="G59" s="41" t="s">
        <v>722</v>
      </c>
      <c r="H59" s="5" t="s">
        <v>723</v>
      </c>
      <c r="I59" s="15">
        <v>240.148381627525</v>
      </c>
      <c r="J59" s="16">
        <v>231.29326174423801</v>
      </c>
      <c r="K59" s="17">
        <v>226.20651068036199</v>
      </c>
      <c r="L59" s="15">
        <v>335.34457851804802</v>
      </c>
      <c r="M59" s="17">
        <v>270.97638364899802</v>
      </c>
      <c r="N59" s="16">
        <v>289.73106542200702</v>
      </c>
      <c r="O59" s="17">
        <v>276.75025419453402</v>
      </c>
      <c r="P59" s="15">
        <v>0.28456824671119502</v>
      </c>
      <c r="Q59" s="16">
        <v>8.0624264571217008</v>
      </c>
      <c r="R59" s="16">
        <v>5.1916896356925701E-2</v>
      </c>
      <c r="S59" s="17">
        <v>0.229656467913358</v>
      </c>
      <c r="T59" s="15">
        <v>0.38261106194540601</v>
      </c>
      <c r="U59" s="16">
        <v>8.0624264571217008</v>
      </c>
      <c r="V59" s="16">
        <v>8.8541150957109696E-3</v>
      </c>
      <c r="W59" s="17">
        <v>9.9102083420668605E-2</v>
      </c>
      <c r="X59" s="15">
        <v>-9.8042611587505907E-2</v>
      </c>
      <c r="Y59" s="16">
        <v>8.0624264571217008</v>
      </c>
      <c r="Z59" s="16">
        <v>0.54424323245657302</v>
      </c>
      <c r="AA59" s="17">
        <v>0.95714746346148105</v>
      </c>
      <c r="AC59" s="5">
        <f>MAX(I59:O59)</f>
        <v>335.34457851804802</v>
      </c>
    </row>
    <row r="60" spans="1:29" x14ac:dyDescent="0.25">
      <c r="A60" s="5" t="s">
        <v>724</v>
      </c>
      <c r="B60" s="5" t="s">
        <v>25</v>
      </c>
      <c r="C60" s="5">
        <v>64269</v>
      </c>
      <c r="D60" s="5">
        <v>65378</v>
      </c>
      <c r="E60" s="5" t="s">
        <v>29</v>
      </c>
      <c r="F60" s="5">
        <v>1110</v>
      </c>
      <c r="G60" s="41" t="s">
        <v>725</v>
      </c>
      <c r="H60" s="5" t="s">
        <v>726</v>
      </c>
      <c r="I60" s="15">
        <v>92.091634728790396</v>
      </c>
      <c r="J60" s="16">
        <v>85.085964532064807</v>
      </c>
      <c r="K60" s="17">
        <v>76.950512962808503</v>
      </c>
      <c r="L60" s="15">
        <v>76.313985121663507</v>
      </c>
      <c r="M60" s="17">
        <v>101.396860001589</v>
      </c>
      <c r="N60" s="16">
        <v>81.451672775180498</v>
      </c>
      <c r="O60" s="17">
        <v>81.932946791765602</v>
      </c>
      <c r="P60" s="15">
        <v>-5.1915584607124698E-2</v>
      </c>
      <c r="Q60" s="16">
        <v>6.4113846141810598</v>
      </c>
      <c r="R60" s="16">
        <v>0.77508217958932302</v>
      </c>
      <c r="S60" s="17">
        <v>0.91113637804484005</v>
      </c>
      <c r="T60" s="15">
        <v>6.93002855085465E-2</v>
      </c>
      <c r="U60" s="16">
        <v>6.4113846141810598</v>
      </c>
      <c r="V60" s="16">
        <v>0.688977929899524</v>
      </c>
      <c r="W60" s="17">
        <v>0.88493046628275995</v>
      </c>
      <c r="X60" s="15">
        <v>-0.12121681772135801</v>
      </c>
      <c r="Y60" s="16">
        <v>6.4113846141810598</v>
      </c>
      <c r="Z60" s="16">
        <v>0.52981860876142195</v>
      </c>
      <c r="AA60" s="17">
        <v>0.95714746346148105</v>
      </c>
      <c r="AC60" s="5">
        <f>MAX(I60:O60)</f>
        <v>101.396860001589</v>
      </c>
    </row>
    <row r="61" spans="1:29" x14ac:dyDescent="0.25">
      <c r="A61" s="5" t="s">
        <v>727</v>
      </c>
      <c r="B61" s="5" t="s">
        <v>25</v>
      </c>
      <c r="C61" s="5">
        <v>63246</v>
      </c>
      <c r="D61" s="5">
        <v>64049</v>
      </c>
      <c r="E61" s="5" t="s">
        <v>20</v>
      </c>
      <c r="F61" s="5">
        <v>804</v>
      </c>
      <c r="G61" s="41" t="s">
        <v>728</v>
      </c>
      <c r="H61" s="41" t="s">
        <v>728</v>
      </c>
      <c r="I61" s="15">
        <v>18.035081464634601</v>
      </c>
      <c r="J61" s="16">
        <v>26.614567104816501</v>
      </c>
      <c r="K61" s="17">
        <v>17.646865155748799</v>
      </c>
      <c r="L61" s="15">
        <v>28.248823221831199</v>
      </c>
      <c r="M61" s="17">
        <v>17.503725544295801</v>
      </c>
      <c r="N61" s="16">
        <v>22.479493920031899</v>
      </c>
      <c r="O61" s="17">
        <v>13.8026575139843</v>
      </c>
      <c r="P61" s="15">
        <v>-0.193070270679534</v>
      </c>
      <c r="Q61" s="16">
        <v>4.3720838563450499</v>
      </c>
      <c r="R61" s="16">
        <v>0.55262505393087002</v>
      </c>
      <c r="S61" s="17">
        <v>0.79941902323624503</v>
      </c>
      <c r="T61" s="15">
        <v>0.140713610046794</v>
      </c>
      <c r="U61" s="16">
        <v>4.3720838563450499</v>
      </c>
      <c r="V61" s="16">
        <v>0.64625732572837202</v>
      </c>
      <c r="W61" s="17">
        <v>0.86494815618826104</v>
      </c>
      <c r="X61" s="15">
        <v>-0.33379571451727802</v>
      </c>
      <c r="Y61" s="16">
        <v>4.3720838563450499</v>
      </c>
      <c r="Z61" s="16">
        <v>0.33401813578285899</v>
      </c>
      <c r="AA61" s="17">
        <v>0.90285550705498296</v>
      </c>
      <c r="AC61" s="5">
        <f>MAX(I61:O61)</f>
        <v>28.248823221831199</v>
      </c>
    </row>
    <row r="62" spans="1:29" x14ac:dyDescent="0.25">
      <c r="A62" s="5" t="s">
        <v>729</v>
      </c>
      <c r="B62" s="5" t="s">
        <v>25</v>
      </c>
      <c r="C62" s="5">
        <v>61012</v>
      </c>
      <c r="D62" s="5">
        <v>62514</v>
      </c>
      <c r="E62" s="5" t="s">
        <v>20</v>
      </c>
      <c r="F62" s="5">
        <v>1503</v>
      </c>
      <c r="G62" s="41" t="s">
        <v>730</v>
      </c>
      <c r="H62" s="5" t="s">
        <v>731</v>
      </c>
      <c r="I62" s="15">
        <v>1870.40702677134</v>
      </c>
      <c r="J62" s="16">
        <v>1959.5119049141399</v>
      </c>
      <c r="K62" s="17">
        <v>1905.62812490174</v>
      </c>
      <c r="L62" s="15">
        <v>934.85590010917804</v>
      </c>
      <c r="M62" s="17">
        <v>1341.0231778641501</v>
      </c>
      <c r="N62" s="16">
        <v>1323.51669722681</v>
      </c>
      <c r="O62" s="17">
        <v>996.71917744923303</v>
      </c>
      <c r="P62" s="15">
        <v>-0.72066844231677696</v>
      </c>
      <c r="Q62" s="16">
        <v>10.5274692606225</v>
      </c>
      <c r="R62" s="19">
        <v>4.0870213871287901E-5</v>
      </c>
      <c r="S62" s="17">
        <v>1.05467857462296E-3</v>
      </c>
      <c r="T62" s="15">
        <v>-0.74854501484216096</v>
      </c>
      <c r="U62" s="16">
        <v>10.5274692606225</v>
      </c>
      <c r="V62" s="19">
        <v>2.06773099501982E-5</v>
      </c>
      <c r="W62" s="17">
        <v>1.13901518527891E-3</v>
      </c>
      <c r="X62" s="15">
        <v>2.78764191695328E-2</v>
      </c>
      <c r="Y62" s="16">
        <v>10.5274692606225</v>
      </c>
      <c r="Z62" s="16">
        <v>0.88235871943974198</v>
      </c>
      <c r="AA62" s="17">
        <v>0.99514932702685099</v>
      </c>
      <c r="AC62" s="5">
        <f>MAX(I62:O62)</f>
        <v>1959.5119049141399</v>
      </c>
    </row>
    <row r="63" spans="1:29" x14ac:dyDescent="0.25">
      <c r="A63" s="5" t="s">
        <v>732</v>
      </c>
      <c r="B63" s="5" t="s">
        <v>25</v>
      </c>
      <c r="C63" s="5">
        <v>57976</v>
      </c>
      <c r="D63" s="5">
        <v>58785</v>
      </c>
      <c r="E63" s="5" t="s">
        <v>29</v>
      </c>
      <c r="F63" s="5">
        <v>810</v>
      </c>
      <c r="G63" s="41" t="s">
        <v>733</v>
      </c>
      <c r="H63" s="5" t="s">
        <v>734</v>
      </c>
      <c r="I63" s="15">
        <v>200.527562034906</v>
      </c>
      <c r="J63" s="16">
        <v>194.42459735661399</v>
      </c>
      <c r="K63" s="17">
        <v>223.93702201249499</v>
      </c>
      <c r="L63" s="15">
        <v>172.214332070133</v>
      </c>
      <c r="M63" s="17">
        <v>200.25977309810099</v>
      </c>
      <c r="N63" s="16">
        <v>157.856928547905</v>
      </c>
      <c r="O63" s="17">
        <v>161.635161056019</v>
      </c>
      <c r="P63" s="15">
        <v>-0.36917312355821502</v>
      </c>
      <c r="Q63" s="16">
        <v>7.5495800974802796</v>
      </c>
      <c r="R63" s="16">
        <v>1.52240517393449E-2</v>
      </c>
      <c r="S63" s="17">
        <v>0.10321581873155899</v>
      </c>
      <c r="T63" s="15">
        <v>-0.14781633961327101</v>
      </c>
      <c r="U63" s="16">
        <v>7.5495800974802796</v>
      </c>
      <c r="V63" s="16">
        <v>0.330171155637284</v>
      </c>
      <c r="W63" s="17">
        <v>0.66752775535807796</v>
      </c>
      <c r="X63" s="15">
        <v>-0.22135814214364599</v>
      </c>
      <c r="Y63" s="16">
        <v>7.5495800974802796</v>
      </c>
      <c r="Z63" s="16">
        <v>0.17867647204214501</v>
      </c>
      <c r="AA63" s="17">
        <v>0.77519820404541295</v>
      </c>
      <c r="AC63" s="5">
        <f>MAX(I63:O63)</f>
        <v>223.93702201249499</v>
      </c>
    </row>
    <row r="64" spans="1:29" x14ac:dyDescent="0.25">
      <c r="A64" s="5" t="s">
        <v>735</v>
      </c>
      <c r="B64" s="5" t="s">
        <v>25</v>
      </c>
      <c r="C64" s="5">
        <v>55039</v>
      </c>
      <c r="D64" s="5">
        <v>56781</v>
      </c>
      <c r="E64" s="5" t="s">
        <v>29</v>
      </c>
      <c r="F64" s="5">
        <v>1743</v>
      </c>
      <c r="G64" s="41" t="s">
        <v>736</v>
      </c>
      <c r="H64" s="5" t="s">
        <v>737</v>
      </c>
      <c r="I64" s="15">
        <v>42.7769588489302</v>
      </c>
      <c r="J64" s="16">
        <v>54.554101836063197</v>
      </c>
      <c r="K64" s="17">
        <v>33.342394260621496</v>
      </c>
      <c r="L64" s="15">
        <v>58.260802302827003</v>
      </c>
      <c r="M64" s="17">
        <v>49.392472749716703</v>
      </c>
      <c r="N64" s="16">
        <v>60.6716953249841</v>
      </c>
      <c r="O64" s="17">
        <v>56.41894350834</v>
      </c>
      <c r="P64" s="15">
        <v>0.428070176216927</v>
      </c>
      <c r="Q64" s="16">
        <v>5.6687480140541799</v>
      </c>
      <c r="R64" s="16">
        <v>4.8990440364867001E-2</v>
      </c>
      <c r="S64" s="17">
        <v>0.223463759896701</v>
      </c>
      <c r="T64" s="15">
        <v>0.30680054698623699</v>
      </c>
      <c r="U64" s="16">
        <v>5.6687480140541799</v>
      </c>
      <c r="V64" s="16">
        <v>0.15848110853418701</v>
      </c>
      <c r="W64" s="17">
        <v>0.46997656176362002</v>
      </c>
      <c r="X64" s="15">
        <v>0.12127364919792399</v>
      </c>
      <c r="Y64" s="16">
        <v>5.6687480140541799</v>
      </c>
      <c r="Z64" s="16">
        <v>0.61447318547497898</v>
      </c>
      <c r="AA64" s="17">
        <v>0.97045850503873099</v>
      </c>
      <c r="AC64" s="5">
        <f>MAX(I64:O64)</f>
        <v>60.6716953249841</v>
      </c>
    </row>
    <row r="65" spans="1:29" x14ac:dyDescent="0.25">
      <c r="A65" s="5" t="s">
        <v>738</v>
      </c>
      <c r="B65" s="5" t="s">
        <v>25</v>
      </c>
      <c r="C65" s="5">
        <v>52101</v>
      </c>
      <c r="D65" s="5">
        <v>54665</v>
      </c>
      <c r="E65" s="5" t="s">
        <v>20</v>
      </c>
      <c r="F65" s="5">
        <v>2565</v>
      </c>
      <c r="G65" s="41" t="s">
        <v>739</v>
      </c>
      <c r="H65" s="5" t="s">
        <v>740</v>
      </c>
      <c r="I65" s="15">
        <v>68.195151788149502</v>
      </c>
      <c r="J65" s="16">
        <v>75.868798435158595</v>
      </c>
      <c r="K65" s="17">
        <v>75.720322843777893</v>
      </c>
      <c r="L65" s="15">
        <v>88.0428045326274</v>
      </c>
      <c r="M65" s="17">
        <v>70.872545745055106</v>
      </c>
      <c r="N65" s="16">
        <v>71.233720993347802</v>
      </c>
      <c r="O65" s="17">
        <v>82.676524300936507</v>
      </c>
      <c r="P65" s="15">
        <v>7.06148515155825E-2</v>
      </c>
      <c r="Q65" s="16">
        <v>6.2514287782571296</v>
      </c>
      <c r="R65" s="16">
        <v>0.68271883951046397</v>
      </c>
      <c r="S65" s="17">
        <v>0.86170097748604801</v>
      </c>
      <c r="T65" s="15">
        <v>0.11700439173164801</v>
      </c>
      <c r="U65" s="16">
        <v>6.2514287782571296</v>
      </c>
      <c r="V65" s="16">
        <v>0.50038517897162504</v>
      </c>
      <c r="W65" s="17">
        <v>0.78744974240198695</v>
      </c>
      <c r="X65" s="15">
        <v>-4.6389531408333601E-2</v>
      </c>
      <c r="Y65" s="16">
        <v>6.2514287782571296</v>
      </c>
      <c r="Z65" s="16">
        <v>0.81133850672035701</v>
      </c>
      <c r="AA65" s="17">
        <v>0.98399938567204803</v>
      </c>
      <c r="AC65" s="5">
        <f>MAX(I65:O65)</f>
        <v>88.0428045326274</v>
      </c>
    </row>
    <row r="66" spans="1:29" x14ac:dyDescent="0.25">
      <c r="A66" s="5" t="s">
        <v>741</v>
      </c>
      <c r="B66" s="5" t="s">
        <v>25</v>
      </c>
      <c r="C66" s="5">
        <v>50577</v>
      </c>
      <c r="D66" s="5">
        <v>51824</v>
      </c>
      <c r="E66" s="5" t="s">
        <v>20</v>
      </c>
      <c r="F66" s="5">
        <v>1248</v>
      </c>
      <c r="G66" s="41" t="s">
        <v>742</v>
      </c>
      <c r="H66" s="5" t="s">
        <v>743</v>
      </c>
      <c r="I66" s="15">
        <v>317.642872295877</v>
      </c>
      <c r="J66" s="16">
        <v>273.231367485161</v>
      </c>
      <c r="K66" s="17">
        <v>279.12589597314201</v>
      </c>
      <c r="L66" s="15">
        <v>271.71764968732901</v>
      </c>
      <c r="M66" s="17">
        <v>338.20394423059702</v>
      </c>
      <c r="N66" s="16">
        <v>370.80738486642599</v>
      </c>
      <c r="O66" s="17">
        <v>280.97935127794398</v>
      </c>
      <c r="P66" s="15">
        <v>0.16848664518654199</v>
      </c>
      <c r="Q66" s="16">
        <v>8.2508987793555697</v>
      </c>
      <c r="R66" s="16">
        <v>0.29817460838333998</v>
      </c>
      <c r="S66" s="17">
        <v>0.60449121295779495</v>
      </c>
      <c r="T66" s="15">
        <v>7.2606832949917599E-2</v>
      </c>
      <c r="U66" s="16">
        <v>8.2508987793555697</v>
      </c>
      <c r="V66" s="16">
        <v>0.651581679112606</v>
      </c>
      <c r="W66" s="17">
        <v>0.86744593990248198</v>
      </c>
      <c r="X66" s="15">
        <v>9.5880156311798706E-2</v>
      </c>
      <c r="Y66" s="16">
        <v>8.2508987793555697</v>
      </c>
      <c r="Z66" s="16">
        <v>0.59294030189173597</v>
      </c>
      <c r="AA66" s="17">
        <v>0.967830708845141</v>
      </c>
      <c r="AC66" s="5">
        <f>MAX(I66:O66)</f>
        <v>370.80738486642599</v>
      </c>
    </row>
    <row r="67" spans="1:29" x14ac:dyDescent="0.25">
      <c r="A67" s="5" t="s">
        <v>744</v>
      </c>
      <c r="B67" s="5" t="s">
        <v>25</v>
      </c>
      <c r="C67" s="5">
        <v>47956</v>
      </c>
      <c r="D67" s="5">
        <v>50313</v>
      </c>
      <c r="E67" s="5" t="s">
        <v>29</v>
      </c>
      <c r="F67" s="5">
        <v>2358</v>
      </c>
      <c r="G67" s="41" t="s">
        <v>745</v>
      </c>
      <c r="H67" s="5" t="s">
        <v>746</v>
      </c>
      <c r="I67" s="15">
        <v>87.695583621785701</v>
      </c>
      <c r="J67" s="16">
        <v>123.106774681803</v>
      </c>
      <c r="K67" s="17">
        <v>106.34781477274601</v>
      </c>
      <c r="L67" s="15">
        <v>86.088001297466704</v>
      </c>
      <c r="M67" s="17">
        <v>105.724061639488</v>
      </c>
      <c r="N67" s="16">
        <v>97.174806741510807</v>
      </c>
      <c r="O67" s="17">
        <v>86.487359035437194</v>
      </c>
      <c r="P67" s="15">
        <v>-0.20299075486281501</v>
      </c>
      <c r="Q67" s="16">
        <v>6.6297373346268698</v>
      </c>
      <c r="R67" s="16">
        <v>0.26622350681721502</v>
      </c>
      <c r="S67" s="17">
        <v>0.57231607690618003</v>
      </c>
      <c r="T67" s="15">
        <v>-0.14049996315909799</v>
      </c>
      <c r="U67" s="16">
        <v>6.6297373346268698</v>
      </c>
      <c r="V67" s="16">
        <v>0.442258919726638</v>
      </c>
      <c r="W67" s="17">
        <v>0.74860346752392404</v>
      </c>
      <c r="X67" s="15">
        <v>-6.2491835260955503E-2</v>
      </c>
      <c r="Y67" s="16">
        <v>6.6297373346268698</v>
      </c>
      <c r="Z67" s="16">
        <v>0.75227630066553997</v>
      </c>
      <c r="AA67" s="17">
        <v>0.98000682174943199</v>
      </c>
      <c r="AC67" s="5">
        <f>MAX(I67:O67)</f>
        <v>123.106774681803</v>
      </c>
    </row>
    <row r="68" spans="1:29" x14ac:dyDescent="0.25">
      <c r="A68" s="5" t="s">
        <v>747</v>
      </c>
      <c r="B68" s="5" t="s">
        <v>25</v>
      </c>
      <c r="C68" s="5">
        <v>47211</v>
      </c>
      <c r="D68" s="5">
        <v>47723</v>
      </c>
      <c r="E68" s="5" t="s">
        <v>29</v>
      </c>
      <c r="F68" s="5">
        <v>513</v>
      </c>
      <c r="G68" s="41" t="s">
        <v>748</v>
      </c>
      <c r="H68" s="5" t="s">
        <v>749</v>
      </c>
      <c r="I68" s="15">
        <v>278.86744714691201</v>
      </c>
      <c r="J68" s="16">
        <v>258.714330882534</v>
      </c>
      <c r="K68" s="17">
        <v>313.40153791027001</v>
      </c>
      <c r="L68" s="15">
        <v>344.73529994185901</v>
      </c>
      <c r="M68" s="17">
        <v>308.79066823244301</v>
      </c>
      <c r="N68" s="16">
        <v>268.31507260579798</v>
      </c>
      <c r="O68" s="17">
        <v>311.00129321071802</v>
      </c>
      <c r="P68" s="15">
        <v>2.9911345488246199E-2</v>
      </c>
      <c r="Q68" s="16">
        <v>8.2181854776259904</v>
      </c>
      <c r="R68" s="16">
        <v>0.83680449960301595</v>
      </c>
      <c r="S68" s="17">
        <v>0.93982435639476303</v>
      </c>
      <c r="T68" s="15">
        <v>0.20387453124986199</v>
      </c>
      <c r="U68" s="16">
        <v>8.2181854776259904</v>
      </c>
      <c r="V68" s="16">
        <v>0.171316418519634</v>
      </c>
      <c r="W68" s="17">
        <v>0.48945039304379201</v>
      </c>
      <c r="X68" s="15">
        <v>-0.17396344401769601</v>
      </c>
      <c r="Y68" s="16">
        <v>8.2181854776259904</v>
      </c>
      <c r="Z68" s="16">
        <v>0.29154275671651297</v>
      </c>
      <c r="AA68" s="17">
        <v>0.87568229087438199</v>
      </c>
      <c r="AC68" s="5">
        <f>MAX(I68:O68)</f>
        <v>344.73529994185901</v>
      </c>
    </row>
    <row r="69" spans="1:29" x14ac:dyDescent="0.25">
      <c r="A69" s="5" t="s">
        <v>750</v>
      </c>
      <c r="B69" s="5" t="s">
        <v>25</v>
      </c>
      <c r="C69" s="5">
        <v>46779</v>
      </c>
      <c r="D69" s="5">
        <v>47111</v>
      </c>
      <c r="E69" s="5" t="s">
        <v>20</v>
      </c>
      <c r="F69" s="5">
        <v>333</v>
      </c>
      <c r="G69" s="41" t="s">
        <v>751</v>
      </c>
      <c r="H69" s="5" t="s">
        <v>751</v>
      </c>
      <c r="I69" s="15">
        <v>96.825843613256893</v>
      </c>
      <c r="J69" s="16">
        <v>109.45384740076</v>
      </c>
      <c r="K69" s="17">
        <v>121.958503179754</v>
      </c>
      <c r="L69" s="15">
        <v>115.525038250474</v>
      </c>
      <c r="M69" s="17">
        <v>106.386786214662</v>
      </c>
      <c r="N69" s="16">
        <v>79.574906121374497</v>
      </c>
      <c r="O69" s="17">
        <v>138.58425827172201</v>
      </c>
      <c r="P69" s="15">
        <v>-5.0534469834125099E-3</v>
      </c>
      <c r="Q69" s="16">
        <v>6.7794040263851496</v>
      </c>
      <c r="R69" s="16">
        <v>0.99003699112257104</v>
      </c>
      <c r="S69" s="17">
        <v>0.99843127581648194</v>
      </c>
      <c r="T69" s="15">
        <v>1.99171109241402E-2</v>
      </c>
      <c r="U69" s="16">
        <v>6.7794040263851496</v>
      </c>
      <c r="V69" s="16">
        <v>0.914903974734393</v>
      </c>
      <c r="W69" s="17">
        <v>0.97526769079546904</v>
      </c>
      <c r="X69" s="15">
        <v>-2.4970694956529999E-2</v>
      </c>
      <c r="Y69" s="16">
        <v>6.7794040263851496</v>
      </c>
      <c r="Z69" s="16">
        <v>0.91228931473559505</v>
      </c>
      <c r="AA69" s="17">
        <v>0.99600448705170097</v>
      </c>
      <c r="AC69" s="5">
        <f>MAX(I69:O69)</f>
        <v>138.58425827172201</v>
      </c>
    </row>
    <row r="70" spans="1:29" x14ac:dyDescent="0.25">
      <c r="A70" s="5" t="s">
        <v>752</v>
      </c>
      <c r="B70" s="5" t="s">
        <v>25</v>
      </c>
      <c r="C70" s="5">
        <v>46290</v>
      </c>
      <c r="D70" s="5">
        <v>46646</v>
      </c>
      <c r="E70" s="5" t="s">
        <v>29</v>
      </c>
      <c r="F70" s="5">
        <v>357</v>
      </c>
      <c r="G70" s="41" t="s">
        <v>753</v>
      </c>
      <c r="H70" s="5" t="s">
        <v>754</v>
      </c>
      <c r="I70" s="15">
        <v>84.933961772513499</v>
      </c>
      <c r="J70" s="16">
        <v>89.752154868623506</v>
      </c>
      <c r="K70" s="17">
        <v>91.649163867777204</v>
      </c>
      <c r="L70" s="15">
        <v>110.963830701766</v>
      </c>
      <c r="M70" s="17">
        <v>108.68683032849999</v>
      </c>
      <c r="N70" s="16">
        <v>72.881105056133094</v>
      </c>
      <c r="O70" s="17">
        <v>111.629573564277</v>
      </c>
      <c r="P70" s="15">
        <v>5.4890382691380503E-2</v>
      </c>
      <c r="Q70" s="16">
        <v>6.5833025799354496</v>
      </c>
      <c r="R70" s="16">
        <v>0.75792905035674296</v>
      </c>
      <c r="S70" s="17">
        <v>0.90328845229625199</v>
      </c>
      <c r="T70" s="15">
        <v>0.30679187337394298</v>
      </c>
      <c r="U70" s="16">
        <v>6.5833025799354496</v>
      </c>
      <c r="V70" s="16">
        <v>8.9993194376097402E-2</v>
      </c>
      <c r="W70" s="17">
        <v>0.35761170009746501</v>
      </c>
      <c r="X70" s="15">
        <v>-0.25190258766704599</v>
      </c>
      <c r="Y70" s="16">
        <v>6.5833025799354496</v>
      </c>
      <c r="Z70" s="16">
        <v>0.20931184385378801</v>
      </c>
      <c r="AA70" s="17">
        <v>0.80185856882543904</v>
      </c>
      <c r="AC70" s="5">
        <f>MAX(I70:O70)</f>
        <v>111.629573564277</v>
      </c>
    </row>
    <row r="71" spans="1:29" x14ac:dyDescent="0.25">
      <c r="A71" s="5" t="s">
        <v>755</v>
      </c>
      <c r="B71" s="5" t="s">
        <v>25</v>
      </c>
      <c r="C71" s="5">
        <v>44250</v>
      </c>
      <c r="D71" s="5">
        <v>46118</v>
      </c>
      <c r="E71" s="5" t="s">
        <v>29</v>
      </c>
      <c r="F71" s="5">
        <v>1869</v>
      </c>
      <c r="G71" s="41" t="s">
        <v>756</v>
      </c>
      <c r="H71" s="5" t="s">
        <v>757</v>
      </c>
      <c r="I71" s="15">
        <v>38.042749964463603</v>
      </c>
      <c r="J71" s="16">
        <v>29.725360662522299</v>
      </c>
      <c r="K71" s="17">
        <v>40.596273928008699</v>
      </c>
      <c r="L71" s="15">
        <v>28.325482172229702</v>
      </c>
      <c r="M71" s="17">
        <v>45.260190104515402</v>
      </c>
      <c r="N71" s="16">
        <v>46.2935774605481</v>
      </c>
      <c r="O71" s="17">
        <v>23.887427482114301</v>
      </c>
      <c r="P71" s="15">
        <v>-4.1651266126985199E-2</v>
      </c>
      <c r="Q71" s="16">
        <v>5.1749609081935803</v>
      </c>
      <c r="R71" s="16">
        <v>0.89565268064806602</v>
      </c>
      <c r="S71" s="17">
        <v>0.96377761427264896</v>
      </c>
      <c r="T71" s="15">
        <v>2.5937620021964401E-2</v>
      </c>
      <c r="U71" s="16">
        <v>5.1749609081935803</v>
      </c>
      <c r="V71" s="16">
        <v>0.91778172728281204</v>
      </c>
      <c r="W71" s="17">
        <v>0.976095277213202</v>
      </c>
      <c r="X71" s="15">
        <v>-6.7590245693385703E-2</v>
      </c>
      <c r="Y71" s="16">
        <v>5.1749609081935803</v>
      </c>
      <c r="Z71" s="16">
        <v>0.82841412603654596</v>
      </c>
      <c r="AA71" s="17">
        <v>0.98645168522275295</v>
      </c>
      <c r="AC71" s="5">
        <f>MAX(I71:O71)</f>
        <v>46.2935774605481</v>
      </c>
    </row>
    <row r="72" spans="1:29" x14ac:dyDescent="0.25">
      <c r="A72" s="5" t="s">
        <v>758</v>
      </c>
      <c r="B72" s="5" t="s">
        <v>25</v>
      </c>
      <c r="C72" s="5">
        <v>42062</v>
      </c>
      <c r="D72" s="5">
        <v>44050</v>
      </c>
      <c r="E72" s="5" t="s">
        <v>29</v>
      </c>
      <c r="F72" s="5">
        <v>1989</v>
      </c>
      <c r="G72" s="41" t="s">
        <v>759</v>
      </c>
      <c r="H72" s="5" t="s">
        <v>760</v>
      </c>
      <c r="I72" s="15">
        <v>23.163807756139999</v>
      </c>
      <c r="J72" s="16">
        <v>18.203903041389601</v>
      </c>
      <c r="K72" s="17">
        <v>22.1434221425502</v>
      </c>
      <c r="L72" s="15">
        <v>27.290586341850499</v>
      </c>
      <c r="M72" s="17">
        <v>22.6885707500672</v>
      </c>
      <c r="N72" s="16">
        <v>18.434019132939</v>
      </c>
      <c r="O72" s="17">
        <v>17.613492248485102</v>
      </c>
      <c r="P72" s="15">
        <v>-0.23244348817462801</v>
      </c>
      <c r="Q72" s="16">
        <v>4.4240637141575601</v>
      </c>
      <c r="R72" s="16">
        <v>0.38284846888470397</v>
      </c>
      <c r="S72" s="17">
        <v>0.67853652323158697</v>
      </c>
      <c r="T72" s="15">
        <v>0.238786885237561</v>
      </c>
      <c r="U72" s="16">
        <v>4.4240637141575601</v>
      </c>
      <c r="V72" s="16">
        <v>0.34771400089832299</v>
      </c>
      <c r="W72" s="17">
        <v>0.68088084990812303</v>
      </c>
      <c r="X72" s="15">
        <v>-0.47124597269614399</v>
      </c>
      <c r="Y72" s="16">
        <v>4.4240637141575601</v>
      </c>
      <c r="Z72" s="16">
        <v>9.6669743269620106E-2</v>
      </c>
      <c r="AA72" s="17">
        <v>0.64300375773849905</v>
      </c>
      <c r="AC72" s="5">
        <f>MAX(I72:O72)</f>
        <v>27.290586341850499</v>
      </c>
    </row>
    <row r="73" spans="1:29" x14ac:dyDescent="0.25">
      <c r="A73" s="5" t="s">
        <v>761</v>
      </c>
      <c r="B73" s="5" t="s">
        <v>25</v>
      </c>
      <c r="C73" s="5">
        <v>41116</v>
      </c>
      <c r="D73" s="5">
        <v>41856</v>
      </c>
      <c r="E73" s="5" t="s">
        <v>29</v>
      </c>
      <c r="F73" s="5">
        <v>741</v>
      </c>
      <c r="G73" s="41" t="s">
        <v>762</v>
      </c>
      <c r="H73" s="5" t="s">
        <v>763</v>
      </c>
      <c r="I73" s="15">
        <v>200.92207944194499</v>
      </c>
      <c r="J73" s="16">
        <v>219.714196835</v>
      </c>
      <c r="K73" s="17">
        <v>214.80264827694799</v>
      </c>
      <c r="L73" s="15">
        <v>216.13991064844799</v>
      </c>
      <c r="M73" s="17">
        <v>166.207425073731</v>
      </c>
      <c r="N73" s="16">
        <v>153.76974783517201</v>
      </c>
      <c r="O73" s="17">
        <v>197.760480131256</v>
      </c>
      <c r="P73" s="15">
        <v>-0.26931188330219302</v>
      </c>
      <c r="Q73" s="16">
        <v>7.6124489679472402</v>
      </c>
      <c r="R73" s="16">
        <v>0.106880100058802</v>
      </c>
      <c r="S73" s="17">
        <v>0.35697534894065203</v>
      </c>
      <c r="T73" s="15">
        <v>-0.147904178710834</v>
      </c>
      <c r="U73" s="16">
        <v>7.6124489679472402</v>
      </c>
      <c r="V73" s="16">
        <v>0.37580259888601197</v>
      </c>
      <c r="W73" s="17">
        <v>0.697478847598066</v>
      </c>
      <c r="X73" s="15">
        <v>-0.121408523211725</v>
      </c>
      <c r="Y73" s="16">
        <v>7.6124489679472402</v>
      </c>
      <c r="Z73" s="16">
        <v>0.50251504080396903</v>
      </c>
      <c r="AA73" s="17">
        <v>0.95714746346148105</v>
      </c>
      <c r="AC73" s="5">
        <f>MAX(I73:O73)</f>
        <v>219.714196835</v>
      </c>
    </row>
    <row r="74" spans="1:29" x14ac:dyDescent="0.25">
      <c r="A74" s="5" t="s">
        <v>764</v>
      </c>
      <c r="B74" s="5" t="s">
        <v>25</v>
      </c>
      <c r="C74" s="5">
        <v>37825</v>
      </c>
      <c r="D74" s="5">
        <v>40968</v>
      </c>
      <c r="E74" s="5" t="s">
        <v>20</v>
      </c>
      <c r="F74" s="5">
        <v>3144</v>
      </c>
      <c r="G74" s="41" t="s">
        <v>765</v>
      </c>
      <c r="H74" s="5" t="s">
        <v>766</v>
      </c>
      <c r="I74" s="15">
        <v>57.148664391060798</v>
      </c>
      <c r="J74" s="16">
        <v>62.446300306539101</v>
      </c>
      <c r="K74" s="17">
        <v>58.624922224146303</v>
      </c>
      <c r="L74" s="15">
        <v>78.613753633617193</v>
      </c>
      <c r="M74" s="17">
        <v>60.5028553335124</v>
      </c>
      <c r="N74" s="16">
        <v>62.308652906359299</v>
      </c>
      <c r="O74" s="17">
        <v>72.731175115776097</v>
      </c>
      <c r="P74" s="15">
        <v>0.184573638613064</v>
      </c>
      <c r="Q74" s="16">
        <v>6.0162868664146396</v>
      </c>
      <c r="R74" s="16">
        <v>0.31718415766775798</v>
      </c>
      <c r="S74" s="17">
        <v>0.62423996370950996</v>
      </c>
      <c r="T74" s="15">
        <v>0.22772299675025101</v>
      </c>
      <c r="U74" s="16">
        <v>6.0162868664146396</v>
      </c>
      <c r="V74" s="16">
        <v>0.21684539616246001</v>
      </c>
      <c r="W74" s="17">
        <v>0.54610453647854096</v>
      </c>
      <c r="X74" s="15">
        <v>-4.3148696822357099E-2</v>
      </c>
      <c r="Y74" s="16">
        <v>6.0162868664146396</v>
      </c>
      <c r="Z74" s="16">
        <v>0.83422089402108501</v>
      </c>
      <c r="AA74" s="17">
        <v>0.98654975705658199</v>
      </c>
      <c r="AC74" s="5">
        <f>MAX(I74:O74)</f>
        <v>78.613753633617193</v>
      </c>
    </row>
    <row r="75" spans="1:29" x14ac:dyDescent="0.25">
      <c r="A75" s="5" t="s">
        <v>767</v>
      </c>
      <c r="B75" s="5" t="s">
        <v>25</v>
      </c>
      <c r="C75" s="5">
        <v>35160</v>
      </c>
      <c r="D75" s="5">
        <v>37511</v>
      </c>
      <c r="E75" s="5" t="s">
        <v>20</v>
      </c>
      <c r="F75" s="5">
        <v>2352</v>
      </c>
      <c r="G75" s="41" t="s">
        <v>768</v>
      </c>
      <c r="H75" s="5" t="s">
        <v>769</v>
      </c>
      <c r="I75" s="15">
        <v>189.36835537866301</v>
      </c>
      <c r="J75" s="16">
        <v>197.53539091432</v>
      </c>
      <c r="K75" s="17">
        <v>163.82738757572599</v>
      </c>
      <c r="L75" s="15">
        <v>235.68794300005499</v>
      </c>
      <c r="M75" s="17">
        <v>225.52127455178399</v>
      </c>
      <c r="N75" s="16">
        <v>271.33875221470799</v>
      </c>
      <c r="O75" s="17">
        <v>241.94153204647299</v>
      </c>
      <c r="P75" s="15">
        <v>0.48372999168774</v>
      </c>
      <c r="Q75" s="16">
        <v>7.7681607558239198</v>
      </c>
      <c r="R75" s="16">
        <v>1.10171732933849E-3</v>
      </c>
      <c r="S75" s="17">
        <v>1.5641882369755101E-2</v>
      </c>
      <c r="T75" s="15">
        <v>0.32935269960973101</v>
      </c>
      <c r="U75" s="16">
        <v>7.7681607558239198</v>
      </c>
      <c r="V75" s="16">
        <v>2.65178551292422E-2</v>
      </c>
      <c r="W75" s="17">
        <v>0.18974393387727301</v>
      </c>
      <c r="X75" s="15">
        <v>0.154378381861321</v>
      </c>
      <c r="Y75" s="16">
        <v>7.7681607558239198</v>
      </c>
      <c r="Z75" s="16">
        <v>0.346357754273388</v>
      </c>
      <c r="AA75" s="17">
        <v>0.90565202843029702</v>
      </c>
      <c r="AC75" s="5">
        <f>MAX(I75:O75)</f>
        <v>271.33875221470799</v>
      </c>
    </row>
    <row r="76" spans="1:29" x14ac:dyDescent="0.25">
      <c r="A76" s="5" t="s">
        <v>770</v>
      </c>
      <c r="B76" s="5" t="s">
        <v>25</v>
      </c>
      <c r="C76" s="5">
        <v>32147</v>
      </c>
      <c r="D76" s="5">
        <v>34288</v>
      </c>
      <c r="E76" s="5" t="s">
        <v>29</v>
      </c>
      <c r="F76" s="5">
        <v>2142</v>
      </c>
      <c r="G76" s="41" t="s">
        <v>771</v>
      </c>
      <c r="H76" s="5" t="s">
        <v>772</v>
      </c>
      <c r="I76" s="15">
        <v>1959.5116011325499</v>
      </c>
      <c r="J76" s="16">
        <v>2185.6015003237899</v>
      </c>
      <c r="K76" s="17">
        <v>2056.9839298914399</v>
      </c>
      <c r="L76" s="15">
        <v>1904.1891631600599</v>
      </c>
      <c r="M76" s="17">
        <v>2171.5535138517898</v>
      </c>
      <c r="N76" s="16">
        <v>2093.8877026885398</v>
      </c>
      <c r="O76" s="17">
        <v>1273.51590523809</v>
      </c>
      <c r="P76" s="15">
        <v>-0.29612775705666999</v>
      </c>
      <c r="Q76" s="16">
        <v>10.928821153795701</v>
      </c>
      <c r="R76" s="16">
        <v>0.10563578789099801</v>
      </c>
      <c r="S76" s="17">
        <v>0.35492096546378599</v>
      </c>
      <c r="T76" s="15">
        <v>-2.07296284778529E-2</v>
      </c>
      <c r="U76" s="16">
        <v>10.928821153795701</v>
      </c>
      <c r="V76" s="16">
        <v>0.91536815195906296</v>
      </c>
      <c r="W76" s="17">
        <v>0.97557592333074805</v>
      </c>
      <c r="X76" s="15">
        <v>-0.27539825969702503</v>
      </c>
      <c r="Y76" s="16">
        <v>10.928821153795701</v>
      </c>
      <c r="Z76" s="16">
        <v>0.16448735338998799</v>
      </c>
      <c r="AA76" s="17">
        <v>0.75540245564814801</v>
      </c>
      <c r="AC76" s="5">
        <f>MAX(I76:O76)</f>
        <v>2185.6015003237899</v>
      </c>
    </row>
    <row r="77" spans="1:29" x14ac:dyDescent="0.25">
      <c r="A77" s="5" t="s">
        <v>773</v>
      </c>
      <c r="B77" s="5" t="s">
        <v>25</v>
      </c>
      <c r="C77" s="5">
        <v>31443</v>
      </c>
      <c r="D77" s="5">
        <v>31985</v>
      </c>
      <c r="E77" s="5" t="s">
        <v>20</v>
      </c>
      <c r="F77" s="5">
        <v>543</v>
      </c>
      <c r="G77" s="41" t="s">
        <v>774</v>
      </c>
      <c r="H77" s="5" t="s">
        <v>775</v>
      </c>
      <c r="I77" s="15">
        <v>53.767086616441901</v>
      </c>
      <c r="J77" s="16">
        <v>54.669316412274497</v>
      </c>
      <c r="K77" s="17">
        <v>59.558169900652203</v>
      </c>
      <c r="L77" s="15">
        <v>37.907850972036798</v>
      </c>
      <c r="M77" s="17">
        <v>47.950072203750203</v>
      </c>
      <c r="N77" s="16">
        <v>32.134415705722802</v>
      </c>
      <c r="O77" s="17">
        <v>48.704326850692198</v>
      </c>
      <c r="P77" s="15">
        <v>-0.47119528425488</v>
      </c>
      <c r="Q77" s="16">
        <v>5.5812601440251699</v>
      </c>
      <c r="R77" s="16">
        <v>3.4323874662648801E-2</v>
      </c>
      <c r="S77" s="17">
        <v>0.17666278059569601</v>
      </c>
      <c r="T77" s="15">
        <v>-0.383719586136409</v>
      </c>
      <c r="U77" s="16">
        <v>5.5812601440251699</v>
      </c>
      <c r="V77" s="16">
        <v>8.3647467230500303E-2</v>
      </c>
      <c r="W77" s="17">
        <v>0.34562711811920599</v>
      </c>
      <c r="X77" s="15">
        <v>-8.74801773239645E-2</v>
      </c>
      <c r="Y77" s="16">
        <v>5.5812601440251699</v>
      </c>
      <c r="Z77" s="16">
        <v>0.71798932082167</v>
      </c>
      <c r="AA77" s="17">
        <v>0.97603662680828196</v>
      </c>
      <c r="AC77" s="5">
        <f>MAX(I77:O77)</f>
        <v>59.558169900652203</v>
      </c>
    </row>
    <row r="78" spans="1:29" x14ac:dyDescent="0.25">
      <c r="A78" s="5" t="s">
        <v>776</v>
      </c>
      <c r="B78" s="5" t="s">
        <v>25</v>
      </c>
      <c r="C78" s="5">
        <v>28525</v>
      </c>
      <c r="D78" s="5">
        <v>31167</v>
      </c>
      <c r="E78" s="5" t="s">
        <v>20</v>
      </c>
      <c r="F78" s="5">
        <v>2643</v>
      </c>
      <c r="G78" s="41" t="s">
        <v>777</v>
      </c>
      <c r="H78" s="5" t="s">
        <v>778</v>
      </c>
      <c r="I78" s="15">
        <v>85.384838809129405</v>
      </c>
      <c r="J78" s="16">
        <v>85.431608260698695</v>
      </c>
      <c r="K78" s="17">
        <v>89.506936246706701</v>
      </c>
      <c r="L78" s="15">
        <v>126.928057122244</v>
      </c>
      <c r="M78" s="17">
        <v>86.193178571131398</v>
      </c>
      <c r="N78" s="16">
        <v>86.873443108397893</v>
      </c>
      <c r="O78" s="17">
        <v>79.330425509667606</v>
      </c>
      <c r="P78" s="15">
        <v>-6.2419174329055499E-2</v>
      </c>
      <c r="Q78" s="16">
        <v>6.5155092542421498</v>
      </c>
      <c r="R78" s="16">
        <v>0.73781614076342406</v>
      </c>
      <c r="S78" s="17">
        <v>0.89074528399665798</v>
      </c>
      <c r="T78" s="15">
        <v>0.29622476467160802</v>
      </c>
      <c r="U78" s="16">
        <v>6.5155092542421498</v>
      </c>
      <c r="V78" s="16">
        <v>9.6846110182408698E-2</v>
      </c>
      <c r="W78" s="17">
        <v>0.37357800564480698</v>
      </c>
      <c r="X78" s="15">
        <v>-0.35864616820749601</v>
      </c>
      <c r="Y78" s="16">
        <v>6.5155092542421498</v>
      </c>
      <c r="Z78" s="16">
        <v>6.9720126241818003E-2</v>
      </c>
      <c r="AA78" s="17">
        <v>0.57658751286631105</v>
      </c>
      <c r="AC78" s="5">
        <f>MAX(I78:O78)</f>
        <v>126.928057122244</v>
      </c>
    </row>
    <row r="79" spans="1:29" x14ac:dyDescent="0.25">
      <c r="A79" s="5" t="s">
        <v>779</v>
      </c>
      <c r="B79" s="5" t="s">
        <v>25</v>
      </c>
      <c r="C79" s="5">
        <v>26730</v>
      </c>
      <c r="D79" s="5">
        <v>28238</v>
      </c>
      <c r="E79" s="5" t="s">
        <v>20</v>
      </c>
      <c r="F79" s="5">
        <v>1509</v>
      </c>
      <c r="G79" s="41" t="s">
        <v>780</v>
      </c>
      <c r="H79" s="5" t="s">
        <v>781</v>
      </c>
      <c r="I79" s="15">
        <v>57.205024020637801</v>
      </c>
      <c r="J79" s="16">
        <v>56.685571495972702</v>
      </c>
      <c r="K79" s="17">
        <v>54.679829773462103</v>
      </c>
      <c r="L79" s="15">
        <v>58.145813877229301</v>
      </c>
      <c r="M79" s="17">
        <v>49.587391742414802</v>
      </c>
      <c r="N79" s="16">
        <v>77.614727616288206</v>
      </c>
      <c r="O79" s="17">
        <v>54.9782620843215</v>
      </c>
      <c r="P79" s="15">
        <v>0.239136095401141</v>
      </c>
      <c r="Q79" s="16">
        <v>5.87053796083815</v>
      </c>
      <c r="R79" s="16">
        <v>0.221330157621344</v>
      </c>
      <c r="S79" s="17">
        <v>0.52363934574760995</v>
      </c>
      <c r="T79" s="15">
        <v>-6.0741608220529097E-2</v>
      </c>
      <c r="U79" s="16">
        <v>5.87053796083815</v>
      </c>
      <c r="V79" s="16">
        <v>0.76710881905221995</v>
      </c>
      <c r="W79" s="17">
        <v>0.91995455162606499</v>
      </c>
      <c r="X79" s="15">
        <v>0.299881644957608</v>
      </c>
      <c r="Y79" s="16">
        <v>5.87053796083815</v>
      </c>
      <c r="Z79" s="16">
        <v>0.16587976060440299</v>
      </c>
      <c r="AA79" s="17">
        <v>0.75788015213847604</v>
      </c>
      <c r="AC79" s="5">
        <f>MAX(I79:O79)</f>
        <v>77.614727616288206</v>
      </c>
    </row>
    <row r="80" spans="1:29" x14ac:dyDescent="0.25">
      <c r="A80" s="5" t="s">
        <v>782</v>
      </c>
      <c r="B80" s="5" t="s">
        <v>25</v>
      </c>
      <c r="C80" s="5">
        <v>25847</v>
      </c>
      <c r="D80" s="5">
        <v>26413</v>
      </c>
      <c r="E80" s="5" t="s">
        <v>20</v>
      </c>
      <c r="F80" s="5">
        <v>567</v>
      </c>
      <c r="G80" s="41" t="s">
        <v>783</v>
      </c>
      <c r="H80" s="5" t="s">
        <v>784</v>
      </c>
      <c r="I80" s="15">
        <v>61.488355868488497</v>
      </c>
      <c r="J80" s="16">
        <v>62.619122170856102</v>
      </c>
      <c r="K80" s="17">
        <v>68.551283874255006</v>
      </c>
      <c r="L80" s="15">
        <v>58.107484402030103</v>
      </c>
      <c r="M80" s="17">
        <v>60.424887736433199</v>
      </c>
      <c r="N80" s="16">
        <v>56.636647019301101</v>
      </c>
      <c r="O80" s="17">
        <v>55.350050838906903</v>
      </c>
      <c r="P80" s="15">
        <v>-0.19809821974189301</v>
      </c>
      <c r="Q80" s="16">
        <v>5.9198273628301399</v>
      </c>
      <c r="R80" s="16">
        <v>0.27370918104285202</v>
      </c>
      <c r="S80" s="17">
        <v>0.57877654595328398</v>
      </c>
      <c r="T80" s="15">
        <v>-0.11620080072476301</v>
      </c>
      <c r="U80" s="16">
        <v>5.9198273628301399</v>
      </c>
      <c r="V80" s="16">
        <v>0.52225651666075701</v>
      </c>
      <c r="W80" s="17">
        <v>0.80296203503929997</v>
      </c>
      <c r="X80" s="15">
        <v>-8.1899279053913199E-2</v>
      </c>
      <c r="Y80" s="16">
        <v>5.9198273628301399</v>
      </c>
      <c r="Z80" s="16">
        <v>0.67629440283045195</v>
      </c>
      <c r="AA80" s="17">
        <v>0.97045850503873099</v>
      </c>
      <c r="AC80" s="5">
        <f>MAX(I80:O80)</f>
        <v>68.551283874255006</v>
      </c>
    </row>
    <row r="81" spans="1:29" x14ac:dyDescent="0.25">
      <c r="A81" s="5" t="s">
        <v>785</v>
      </c>
      <c r="B81" s="5" t="s">
        <v>25</v>
      </c>
      <c r="C81" s="5">
        <v>24421</v>
      </c>
      <c r="D81" s="5">
        <v>25569</v>
      </c>
      <c r="E81" s="5" t="s">
        <v>20</v>
      </c>
      <c r="F81" s="5">
        <v>1149</v>
      </c>
      <c r="G81" s="41" t="s">
        <v>786</v>
      </c>
      <c r="H81" s="5" t="s">
        <v>787</v>
      </c>
      <c r="I81" s="15">
        <v>509.23743304283101</v>
      </c>
      <c r="J81" s="16">
        <v>513.568973461989</v>
      </c>
      <c r="K81" s="17">
        <v>541.07155062878905</v>
      </c>
      <c r="L81" s="15">
        <v>521.91329905029204</v>
      </c>
      <c r="M81" s="17">
        <v>518.25061778589804</v>
      </c>
      <c r="N81" s="16">
        <v>444.66857917510202</v>
      </c>
      <c r="O81" s="17">
        <v>454.55822607502</v>
      </c>
      <c r="P81" s="15">
        <v>-0.213460144285116</v>
      </c>
      <c r="Q81" s="16">
        <v>8.96738878067519</v>
      </c>
      <c r="R81" s="16">
        <v>0.12358118684894601</v>
      </c>
      <c r="S81" s="17">
        <v>0.39068120849473897</v>
      </c>
      <c r="T81" s="15">
        <v>-3.4007586108734901E-3</v>
      </c>
      <c r="U81" s="16">
        <v>8.96738878067519</v>
      </c>
      <c r="V81" s="16">
        <v>0.98570693183674796</v>
      </c>
      <c r="W81" s="17">
        <v>0.997671743923219</v>
      </c>
      <c r="X81" s="15">
        <v>-0.21005976082379599</v>
      </c>
      <c r="Y81" s="16">
        <v>8.96738878067519</v>
      </c>
      <c r="Z81" s="16">
        <v>0.162580162375632</v>
      </c>
      <c r="AA81" s="17">
        <v>0.75455605752021104</v>
      </c>
      <c r="AC81" s="5">
        <f>MAX(I81:O81)</f>
        <v>541.07155062878905</v>
      </c>
    </row>
    <row r="82" spans="1:29" x14ac:dyDescent="0.25">
      <c r="A82" s="5" t="s">
        <v>309</v>
      </c>
      <c r="B82" s="5" t="s">
        <v>25</v>
      </c>
      <c r="C82" s="5">
        <v>22714</v>
      </c>
      <c r="D82" s="5">
        <v>23967</v>
      </c>
      <c r="E82" s="5" t="s">
        <v>20</v>
      </c>
      <c r="F82" s="5">
        <v>1254</v>
      </c>
      <c r="G82" s="41" t="s">
        <v>310</v>
      </c>
      <c r="H82" s="5" t="s">
        <v>311</v>
      </c>
      <c r="I82" s="15">
        <v>231.440818857881</v>
      </c>
      <c r="J82" s="16">
        <v>239.358282079031</v>
      </c>
      <c r="K82" s="17">
        <v>237.341852275035</v>
      </c>
      <c r="L82" s="15">
        <v>163.32189382391201</v>
      </c>
      <c r="M82" s="17">
        <v>137.53484124783</v>
      </c>
      <c r="N82" s="16">
        <v>122.03153842303</v>
      </c>
      <c r="O82" s="17">
        <v>100.382963738068</v>
      </c>
      <c r="P82" s="15">
        <v>-1.0855742869001801</v>
      </c>
      <c r="Q82" s="16">
        <v>7.4590746348352797</v>
      </c>
      <c r="R82" s="19">
        <v>1.2384925546003299E-11</v>
      </c>
      <c r="S82" s="20">
        <v>8.1215970580497003E-10</v>
      </c>
      <c r="T82" s="15">
        <v>-0.64996694347175099</v>
      </c>
      <c r="U82" s="16">
        <v>7.4590746348352797</v>
      </c>
      <c r="V82" s="19">
        <v>3.7022666926963998E-5</v>
      </c>
      <c r="W82" s="17">
        <v>1.81021355658682E-3</v>
      </c>
      <c r="X82" s="15">
        <v>-0.43561142162100402</v>
      </c>
      <c r="Y82" s="16">
        <v>7.4590746348352797</v>
      </c>
      <c r="Z82" s="16">
        <v>1.04421508135874E-2</v>
      </c>
      <c r="AA82" s="17">
        <v>0.230970431091016</v>
      </c>
      <c r="AC82" s="5">
        <f>MAX(I82:O82)</f>
        <v>239.358282079031</v>
      </c>
    </row>
    <row r="83" spans="1:29" x14ac:dyDescent="0.25">
      <c r="A83" s="5" t="s">
        <v>788</v>
      </c>
      <c r="B83" s="5" t="s">
        <v>25</v>
      </c>
      <c r="C83" s="5">
        <v>20833</v>
      </c>
      <c r="D83" s="5">
        <v>22206</v>
      </c>
      <c r="E83" s="5" t="s">
        <v>20</v>
      </c>
      <c r="F83" s="5">
        <v>1374</v>
      </c>
      <c r="G83" s="41" t="s">
        <v>789</v>
      </c>
      <c r="H83" s="5" t="s">
        <v>790</v>
      </c>
      <c r="I83" s="15">
        <v>104.03987619911101</v>
      </c>
      <c r="J83" s="16">
        <v>85.546822836910096</v>
      </c>
      <c r="K83" s="17">
        <v>114.74704386129901</v>
      </c>
      <c r="L83" s="15">
        <v>78.613753633617193</v>
      </c>
      <c r="M83" s="17">
        <v>65.024975964109998</v>
      </c>
      <c r="N83" s="16">
        <v>95.298040087704806</v>
      </c>
      <c r="O83" s="17">
        <v>76.727904227569496</v>
      </c>
      <c r="P83" s="15">
        <v>-0.238326860914158</v>
      </c>
      <c r="Q83" s="16">
        <v>6.4699993006588503</v>
      </c>
      <c r="R83" s="16">
        <v>0.19730994765297</v>
      </c>
      <c r="S83" s="17">
        <v>0.49869450804709697</v>
      </c>
      <c r="T83" s="15">
        <v>-0.498683414626579</v>
      </c>
      <c r="U83" s="16">
        <v>6.4699993006588503</v>
      </c>
      <c r="V83" s="16">
        <v>7.1710048291959098E-3</v>
      </c>
      <c r="W83" s="17">
        <v>8.4864503010484094E-2</v>
      </c>
      <c r="X83" s="15">
        <v>0.26035740615986103</v>
      </c>
      <c r="Y83" s="16">
        <v>6.4699993006588503</v>
      </c>
      <c r="Z83" s="16">
        <v>0.19367406193269701</v>
      </c>
      <c r="AA83" s="17">
        <v>0.787984833002081</v>
      </c>
      <c r="AC83" s="5">
        <f>MAX(I83:O83)</f>
        <v>114.74704386129901</v>
      </c>
    </row>
    <row r="84" spans="1:29" x14ac:dyDescent="0.25">
      <c r="A84" s="5" t="s">
        <v>791</v>
      </c>
      <c r="B84" s="5" t="s">
        <v>25</v>
      </c>
      <c r="C84" s="5">
        <v>14378</v>
      </c>
      <c r="D84" s="5">
        <v>17257</v>
      </c>
      <c r="E84" s="5" t="s">
        <v>29</v>
      </c>
      <c r="F84" s="5">
        <v>2880</v>
      </c>
      <c r="G84" s="41" t="s">
        <v>792</v>
      </c>
      <c r="H84" s="5" t="s">
        <v>793</v>
      </c>
      <c r="I84" s="15">
        <v>7.0449536971228897</v>
      </c>
      <c r="J84" s="16">
        <v>13.969767365623399</v>
      </c>
      <c r="K84" s="17">
        <v>9.1415851948650708</v>
      </c>
      <c r="L84" s="15">
        <v>16.194203271673999</v>
      </c>
      <c r="M84" s="17">
        <v>9.3950954480518707</v>
      </c>
      <c r="N84" s="16">
        <v>11.573394365137</v>
      </c>
      <c r="O84" s="17">
        <v>9.5735604305750002</v>
      </c>
      <c r="P84" s="15">
        <v>7.4219676231820395E-2</v>
      </c>
      <c r="Q84" s="16">
        <v>3.4708980301905599</v>
      </c>
      <c r="R84" s="16">
        <v>0.83804595990261799</v>
      </c>
      <c r="S84" s="17">
        <v>0.94018932844758696</v>
      </c>
      <c r="T84" s="15">
        <v>0.34893898478366198</v>
      </c>
      <c r="U84" s="16">
        <v>3.4708980301905599</v>
      </c>
      <c r="V84" s="16">
        <v>0.36069632218458297</v>
      </c>
      <c r="W84" s="17">
        <v>0.68662632007990698</v>
      </c>
      <c r="X84" s="15">
        <v>-0.27472906398185698</v>
      </c>
      <c r="Y84" s="16">
        <v>3.4708980301905599</v>
      </c>
      <c r="Z84" s="16">
        <v>0.52483182134960304</v>
      </c>
      <c r="AA84" s="17">
        <v>0.95714746346148105</v>
      </c>
      <c r="AC84" s="5">
        <f>MAX(I84:O84)</f>
        <v>16.194203271673999</v>
      </c>
    </row>
    <row r="85" spans="1:29" x14ac:dyDescent="0.25">
      <c r="A85" s="5" t="s">
        <v>794</v>
      </c>
      <c r="B85" s="5" t="s">
        <v>25</v>
      </c>
      <c r="C85" s="5">
        <v>143270</v>
      </c>
      <c r="D85" s="5">
        <v>143929</v>
      </c>
      <c r="E85" s="5" t="s">
        <v>29</v>
      </c>
      <c r="F85" s="5">
        <v>660</v>
      </c>
      <c r="G85" s="41" t="s">
        <v>795</v>
      </c>
      <c r="H85" s="5" t="s">
        <v>796</v>
      </c>
      <c r="I85" s="15">
        <v>258.01438420342902</v>
      </c>
      <c r="J85" s="16">
        <v>239.991962248193</v>
      </c>
      <c r="K85" s="17">
        <v>254.30999184787001</v>
      </c>
      <c r="L85" s="15">
        <v>191.30241071934799</v>
      </c>
      <c r="M85" s="17">
        <v>254.60318826235201</v>
      </c>
      <c r="N85" s="16">
        <v>302.45137274224697</v>
      </c>
      <c r="O85" s="17">
        <v>177.85444547480799</v>
      </c>
      <c r="P85" s="15">
        <v>-6.2273681382198499E-2</v>
      </c>
      <c r="Q85" s="16">
        <v>7.9061512916400103</v>
      </c>
      <c r="R85" s="16">
        <v>0.75639564185902297</v>
      </c>
      <c r="S85" s="17">
        <v>0.90262241655367004</v>
      </c>
      <c r="T85" s="15">
        <v>-0.16967034904886399</v>
      </c>
      <c r="U85" s="16">
        <v>7.9061512916400103</v>
      </c>
      <c r="V85" s="16">
        <v>0.390622120160871</v>
      </c>
      <c r="W85" s="17">
        <v>0.71036376862177697</v>
      </c>
      <c r="X85" s="15">
        <v>0.107396822717954</v>
      </c>
      <c r="Y85" s="16">
        <v>7.9061512916400103</v>
      </c>
      <c r="Z85" s="16">
        <v>0.61526362483276698</v>
      </c>
      <c r="AA85" s="17">
        <v>0.97045850503873099</v>
      </c>
      <c r="AC85" s="5">
        <f>MAX(I85:O85)</f>
        <v>302.45137274224697</v>
      </c>
    </row>
    <row r="86" spans="1:29" x14ac:dyDescent="0.25">
      <c r="A86" s="5" t="s">
        <v>797</v>
      </c>
      <c r="B86" s="5" t="s">
        <v>25</v>
      </c>
      <c r="C86" s="5">
        <v>141462</v>
      </c>
      <c r="D86" s="5">
        <v>143081</v>
      </c>
      <c r="E86" s="5" t="s">
        <v>20</v>
      </c>
      <c r="F86" s="5">
        <v>1620</v>
      </c>
      <c r="G86" s="41" t="s">
        <v>798</v>
      </c>
      <c r="H86" s="5" t="s">
        <v>799</v>
      </c>
      <c r="I86" s="15">
        <v>87.639223992208699</v>
      </c>
      <c r="J86" s="16">
        <v>78.000268095068193</v>
      </c>
      <c r="K86" s="17">
        <v>78.138282732907001</v>
      </c>
      <c r="L86" s="15">
        <v>54.657831634099502</v>
      </c>
      <c r="M86" s="17">
        <v>70.911529543594796</v>
      </c>
      <c r="N86" s="16">
        <v>80.992907593138995</v>
      </c>
      <c r="O86" s="17">
        <v>69.617444296122997</v>
      </c>
      <c r="P86" s="15">
        <v>-0.109436110813129</v>
      </c>
      <c r="Q86" s="16">
        <v>6.2162171038076997</v>
      </c>
      <c r="R86" s="16">
        <v>0.55099776708653103</v>
      </c>
      <c r="S86" s="17">
        <v>0.79809505262255498</v>
      </c>
      <c r="T86" s="15">
        <v>-0.37198801976051699</v>
      </c>
      <c r="U86" s="16">
        <v>6.2162171038076997</v>
      </c>
      <c r="V86" s="16">
        <v>4.1920328032139902E-2</v>
      </c>
      <c r="W86" s="17">
        <v>0.246085900503135</v>
      </c>
      <c r="X86" s="15">
        <v>0.26255341846686803</v>
      </c>
      <c r="Y86" s="16">
        <v>6.2162171038076997</v>
      </c>
      <c r="Z86" s="16">
        <v>0.18480420499688399</v>
      </c>
      <c r="AA86" s="17">
        <v>0.77666180100772997</v>
      </c>
      <c r="AC86" s="5">
        <f>MAX(I86:O86)</f>
        <v>87.639223992208699</v>
      </c>
    </row>
    <row r="87" spans="1:29" x14ac:dyDescent="0.25">
      <c r="A87" s="5" t="s">
        <v>800</v>
      </c>
      <c r="B87" s="5" t="s">
        <v>25</v>
      </c>
      <c r="C87" s="5">
        <v>144210</v>
      </c>
      <c r="D87" s="5">
        <v>145490</v>
      </c>
      <c r="E87" s="5" t="s">
        <v>20</v>
      </c>
      <c r="F87" s="5">
        <v>1281</v>
      </c>
      <c r="G87" s="41" t="s">
        <v>801</v>
      </c>
      <c r="H87" s="5" t="s">
        <v>802</v>
      </c>
      <c r="I87" s="15">
        <v>45.989457734818203</v>
      </c>
      <c r="J87" s="16">
        <v>34.6795874396093</v>
      </c>
      <c r="K87" s="17">
        <v>38.008632643151302</v>
      </c>
      <c r="L87" s="15">
        <v>40.514255285584298</v>
      </c>
      <c r="M87" s="17">
        <v>49.236537555558101</v>
      </c>
      <c r="N87" s="16">
        <v>53.8423500014122</v>
      </c>
      <c r="O87" s="17">
        <v>45.079386493484201</v>
      </c>
      <c r="P87" s="15">
        <v>0.32265056227772698</v>
      </c>
      <c r="Q87" s="16">
        <v>5.4597781615733796</v>
      </c>
      <c r="R87" s="16">
        <v>0.12594520826476399</v>
      </c>
      <c r="S87" s="17">
        <v>0.39399257940099103</v>
      </c>
      <c r="T87" s="15">
        <v>0.182029765293204</v>
      </c>
      <c r="U87" s="16">
        <v>5.4597781615733796</v>
      </c>
      <c r="V87" s="16">
        <v>0.387207266375868</v>
      </c>
      <c r="W87" s="17">
        <v>0.70763714845215997</v>
      </c>
      <c r="X87" s="15">
        <v>0.14062483062879899</v>
      </c>
      <c r="Y87" s="16">
        <v>5.4597781615733796</v>
      </c>
      <c r="Z87" s="16">
        <v>0.54741095504928605</v>
      </c>
      <c r="AA87" s="17">
        <v>0.95714746346148105</v>
      </c>
      <c r="AC87" s="5">
        <f>MAX(I87:O87)</f>
        <v>53.8423500014122</v>
      </c>
    </row>
    <row r="88" spans="1:29" x14ac:dyDescent="0.25">
      <c r="A88" s="5" t="s">
        <v>803</v>
      </c>
      <c r="B88" s="5" t="s">
        <v>25</v>
      </c>
      <c r="C88" s="5">
        <v>145959</v>
      </c>
      <c r="D88" s="5">
        <v>147824</v>
      </c>
      <c r="E88" s="5" t="s">
        <v>29</v>
      </c>
      <c r="F88" s="5">
        <v>1866</v>
      </c>
      <c r="G88" s="41" t="s">
        <v>804</v>
      </c>
      <c r="H88" s="5" t="s">
        <v>805</v>
      </c>
      <c r="I88" s="15">
        <v>107.70325212161499</v>
      </c>
      <c r="J88" s="16">
        <v>136.64448738663299</v>
      </c>
      <c r="K88" s="17">
        <v>117.419525844021</v>
      </c>
      <c r="L88" s="15">
        <v>105.59770417387401</v>
      </c>
      <c r="M88" s="17">
        <v>130.71267650339399</v>
      </c>
      <c r="N88" s="16">
        <v>111.730174789917</v>
      </c>
      <c r="O88" s="17">
        <v>115.16156673283901</v>
      </c>
      <c r="P88" s="15">
        <v>-8.79874192635937E-2</v>
      </c>
      <c r="Q88" s="16">
        <v>6.8818628005812004</v>
      </c>
      <c r="R88" s="16">
        <v>0.60553763179620501</v>
      </c>
      <c r="S88" s="17">
        <v>0.82422501250330205</v>
      </c>
      <c r="T88" s="15">
        <v>-2.9309626562690299E-2</v>
      </c>
      <c r="U88" s="16">
        <v>6.8818628005812004</v>
      </c>
      <c r="V88" s="16">
        <v>0.86764719780400901</v>
      </c>
      <c r="W88" s="17">
        <v>0.959986830061344</v>
      </c>
      <c r="X88" s="15">
        <v>-5.86783104714571E-2</v>
      </c>
      <c r="Y88" s="16">
        <v>6.8818628005812004</v>
      </c>
      <c r="Z88" s="16">
        <v>0.74939929841882302</v>
      </c>
      <c r="AA88" s="17">
        <v>0.98000682174943199</v>
      </c>
      <c r="AC88" s="5">
        <f>MAX(I88:O88)</f>
        <v>136.64448738663299</v>
      </c>
    </row>
    <row r="89" spans="1:29" x14ac:dyDescent="0.25">
      <c r="A89" s="5" t="s">
        <v>806</v>
      </c>
      <c r="B89" s="5" t="s">
        <v>25</v>
      </c>
      <c r="C89" s="5">
        <v>148096</v>
      </c>
      <c r="D89" s="5">
        <v>148998</v>
      </c>
      <c r="E89" s="5" t="s">
        <v>20</v>
      </c>
      <c r="F89" s="5">
        <v>903</v>
      </c>
      <c r="G89" s="41" t="s">
        <v>807</v>
      </c>
      <c r="H89" s="5" t="s">
        <v>808</v>
      </c>
      <c r="I89" s="15">
        <v>47.2857292150888</v>
      </c>
      <c r="J89" s="16">
        <v>37.387129980575502</v>
      </c>
      <c r="K89" s="17">
        <v>41.953725093835502</v>
      </c>
      <c r="L89" s="15">
        <v>37.8695214968375</v>
      </c>
      <c r="M89" s="17">
        <v>34.9294834915123</v>
      </c>
      <c r="N89" s="16">
        <v>46.502107088748701</v>
      </c>
      <c r="O89" s="17">
        <v>57.859624932358599</v>
      </c>
      <c r="P89" s="15">
        <v>0.30562012756544199</v>
      </c>
      <c r="Q89" s="16">
        <v>5.4422642928879403</v>
      </c>
      <c r="R89" s="16">
        <v>0.13760948217460001</v>
      </c>
      <c r="S89" s="17">
        <v>0.41370416143341798</v>
      </c>
      <c r="T89" s="15">
        <v>-0.213600954868506</v>
      </c>
      <c r="U89" s="16">
        <v>5.4422642928879403</v>
      </c>
      <c r="V89" s="16">
        <v>0.314123941841357</v>
      </c>
      <c r="W89" s="17">
        <v>0.65553232939862405</v>
      </c>
      <c r="X89" s="15">
        <v>0.51922949919754802</v>
      </c>
      <c r="Y89" s="16">
        <v>5.4422642928879403</v>
      </c>
      <c r="Z89" s="16">
        <v>2.3026628345391899E-2</v>
      </c>
      <c r="AA89" s="17">
        <v>0.35952500391376602</v>
      </c>
      <c r="AC89" s="5">
        <f>MAX(I89:O89)</f>
        <v>57.859624932358599</v>
      </c>
    </row>
    <row r="90" spans="1:29" x14ac:dyDescent="0.25">
      <c r="A90" s="5" t="s">
        <v>809</v>
      </c>
      <c r="B90" s="5" t="s">
        <v>25</v>
      </c>
      <c r="C90" s="5">
        <v>150017</v>
      </c>
      <c r="D90" s="5">
        <v>152146</v>
      </c>
      <c r="E90" s="5" t="s">
        <v>29</v>
      </c>
      <c r="F90" s="5">
        <v>2130</v>
      </c>
      <c r="G90" s="41" t="s">
        <v>810</v>
      </c>
      <c r="H90" s="5" t="s">
        <v>811</v>
      </c>
      <c r="I90" s="15">
        <v>104.09623582868799</v>
      </c>
      <c r="J90" s="16">
        <v>66.824454202569498</v>
      </c>
      <c r="K90" s="17">
        <v>94.258015327100594</v>
      </c>
      <c r="L90" s="15">
        <v>132.543325238931</v>
      </c>
      <c r="M90" s="17">
        <v>97.108642162229003</v>
      </c>
      <c r="N90" s="16">
        <v>94.130274169781103</v>
      </c>
      <c r="O90" s="17">
        <v>121.574922749438</v>
      </c>
      <c r="P90" s="15">
        <v>0.28659852346438802</v>
      </c>
      <c r="Q90" s="16">
        <v>6.6670597237793601</v>
      </c>
      <c r="R90" s="16">
        <v>0.15781066090123699</v>
      </c>
      <c r="S90" s="17">
        <v>0.442250690730767</v>
      </c>
      <c r="T90" s="15">
        <v>0.37717717525961802</v>
      </c>
      <c r="U90" s="16">
        <v>6.6670597237793601</v>
      </c>
      <c r="V90" s="16">
        <v>6.2863400472802394E-2</v>
      </c>
      <c r="W90" s="17">
        <v>0.29948601430708499</v>
      </c>
      <c r="X90" s="15">
        <v>-9.0578078344858801E-2</v>
      </c>
      <c r="Y90" s="16">
        <v>6.6670597237793601</v>
      </c>
      <c r="Z90" s="16">
        <v>0.68787846499876404</v>
      </c>
      <c r="AA90" s="17">
        <v>0.97045850503873099</v>
      </c>
      <c r="AC90" s="5">
        <f>MAX(I90:O90)</f>
        <v>132.543325238931</v>
      </c>
    </row>
    <row r="91" spans="1:29" x14ac:dyDescent="0.25">
      <c r="A91" s="5" t="s">
        <v>812</v>
      </c>
      <c r="B91" s="5" t="s">
        <v>25</v>
      </c>
      <c r="C91" s="5">
        <v>152650</v>
      </c>
      <c r="D91" s="5">
        <v>153570</v>
      </c>
      <c r="E91" s="5" t="s">
        <v>20</v>
      </c>
      <c r="F91" s="5">
        <v>921</v>
      </c>
      <c r="G91" s="41" t="s">
        <v>813</v>
      </c>
      <c r="H91" s="5" t="s">
        <v>814</v>
      </c>
      <c r="I91" s="15">
        <v>388.03604963752798</v>
      </c>
      <c r="J91" s="16">
        <v>352.15335218991999</v>
      </c>
      <c r="K91" s="17">
        <v>387.72198923928897</v>
      </c>
      <c r="L91" s="15">
        <v>330.86002991973902</v>
      </c>
      <c r="M91" s="17">
        <v>465.66147355593199</v>
      </c>
      <c r="N91" s="16">
        <v>375.01968335607899</v>
      </c>
      <c r="O91" s="17">
        <v>301.47420637446601</v>
      </c>
      <c r="P91" s="15">
        <v>-0.15251195061188999</v>
      </c>
      <c r="Q91" s="16">
        <v>8.5378315829431504</v>
      </c>
      <c r="R91" s="16">
        <v>0.366607995450624</v>
      </c>
      <c r="S91" s="17">
        <v>0.66447587154347099</v>
      </c>
      <c r="T91" s="15">
        <v>8.3039108970937095E-2</v>
      </c>
      <c r="U91" s="16">
        <v>8.5378315829431504</v>
      </c>
      <c r="V91" s="16">
        <v>0.61254473553239597</v>
      </c>
      <c r="W91" s="17">
        <v>0.85199680404737399</v>
      </c>
      <c r="X91" s="15">
        <v>-0.23555153760167299</v>
      </c>
      <c r="Y91" s="16">
        <v>8.5378315829431504</v>
      </c>
      <c r="Z91" s="16">
        <v>0.19750477204095601</v>
      </c>
      <c r="AA91" s="17">
        <v>0.79069019378865901</v>
      </c>
      <c r="AC91" s="5">
        <f>MAX(I91:O91)</f>
        <v>465.66147355593199</v>
      </c>
    </row>
    <row r="92" spans="1:29" x14ac:dyDescent="0.25">
      <c r="A92" s="5" t="s">
        <v>815</v>
      </c>
      <c r="B92" s="5" t="s">
        <v>25</v>
      </c>
      <c r="C92" s="5">
        <v>153671</v>
      </c>
      <c r="D92" s="5">
        <v>154978</v>
      </c>
      <c r="E92" s="5" t="s">
        <v>29</v>
      </c>
      <c r="F92" s="5">
        <v>1308</v>
      </c>
      <c r="G92" s="41" t="s">
        <v>816</v>
      </c>
      <c r="H92" s="5" t="s">
        <v>817</v>
      </c>
      <c r="I92" s="15">
        <v>68.364230676880496</v>
      </c>
      <c r="J92" s="16">
        <v>55.014960140908499</v>
      </c>
      <c r="K92" s="17">
        <v>81.234968204949396</v>
      </c>
      <c r="L92" s="15">
        <v>74.435840836901306</v>
      </c>
      <c r="M92" s="17">
        <v>66.857214495472803</v>
      </c>
      <c r="N92" s="16">
        <v>59.764591442311101</v>
      </c>
      <c r="O92" s="17">
        <v>63.389982656816997</v>
      </c>
      <c r="P92" s="15">
        <v>-0.14849074878754301</v>
      </c>
      <c r="Q92" s="16">
        <v>6.0685461128111902</v>
      </c>
      <c r="R92" s="16">
        <v>0.45168999000399801</v>
      </c>
      <c r="S92" s="17">
        <v>0.73245395283873604</v>
      </c>
      <c r="T92" s="15">
        <v>4.9805296290473998E-2</v>
      </c>
      <c r="U92" s="16">
        <v>6.0685461128111902</v>
      </c>
      <c r="V92" s="16">
        <v>0.78868370739725102</v>
      </c>
      <c r="W92" s="17">
        <v>0.92668140575737601</v>
      </c>
      <c r="X92" s="15">
        <v>-0.198298387779728</v>
      </c>
      <c r="Y92" s="16">
        <v>6.0685461128111902</v>
      </c>
      <c r="Z92" s="16">
        <v>0.34896666487609102</v>
      </c>
      <c r="AA92" s="17">
        <v>0.90565202843029702</v>
      </c>
      <c r="AC92" s="5">
        <f>MAX(I92:O92)</f>
        <v>81.234968204949396</v>
      </c>
    </row>
    <row r="93" spans="1:29" x14ac:dyDescent="0.25">
      <c r="A93" s="5" t="s">
        <v>818</v>
      </c>
      <c r="B93" s="5" t="s">
        <v>25</v>
      </c>
      <c r="C93" s="5">
        <v>155486</v>
      </c>
      <c r="D93" s="5">
        <v>158410</v>
      </c>
      <c r="E93" s="5" t="s">
        <v>29</v>
      </c>
      <c r="F93" s="5">
        <v>2925</v>
      </c>
      <c r="G93" s="41" t="s">
        <v>819</v>
      </c>
      <c r="H93" s="5" t="s">
        <v>820</v>
      </c>
      <c r="I93" s="15">
        <v>23.276527015294</v>
      </c>
      <c r="J93" s="16">
        <v>35.313267608771604</v>
      </c>
      <c r="K93" s="17">
        <v>20.107245393809901</v>
      </c>
      <c r="L93" s="15">
        <v>36.221354063270702</v>
      </c>
      <c r="M93" s="17">
        <v>20.505478031847598</v>
      </c>
      <c r="N93" s="16">
        <v>18.8927843149804</v>
      </c>
      <c r="O93" s="17">
        <v>29.3248380179263</v>
      </c>
      <c r="P93" s="15">
        <v>-0.1210913926254</v>
      </c>
      <c r="Q93" s="16">
        <v>4.7173674907547003</v>
      </c>
      <c r="R93" s="16">
        <v>0.70991102966466701</v>
      </c>
      <c r="S93" s="17">
        <v>0.87748594660720503</v>
      </c>
      <c r="T93" s="15">
        <v>0.113970444821039</v>
      </c>
      <c r="U93" s="16">
        <v>4.7173674907547003</v>
      </c>
      <c r="V93" s="16">
        <v>0.70552607827554503</v>
      </c>
      <c r="W93" s="17">
        <v>0.89285489763067705</v>
      </c>
      <c r="X93" s="15">
        <v>-0.235068141846804</v>
      </c>
      <c r="Y93" s="16">
        <v>4.7173674907547003</v>
      </c>
      <c r="Z93" s="16">
        <v>0.49138721581769501</v>
      </c>
      <c r="AA93" s="17">
        <v>0.95714746346148105</v>
      </c>
      <c r="AC93" s="5">
        <f>MAX(I93:O93)</f>
        <v>36.221354063270702</v>
      </c>
    </row>
    <row r="94" spans="1:29" x14ac:dyDescent="0.25">
      <c r="A94" s="5" t="s">
        <v>821</v>
      </c>
      <c r="B94" s="5" t="s">
        <v>25</v>
      </c>
      <c r="C94" s="5">
        <v>162556</v>
      </c>
      <c r="D94" s="5">
        <v>163095</v>
      </c>
      <c r="E94" s="5" t="s">
        <v>29</v>
      </c>
      <c r="F94" s="5">
        <v>540</v>
      </c>
      <c r="G94" s="41" t="s">
        <v>822</v>
      </c>
      <c r="H94" s="41" t="s">
        <v>822</v>
      </c>
      <c r="I94" s="15">
        <v>8.3412251773935004</v>
      </c>
      <c r="J94" s="16">
        <v>17.570222872227301</v>
      </c>
      <c r="K94" s="17">
        <v>9.5021581607878201</v>
      </c>
      <c r="L94" s="15">
        <v>9.8506751262016703</v>
      </c>
      <c r="M94" s="17">
        <v>13.3714428990946</v>
      </c>
      <c r="N94" s="16">
        <v>7.7990080947049396</v>
      </c>
      <c r="O94" s="17">
        <v>16.684020362021499</v>
      </c>
      <c r="P94" s="15">
        <v>5.2753499759051803E-2</v>
      </c>
      <c r="Q94" s="16">
        <v>3.5776968229777002</v>
      </c>
      <c r="R94" s="16">
        <v>0.89076560020204998</v>
      </c>
      <c r="S94" s="17">
        <v>0.96148866296015201</v>
      </c>
      <c r="T94" s="15">
        <v>-2.2503274085200999E-2</v>
      </c>
      <c r="U94" s="16">
        <v>3.5776968229777002</v>
      </c>
      <c r="V94" s="16">
        <v>0.97383147215573296</v>
      </c>
      <c r="W94" s="17">
        <v>0.993573290583883</v>
      </c>
      <c r="X94" s="15">
        <v>7.52615056421405E-2</v>
      </c>
      <c r="Y94" s="16">
        <v>3.5776968229777002</v>
      </c>
      <c r="Z94" s="16">
        <v>0.87261991684095996</v>
      </c>
      <c r="AA94" s="17">
        <v>0.99391936898139899</v>
      </c>
      <c r="AC94" s="5">
        <f>MAX(I94:O94)</f>
        <v>17.570222872227301</v>
      </c>
    </row>
    <row r="95" spans="1:29" x14ac:dyDescent="0.25">
      <c r="A95" s="5" t="s">
        <v>823</v>
      </c>
      <c r="B95" s="5" t="s">
        <v>25</v>
      </c>
      <c r="C95" s="5">
        <v>167044</v>
      </c>
      <c r="D95" s="5">
        <v>167751</v>
      </c>
      <c r="E95" s="5" t="s">
        <v>20</v>
      </c>
      <c r="F95" s="5">
        <v>708</v>
      </c>
      <c r="G95" s="41" t="s">
        <v>824</v>
      </c>
      <c r="H95" s="5" t="s">
        <v>825</v>
      </c>
      <c r="I95" s="15">
        <v>128.61267469467501</v>
      </c>
      <c r="J95" s="16">
        <v>135.089090607781</v>
      </c>
      <c r="K95" s="17">
        <v>123.718947660436</v>
      </c>
      <c r="L95" s="15">
        <v>120.69951740237001</v>
      </c>
      <c r="M95" s="17">
        <v>103.112147137333</v>
      </c>
      <c r="N95" s="16">
        <v>138.25514349704201</v>
      </c>
      <c r="O95" s="17">
        <v>107.40047648086799</v>
      </c>
      <c r="P95" s="15">
        <v>-7.1920105709029902E-2</v>
      </c>
      <c r="Q95" s="16">
        <v>6.9365247483041204</v>
      </c>
      <c r="R95" s="16">
        <v>0.66893132364325902</v>
      </c>
      <c r="S95" s="17">
        <v>0.85923189580286397</v>
      </c>
      <c r="T95" s="15">
        <v>-0.20646946540709599</v>
      </c>
      <c r="U95" s="16">
        <v>6.9365247483041204</v>
      </c>
      <c r="V95" s="16">
        <v>0.21572157276937201</v>
      </c>
      <c r="W95" s="17">
        <v>0.54482648238173104</v>
      </c>
      <c r="X95" s="15">
        <v>0.13454976260651499</v>
      </c>
      <c r="Y95" s="16">
        <v>6.9365247483041204</v>
      </c>
      <c r="Z95" s="16">
        <v>0.45731421891291602</v>
      </c>
      <c r="AA95" s="17">
        <v>0.94902064639634898</v>
      </c>
      <c r="AC95" s="5">
        <f>MAX(I95:O95)</f>
        <v>138.25514349704201</v>
      </c>
    </row>
    <row r="96" spans="1:29" x14ac:dyDescent="0.25">
      <c r="A96" s="5" t="s">
        <v>826</v>
      </c>
      <c r="B96" s="5" t="s">
        <v>25</v>
      </c>
      <c r="C96" s="5">
        <v>168166</v>
      </c>
      <c r="D96" s="5">
        <v>168870</v>
      </c>
      <c r="E96" s="5" t="s">
        <v>20</v>
      </c>
      <c r="F96" s="5">
        <v>705</v>
      </c>
      <c r="G96" s="41" t="s">
        <v>827</v>
      </c>
      <c r="H96" s="5" t="s">
        <v>828</v>
      </c>
      <c r="I96" s="15">
        <v>17.8660025759036</v>
      </c>
      <c r="J96" s="16">
        <v>23.273344394687999</v>
      </c>
      <c r="K96" s="17">
        <v>15.6531087559406</v>
      </c>
      <c r="L96" s="15">
        <v>12.2271025885538</v>
      </c>
      <c r="M96" s="17">
        <v>14.8528272436007</v>
      </c>
      <c r="N96" s="16">
        <v>15.598016189409901</v>
      </c>
      <c r="O96" s="17">
        <v>13.012606410490299</v>
      </c>
      <c r="P96" s="15">
        <v>-0.40224987478509699</v>
      </c>
      <c r="Q96" s="16">
        <v>4.01050549686006</v>
      </c>
      <c r="R96" s="16">
        <v>0.18540361347091899</v>
      </c>
      <c r="S96" s="17">
        <v>0.483792494574383</v>
      </c>
      <c r="T96" s="15">
        <v>-0.48204557733633502</v>
      </c>
      <c r="U96" s="16">
        <v>4.01050549686006</v>
      </c>
      <c r="V96" s="16">
        <v>0.111980283477735</v>
      </c>
      <c r="W96" s="17">
        <v>0.402435912382266</v>
      </c>
      <c r="X96" s="15">
        <v>7.9790399209817606E-2</v>
      </c>
      <c r="Y96" s="16">
        <v>4.01050549686006</v>
      </c>
      <c r="Z96" s="16">
        <v>0.80837886228661804</v>
      </c>
      <c r="AA96" s="17">
        <v>0.98399938567204803</v>
      </c>
      <c r="AC96" s="5">
        <f>MAX(I96:O96)</f>
        <v>23.273344394687999</v>
      </c>
    </row>
    <row r="97" spans="1:29" x14ac:dyDescent="0.25">
      <c r="A97" s="5" t="s">
        <v>829</v>
      </c>
      <c r="B97" s="5" t="s">
        <v>25</v>
      </c>
      <c r="C97" s="5">
        <v>169595</v>
      </c>
      <c r="D97" s="5">
        <v>171006</v>
      </c>
      <c r="E97" s="5" t="s">
        <v>20</v>
      </c>
      <c r="F97" s="5">
        <v>1412</v>
      </c>
      <c r="G97" s="41" t="s">
        <v>830</v>
      </c>
      <c r="H97" s="5" t="s">
        <v>831</v>
      </c>
      <c r="I97" s="15">
        <v>15.921595355497701</v>
      </c>
      <c r="J97" s="16">
        <v>19.1544232951331</v>
      </c>
      <c r="K97" s="17">
        <v>18.5589026577887</v>
      </c>
      <c r="L97" s="15">
        <v>19.183902337213802</v>
      </c>
      <c r="M97" s="17">
        <v>20.057164348641798</v>
      </c>
      <c r="N97" s="16">
        <v>20.581874303405801</v>
      </c>
      <c r="O97" s="17">
        <v>18.403543351979099</v>
      </c>
      <c r="P97" s="15">
        <v>0.124635599505845</v>
      </c>
      <c r="Q97" s="16">
        <v>4.2432492903746404</v>
      </c>
      <c r="R97" s="16">
        <v>0.632096709819431</v>
      </c>
      <c r="S97" s="17">
        <v>0.83728779955644295</v>
      </c>
      <c r="T97" s="15">
        <v>0.133806823993915</v>
      </c>
      <c r="U97" s="16">
        <v>4.2432492903746404</v>
      </c>
      <c r="V97" s="16">
        <v>0.60820820178216695</v>
      </c>
      <c r="W97" s="17">
        <v>0.84827527431984895</v>
      </c>
      <c r="X97" s="15">
        <v>-9.1691965213597897E-3</v>
      </c>
      <c r="Y97" s="16">
        <v>4.2432492903746404</v>
      </c>
      <c r="Z97" s="16">
        <v>0.97866526166395296</v>
      </c>
      <c r="AA97" s="17">
        <v>1</v>
      </c>
      <c r="AC97" s="5">
        <f>MAX(I97:O97)</f>
        <v>20.581874303405801</v>
      </c>
    </row>
    <row r="98" spans="1:29" x14ac:dyDescent="0.25">
      <c r="A98" s="5" t="s">
        <v>832</v>
      </c>
      <c r="B98" s="5" t="s">
        <v>25</v>
      </c>
      <c r="C98" s="5">
        <v>171381</v>
      </c>
      <c r="D98" s="5">
        <v>172085</v>
      </c>
      <c r="E98" s="5" t="s">
        <v>20</v>
      </c>
      <c r="F98" s="5">
        <v>705</v>
      </c>
      <c r="G98" s="41" t="s">
        <v>833</v>
      </c>
      <c r="H98" s="5" t="s">
        <v>834</v>
      </c>
      <c r="I98" s="15">
        <v>17.668743872384201</v>
      </c>
      <c r="J98" s="16">
        <v>12.471977874876099</v>
      </c>
      <c r="K98" s="17">
        <v>22.652466329735201</v>
      </c>
      <c r="L98" s="15">
        <v>13.990258447718301</v>
      </c>
      <c r="M98" s="17">
        <v>20.778364621625101</v>
      </c>
      <c r="N98" s="16">
        <v>19.3515494970219</v>
      </c>
      <c r="O98" s="17">
        <v>24.166269048053401</v>
      </c>
      <c r="P98" s="15">
        <v>0.30366392990295599</v>
      </c>
      <c r="Q98" s="16">
        <v>4.2353090506721696</v>
      </c>
      <c r="R98" s="16">
        <v>0.32025242720693498</v>
      </c>
      <c r="S98" s="17">
        <v>0.626699783960041</v>
      </c>
      <c r="T98" s="15">
        <v>-1.9834432625814399E-2</v>
      </c>
      <c r="U98" s="16">
        <v>4.2353090506721696</v>
      </c>
      <c r="V98" s="16">
        <v>0.96665047473864696</v>
      </c>
      <c r="W98" s="17">
        <v>0.991268880075027</v>
      </c>
      <c r="X98" s="15">
        <v>0.32351222320886103</v>
      </c>
      <c r="Y98" s="16">
        <v>4.2353090506721696</v>
      </c>
      <c r="Z98" s="16">
        <v>0.34317975132753098</v>
      </c>
      <c r="AA98" s="17">
        <v>0.90565202843029702</v>
      </c>
      <c r="AC98" s="5">
        <f>MAX(I98:O98)</f>
        <v>24.166269048053401</v>
      </c>
    </row>
    <row r="99" spans="1:29" x14ac:dyDescent="0.25">
      <c r="A99" s="5" t="s">
        <v>835</v>
      </c>
      <c r="B99" s="5" t="s">
        <v>25</v>
      </c>
      <c r="C99" s="5">
        <v>173467</v>
      </c>
      <c r="D99" s="5">
        <v>175533</v>
      </c>
      <c r="E99" s="5" t="s">
        <v>20</v>
      </c>
      <c r="F99" s="5">
        <v>2067</v>
      </c>
      <c r="G99" s="41" t="s">
        <v>836</v>
      </c>
      <c r="H99" s="5" t="s">
        <v>837</v>
      </c>
      <c r="I99" s="15">
        <v>253.28017531896199</v>
      </c>
      <c r="J99" s="16">
        <v>296.331890015532</v>
      </c>
      <c r="K99" s="17">
        <v>276.77877806673001</v>
      </c>
      <c r="L99" s="15">
        <v>303.49278462748998</v>
      </c>
      <c r="M99" s="17">
        <v>323.17568989356801</v>
      </c>
      <c r="N99" s="16">
        <v>345.11653467210402</v>
      </c>
      <c r="O99" s="17">
        <v>216.10221360278501</v>
      </c>
      <c r="P99" s="15">
        <v>2.6858834843508698E-2</v>
      </c>
      <c r="Q99" s="16">
        <v>8.1692218483174397</v>
      </c>
      <c r="R99" s="16">
        <v>0.87404414791255802</v>
      </c>
      <c r="S99" s="17">
        <v>0.95243529210682798</v>
      </c>
      <c r="T99" s="15">
        <v>0.185837116050976</v>
      </c>
      <c r="U99" s="16">
        <v>8.1692218483174397</v>
      </c>
      <c r="V99" s="16">
        <v>0.289709336831941</v>
      </c>
      <c r="W99" s="17">
        <v>0.63173292459003705</v>
      </c>
      <c r="X99" s="15">
        <v>-0.15897852592008299</v>
      </c>
      <c r="Y99" s="16">
        <v>8.1692218483174397</v>
      </c>
      <c r="Z99" s="16">
        <v>0.413674055521698</v>
      </c>
      <c r="AA99" s="17">
        <v>0.93231568032552903</v>
      </c>
      <c r="AC99" s="5">
        <f>MAX(I99:O99)</f>
        <v>345.11653467210402</v>
      </c>
    </row>
    <row r="100" spans="1:29" x14ac:dyDescent="0.25">
      <c r="A100" s="5" t="s">
        <v>838</v>
      </c>
      <c r="B100" s="5" t="s">
        <v>25</v>
      </c>
      <c r="C100" s="5">
        <v>175896</v>
      </c>
      <c r="D100" s="5">
        <v>179468</v>
      </c>
      <c r="E100" s="5" t="s">
        <v>20</v>
      </c>
      <c r="F100" s="5">
        <v>3573</v>
      </c>
      <c r="G100" s="41" t="s">
        <v>839</v>
      </c>
      <c r="H100" s="5" t="s">
        <v>840</v>
      </c>
      <c r="I100" s="15">
        <v>95.078695096370495</v>
      </c>
      <c r="J100" s="16">
        <v>75.811191147052995</v>
      </c>
      <c r="K100" s="17">
        <v>97.354700799143103</v>
      </c>
      <c r="L100" s="15">
        <v>145.80532365786399</v>
      </c>
      <c r="M100" s="17">
        <v>103.151130935872</v>
      </c>
      <c r="N100" s="16">
        <v>95.756805269746295</v>
      </c>
      <c r="O100" s="17">
        <v>90.158772986968401</v>
      </c>
      <c r="P100" s="15">
        <v>5.57207092326161E-2</v>
      </c>
      <c r="Q100" s="16">
        <v>6.6520618746967104</v>
      </c>
      <c r="R100" s="16">
        <v>0.75568044728792605</v>
      </c>
      <c r="S100" s="17">
        <v>0.90234850325254901</v>
      </c>
      <c r="T100" s="15">
        <v>0.47692078745606298</v>
      </c>
      <c r="U100" s="16">
        <v>6.6520618746967104</v>
      </c>
      <c r="V100" s="16">
        <v>8.5024353166879597E-3</v>
      </c>
      <c r="W100" s="17">
        <v>9.5691810087313506E-2</v>
      </c>
      <c r="X100" s="15">
        <v>-0.42120190819695102</v>
      </c>
      <c r="Y100" s="16">
        <v>6.6520618746967104</v>
      </c>
      <c r="Z100" s="16">
        <v>3.6302294374212001E-2</v>
      </c>
      <c r="AA100" s="17">
        <v>0.43819304422641298</v>
      </c>
      <c r="AC100" s="5">
        <f>MAX(I100:O100)</f>
        <v>145.80532365786399</v>
      </c>
    </row>
    <row r="101" spans="1:29" x14ac:dyDescent="0.25">
      <c r="A101" s="5" t="s">
        <v>841</v>
      </c>
      <c r="B101" s="5" t="s">
        <v>25</v>
      </c>
      <c r="C101" s="5">
        <v>191245</v>
      </c>
      <c r="D101" s="5">
        <v>196272</v>
      </c>
      <c r="E101" s="5" t="s">
        <v>20</v>
      </c>
      <c r="F101" s="5">
        <v>5028</v>
      </c>
      <c r="G101" s="41" t="s">
        <v>842</v>
      </c>
      <c r="H101" s="5" t="s">
        <v>843</v>
      </c>
      <c r="I101" s="15">
        <v>5.0064258953234102</v>
      </c>
      <c r="J101" s="16">
        <v>14.987688146450401</v>
      </c>
      <c r="K101" s="17">
        <v>6.68841641612239</v>
      </c>
      <c r="L101" s="15">
        <v>12.3229262765519</v>
      </c>
      <c r="M101" s="17">
        <v>8.0825109512223801</v>
      </c>
      <c r="N101" s="16">
        <v>3.3156210883905999</v>
      </c>
      <c r="O101" s="17">
        <v>7.6681430633246297</v>
      </c>
      <c r="P101" s="15">
        <v>-0.695031079017294</v>
      </c>
      <c r="Q101" s="16">
        <v>3.06443274318586</v>
      </c>
      <c r="R101" s="16">
        <v>0.19251373117349799</v>
      </c>
      <c r="S101" s="17">
        <v>0.49178347275943002</v>
      </c>
      <c r="T101" s="15">
        <v>0.19954406951972101</v>
      </c>
      <c r="U101" s="16">
        <v>3.06443274318586</v>
      </c>
      <c r="V101" s="16">
        <v>0.68119598822280203</v>
      </c>
      <c r="W101" s="17">
        <v>0.88321409214174296</v>
      </c>
      <c r="X101" s="15">
        <v>-0.89467235142054802</v>
      </c>
      <c r="Y101" s="16">
        <v>3.06443274318586</v>
      </c>
      <c r="Z101" s="16">
        <v>0.11397906747459501</v>
      </c>
      <c r="AA101" s="17">
        <v>0.67036359606468698</v>
      </c>
      <c r="AC101" s="5">
        <f>MAX(I101:O101)</f>
        <v>14.987688146450401</v>
      </c>
    </row>
    <row r="102" spans="1:29" x14ac:dyDescent="0.25">
      <c r="A102" s="5" t="s">
        <v>847</v>
      </c>
      <c r="B102" s="5" t="s">
        <v>25</v>
      </c>
      <c r="C102" s="5">
        <v>204004</v>
      </c>
      <c r="D102" s="5">
        <v>205073</v>
      </c>
      <c r="E102" s="5" t="s">
        <v>20</v>
      </c>
      <c r="F102" s="5">
        <v>1070</v>
      </c>
      <c r="G102" s="41" t="s">
        <v>845</v>
      </c>
      <c r="H102" s="5" t="s">
        <v>846</v>
      </c>
      <c r="I102" s="15">
        <v>49.0892373615523</v>
      </c>
      <c r="J102" s="16">
        <v>36.350198794673602</v>
      </c>
      <c r="K102" s="17">
        <v>41.4022605577184</v>
      </c>
      <c r="L102" s="15">
        <v>41.740798491959602</v>
      </c>
      <c r="M102" s="17">
        <v>36.956641015573297</v>
      </c>
      <c r="N102" s="16">
        <v>39.537217506846503</v>
      </c>
      <c r="O102" s="17">
        <v>45.822964002655098</v>
      </c>
      <c r="P102" s="15">
        <v>1.33894578201401E-2</v>
      </c>
      <c r="Q102" s="16">
        <v>5.3798809629157001</v>
      </c>
      <c r="R102" s="16">
        <v>0.94427003555586797</v>
      </c>
      <c r="S102" s="17">
        <v>0.98398975101671404</v>
      </c>
      <c r="T102" s="15">
        <v>1.60889709193806E-2</v>
      </c>
      <c r="U102" s="16">
        <v>4.4516006621404003</v>
      </c>
      <c r="V102" s="16">
        <v>0.94729893339090598</v>
      </c>
      <c r="W102" s="17">
        <v>0.98548791614798603</v>
      </c>
      <c r="X102" s="15">
        <v>0.116975525244194</v>
      </c>
      <c r="Y102" s="16">
        <v>5.3798809629157001</v>
      </c>
      <c r="Z102" s="16">
        <v>0.61725834664175805</v>
      </c>
      <c r="AA102" s="17">
        <v>0.97045850503873099</v>
      </c>
      <c r="AC102" s="5">
        <f>MAX(I102:O102)</f>
        <v>49.0892373615523</v>
      </c>
    </row>
    <row r="103" spans="1:29" x14ac:dyDescent="0.25">
      <c r="A103" s="5" t="s">
        <v>844</v>
      </c>
      <c r="B103" s="5" t="s">
        <v>25</v>
      </c>
      <c r="C103" s="5">
        <v>205094</v>
      </c>
      <c r="D103" s="5">
        <v>205405</v>
      </c>
      <c r="E103" s="5" t="s">
        <v>20</v>
      </c>
      <c r="F103" s="5">
        <v>312</v>
      </c>
      <c r="G103" s="41" t="s">
        <v>845</v>
      </c>
      <c r="H103" s="5" t="s">
        <v>846</v>
      </c>
      <c r="I103" s="15">
        <v>19.274993315328199</v>
      </c>
      <c r="J103" s="16">
        <v>24.195061004378601</v>
      </c>
      <c r="K103" s="17">
        <v>19.343679113032302</v>
      </c>
      <c r="L103" s="15">
        <v>18.819772322821098</v>
      </c>
      <c r="M103" s="17">
        <v>23.507230519399499</v>
      </c>
      <c r="N103" s="16">
        <v>19.935432455983801</v>
      </c>
      <c r="O103" s="17">
        <v>27.512367839322302</v>
      </c>
      <c r="P103" s="15">
        <v>0.18030518836991899</v>
      </c>
      <c r="Q103" s="16">
        <v>4.4516006621404003</v>
      </c>
      <c r="R103" s="16">
        <v>0.49605601552758599</v>
      </c>
      <c r="S103" s="17">
        <v>0.76568569862578995</v>
      </c>
      <c r="T103" s="15">
        <v>-0.103584485212255</v>
      </c>
      <c r="U103" s="16">
        <v>5.3798809629157001</v>
      </c>
      <c r="V103" s="16">
        <v>0.63627577857556095</v>
      </c>
      <c r="W103" s="17">
        <v>0.86099866759569699</v>
      </c>
      <c r="X103" s="15">
        <v>0.164222758267037</v>
      </c>
      <c r="Y103" s="16">
        <v>4.4516006621404003</v>
      </c>
      <c r="Z103" s="16">
        <v>0.57824725428622503</v>
      </c>
      <c r="AA103" s="17">
        <v>0.96643350242357295</v>
      </c>
      <c r="AC103" s="5">
        <f>MAX(I103:O103)</f>
        <v>27.512367839322302</v>
      </c>
    </row>
    <row r="104" spans="1:29" x14ac:dyDescent="0.25">
      <c r="A104" s="5" t="s">
        <v>848</v>
      </c>
      <c r="B104" s="5" t="s">
        <v>28</v>
      </c>
      <c r="C104" s="5">
        <v>232789</v>
      </c>
      <c r="D104" s="5">
        <v>233103</v>
      </c>
      <c r="E104" s="5" t="s">
        <v>29</v>
      </c>
      <c r="F104" s="5">
        <v>315</v>
      </c>
      <c r="G104" s="41" t="s">
        <v>849</v>
      </c>
      <c r="H104" s="5" t="s">
        <v>850</v>
      </c>
      <c r="I104" s="15">
        <v>217.82996831503999</v>
      </c>
      <c r="J104" s="16">
        <v>246.04072749928801</v>
      </c>
      <c r="K104" s="17">
        <v>259.10349127719599</v>
      </c>
      <c r="L104" s="15">
        <v>230.685946486555</v>
      </c>
      <c r="M104" s="17">
        <v>190.435855866114</v>
      </c>
      <c r="N104" s="16">
        <v>186.25866390883601</v>
      </c>
      <c r="O104" s="17">
        <v>316.81049250111499</v>
      </c>
      <c r="P104" s="15">
        <v>6.1511034113599698E-2</v>
      </c>
      <c r="Q104" s="16">
        <v>7.8789018269290301</v>
      </c>
      <c r="R104" s="16">
        <v>0.742024928115392</v>
      </c>
      <c r="S104" s="17">
        <v>0.89258735190231697</v>
      </c>
      <c r="T104" s="15">
        <v>-0.19482484153141</v>
      </c>
      <c r="U104" s="16">
        <v>7.8789018269290301</v>
      </c>
      <c r="V104" s="16">
        <v>0.31816472047114802</v>
      </c>
      <c r="W104" s="17">
        <v>0.65867246106891297</v>
      </c>
      <c r="X104" s="15">
        <v>0.25633653774619303</v>
      </c>
      <c r="Y104" s="16">
        <v>7.8789018269290301</v>
      </c>
      <c r="Z104" s="16">
        <v>0.22416507990749299</v>
      </c>
      <c r="AA104" s="17">
        <v>0.82405380585781496</v>
      </c>
      <c r="AC104" s="5">
        <f>MAX(I104:O104)</f>
        <v>316.81049250111499</v>
      </c>
    </row>
    <row r="105" spans="1:29" x14ac:dyDescent="0.25">
      <c r="A105" s="5" t="s">
        <v>851</v>
      </c>
      <c r="B105" s="5" t="s">
        <v>28</v>
      </c>
      <c r="C105" s="5">
        <v>232128</v>
      </c>
      <c r="D105" s="5">
        <v>232523</v>
      </c>
      <c r="E105" s="5" t="s">
        <v>20</v>
      </c>
      <c r="F105" s="5">
        <v>396</v>
      </c>
      <c r="G105" s="41" t="s">
        <v>852</v>
      </c>
      <c r="H105" s="5" t="s">
        <v>853</v>
      </c>
      <c r="I105" s="15">
        <v>632.83410070515401</v>
      </c>
      <c r="J105" s="16">
        <v>616.62841188302002</v>
      </c>
      <c r="K105" s="17">
        <v>698.11168237538004</v>
      </c>
      <c r="L105" s="15">
        <v>563.28996752785895</v>
      </c>
      <c r="M105" s="17">
        <v>591.92999702580698</v>
      </c>
      <c r="N105" s="16">
        <v>488.43894813442199</v>
      </c>
      <c r="O105" s="17">
        <v>605.73682840832305</v>
      </c>
      <c r="P105" s="15">
        <v>-0.24698752946359401</v>
      </c>
      <c r="Q105" s="16">
        <v>9.2279720027774204</v>
      </c>
      <c r="R105" s="16">
        <v>9.8844152108333805E-2</v>
      </c>
      <c r="S105" s="17">
        <v>0.34093892565089901</v>
      </c>
      <c r="T105" s="15">
        <v>-0.16861361243959899</v>
      </c>
      <c r="U105" s="16">
        <v>9.2279720027774204</v>
      </c>
      <c r="V105" s="16">
        <v>0.25962637364739499</v>
      </c>
      <c r="W105" s="17">
        <v>0.59663782166658896</v>
      </c>
      <c r="X105" s="15">
        <v>-7.8374130236189998E-2</v>
      </c>
      <c r="Y105" s="16">
        <v>9.2279720027774204</v>
      </c>
      <c r="Z105" s="16">
        <v>0.62925027157291202</v>
      </c>
      <c r="AA105" s="17">
        <v>0.97045850503873099</v>
      </c>
      <c r="AC105" s="5">
        <f>MAX(I105:O105)</f>
        <v>698.11168237538004</v>
      </c>
    </row>
    <row r="106" spans="1:29" x14ac:dyDescent="0.25">
      <c r="A106" s="5" t="s">
        <v>854</v>
      </c>
      <c r="B106" s="5" t="s">
        <v>28</v>
      </c>
      <c r="C106" s="5">
        <v>231031</v>
      </c>
      <c r="D106" s="5">
        <v>231429</v>
      </c>
      <c r="E106" s="5" t="s">
        <v>29</v>
      </c>
      <c r="F106" s="5">
        <v>399</v>
      </c>
      <c r="G106" s="41" t="s">
        <v>855</v>
      </c>
      <c r="H106" s="5" t="s">
        <v>856</v>
      </c>
      <c r="I106" s="15">
        <v>443.94480217789601</v>
      </c>
      <c r="J106" s="16">
        <v>424.96896435547802</v>
      </c>
      <c r="K106" s="17">
        <v>490.33681330601098</v>
      </c>
      <c r="L106" s="15">
        <v>454.894211664441</v>
      </c>
      <c r="M106" s="17">
        <v>362.47135882152003</v>
      </c>
      <c r="N106" s="16">
        <v>312.91956007792101</v>
      </c>
      <c r="O106" s="17">
        <v>478.72449512307298</v>
      </c>
      <c r="P106" s="15">
        <v>-0.195094095927136</v>
      </c>
      <c r="Q106" s="16">
        <v>8.7283233859314198</v>
      </c>
      <c r="R106" s="16">
        <v>0.278436744833229</v>
      </c>
      <c r="S106" s="17">
        <v>0.58478011141688802</v>
      </c>
      <c r="T106" s="15">
        <v>-0.14885792835174799</v>
      </c>
      <c r="U106" s="16">
        <v>8.7283233859314198</v>
      </c>
      <c r="V106" s="16">
        <v>0.40857238222498798</v>
      </c>
      <c r="W106" s="17">
        <v>0.72620614111035797</v>
      </c>
      <c r="X106" s="15">
        <v>-4.6236383912017801E-2</v>
      </c>
      <c r="Y106" s="16">
        <v>8.7283233859314198</v>
      </c>
      <c r="Z106" s="16">
        <v>0.81270870611787704</v>
      </c>
      <c r="AA106" s="17">
        <v>0.98399938567204803</v>
      </c>
      <c r="AC106" s="5">
        <f>MAX(I106:O106)</f>
        <v>490.33681330601098</v>
      </c>
    </row>
    <row r="107" spans="1:29" x14ac:dyDescent="0.25">
      <c r="A107" s="5" t="s">
        <v>857</v>
      </c>
      <c r="B107" s="5" t="s">
        <v>28</v>
      </c>
      <c r="C107" s="5">
        <v>223273</v>
      </c>
      <c r="D107" s="5">
        <v>230754</v>
      </c>
      <c r="E107" s="5" t="s">
        <v>20</v>
      </c>
      <c r="F107" s="5">
        <v>7482</v>
      </c>
      <c r="G107" s="41" t="s">
        <v>858</v>
      </c>
      <c r="H107" s="5" t="s">
        <v>859</v>
      </c>
      <c r="I107" s="15">
        <v>53.992525134749798</v>
      </c>
      <c r="J107" s="16">
        <v>39.806636081013401</v>
      </c>
      <c r="K107" s="17">
        <v>56.079701288221003</v>
      </c>
      <c r="L107" s="15">
        <v>107.705825309831</v>
      </c>
      <c r="M107" s="17">
        <v>50.406051511747101</v>
      </c>
      <c r="N107" s="16">
        <v>64.811008444767296</v>
      </c>
      <c r="O107" s="17">
        <v>80.445791773423906</v>
      </c>
      <c r="P107" s="15">
        <v>0.53909839100412005</v>
      </c>
      <c r="Q107" s="16">
        <v>6.0198458928035699</v>
      </c>
      <c r="R107" s="16">
        <v>3.4840909406468903E-2</v>
      </c>
      <c r="S107" s="17">
        <v>0.177679075051837</v>
      </c>
      <c r="T107" s="15">
        <v>0.66162141466036595</v>
      </c>
      <c r="U107" s="16">
        <v>6.0198458928035699</v>
      </c>
      <c r="V107" s="16">
        <v>9.5027151360152096E-3</v>
      </c>
      <c r="W107" s="17">
        <v>0.103251723524656</v>
      </c>
      <c r="X107" s="15">
        <v>-0.122520812367808</v>
      </c>
      <c r="Y107" s="16">
        <v>6.0198458928035699</v>
      </c>
      <c r="Z107" s="16">
        <v>0.66664214503378705</v>
      </c>
      <c r="AA107" s="17">
        <v>0.97045850503873099</v>
      </c>
      <c r="AC107" s="5">
        <f>MAX(I107:O107)</f>
        <v>107.705825309831</v>
      </c>
    </row>
    <row r="108" spans="1:29" x14ac:dyDescent="0.25">
      <c r="A108" s="5" t="s">
        <v>860</v>
      </c>
      <c r="B108" s="5" t="s">
        <v>28</v>
      </c>
      <c r="C108" s="5">
        <v>218353</v>
      </c>
      <c r="D108" s="5">
        <v>221283</v>
      </c>
      <c r="E108" s="5" t="s">
        <v>20</v>
      </c>
      <c r="F108" s="5">
        <v>2931</v>
      </c>
      <c r="G108" s="41" t="s">
        <v>861</v>
      </c>
      <c r="H108" s="5" t="s">
        <v>862</v>
      </c>
      <c r="I108" s="15">
        <v>27.559858863144701</v>
      </c>
      <c r="J108" s="16">
        <v>47.9292637039119</v>
      </c>
      <c r="K108" s="17">
        <v>24.561382031679202</v>
      </c>
      <c r="L108" s="15">
        <v>44.9604744086948</v>
      </c>
      <c r="M108" s="17">
        <v>27.756464560219602</v>
      </c>
      <c r="N108" s="16">
        <v>44.2499871041815</v>
      </c>
      <c r="O108" s="17">
        <v>35.645246845878802</v>
      </c>
      <c r="P108" s="15">
        <v>0.26184153451848502</v>
      </c>
      <c r="Q108" s="16">
        <v>5.17704824367536</v>
      </c>
      <c r="R108" s="16">
        <v>0.35690941676232601</v>
      </c>
      <c r="S108" s="17">
        <v>0.65743988401625997</v>
      </c>
      <c r="T108" s="15">
        <v>0.12591564572599701</v>
      </c>
      <c r="U108" s="16">
        <v>5.17704824367536</v>
      </c>
      <c r="V108" s="16">
        <v>0.65522132116033205</v>
      </c>
      <c r="W108" s="17">
        <v>0.86833182219393501</v>
      </c>
      <c r="X108" s="15">
        <v>0.13593019192926101</v>
      </c>
      <c r="Y108" s="16">
        <v>5.17704824367536</v>
      </c>
      <c r="Z108" s="16">
        <v>0.66816023245271705</v>
      </c>
      <c r="AA108" s="17">
        <v>0.97045850503873099</v>
      </c>
      <c r="AC108" s="5">
        <f>MAX(I108:O108)</f>
        <v>47.9292637039119</v>
      </c>
    </row>
    <row r="109" spans="1:29" x14ac:dyDescent="0.25">
      <c r="A109" s="5" t="s">
        <v>863</v>
      </c>
      <c r="B109" s="5" t="s">
        <v>28</v>
      </c>
      <c r="C109" s="5">
        <v>217470</v>
      </c>
      <c r="D109" s="5">
        <v>218012</v>
      </c>
      <c r="E109" s="5" t="s">
        <v>29</v>
      </c>
      <c r="F109" s="5">
        <v>543</v>
      </c>
      <c r="G109" s="41" t="s">
        <v>864</v>
      </c>
      <c r="H109" s="5" t="s">
        <v>865</v>
      </c>
      <c r="I109" s="15">
        <v>125.174737290479</v>
      </c>
      <c r="J109" s="16">
        <v>129.38596908532</v>
      </c>
      <c r="K109" s="17">
        <v>134.93912995297299</v>
      </c>
      <c r="L109" s="15">
        <v>117.633159386432</v>
      </c>
      <c r="M109" s="17">
        <v>118.081925776552</v>
      </c>
      <c r="N109" s="16">
        <v>93.921744541580395</v>
      </c>
      <c r="O109" s="17">
        <v>110.839522460783</v>
      </c>
      <c r="P109" s="15">
        <v>-0.343044992395036</v>
      </c>
      <c r="Q109" s="16">
        <v>6.8905303187125604</v>
      </c>
      <c r="R109" s="16">
        <v>2.9686866890881201E-2</v>
      </c>
      <c r="S109" s="17">
        <v>0.159550032076791</v>
      </c>
      <c r="T109" s="15">
        <v>-0.13975731220566701</v>
      </c>
      <c r="U109" s="16">
        <v>6.8905303187125604</v>
      </c>
      <c r="V109" s="16">
        <v>0.374935787032326</v>
      </c>
      <c r="W109" s="17">
        <v>0.697478847598066</v>
      </c>
      <c r="X109" s="15">
        <v>-0.20328965431024301</v>
      </c>
      <c r="Y109" s="16">
        <v>6.8905303187125604</v>
      </c>
      <c r="Z109" s="16">
        <v>0.234019220192173</v>
      </c>
      <c r="AA109" s="17">
        <v>0.832964963825782</v>
      </c>
      <c r="AC109" s="5">
        <f>MAX(I109:O109)</f>
        <v>134.93912995297299</v>
      </c>
    </row>
    <row r="110" spans="1:29" x14ac:dyDescent="0.25">
      <c r="A110" s="5" t="s">
        <v>866</v>
      </c>
      <c r="B110" s="5" t="s">
        <v>28</v>
      </c>
      <c r="C110" s="5">
        <v>213515</v>
      </c>
      <c r="D110" s="5">
        <v>217249</v>
      </c>
      <c r="E110" s="5" t="s">
        <v>29</v>
      </c>
      <c r="F110" s="5">
        <v>3735</v>
      </c>
      <c r="G110" s="41" t="s">
        <v>867</v>
      </c>
      <c r="H110" s="5" t="s">
        <v>868</v>
      </c>
      <c r="I110" s="15">
        <v>150.25477245223701</v>
      </c>
      <c r="J110" s="16">
        <v>171.20886025003099</v>
      </c>
      <c r="K110" s="17">
        <v>155.47057883610401</v>
      </c>
      <c r="L110" s="15">
        <v>184.824729410679</v>
      </c>
      <c r="M110" s="17">
        <v>142.641718856522</v>
      </c>
      <c r="N110" s="16">
        <v>170.95258919890699</v>
      </c>
      <c r="O110" s="17">
        <v>161.96047621628099</v>
      </c>
      <c r="P110" s="15">
        <v>6.6437523925259506E-2</v>
      </c>
      <c r="Q110" s="16">
        <v>7.3448763221471403</v>
      </c>
      <c r="R110" s="16">
        <v>0.671224538289383</v>
      </c>
      <c r="S110" s="17">
        <v>0.85967762662164304</v>
      </c>
      <c r="T110" s="15">
        <v>4.26272729201276E-2</v>
      </c>
      <c r="U110" s="16">
        <v>7.3448763221471403</v>
      </c>
      <c r="V110" s="16">
        <v>0.78366145766971795</v>
      </c>
      <c r="W110" s="17">
        <v>0.92537943969962</v>
      </c>
      <c r="X110" s="15">
        <v>2.38104646627137E-2</v>
      </c>
      <c r="Y110" s="16">
        <v>7.3448763221471403</v>
      </c>
      <c r="Z110" s="16">
        <v>0.89191665378436202</v>
      </c>
      <c r="AA110" s="17">
        <v>0.99600448705170097</v>
      </c>
      <c r="AC110" s="5">
        <f>MAX(I110:O110)</f>
        <v>184.824729410679</v>
      </c>
    </row>
    <row r="111" spans="1:29" x14ac:dyDescent="0.25">
      <c r="A111" s="5" t="s">
        <v>869</v>
      </c>
      <c r="B111" s="5" t="s">
        <v>28</v>
      </c>
      <c r="C111" s="5">
        <v>210534</v>
      </c>
      <c r="D111" s="5">
        <v>213056</v>
      </c>
      <c r="E111" s="5" t="s">
        <v>20</v>
      </c>
      <c r="F111" s="5">
        <v>2523</v>
      </c>
      <c r="G111" s="41" t="s">
        <v>870</v>
      </c>
      <c r="H111" s="5" t="s">
        <v>871</v>
      </c>
      <c r="I111" s="15">
        <v>37.310074779962797</v>
      </c>
      <c r="J111" s="16">
        <v>35.025231168243302</v>
      </c>
      <c r="K111" s="17">
        <v>39.366083808978097</v>
      </c>
      <c r="L111" s="15">
        <v>42.890682747936502</v>
      </c>
      <c r="M111" s="17">
        <v>38.788879546936101</v>
      </c>
      <c r="N111" s="16">
        <v>44.375104881101898</v>
      </c>
      <c r="O111" s="17">
        <v>52.794003151132003</v>
      </c>
      <c r="P111" s="15">
        <v>0.38310614328217502</v>
      </c>
      <c r="Q111" s="16">
        <v>5.37886621696381</v>
      </c>
      <c r="R111" s="16">
        <v>5.7714339247672101E-2</v>
      </c>
      <c r="S111" s="17">
        <v>0.24538499387225399</v>
      </c>
      <c r="T111" s="15">
        <v>0.132901031302947</v>
      </c>
      <c r="U111" s="16">
        <v>5.37886621696381</v>
      </c>
      <c r="V111" s="16">
        <v>0.50951626136460604</v>
      </c>
      <c r="W111" s="17">
        <v>0.79462460435014004</v>
      </c>
      <c r="X111" s="15">
        <v>0.25021108339434101</v>
      </c>
      <c r="Y111" s="16">
        <v>5.37886621696381</v>
      </c>
      <c r="Z111" s="16">
        <v>0.262598774189713</v>
      </c>
      <c r="AA111" s="17">
        <v>0.855748337410285</v>
      </c>
      <c r="AC111" s="5">
        <f>MAX(I111:O111)</f>
        <v>52.794003151132003</v>
      </c>
    </row>
    <row r="112" spans="1:29" x14ac:dyDescent="0.25">
      <c r="A112" s="5" t="s">
        <v>872</v>
      </c>
      <c r="B112" s="5" t="s">
        <v>28</v>
      </c>
      <c r="C112" s="5">
        <v>208075</v>
      </c>
      <c r="D112" s="5">
        <v>210105</v>
      </c>
      <c r="E112" s="5" t="s">
        <v>20</v>
      </c>
      <c r="F112" s="5">
        <v>2031</v>
      </c>
      <c r="G112" s="41" t="s">
        <v>873</v>
      </c>
      <c r="H112" s="5" t="s">
        <v>874</v>
      </c>
      <c r="I112" s="15">
        <v>70.505896600805798</v>
      </c>
      <c r="J112" s="16">
        <v>81.571919957619301</v>
      </c>
      <c r="K112" s="17">
        <v>68.551283874255006</v>
      </c>
      <c r="L112" s="15">
        <v>72.864332353733005</v>
      </c>
      <c r="M112" s="17">
        <v>69.274210004930097</v>
      </c>
      <c r="N112" s="16">
        <v>62.767418088400802</v>
      </c>
      <c r="O112" s="17">
        <v>61.298670912273899</v>
      </c>
      <c r="P112" s="15">
        <v>-0.24508532555837001</v>
      </c>
      <c r="Q112" s="16">
        <v>6.1215544023111201</v>
      </c>
      <c r="R112" s="16">
        <v>0.16423830057917899</v>
      </c>
      <c r="S112" s="17">
        <v>0.45493808400722102</v>
      </c>
      <c r="T112" s="15">
        <v>-4.8942228282482597E-2</v>
      </c>
      <c r="U112" s="16">
        <v>6.1215544023111201</v>
      </c>
      <c r="V112" s="16">
        <v>0.78507824029157003</v>
      </c>
      <c r="W112" s="17">
        <v>0.92594712471121698</v>
      </c>
      <c r="X112" s="15">
        <v>-0.196145860111789</v>
      </c>
      <c r="Y112" s="16">
        <v>6.1215544023111201</v>
      </c>
      <c r="Z112" s="16">
        <v>0.30386961969938298</v>
      </c>
      <c r="AA112" s="17">
        <v>0.88293630171649895</v>
      </c>
      <c r="AC112" s="5">
        <f>MAX(I112:O112)</f>
        <v>81.571919957619301</v>
      </c>
    </row>
    <row r="113" spans="1:29" x14ac:dyDescent="0.25">
      <c r="A113" s="5" t="s">
        <v>875</v>
      </c>
      <c r="B113" s="5" t="s">
        <v>28</v>
      </c>
      <c r="C113" s="5">
        <v>206989</v>
      </c>
      <c r="D113" s="5">
        <v>207831</v>
      </c>
      <c r="E113" s="5" t="s">
        <v>29</v>
      </c>
      <c r="F113" s="5">
        <v>843</v>
      </c>
      <c r="G113" s="41" t="s">
        <v>876</v>
      </c>
      <c r="H113" s="41" t="s">
        <v>876</v>
      </c>
      <c r="I113" s="15">
        <v>51.738139951670497</v>
      </c>
      <c r="J113" s="16">
        <v>53.689992514478199</v>
      </c>
      <c r="K113" s="17">
        <v>42.462769281020599</v>
      </c>
      <c r="L113" s="15">
        <v>57.954166501233203</v>
      </c>
      <c r="M113" s="17">
        <v>47.131412434417904</v>
      </c>
      <c r="N113" s="16">
        <v>47.836696709233003</v>
      </c>
      <c r="O113" s="17">
        <v>51.6321632930525</v>
      </c>
      <c r="P113" s="15">
        <v>1.3491839152709699E-2</v>
      </c>
      <c r="Q113" s="16">
        <v>5.6563065966645096</v>
      </c>
      <c r="R113" s="16">
        <v>0.94288068889259302</v>
      </c>
      <c r="S113" s="17">
        <v>0.98367094442834602</v>
      </c>
      <c r="T113" s="15">
        <v>9.2885701434683901E-2</v>
      </c>
      <c r="U113" s="16">
        <v>5.6563065966645096</v>
      </c>
      <c r="V113" s="16">
        <v>0.63907032291219101</v>
      </c>
      <c r="W113" s="17">
        <v>0.86230641619778003</v>
      </c>
      <c r="X113" s="15">
        <v>-7.9394571303168904E-2</v>
      </c>
      <c r="Y113" s="16">
        <v>5.6563065966645096</v>
      </c>
      <c r="Z113" s="16">
        <v>0.71935717633444196</v>
      </c>
      <c r="AA113" s="17">
        <v>0.97603662680828196</v>
      </c>
      <c r="AC113" s="5">
        <f>MAX(I113:O113)</f>
        <v>57.954166501233203</v>
      </c>
    </row>
    <row r="114" spans="1:29" x14ac:dyDescent="0.25">
      <c r="A114" s="5" t="s">
        <v>877</v>
      </c>
      <c r="B114" s="5" t="s">
        <v>28</v>
      </c>
      <c r="C114" s="5">
        <v>204423</v>
      </c>
      <c r="D114" s="5">
        <v>206699</v>
      </c>
      <c r="E114" s="5" t="s">
        <v>20</v>
      </c>
      <c r="F114" s="5">
        <v>2277</v>
      </c>
      <c r="G114" s="41" t="s">
        <v>878</v>
      </c>
      <c r="H114" s="5" t="s">
        <v>879</v>
      </c>
      <c r="I114" s="15">
        <v>129.45806913832999</v>
      </c>
      <c r="J114" s="16">
        <v>160.49390466237799</v>
      </c>
      <c r="K114" s="17">
        <v>126.49748051548799</v>
      </c>
      <c r="L114" s="15">
        <v>157.304166217633</v>
      </c>
      <c r="M114" s="17">
        <v>164.04382425478099</v>
      </c>
      <c r="N114" s="16">
        <v>169.24264624766101</v>
      </c>
      <c r="O114" s="17">
        <v>152.85165172893801</v>
      </c>
      <c r="P114" s="15">
        <v>0.214711634420782</v>
      </c>
      <c r="Q114" s="16">
        <v>7.2432813640066103</v>
      </c>
      <c r="R114" s="16">
        <v>0.172965344077528</v>
      </c>
      <c r="S114" s="17">
        <v>0.46824129572032203</v>
      </c>
      <c r="T114" s="15">
        <v>0.21128623936256399</v>
      </c>
      <c r="U114" s="16">
        <v>7.2432813640066103</v>
      </c>
      <c r="V114" s="16">
        <v>0.17953294380052501</v>
      </c>
      <c r="W114" s="17">
        <v>0.501361036444953</v>
      </c>
      <c r="X114" s="15">
        <v>3.42589518155166E-3</v>
      </c>
      <c r="Y114" s="16">
        <v>7.2432813640066103</v>
      </c>
      <c r="Z114" s="16">
        <v>0.98527293382761405</v>
      </c>
      <c r="AA114" s="17">
        <v>1</v>
      </c>
      <c r="AC114" s="5">
        <f>MAX(I114:O114)</f>
        <v>169.24264624766101</v>
      </c>
    </row>
    <row r="115" spans="1:29" x14ac:dyDescent="0.25">
      <c r="A115" s="5" t="s">
        <v>880</v>
      </c>
      <c r="B115" s="5" t="s">
        <v>28</v>
      </c>
      <c r="C115" s="5">
        <v>202941</v>
      </c>
      <c r="D115" s="5">
        <v>204146</v>
      </c>
      <c r="E115" s="5" t="s">
        <v>20</v>
      </c>
      <c r="F115" s="5">
        <v>1206</v>
      </c>
      <c r="G115" s="41" t="s">
        <v>881</v>
      </c>
      <c r="H115" s="5" t="s">
        <v>882</v>
      </c>
      <c r="I115" s="15">
        <v>1.1271925915396599</v>
      </c>
      <c r="J115" s="16">
        <v>1.49778949074725</v>
      </c>
      <c r="K115" s="17">
        <v>1.90891570194398</v>
      </c>
      <c r="L115" s="15">
        <v>5.2894675774935003</v>
      </c>
      <c r="M115" s="17">
        <v>2.8848010919329399</v>
      </c>
      <c r="N115" s="16">
        <v>2.0018844307263999</v>
      </c>
      <c r="O115" s="17">
        <v>0.97594548078677101</v>
      </c>
      <c r="P115" s="15">
        <v>-2.2765641310765201E-2</v>
      </c>
      <c r="Q115" s="16">
        <v>1.2574533897509099</v>
      </c>
      <c r="R115" s="16">
        <v>1</v>
      </c>
      <c r="S115" s="17">
        <v>1</v>
      </c>
      <c r="T115" s="15">
        <v>1.42784876065739</v>
      </c>
      <c r="U115" s="16">
        <v>1.2574533897509099</v>
      </c>
      <c r="V115" s="16">
        <v>3.33363983107215E-2</v>
      </c>
      <c r="W115" s="17">
        <v>0.215066069657363</v>
      </c>
      <c r="X115" s="15">
        <v>-1.4509355805391799</v>
      </c>
      <c r="Y115" s="16">
        <v>1.2574533897509099</v>
      </c>
      <c r="Z115" s="16">
        <v>5.8817750683131498E-2</v>
      </c>
      <c r="AA115" s="17">
        <v>0.54100683549137796</v>
      </c>
      <c r="AC115" s="5">
        <f>MAX(I115:O115)</f>
        <v>5.2894675774935003</v>
      </c>
    </row>
    <row r="116" spans="1:29" x14ac:dyDescent="0.25">
      <c r="A116" s="5" t="s">
        <v>883</v>
      </c>
      <c r="B116" s="5" t="s">
        <v>28</v>
      </c>
      <c r="C116" s="5">
        <v>199946</v>
      </c>
      <c r="D116" s="5">
        <v>202633</v>
      </c>
      <c r="E116" s="5" t="s">
        <v>29</v>
      </c>
      <c r="F116" s="5">
        <v>2688</v>
      </c>
      <c r="G116" s="41" t="s">
        <v>884</v>
      </c>
      <c r="H116" s="5" t="s">
        <v>885</v>
      </c>
      <c r="I116" s="15">
        <v>35.675645522230298</v>
      </c>
      <c r="J116" s="16">
        <v>36.695842523307498</v>
      </c>
      <c r="K116" s="17">
        <v>29.821505299258199</v>
      </c>
      <c r="L116" s="15">
        <v>46.187017615070097</v>
      </c>
      <c r="M116" s="17">
        <v>31.303990227326299</v>
      </c>
      <c r="N116" s="16">
        <v>33.990329396708702</v>
      </c>
      <c r="O116" s="17">
        <v>40.757342221428502</v>
      </c>
      <c r="P116" s="15">
        <v>0.134303305629974</v>
      </c>
      <c r="Q116" s="16">
        <v>5.1873809281421899</v>
      </c>
      <c r="R116" s="16">
        <v>0.559469153140984</v>
      </c>
      <c r="S116" s="17">
        <v>0.80214426096399305</v>
      </c>
      <c r="T116" s="15">
        <v>0.186640812280358</v>
      </c>
      <c r="U116" s="16">
        <v>5.1873809281421899</v>
      </c>
      <c r="V116" s="16">
        <v>0.41763968762871201</v>
      </c>
      <c r="W116" s="17">
        <v>0.73022664567340201</v>
      </c>
      <c r="X116" s="15">
        <v>-5.2336940143478901E-2</v>
      </c>
      <c r="Y116" s="16">
        <v>5.1873809281421899</v>
      </c>
      <c r="Z116" s="16">
        <v>0.83998601847107102</v>
      </c>
      <c r="AA116" s="17">
        <v>0.98769282920816504</v>
      </c>
      <c r="AC116" s="5">
        <f>MAX(I116:O116)</f>
        <v>46.187017615070097</v>
      </c>
    </row>
    <row r="117" spans="1:29" x14ac:dyDescent="0.25">
      <c r="A117" s="5" t="s">
        <v>886</v>
      </c>
      <c r="B117" s="5" t="s">
        <v>28</v>
      </c>
      <c r="C117" s="5">
        <v>194333</v>
      </c>
      <c r="D117" s="5">
        <v>195913</v>
      </c>
      <c r="E117" s="5" t="s">
        <v>20</v>
      </c>
      <c r="F117" s="5">
        <v>1581</v>
      </c>
      <c r="G117" s="41" t="s">
        <v>887</v>
      </c>
      <c r="H117" s="5" t="s">
        <v>888</v>
      </c>
      <c r="I117" s="15">
        <v>874.78599047914304</v>
      </c>
      <c r="J117" s="16">
        <v>945.04756137340701</v>
      </c>
      <c r="K117" s="17">
        <v>849.70079928419796</v>
      </c>
      <c r="L117" s="15">
        <v>423.70666757908498</v>
      </c>
      <c r="M117" s="17">
        <v>557.93612469924597</v>
      </c>
      <c r="N117" s="16">
        <v>614.03634319968398</v>
      </c>
      <c r="O117" s="17">
        <v>381.50173579898097</v>
      </c>
      <c r="P117" s="15">
        <v>-0.83796857324407403</v>
      </c>
      <c r="Q117" s="16">
        <v>9.3747063716897792</v>
      </c>
      <c r="R117" s="19">
        <v>1.07409993568501E-5</v>
      </c>
      <c r="S117" s="17">
        <v>3.30775306160677E-4</v>
      </c>
      <c r="T117" s="15">
        <v>-0.85833541912697797</v>
      </c>
      <c r="U117" s="16">
        <v>9.3747063716897792</v>
      </c>
      <c r="V117" s="19">
        <v>6.6139694977168197E-6</v>
      </c>
      <c r="W117" s="17">
        <v>4.1893484068492698E-4</v>
      </c>
      <c r="X117" s="15">
        <v>2.0366434029362401E-2</v>
      </c>
      <c r="Y117" s="16">
        <v>9.3747063716897792</v>
      </c>
      <c r="Z117" s="16">
        <v>0.92052139865209504</v>
      </c>
      <c r="AA117" s="17">
        <v>0.99727560615636102</v>
      </c>
      <c r="AC117" s="5">
        <f>MAX(I117:O117)</f>
        <v>945.04756137340701</v>
      </c>
    </row>
    <row r="118" spans="1:29" x14ac:dyDescent="0.25">
      <c r="A118" s="5" t="s">
        <v>889</v>
      </c>
      <c r="B118" s="5" t="s">
        <v>28</v>
      </c>
      <c r="C118" s="5">
        <v>192664</v>
      </c>
      <c r="D118" s="5">
        <v>193725</v>
      </c>
      <c r="E118" s="5" t="s">
        <v>20</v>
      </c>
      <c r="F118" s="5">
        <v>1062</v>
      </c>
      <c r="G118" s="41" t="s">
        <v>890</v>
      </c>
      <c r="H118" s="5" t="s">
        <v>891</v>
      </c>
      <c r="I118" s="15">
        <v>97.614878427334702</v>
      </c>
      <c r="J118" s="16">
        <v>121.493770614844</v>
      </c>
      <c r="K118" s="17">
        <v>107.832526985369</v>
      </c>
      <c r="L118" s="15">
        <v>69.759644862595493</v>
      </c>
      <c r="M118" s="17">
        <v>82.801588098183203</v>
      </c>
      <c r="N118" s="16">
        <v>72.6517224651124</v>
      </c>
      <c r="O118" s="17">
        <v>65.109505646774593</v>
      </c>
      <c r="P118" s="15">
        <v>-0.66161536296976597</v>
      </c>
      <c r="Q118" s="16">
        <v>6.4632316143768902</v>
      </c>
      <c r="R118" s="16">
        <v>1.5275471929937601E-4</v>
      </c>
      <c r="S118" s="17">
        <v>3.1535363162026801E-3</v>
      </c>
      <c r="T118" s="15">
        <v>-0.51460340471391197</v>
      </c>
      <c r="U118" s="16">
        <v>6.4632316143768902</v>
      </c>
      <c r="V118" s="16">
        <v>3.05930503215383E-3</v>
      </c>
      <c r="W118" s="17">
        <v>5.04513794355783E-2</v>
      </c>
      <c r="X118" s="15">
        <v>-0.14701562163863599</v>
      </c>
      <c r="Y118" s="16">
        <v>6.4632316143768902</v>
      </c>
      <c r="Z118" s="16">
        <v>0.43469594400050598</v>
      </c>
      <c r="AA118" s="17">
        <v>0.93829865126858703</v>
      </c>
      <c r="AC118" s="5">
        <f>MAX(I118:O118)</f>
        <v>121.493770614844</v>
      </c>
    </row>
    <row r="119" spans="1:29" x14ac:dyDescent="0.25">
      <c r="A119" s="5" t="s">
        <v>892</v>
      </c>
      <c r="B119" s="5" t="s">
        <v>28</v>
      </c>
      <c r="C119" s="5">
        <v>187057</v>
      </c>
      <c r="D119" s="5">
        <v>191796</v>
      </c>
      <c r="E119" s="5" t="s">
        <v>29</v>
      </c>
      <c r="F119" s="5">
        <v>4740</v>
      </c>
      <c r="G119" s="41" t="s">
        <v>893</v>
      </c>
      <c r="H119" s="5" t="s">
        <v>894</v>
      </c>
      <c r="I119" s="15">
        <v>146.81683504804101</v>
      </c>
      <c r="J119" s="16">
        <v>160.20586822185001</v>
      </c>
      <c r="K119" s="17">
        <v>151.44064568755601</v>
      </c>
      <c r="L119" s="15">
        <v>201.84301639913599</v>
      </c>
      <c r="M119" s="17">
        <v>138.35350101716199</v>
      </c>
      <c r="N119" s="16">
        <v>145.48403158824601</v>
      </c>
      <c r="O119" s="17">
        <v>191.75005017743899</v>
      </c>
      <c r="P119" s="15">
        <v>0.14178127630500501</v>
      </c>
      <c r="Q119" s="16">
        <v>7.3431113455781798</v>
      </c>
      <c r="R119" s="16">
        <v>0.42345105984797599</v>
      </c>
      <c r="S119" s="17">
        <v>0.71068901826248398</v>
      </c>
      <c r="T119" s="15">
        <v>0.15457869215703399</v>
      </c>
      <c r="U119" s="16">
        <v>7.3431113455781798</v>
      </c>
      <c r="V119" s="16">
        <v>0.38303144937535299</v>
      </c>
      <c r="W119" s="17">
        <v>0.70346533733713901</v>
      </c>
      <c r="X119" s="15">
        <v>-1.27971558844479E-2</v>
      </c>
      <c r="Y119" s="16">
        <v>7.3431113455781798</v>
      </c>
      <c r="Z119" s="16">
        <v>0.94907982602459295</v>
      </c>
      <c r="AA119" s="17">
        <v>0.99727560615636102</v>
      </c>
      <c r="AC119" s="5">
        <f>MAX(I119:O119)</f>
        <v>201.84301639913599</v>
      </c>
    </row>
    <row r="120" spans="1:29" x14ac:dyDescent="0.25">
      <c r="A120" s="5" t="s">
        <v>895</v>
      </c>
      <c r="B120" s="5" t="s">
        <v>28</v>
      </c>
      <c r="C120" s="5">
        <v>186174</v>
      </c>
      <c r="D120" s="5">
        <v>186718</v>
      </c>
      <c r="E120" s="5" t="s">
        <v>29</v>
      </c>
      <c r="F120" s="5">
        <v>545</v>
      </c>
      <c r="G120" s="41" t="s">
        <v>896</v>
      </c>
      <c r="H120" s="5" t="s">
        <v>897</v>
      </c>
      <c r="I120" s="15">
        <v>40.748012184158803</v>
      </c>
      <c r="J120" s="16">
        <v>43.493502519775802</v>
      </c>
      <c r="K120" s="17">
        <v>48.8258216208338</v>
      </c>
      <c r="L120" s="15">
        <v>55.002796910892599</v>
      </c>
      <c r="M120" s="17">
        <v>53.290852603680101</v>
      </c>
      <c r="N120" s="16">
        <v>57.470765532103798</v>
      </c>
      <c r="O120" s="17">
        <v>71.848176823635697</v>
      </c>
      <c r="P120" s="15">
        <v>0.542699516547691</v>
      </c>
      <c r="Q120" s="16">
        <v>5.7297739481550902</v>
      </c>
      <c r="R120" s="16">
        <v>4.7541639661096303E-3</v>
      </c>
      <c r="S120" s="17">
        <v>4.7152508802660302E-2</v>
      </c>
      <c r="T120" s="15">
        <v>0.28702289459403102</v>
      </c>
      <c r="U120" s="16">
        <v>5.7297739481550902</v>
      </c>
      <c r="V120" s="16">
        <v>0.13613378214945901</v>
      </c>
      <c r="W120" s="17">
        <v>0.44099161682332799</v>
      </c>
      <c r="X120" s="15">
        <v>0.25568231445075901</v>
      </c>
      <c r="Y120" s="16">
        <v>5.7297739481550902</v>
      </c>
      <c r="Z120" s="16">
        <v>0.22938426111908899</v>
      </c>
      <c r="AA120" s="17">
        <v>0.82917501392853599</v>
      </c>
      <c r="AC120" s="5">
        <f>MAX(I120:O120)</f>
        <v>71.848176823635697</v>
      </c>
    </row>
    <row r="121" spans="1:29" x14ac:dyDescent="0.25">
      <c r="A121" s="5" t="s">
        <v>898</v>
      </c>
      <c r="B121" s="5" t="s">
        <v>28</v>
      </c>
      <c r="C121" s="5">
        <v>184566</v>
      </c>
      <c r="D121" s="5">
        <v>186128</v>
      </c>
      <c r="E121" s="5" t="s">
        <v>20</v>
      </c>
      <c r="F121" s="5">
        <v>1563</v>
      </c>
      <c r="G121" s="41" t="s">
        <v>899</v>
      </c>
      <c r="H121" s="5" t="s">
        <v>900</v>
      </c>
      <c r="I121" s="15">
        <v>49.709193286899101</v>
      </c>
      <c r="J121" s="16">
        <v>63.944089797286303</v>
      </c>
      <c r="K121" s="17">
        <v>50.946839067438297</v>
      </c>
      <c r="L121" s="15">
        <v>46.033699714273197</v>
      </c>
      <c r="M121" s="17">
        <v>55.902767105835601</v>
      </c>
      <c r="N121" s="16">
        <v>46.126753757987501</v>
      </c>
      <c r="O121" s="17">
        <v>45.590596031039198</v>
      </c>
      <c r="P121" s="15">
        <v>-0.25822993876064698</v>
      </c>
      <c r="Q121" s="16">
        <v>5.6795663044189402</v>
      </c>
      <c r="R121" s="16">
        <v>0.20446759342958601</v>
      </c>
      <c r="S121" s="17">
        <v>0.506971880810686</v>
      </c>
      <c r="T121" s="15">
        <v>-0.10590383900377601</v>
      </c>
      <c r="U121" s="16">
        <v>5.6795663044189402</v>
      </c>
      <c r="V121" s="16">
        <v>0.604937266250688</v>
      </c>
      <c r="W121" s="17">
        <v>0.84646071549657498</v>
      </c>
      <c r="X121" s="15">
        <v>-0.15232947947143599</v>
      </c>
      <c r="Y121" s="16">
        <v>5.6795663044189402</v>
      </c>
      <c r="Z121" s="16">
        <v>0.489161891272061</v>
      </c>
      <c r="AA121" s="17">
        <v>0.95714746346148105</v>
      </c>
      <c r="AC121" s="5">
        <f>MAX(I121:O121)</f>
        <v>63.944089797286303</v>
      </c>
    </row>
    <row r="122" spans="1:29" x14ac:dyDescent="0.25">
      <c r="A122" s="5" t="s">
        <v>901</v>
      </c>
      <c r="B122" s="5" t="s">
        <v>28</v>
      </c>
      <c r="C122" s="5">
        <v>182614</v>
      </c>
      <c r="D122" s="5">
        <v>184338</v>
      </c>
      <c r="E122" s="5" t="s">
        <v>20</v>
      </c>
      <c r="F122" s="5">
        <v>1725</v>
      </c>
      <c r="G122" s="41" t="s">
        <v>902</v>
      </c>
      <c r="H122" s="5" t="s">
        <v>903</v>
      </c>
      <c r="I122" s="15">
        <v>65.377170309300396</v>
      </c>
      <c r="J122" s="16">
        <v>50.694413532983702</v>
      </c>
      <c r="K122" s="17">
        <v>60.873200717547</v>
      </c>
      <c r="L122" s="15">
        <v>64.393518334703501</v>
      </c>
      <c r="M122" s="17">
        <v>73.991249628225901</v>
      </c>
      <c r="N122" s="16">
        <v>82.160673511062797</v>
      </c>
      <c r="O122" s="17">
        <v>74.311277322764198</v>
      </c>
      <c r="P122" s="15">
        <v>0.40738626863340999</v>
      </c>
      <c r="Q122" s="16">
        <v>6.0770504147977702</v>
      </c>
      <c r="R122" s="16">
        <v>2.4891474791651599E-2</v>
      </c>
      <c r="S122" s="17">
        <v>0.142595149525864</v>
      </c>
      <c r="T122" s="15">
        <v>0.23004390986849099</v>
      </c>
      <c r="U122" s="16">
        <v>6.0770504147977702</v>
      </c>
      <c r="V122" s="16">
        <v>0.20540302898474</v>
      </c>
      <c r="W122" s="17">
        <v>0.53451248933664597</v>
      </c>
      <c r="X122" s="15">
        <v>0.17734565036601799</v>
      </c>
      <c r="Y122" s="16">
        <v>6.0770504147977702</v>
      </c>
      <c r="Z122" s="16">
        <v>0.377462521681873</v>
      </c>
      <c r="AA122" s="17">
        <v>0.91296891488155996</v>
      </c>
      <c r="AC122" s="5">
        <f>MAX(I122:O122)</f>
        <v>82.160673511062797</v>
      </c>
    </row>
    <row r="123" spans="1:29" x14ac:dyDescent="0.25">
      <c r="A123" s="5" t="s">
        <v>904</v>
      </c>
      <c r="B123" s="5" t="s">
        <v>28</v>
      </c>
      <c r="C123" s="5">
        <v>181873</v>
      </c>
      <c r="D123" s="5">
        <v>182307</v>
      </c>
      <c r="E123" s="5" t="s">
        <v>29</v>
      </c>
      <c r="F123" s="5">
        <v>435</v>
      </c>
      <c r="G123" s="41" t="s">
        <v>905</v>
      </c>
      <c r="H123" s="5" t="s">
        <v>906</v>
      </c>
      <c r="I123" s="15">
        <v>68.533309565611404</v>
      </c>
      <c r="J123" s="16">
        <v>70.972178946177195</v>
      </c>
      <c r="K123" s="17">
        <v>79.750255992326302</v>
      </c>
      <c r="L123" s="15">
        <v>75.777372468874304</v>
      </c>
      <c r="M123" s="17">
        <v>61.828304483860002</v>
      </c>
      <c r="N123" s="16">
        <v>54.426232960374101</v>
      </c>
      <c r="O123" s="17">
        <v>67.014923014025001</v>
      </c>
      <c r="P123" s="15">
        <v>-0.26810777092464999</v>
      </c>
      <c r="Q123" s="16">
        <v>6.09625655625074</v>
      </c>
      <c r="R123" s="16">
        <v>0.15312359707324699</v>
      </c>
      <c r="S123" s="17">
        <v>0.43524269764726198</v>
      </c>
      <c r="T123" s="15">
        <v>-8.7508307923825898E-2</v>
      </c>
      <c r="U123" s="16">
        <v>6.09625655625074</v>
      </c>
      <c r="V123" s="16">
        <v>0.64407284326576097</v>
      </c>
      <c r="W123" s="17">
        <v>0.86403418251825603</v>
      </c>
      <c r="X123" s="15">
        <v>-0.180602286078276</v>
      </c>
      <c r="Y123" s="16">
        <v>6.09625655625074</v>
      </c>
      <c r="Z123" s="16">
        <v>0.37352532757583501</v>
      </c>
      <c r="AA123" s="17">
        <v>0.91157249817988195</v>
      </c>
      <c r="AC123" s="5">
        <f>MAX(I123:O123)</f>
        <v>79.750255992326302</v>
      </c>
    </row>
    <row r="124" spans="1:29" x14ac:dyDescent="0.25">
      <c r="A124" s="5" t="s">
        <v>907</v>
      </c>
      <c r="B124" s="5" t="s">
        <v>28</v>
      </c>
      <c r="C124" s="5">
        <v>178087</v>
      </c>
      <c r="D124" s="5">
        <v>181488</v>
      </c>
      <c r="E124" s="5" t="s">
        <v>29</v>
      </c>
      <c r="F124" s="5">
        <v>3402</v>
      </c>
      <c r="G124" s="41" t="s">
        <v>908</v>
      </c>
      <c r="H124" s="5" t="s">
        <v>909</v>
      </c>
      <c r="I124" s="15">
        <v>354.10755263218499</v>
      </c>
      <c r="J124" s="16">
        <v>284.92564697061101</v>
      </c>
      <c r="K124" s="17">
        <v>345.72584379652102</v>
      </c>
      <c r="L124" s="15">
        <v>359.08968840397</v>
      </c>
      <c r="M124" s="17">
        <v>364.92733812951701</v>
      </c>
      <c r="N124" s="16">
        <v>356.33542866929997</v>
      </c>
      <c r="O124" s="17">
        <v>346.04238333039501</v>
      </c>
      <c r="P124" s="15">
        <v>9.7342715436830193E-2</v>
      </c>
      <c r="Q124" s="16">
        <v>8.4285867367586906</v>
      </c>
      <c r="R124" s="16">
        <v>0.50391444712921096</v>
      </c>
      <c r="S124" s="17">
        <v>0.77144167215002002</v>
      </c>
      <c r="T124" s="15">
        <v>0.141106146917787</v>
      </c>
      <c r="U124" s="16">
        <v>8.4285867367586906</v>
      </c>
      <c r="V124" s="16">
        <v>0.33342784538405301</v>
      </c>
      <c r="W124" s="17">
        <v>0.66962186588176298</v>
      </c>
      <c r="X124" s="15">
        <v>-4.3763397849899903E-2</v>
      </c>
      <c r="Y124" s="16">
        <v>8.4285867367586906</v>
      </c>
      <c r="Z124" s="16">
        <v>0.78658693644518396</v>
      </c>
      <c r="AA124" s="17">
        <v>0.98399938567204803</v>
      </c>
      <c r="AC124" s="5">
        <f>MAX(I124:O124)</f>
        <v>364.92733812951701</v>
      </c>
    </row>
    <row r="125" spans="1:29" x14ac:dyDescent="0.25">
      <c r="A125" s="5" t="s">
        <v>910</v>
      </c>
      <c r="B125" s="5" t="s">
        <v>28</v>
      </c>
      <c r="C125" s="5">
        <v>175133</v>
      </c>
      <c r="D125" s="5">
        <v>177739</v>
      </c>
      <c r="E125" s="5" t="s">
        <v>29</v>
      </c>
      <c r="F125" s="5">
        <v>2607</v>
      </c>
      <c r="G125" s="41" t="s">
        <v>911</v>
      </c>
      <c r="H125" s="5" t="s">
        <v>912</v>
      </c>
      <c r="I125" s="15">
        <v>65.264451050146405</v>
      </c>
      <c r="J125" s="16">
        <v>51.788952006991302</v>
      </c>
      <c r="K125" s="17">
        <v>52.177029186468801</v>
      </c>
      <c r="L125" s="15">
        <v>80.568556868777904</v>
      </c>
      <c r="M125" s="17">
        <v>56.9943134649453</v>
      </c>
      <c r="N125" s="16">
        <v>43.916339699060501</v>
      </c>
      <c r="O125" s="17">
        <v>54.885314895675101</v>
      </c>
      <c r="P125" s="15">
        <v>-0.19138392064513099</v>
      </c>
      <c r="Q125" s="16">
        <v>5.8589594952423001</v>
      </c>
      <c r="R125" s="16">
        <v>0.37041098617824197</v>
      </c>
      <c r="S125" s="17">
        <v>0.66731442694166798</v>
      </c>
      <c r="T125" s="15">
        <v>0.28640461583802601</v>
      </c>
      <c r="U125" s="16">
        <v>5.8589594952423001</v>
      </c>
      <c r="V125" s="16">
        <v>0.16631295120176601</v>
      </c>
      <c r="W125" s="17">
        <v>0.481426775100257</v>
      </c>
      <c r="X125" s="15">
        <v>-0.47779403892494798</v>
      </c>
      <c r="Y125" s="16">
        <v>5.8589594952423001</v>
      </c>
      <c r="Z125" s="16">
        <v>3.7706724794521897E-2</v>
      </c>
      <c r="AA125" s="17">
        <v>0.44407373236653103</v>
      </c>
      <c r="AC125" s="5">
        <f>MAX(I125:O125)</f>
        <v>80.568556868777904</v>
      </c>
    </row>
    <row r="126" spans="1:29" x14ac:dyDescent="0.25">
      <c r="A126" s="5" t="s">
        <v>913</v>
      </c>
      <c r="B126" s="5" t="s">
        <v>28</v>
      </c>
      <c r="C126" s="5">
        <v>172754</v>
      </c>
      <c r="D126" s="5">
        <v>174808</v>
      </c>
      <c r="E126" s="5" t="s">
        <v>20</v>
      </c>
      <c r="F126" s="5">
        <v>2055</v>
      </c>
      <c r="G126" s="41" t="s">
        <v>914</v>
      </c>
      <c r="H126" s="5" t="s">
        <v>915</v>
      </c>
      <c r="I126" s="15">
        <v>92.7679502837142</v>
      </c>
      <c r="J126" s="16">
        <v>95.9161346959295</v>
      </c>
      <c r="K126" s="17">
        <v>88.191905429811996</v>
      </c>
      <c r="L126" s="15">
        <v>71.714448097756105</v>
      </c>
      <c r="M126" s="17">
        <v>100.46124883663801</v>
      </c>
      <c r="N126" s="16">
        <v>120.571831025626</v>
      </c>
      <c r="O126" s="17">
        <v>92.590736177900396</v>
      </c>
      <c r="P126" s="15">
        <v>0.20806227987619699</v>
      </c>
      <c r="Q126" s="16">
        <v>6.5651330221947104</v>
      </c>
      <c r="R126" s="16">
        <v>0.25266733678520098</v>
      </c>
      <c r="S126" s="17">
        <v>0.55865439716013798</v>
      </c>
      <c r="T126" s="15">
        <v>-0.100257657127587</v>
      </c>
      <c r="U126" s="16">
        <v>6.5651330221947104</v>
      </c>
      <c r="V126" s="16">
        <v>0.592780426729974</v>
      </c>
      <c r="W126" s="17">
        <v>0.84230761405619403</v>
      </c>
      <c r="X126" s="15">
        <v>0.308322323341015</v>
      </c>
      <c r="Y126" s="16">
        <v>6.5651330221947104</v>
      </c>
      <c r="Z126" s="16">
        <v>0.125732122611521</v>
      </c>
      <c r="AA126" s="17">
        <v>0.696650945762044</v>
      </c>
      <c r="AC126" s="5">
        <f>MAX(I126:O126)</f>
        <v>120.571831025626</v>
      </c>
    </row>
    <row r="127" spans="1:29" x14ac:dyDescent="0.25">
      <c r="A127" s="5" t="s">
        <v>916</v>
      </c>
      <c r="B127" s="5" t="s">
        <v>28</v>
      </c>
      <c r="C127" s="5">
        <v>171701</v>
      </c>
      <c r="D127" s="5">
        <v>172138</v>
      </c>
      <c r="E127" s="5" t="s">
        <v>20</v>
      </c>
      <c r="F127" s="5">
        <v>438</v>
      </c>
      <c r="G127" s="41" t="s">
        <v>917</v>
      </c>
      <c r="H127" s="5" t="s">
        <v>918</v>
      </c>
      <c r="I127" s="15">
        <v>38.4372673715025</v>
      </c>
      <c r="J127" s="16">
        <v>27.190639985873101</v>
      </c>
      <c r="K127" s="17">
        <v>34.954367520040897</v>
      </c>
      <c r="L127" s="15">
        <v>40.169290008791201</v>
      </c>
      <c r="M127" s="17">
        <v>20.193607643530601</v>
      </c>
      <c r="N127" s="16">
        <v>35.825390124874602</v>
      </c>
      <c r="O127" s="17">
        <v>39.967291117934501</v>
      </c>
      <c r="P127" s="15">
        <v>0.17629223114350101</v>
      </c>
      <c r="Q127" s="16">
        <v>5.0835616939234196</v>
      </c>
      <c r="R127" s="16">
        <v>0.50918717626315502</v>
      </c>
      <c r="S127" s="17">
        <v>0.77461095237372801</v>
      </c>
      <c r="T127" s="15">
        <v>-0.15180891107927699</v>
      </c>
      <c r="U127" s="16">
        <v>5.0835616939234196</v>
      </c>
      <c r="V127" s="16">
        <v>0.58980083566860697</v>
      </c>
      <c r="W127" s="17">
        <v>0.84230761405619403</v>
      </c>
      <c r="X127" s="15">
        <v>0.32810785208841903</v>
      </c>
      <c r="Y127" s="16">
        <v>5.0835616939234196</v>
      </c>
      <c r="Z127" s="16">
        <v>0.27248944624115901</v>
      </c>
      <c r="AA127" s="17">
        <v>0.86249640735276401</v>
      </c>
      <c r="AC127" s="5">
        <f>MAX(I127:O127)</f>
        <v>40.169290008791201</v>
      </c>
    </row>
    <row r="128" spans="1:29" x14ac:dyDescent="0.25">
      <c r="A128" s="5" t="s">
        <v>919</v>
      </c>
      <c r="B128" s="5" t="s">
        <v>28</v>
      </c>
      <c r="C128" s="5">
        <v>170801</v>
      </c>
      <c r="D128" s="5">
        <v>171386</v>
      </c>
      <c r="E128" s="5" t="s">
        <v>20</v>
      </c>
      <c r="F128" s="5">
        <v>586</v>
      </c>
      <c r="G128" s="41" t="s">
        <v>920</v>
      </c>
      <c r="H128" s="5" t="s">
        <v>921</v>
      </c>
      <c r="I128" s="15">
        <v>111.422987673696</v>
      </c>
      <c r="J128" s="16">
        <v>156.00053619013599</v>
      </c>
      <c r="K128" s="17">
        <v>125.352131094321</v>
      </c>
      <c r="L128" s="15">
        <v>125.222395475879</v>
      </c>
      <c r="M128" s="17">
        <v>127.087183239208</v>
      </c>
      <c r="N128" s="16">
        <v>105.766227423378</v>
      </c>
      <c r="O128" s="17">
        <v>148.622554645528</v>
      </c>
      <c r="P128" s="15">
        <v>-4.1783673225979298E-2</v>
      </c>
      <c r="Q128" s="16">
        <v>7.0064553345856702</v>
      </c>
      <c r="R128" s="16">
        <v>0.82793344364326604</v>
      </c>
      <c r="S128" s="17">
        <v>0.93661425096588402</v>
      </c>
      <c r="T128" s="15">
        <v>-5.3389719405648198E-2</v>
      </c>
      <c r="U128" s="16">
        <v>7.0064553345856702</v>
      </c>
      <c r="V128" s="16">
        <v>0.77843462485926895</v>
      </c>
      <c r="W128" s="17">
        <v>0.92392403341966201</v>
      </c>
      <c r="X128" s="15">
        <v>1.1605982603272299E-2</v>
      </c>
      <c r="Y128" s="16">
        <v>7.0064553345856702</v>
      </c>
      <c r="Z128" s="16">
        <v>0.95441648602764895</v>
      </c>
      <c r="AA128" s="17">
        <v>0.99735854571041005</v>
      </c>
      <c r="AC128" s="5">
        <f>MAX(I128:O128)</f>
        <v>156.00053619013599</v>
      </c>
    </row>
    <row r="129" spans="1:29" x14ac:dyDescent="0.25">
      <c r="A129" s="5" t="s">
        <v>922</v>
      </c>
      <c r="B129" s="5" t="s">
        <v>28</v>
      </c>
      <c r="C129" s="5">
        <v>168936</v>
      </c>
      <c r="D129" s="5">
        <v>169701</v>
      </c>
      <c r="E129" s="5" t="s">
        <v>20</v>
      </c>
      <c r="F129" s="5">
        <v>766</v>
      </c>
      <c r="G129" s="41" t="s">
        <v>923</v>
      </c>
      <c r="H129" s="5" t="s">
        <v>924</v>
      </c>
      <c r="I129" s="15">
        <v>1038.9897712516799</v>
      </c>
      <c r="J129" s="16">
        <v>1119.7128589097799</v>
      </c>
      <c r="K129" s="17">
        <v>1133.00509962715</v>
      </c>
      <c r="L129" s="15">
        <v>1037.46390521751</v>
      </c>
      <c r="M129" s="17">
        <v>985.74432987319301</v>
      </c>
      <c r="N129" s="16">
        <v>907.52094192930304</v>
      </c>
      <c r="O129" s="17">
        <v>1046.34507567535</v>
      </c>
      <c r="P129" s="15">
        <v>-0.16757905953773999</v>
      </c>
      <c r="Q129" s="16">
        <v>10.0202564723227</v>
      </c>
      <c r="R129" s="16">
        <v>0.242044480492076</v>
      </c>
      <c r="S129" s="17">
        <v>0.54821452022057404</v>
      </c>
      <c r="T129" s="15">
        <v>-0.117243501653752</v>
      </c>
      <c r="U129" s="16">
        <v>10.0202564723227</v>
      </c>
      <c r="V129" s="16">
        <v>0.41351282088015301</v>
      </c>
      <c r="W129" s="17">
        <v>0.72756327764708695</v>
      </c>
      <c r="X129" s="15">
        <v>-5.0335639117026897E-2</v>
      </c>
      <c r="Y129" s="16">
        <v>10.0202564723227</v>
      </c>
      <c r="Z129" s="16">
        <v>0.74614327144729697</v>
      </c>
      <c r="AA129" s="17">
        <v>0.98000682174943199</v>
      </c>
      <c r="AC129" s="5">
        <f>MAX(I129:O129)</f>
        <v>1133.00509962715</v>
      </c>
    </row>
    <row r="130" spans="1:29" x14ac:dyDescent="0.25">
      <c r="A130" s="5" t="s">
        <v>925</v>
      </c>
      <c r="B130" s="5" t="s">
        <v>28</v>
      </c>
      <c r="C130" s="5">
        <v>403749</v>
      </c>
      <c r="D130" s="5">
        <v>404489</v>
      </c>
      <c r="E130" s="5" t="s">
        <v>29</v>
      </c>
      <c r="F130" s="5">
        <v>741</v>
      </c>
      <c r="G130" s="41" t="s">
        <v>923</v>
      </c>
      <c r="H130" s="5" t="s">
        <v>924</v>
      </c>
      <c r="I130" s="15">
        <v>904.17753730354002</v>
      </c>
      <c r="J130" s="16">
        <v>893.92109317963104</v>
      </c>
      <c r="K130" s="17">
        <v>985.467126041347</v>
      </c>
      <c r="L130" s="15">
        <v>842.52019435423699</v>
      </c>
      <c r="M130" s="17">
        <v>770.00798875485702</v>
      </c>
      <c r="N130" s="16">
        <v>778.56621985001004</v>
      </c>
      <c r="O130" s="17">
        <v>918.69001258061405</v>
      </c>
      <c r="P130" s="15">
        <v>-0.12883357577107399</v>
      </c>
      <c r="Q130" s="16">
        <v>9.7657979683015501</v>
      </c>
      <c r="R130" s="16">
        <v>0.37774227325360699</v>
      </c>
      <c r="S130" s="17">
        <v>0.67441877998578104</v>
      </c>
      <c r="T130" s="15">
        <v>-0.20268308169438701</v>
      </c>
      <c r="U130" s="16">
        <v>9.7657979683015501</v>
      </c>
      <c r="V130" s="16">
        <v>0.16472195490369801</v>
      </c>
      <c r="W130" s="17">
        <v>0.47887272235446898</v>
      </c>
      <c r="X130" s="15">
        <v>7.3849502860042895E-2</v>
      </c>
      <c r="Y130" s="16">
        <v>9.7657979683015501</v>
      </c>
      <c r="Z130" s="16">
        <v>0.64080208827091201</v>
      </c>
      <c r="AA130" s="17">
        <v>0.97045850503873099</v>
      </c>
      <c r="AC130" s="5">
        <f>MAX(I130:O130)</f>
        <v>985.467126041347</v>
      </c>
    </row>
    <row r="131" spans="1:29" x14ac:dyDescent="0.25">
      <c r="A131" s="5" t="s">
        <v>926</v>
      </c>
      <c r="B131" s="5" t="s">
        <v>28</v>
      </c>
      <c r="C131" s="5">
        <v>167744</v>
      </c>
      <c r="D131" s="5">
        <v>168064</v>
      </c>
      <c r="E131" s="5" t="s">
        <v>29</v>
      </c>
      <c r="F131" s="5">
        <v>321</v>
      </c>
      <c r="G131" s="41" t="s">
        <v>927</v>
      </c>
      <c r="H131" s="5" t="s">
        <v>928</v>
      </c>
      <c r="I131" s="15">
        <v>74.732868819079599</v>
      </c>
      <c r="J131" s="16">
        <v>72.988434029875407</v>
      </c>
      <c r="K131" s="17">
        <v>76.695990869216004</v>
      </c>
      <c r="L131" s="15">
        <v>86.586284475056701</v>
      </c>
      <c r="M131" s="17">
        <v>89.545785245540003</v>
      </c>
      <c r="N131" s="16">
        <v>69.106718785701005</v>
      </c>
      <c r="O131" s="17">
        <v>78.726268783466196</v>
      </c>
      <c r="P131" s="15">
        <v>-1.7599574603678801E-2</v>
      </c>
      <c r="Q131" s="16">
        <v>6.2935740600630501</v>
      </c>
      <c r="R131" s="16">
        <v>0.92414220301397898</v>
      </c>
      <c r="S131" s="17">
        <v>0.976415049281255</v>
      </c>
      <c r="T131" s="15">
        <v>0.23525841153618099</v>
      </c>
      <c r="U131" s="16">
        <v>6.2935740600630501</v>
      </c>
      <c r="V131" s="16">
        <v>0.15068962549911599</v>
      </c>
      <c r="W131" s="17">
        <v>0.460413329602188</v>
      </c>
      <c r="X131" s="15">
        <v>-0.25285969554305399</v>
      </c>
      <c r="Y131" s="16">
        <v>6.2935740600630501</v>
      </c>
      <c r="Z131" s="16">
        <v>0.16291314004087201</v>
      </c>
      <c r="AA131" s="17">
        <v>0.75456229324011104</v>
      </c>
      <c r="AC131" s="5">
        <f>MAX(I131:O131)</f>
        <v>89.545785245540003</v>
      </c>
    </row>
    <row r="132" spans="1:29" x14ac:dyDescent="0.25">
      <c r="A132" s="5" t="s">
        <v>929</v>
      </c>
      <c r="B132" s="5" t="s">
        <v>28</v>
      </c>
      <c r="C132" s="5">
        <v>164728</v>
      </c>
      <c r="D132" s="5">
        <v>165012</v>
      </c>
      <c r="E132" s="5" t="s">
        <v>29</v>
      </c>
      <c r="F132" s="5">
        <v>285</v>
      </c>
      <c r="G132" s="41" t="s">
        <v>930</v>
      </c>
      <c r="H132" s="5" t="s">
        <v>931</v>
      </c>
      <c r="I132" s="15">
        <v>107.22419527021</v>
      </c>
      <c r="J132" s="16">
        <v>96.204171136457802</v>
      </c>
      <c r="K132" s="17">
        <v>94.809479863217703</v>
      </c>
      <c r="L132" s="15">
        <v>90.610879370975695</v>
      </c>
      <c r="M132" s="17">
        <v>78.240483669046</v>
      </c>
      <c r="N132" s="16">
        <v>80.575848336737707</v>
      </c>
      <c r="O132" s="17">
        <v>86.905621384345807</v>
      </c>
      <c r="P132" s="15">
        <v>-0.24739323499961999</v>
      </c>
      <c r="Q132" s="16">
        <v>6.5033910415252398</v>
      </c>
      <c r="R132" s="16">
        <v>0.135635127329785</v>
      </c>
      <c r="S132" s="17">
        <v>0.41133307929065199</v>
      </c>
      <c r="T132" s="15">
        <v>-0.23551556097458801</v>
      </c>
      <c r="U132" s="16">
        <v>6.5033910415252398</v>
      </c>
      <c r="V132" s="16">
        <v>0.15474931166111899</v>
      </c>
      <c r="W132" s="17">
        <v>0.46625549362112301</v>
      </c>
      <c r="X132" s="15">
        <v>-1.18786691967685E-2</v>
      </c>
      <c r="Y132" s="16">
        <v>6.5033910415252398</v>
      </c>
      <c r="Z132" s="16">
        <v>0.94906468868500604</v>
      </c>
      <c r="AA132" s="17">
        <v>0.99727560615636102</v>
      </c>
      <c r="AC132" s="5">
        <f>MAX(I132:O132)</f>
        <v>107.22419527021</v>
      </c>
    </row>
    <row r="133" spans="1:29" x14ac:dyDescent="0.25">
      <c r="A133" s="5" t="s">
        <v>932</v>
      </c>
      <c r="B133" s="5" t="s">
        <v>28</v>
      </c>
      <c r="C133" s="5">
        <v>166360</v>
      </c>
      <c r="D133" s="5">
        <v>167490</v>
      </c>
      <c r="E133" s="5" t="s">
        <v>20</v>
      </c>
      <c r="F133" s="5">
        <v>1131</v>
      </c>
      <c r="G133" s="41" t="s">
        <v>933</v>
      </c>
      <c r="H133" s="41" t="s">
        <v>933</v>
      </c>
      <c r="I133" s="15">
        <v>22.262053682908299</v>
      </c>
      <c r="J133" s="16">
        <v>22.870093377948301</v>
      </c>
      <c r="K133" s="17">
        <v>26.343036686826899</v>
      </c>
      <c r="L133" s="15">
        <v>21.234529260372501</v>
      </c>
      <c r="M133" s="17">
        <v>14.618924452362901</v>
      </c>
      <c r="N133" s="16">
        <v>19.768608753423202</v>
      </c>
      <c r="O133" s="17">
        <v>21.331379794339401</v>
      </c>
      <c r="P133" s="15">
        <v>-0.21419501312328601</v>
      </c>
      <c r="Q133" s="16">
        <v>4.41136492088346</v>
      </c>
      <c r="R133" s="16">
        <v>0.43349474910712199</v>
      </c>
      <c r="S133" s="17">
        <v>0.71741535112493204</v>
      </c>
      <c r="T133" s="15">
        <v>-0.41089140155458798</v>
      </c>
      <c r="U133" s="16">
        <v>4.41136492088346</v>
      </c>
      <c r="V133" s="16">
        <v>0.13166998941310101</v>
      </c>
      <c r="W133" s="17">
        <v>0.43468262319446399</v>
      </c>
      <c r="X133" s="15">
        <v>0.196698395456672</v>
      </c>
      <c r="Y133" s="16">
        <v>4.41136492088346</v>
      </c>
      <c r="Z133" s="16">
        <v>0.50424236829602198</v>
      </c>
      <c r="AA133" s="17">
        <v>0.95714746346148105</v>
      </c>
      <c r="AC133" s="5">
        <f>MAX(I133:O133)</f>
        <v>26.343036686826899</v>
      </c>
    </row>
    <row r="134" spans="1:29" x14ac:dyDescent="0.25">
      <c r="A134" s="5" t="s">
        <v>934</v>
      </c>
      <c r="B134" s="5" t="s">
        <v>28</v>
      </c>
      <c r="C134" s="5">
        <v>163281</v>
      </c>
      <c r="D134" s="5">
        <v>164237</v>
      </c>
      <c r="E134" s="5" t="s">
        <v>29</v>
      </c>
      <c r="F134" s="5">
        <v>957</v>
      </c>
      <c r="G134" s="41" t="s">
        <v>935</v>
      </c>
      <c r="H134" s="5" t="s">
        <v>936</v>
      </c>
      <c r="I134" s="15">
        <v>1770.0587063095199</v>
      </c>
      <c r="J134" s="16">
        <v>1237.28933393344</v>
      </c>
      <c r="K134" s="17">
        <v>1830.54410729195</v>
      </c>
      <c r="L134" s="15">
        <v>1584.90463475049</v>
      </c>
      <c r="M134" s="17">
        <v>1542.5889082133299</v>
      </c>
      <c r="N134" s="16">
        <v>1926.7929116113401</v>
      </c>
      <c r="O134" s="17">
        <v>1449.6043541286199</v>
      </c>
      <c r="P134" s="15">
        <v>6.6048741187026805E-2</v>
      </c>
      <c r="Q134" s="16">
        <v>10.6620969208824</v>
      </c>
      <c r="R134" s="16">
        <v>0.70537151437627599</v>
      </c>
      <c r="S134" s="17">
        <v>0.87497465974063005</v>
      </c>
      <c r="T134" s="15">
        <v>-4.4444037334499899E-2</v>
      </c>
      <c r="U134" s="16">
        <v>10.6620969208824</v>
      </c>
      <c r="V134" s="16">
        <v>0.810485908989661</v>
      </c>
      <c r="W134" s="17">
        <v>0.93564218074142702</v>
      </c>
      <c r="X134" s="15">
        <v>0.11049282736086501</v>
      </c>
      <c r="Y134" s="16">
        <v>10.6620969208824</v>
      </c>
      <c r="Z134" s="16">
        <v>0.57294722821440003</v>
      </c>
      <c r="AA134" s="17">
        <v>0.96348714052651896</v>
      </c>
      <c r="AC134" s="5">
        <f>MAX(I134:O134)</f>
        <v>1926.7929116113401</v>
      </c>
    </row>
    <row r="135" spans="1:29" x14ac:dyDescent="0.25">
      <c r="A135" s="5" t="s">
        <v>937</v>
      </c>
      <c r="B135" s="5" t="s">
        <v>28</v>
      </c>
      <c r="C135" s="5">
        <v>161939</v>
      </c>
      <c r="D135" s="5">
        <v>162955</v>
      </c>
      <c r="E135" s="5" t="s">
        <v>20</v>
      </c>
      <c r="F135" s="5">
        <v>1017</v>
      </c>
      <c r="G135" s="41" t="s">
        <v>938</v>
      </c>
      <c r="H135" s="5" t="s">
        <v>939</v>
      </c>
      <c r="I135" s="15">
        <v>36.295601447577098</v>
      </c>
      <c r="J135" s="16">
        <v>34.910016592032001</v>
      </c>
      <c r="K135" s="17">
        <v>24.137178542358299</v>
      </c>
      <c r="L135" s="15">
        <v>28.593788498624299</v>
      </c>
      <c r="M135" s="17">
        <v>34.695580700274498</v>
      </c>
      <c r="N135" s="16">
        <v>26.566674632765</v>
      </c>
      <c r="O135" s="17">
        <v>19.054173672503602</v>
      </c>
      <c r="P135" s="15">
        <v>-0.47630490343776499</v>
      </c>
      <c r="Q135" s="16">
        <v>4.8702042894318396</v>
      </c>
      <c r="R135" s="16">
        <v>6.8267138273895703E-2</v>
      </c>
      <c r="S135" s="17">
        <v>0.27375613578323299</v>
      </c>
      <c r="T135" s="15">
        <v>-4.8326489330683198E-3</v>
      </c>
      <c r="U135" s="16">
        <v>4.8702042894318396</v>
      </c>
      <c r="V135" s="16">
        <v>0.99476889119687095</v>
      </c>
      <c r="W135" s="17">
        <v>0.999610924739744</v>
      </c>
      <c r="X135" s="15">
        <v>-0.47148737933636098</v>
      </c>
      <c r="Y135" s="16">
        <v>4.8702042894318396</v>
      </c>
      <c r="Z135" s="16">
        <v>9.3702865888679904E-2</v>
      </c>
      <c r="AA135" s="17">
        <v>0.63928980962484905</v>
      </c>
      <c r="AC135" s="5">
        <f>MAX(I135:O135)</f>
        <v>36.295601447577098</v>
      </c>
    </row>
    <row r="136" spans="1:29" x14ac:dyDescent="0.25">
      <c r="A136" s="5" t="s">
        <v>940</v>
      </c>
      <c r="B136" s="5" t="s">
        <v>28</v>
      </c>
      <c r="C136" s="5">
        <v>160424</v>
      </c>
      <c r="D136" s="5">
        <v>161569</v>
      </c>
      <c r="E136" s="5" t="s">
        <v>20</v>
      </c>
      <c r="F136" s="5">
        <v>1146</v>
      </c>
      <c r="G136" s="41" t="s">
        <v>941</v>
      </c>
      <c r="H136" s="5" t="s">
        <v>942</v>
      </c>
      <c r="I136" s="15">
        <v>112.38110137650401</v>
      </c>
      <c r="J136" s="16">
        <v>119.13187180251199</v>
      </c>
      <c r="K136" s="17">
        <v>130.6122543619</v>
      </c>
      <c r="L136" s="15">
        <v>117.47984148563501</v>
      </c>
      <c r="M136" s="17">
        <v>131.14149828732999</v>
      </c>
      <c r="N136" s="16">
        <v>121.364243612788</v>
      </c>
      <c r="O136" s="17">
        <v>109.305893848118</v>
      </c>
      <c r="P136" s="15">
        <v>-6.5905920125096898E-2</v>
      </c>
      <c r="Q136" s="16">
        <v>6.9105013988367396</v>
      </c>
      <c r="R136" s="16">
        <v>0.68308266018663399</v>
      </c>
      <c r="S136" s="17">
        <v>0.86170097748604801</v>
      </c>
      <c r="T136" s="15">
        <v>4.20837838984627E-2</v>
      </c>
      <c r="U136" s="16">
        <v>6.9105013988367396</v>
      </c>
      <c r="V136" s="16">
        <v>0.78362130802644903</v>
      </c>
      <c r="W136" s="17">
        <v>0.92537943969962</v>
      </c>
      <c r="X136" s="15">
        <v>-0.107990361087811</v>
      </c>
      <c r="Y136" s="16">
        <v>6.9105013988367396</v>
      </c>
      <c r="Z136" s="16">
        <v>0.53154564559741002</v>
      </c>
      <c r="AA136" s="17">
        <v>0.95714746346148105</v>
      </c>
      <c r="AC136" s="5">
        <f>MAX(I136:O136)</f>
        <v>131.14149828732999</v>
      </c>
    </row>
    <row r="137" spans="1:29" x14ac:dyDescent="0.25">
      <c r="A137" s="5" t="s">
        <v>943</v>
      </c>
      <c r="B137" s="5" t="s">
        <v>28</v>
      </c>
      <c r="C137" s="5">
        <v>158896</v>
      </c>
      <c r="D137" s="5">
        <v>159933</v>
      </c>
      <c r="E137" s="5" t="s">
        <v>29</v>
      </c>
      <c r="F137" s="5">
        <v>1038</v>
      </c>
      <c r="G137" s="41" t="s">
        <v>944</v>
      </c>
      <c r="H137" s="5" t="s">
        <v>945</v>
      </c>
      <c r="I137" s="15">
        <v>198.780413518019</v>
      </c>
      <c r="J137" s="16">
        <v>170.54637643681599</v>
      </c>
      <c r="K137" s="17">
        <v>214.392443502775</v>
      </c>
      <c r="L137" s="15">
        <v>170.87280043816</v>
      </c>
      <c r="M137" s="17">
        <v>195.73765246750401</v>
      </c>
      <c r="N137" s="16">
        <v>206.90309710070201</v>
      </c>
      <c r="O137" s="17">
        <v>175.06602981541801</v>
      </c>
      <c r="P137" s="15">
        <v>-2.70193230919713E-2</v>
      </c>
      <c r="Q137" s="16">
        <v>7.5730680898249503</v>
      </c>
      <c r="R137" s="16">
        <v>0.87199244959710298</v>
      </c>
      <c r="S137" s="17">
        <v>0.95119450976353903</v>
      </c>
      <c r="T137" s="15">
        <v>-8.6341037005856602E-2</v>
      </c>
      <c r="U137" s="16">
        <v>7.5730680898249503</v>
      </c>
      <c r="V137" s="16">
        <v>0.59379318832013195</v>
      </c>
      <c r="W137" s="17">
        <v>0.84255570752026498</v>
      </c>
      <c r="X137" s="15">
        <v>5.9321830692179299E-2</v>
      </c>
      <c r="Y137" s="16">
        <v>7.5730680898249503</v>
      </c>
      <c r="Z137" s="16">
        <v>0.73405363802119095</v>
      </c>
      <c r="AA137" s="17">
        <v>0.98000682174943199</v>
      </c>
      <c r="AC137" s="5">
        <f>MAX(I137:O137)</f>
        <v>214.392443502775</v>
      </c>
    </row>
    <row r="138" spans="1:29" x14ac:dyDescent="0.25">
      <c r="A138" s="5" t="s">
        <v>946</v>
      </c>
      <c r="B138" s="5" t="s">
        <v>28</v>
      </c>
      <c r="C138" s="5">
        <v>154088</v>
      </c>
      <c r="D138" s="5">
        <v>158629</v>
      </c>
      <c r="E138" s="5" t="s">
        <v>29</v>
      </c>
      <c r="F138" s="5">
        <v>4542</v>
      </c>
      <c r="G138" s="41" t="s">
        <v>947</v>
      </c>
      <c r="H138" s="5" t="s">
        <v>948</v>
      </c>
      <c r="I138" s="15">
        <v>33.252181450419997</v>
      </c>
      <c r="J138" s="16">
        <v>35.658911337405598</v>
      </c>
      <c r="K138" s="17">
        <v>32.2394651883872</v>
      </c>
      <c r="L138" s="15">
        <v>40.935879512775799</v>
      </c>
      <c r="M138" s="17">
        <v>38.827863345475798</v>
      </c>
      <c r="N138" s="16">
        <v>40.329630094008998</v>
      </c>
      <c r="O138" s="17">
        <v>41.222078164660303</v>
      </c>
      <c r="P138" s="15">
        <v>0.27456034976691102</v>
      </c>
      <c r="Q138" s="16">
        <v>5.2325603687564897</v>
      </c>
      <c r="R138" s="16">
        <v>0.178073569198616</v>
      </c>
      <c r="S138" s="17">
        <v>0.475594543737139</v>
      </c>
      <c r="T138" s="15">
        <v>0.242636636488644</v>
      </c>
      <c r="U138" s="16">
        <v>5.2325603687564897</v>
      </c>
      <c r="V138" s="16">
        <v>0.23337811405276601</v>
      </c>
      <c r="W138" s="17">
        <v>0.56594905686735897</v>
      </c>
      <c r="X138" s="15">
        <v>3.1926643388518701E-2</v>
      </c>
      <c r="Y138" s="16">
        <v>5.2325603687564897</v>
      </c>
      <c r="Z138" s="16">
        <v>0.88918872300084395</v>
      </c>
      <c r="AA138" s="17">
        <v>0.99600448705170097</v>
      </c>
      <c r="AC138" s="5">
        <f>MAX(I138:O138)</f>
        <v>41.222078164660303</v>
      </c>
    </row>
    <row r="139" spans="1:29" x14ac:dyDescent="0.25">
      <c r="A139" s="5" t="s">
        <v>949</v>
      </c>
      <c r="B139" s="5" t="s">
        <v>28</v>
      </c>
      <c r="C139" s="5">
        <v>151733</v>
      </c>
      <c r="D139" s="5">
        <v>153850</v>
      </c>
      <c r="E139" s="5" t="s">
        <v>29</v>
      </c>
      <c r="F139" s="5">
        <v>2118</v>
      </c>
      <c r="G139" s="41" t="s">
        <v>950</v>
      </c>
      <c r="H139" s="5" t="s">
        <v>951</v>
      </c>
      <c r="I139" s="15">
        <v>40.015336999657997</v>
      </c>
      <c r="J139" s="16">
        <v>36.753449811413198</v>
      </c>
      <c r="K139" s="17">
        <v>42.674871025681</v>
      </c>
      <c r="L139" s="15">
        <v>30.5485917337849</v>
      </c>
      <c r="M139" s="17">
        <v>43.427951573152598</v>
      </c>
      <c r="N139" s="16">
        <v>42.581750078576199</v>
      </c>
      <c r="O139" s="17">
        <v>39.967291117934501</v>
      </c>
      <c r="P139" s="15">
        <v>5.1562893095138201E-2</v>
      </c>
      <c r="Q139" s="16">
        <v>5.3043346918271297</v>
      </c>
      <c r="R139" s="16">
        <v>0.80738915994952698</v>
      </c>
      <c r="S139" s="17">
        <v>0.927416090477858</v>
      </c>
      <c r="T139" s="15">
        <v>-0.106774899606793</v>
      </c>
      <c r="U139" s="16">
        <v>5.3043346918271297</v>
      </c>
      <c r="V139" s="16">
        <v>0.63622868370411101</v>
      </c>
      <c r="W139" s="17">
        <v>0.86099866759569699</v>
      </c>
      <c r="X139" s="15">
        <v>0.15834032430293299</v>
      </c>
      <c r="Y139" s="16">
        <v>5.3043346918271297</v>
      </c>
      <c r="Z139" s="16">
        <v>0.51003663257571996</v>
      </c>
      <c r="AA139" s="17">
        <v>0.95714746346148105</v>
      </c>
      <c r="AC139" s="5">
        <f>MAX(I139:O139)</f>
        <v>43.427951573152598</v>
      </c>
    </row>
    <row r="140" spans="1:29" x14ac:dyDescent="0.25">
      <c r="A140" s="5" t="s">
        <v>952</v>
      </c>
      <c r="B140" s="5" t="s">
        <v>28</v>
      </c>
      <c r="C140" s="5">
        <v>150687</v>
      </c>
      <c r="D140" s="5">
        <v>151460</v>
      </c>
      <c r="E140" s="5" t="s">
        <v>29</v>
      </c>
      <c r="F140" s="5">
        <v>774</v>
      </c>
      <c r="G140" s="41" t="s">
        <v>953</v>
      </c>
      <c r="H140" s="5" t="s">
        <v>954</v>
      </c>
      <c r="I140" s="15">
        <v>86.399312141515097</v>
      </c>
      <c r="J140" s="16">
        <v>85.316393684487394</v>
      </c>
      <c r="K140" s="17">
        <v>101.851257785944</v>
      </c>
      <c r="L140" s="15">
        <v>80.300250542383296</v>
      </c>
      <c r="M140" s="17">
        <v>126.63886955600201</v>
      </c>
      <c r="N140" s="16">
        <v>142.55085383797601</v>
      </c>
      <c r="O140" s="17">
        <v>163.819419989208</v>
      </c>
      <c r="P140" s="15">
        <v>0.74780064629611598</v>
      </c>
      <c r="Q140" s="16">
        <v>6.8140893798210902</v>
      </c>
      <c r="R140" s="19">
        <v>6.7283332063974597E-5</v>
      </c>
      <c r="S140" s="17">
        <v>1.62353806460863E-3</v>
      </c>
      <c r="T140" s="15">
        <v>0.181784649545008</v>
      </c>
      <c r="U140" s="16">
        <v>6.8140893798210902</v>
      </c>
      <c r="V140" s="16">
        <v>0.33372973509500098</v>
      </c>
      <c r="W140" s="17">
        <v>0.66962186588176298</v>
      </c>
      <c r="X140" s="15">
        <v>0.56602051118236396</v>
      </c>
      <c r="Y140" s="16">
        <v>6.8140893798210902</v>
      </c>
      <c r="Z140" s="16">
        <v>6.7050590732301496E-3</v>
      </c>
      <c r="AA140" s="17">
        <v>0.172875735816793</v>
      </c>
      <c r="AC140" s="5">
        <f>MAX(I140:O140)</f>
        <v>163.819419989208</v>
      </c>
    </row>
    <row r="141" spans="1:29" x14ac:dyDescent="0.25">
      <c r="A141" s="5" t="s">
        <v>955</v>
      </c>
      <c r="B141" s="5" t="s">
        <v>28</v>
      </c>
      <c r="C141" s="5">
        <v>147449</v>
      </c>
      <c r="D141" s="5">
        <v>150526</v>
      </c>
      <c r="E141" s="5" t="s">
        <v>20</v>
      </c>
      <c r="F141" s="5">
        <v>3078</v>
      </c>
      <c r="G141" s="41" t="s">
        <v>956</v>
      </c>
      <c r="H141" s="5" t="s">
        <v>957</v>
      </c>
      <c r="I141" s="15">
        <v>75.690982521888301</v>
      </c>
      <c r="J141" s="16">
        <v>52.480239464259299</v>
      </c>
      <c r="K141" s="17">
        <v>73.429624001445205</v>
      </c>
      <c r="L141" s="15">
        <v>80.491897918379394</v>
      </c>
      <c r="M141" s="17">
        <v>77.746558941548898</v>
      </c>
      <c r="N141" s="16">
        <v>64.018595857604794</v>
      </c>
      <c r="O141" s="17">
        <v>81.964084099962193</v>
      </c>
      <c r="P141" s="15">
        <v>0.118482846988993</v>
      </c>
      <c r="Q141" s="16">
        <v>6.1772925904561298</v>
      </c>
      <c r="R141" s="16">
        <v>0.53940755736504997</v>
      </c>
      <c r="S141" s="17">
        <v>0.79378407058185196</v>
      </c>
      <c r="T141" s="15">
        <v>0.235044357568157</v>
      </c>
      <c r="U141" s="16">
        <v>6.1772925904561298</v>
      </c>
      <c r="V141" s="16">
        <v>0.225246999605836</v>
      </c>
      <c r="W141" s="17">
        <v>0.55673331492920597</v>
      </c>
      <c r="X141" s="15">
        <v>-0.116561736940201</v>
      </c>
      <c r="Y141" s="16">
        <v>6.1772925904561298</v>
      </c>
      <c r="Z141" s="16">
        <v>0.58875406248212603</v>
      </c>
      <c r="AA141" s="17">
        <v>0.967830708845141</v>
      </c>
      <c r="AC141" s="5">
        <f>MAX(I141:O141)</f>
        <v>81.964084099962193</v>
      </c>
    </row>
    <row r="142" spans="1:29" x14ac:dyDescent="0.25">
      <c r="A142" s="5" t="s">
        <v>958</v>
      </c>
      <c r="B142" s="5" t="s">
        <v>28</v>
      </c>
      <c r="C142" s="5">
        <v>146427</v>
      </c>
      <c r="D142" s="5">
        <v>147125</v>
      </c>
      <c r="E142" s="5" t="s">
        <v>20</v>
      </c>
      <c r="F142" s="5">
        <v>699</v>
      </c>
      <c r="G142" s="41" t="s">
        <v>959</v>
      </c>
      <c r="H142" s="5" t="s">
        <v>960</v>
      </c>
      <c r="I142" s="15">
        <v>151.18470634025701</v>
      </c>
      <c r="J142" s="16">
        <v>151.50716771789499</v>
      </c>
      <c r="K142" s="17">
        <v>169.93591782194599</v>
      </c>
      <c r="L142" s="15">
        <v>120.047916323983</v>
      </c>
      <c r="M142" s="17">
        <v>164.90146782265299</v>
      </c>
      <c r="N142" s="16">
        <v>149.47403749423799</v>
      </c>
      <c r="O142" s="17">
        <v>114.8827251669</v>
      </c>
      <c r="P142" s="15">
        <v>-0.25325058521587901</v>
      </c>
      <c r="Q142" s="16">
        <v>7.1905938286571001</v>
      </c>
      <c r="R142" s="16">
        <v>0.15301655417645099</v>
      </c>
      <c r="S142" s="17">
        <v>0.43524269764726198</v>
      </c>
      <c r="T142" s="15">
        <v>-0.14525887382351099</v>
      </c>
      <c r="U142" s="16">
        <v>7.1905938286571001</v>
      </c>
      <c r="V142" s="16">
        <v>0.41325090576381901</v>
      </c>
      <c r="W142" s="17">
        <v>0.72756327764708695</v>
      </c>
      <c r="X142" s="15">
        <v>-0.107992714675596</v>
      </c>
      <c r="Y142" s="16">
        <v>7.1905938286571001</v>
      </c>
      <c r="Z142" s="16">
        <v>0.57344491076078496</v>
      </c>
      <c r="AA142" s="17">
        <v>0.96348714052651896</v>
      </c>
      <c r="AC142" s="5">
        <f>MAX(I142:O142)</f>
        <v>169.93591782194599</v>
      </c>
    </row>
    <row r="143" spans="1:29" x14ac:dyDescent="0.25">
      <c r="A143" s="5" t="s">
        <v>961</v>
      </c>
      <c r="B143" s="5" t="s">
        <v>28</v>
      </c>
      <c r="C143" s="5">
        <v>144250</v>
      </c>
      <c r="D143" s="5">
        <v>145989</v>
      </c>
      <c r="E143" s="5" t="s">
        <v>29</v>
      </c>
      <c r="F143" s="5">
        <v>1740</v>
      </c>
      <c r="G143" s="41" t="s">
        <v>962</v>
      </c>
      <c r="H143" s="5" t="s">
        <v>963</v>
      </c>
      <c r="I143" s="15">
        <v>141.688108756535</v>
      </c>
      <c r="J143" s="16">
        <v>104.845264352307</v>
      </c>
      <c r="K143" s="17">
        <v>127.473148540926</v>
      </c>
      <c r="L143" s="15">
        <v>121.044482679163</v>
      </c>
      <c r="M143" s="17">
        <v>144.512941186424</v>
      </c>
      <c r="N143" s="16">
        <v>151.32995118522399</v>
      </c>
      <c r="O143" s="17">
        <v>110.04947135728899</v>
      </c>
      <c r="P143" s="15">
        <v>6.8156053112830906E-2</v>
      </c>
      <c r="Q143" s="16">
        <v>7.0090784181068102</v>
      </c>
      <c r="R143" s="16">
        <v>0.70301721765095704</v>
      </c>
      <c r="S143" s="17">
        <v>0.87467936094329302</v>
      </c>
      <c r="T143" s="15">
        <v>9.0799528845167093E-2</v>
      </c>
      <c r="U143" s="16">
        <v>7.0090784181068102</v>
      </c>
      <c r="V143" s="16">
        <v>0.61224255780313297</v>
      </c>
      <c r="W143" s="17">
        <v>0.85199680404737399</v>
      </c>
      <c r="X143" s="15">
        <v>-2.2643382398926298E-2</v>
      </c>
      <c r="Y143" s="16">
        <v>7.0090784181068102</v>
      </c>
      <c r="Z143" s="16">
        <v>0.91005994722829897</v>
      </c>
      <c r="AA143" s="17">
        <v>0.99600448705170097</v>
      </c>
      <c r="AC143" s="5">
        <f>MAX(I143:O143)</f>
        <v>151.32995118522399</v>
      </c>
    </row>
    <row r="144" spans="1:29" x14ac:dyDescent="0.25">
      <c r="A144" s="5" t="s">
        <v>964</v>
      </c>
      <c r="B144" s="5" t="s">
        <v>28</v>
      </c>
      <c r="C144" s="5">
        <v>142373</v>
      </c>
      <c r="D144" s="5">
        <v>143129</v>
      </c>
      <c r="E144" s="5" t="s">
        <v>29</v>
      </c>
      <c r="F144" s="5">
        <v>757</v>
      </c>
      <c r="G144" s="41" t="s">
        <v>965</v>
      </c>
      <c r="H144" s="5" t="s">
        <v>966</v>
      </c>
      <c r="I144" s="15">
        <v>144.64698930932701</v>
      </c>
      <c r="J144" s="16">
        <v>106.63109028358301</v>
      </c>
      <c r="K144" s="17">
        <v>147.962177075125</v>
      </c>
      <c r="L144" s="15">
        <v>104.63946729389301</v>
      </c>
      <c r="M144" s="17">
        <v>135.93650550770499</v>
      </c>
      <c r="N144" s="16">
        <v>152.810511545449</v>
      </c>
      <c r="O144" s="17">
        <v>126.965859690927</v>
      </c>
      <c r="P144" s="15">
        <v>7.1755627614107004E-2</v>
      </c>
      <c r="Q144" s="16">
        <v>7.0385382644953998</v>
      </c>
      <c r="R144" s="16">
        <v>0.68844965020110804</v>
      </c>
      <c r="S144" s="17">
        <v>0.864672904511261</v>
      </c>
      <c r="T144" s="15">
        <v>-0.14616100960977299</v>
      </c>
      <c r="U144" s="16">
        <v>7.0385382644953998</v>
      </c>
      <c r="V144" s="16">
        <v>0.43188588753874602</v>
      </c>
      <c r="W144" s="17">
        <v>0.74208752686219803</v>
      </c>
      <c r="X144" s="15">
        <v>0.217917687061365</v>
      </c>
      <c r="Y144" s="16">
        <v>7.0385382644953998</v>
      </c>
      <c r="Z144" s="16">
        <v>0.27724399228576901</v>
      </c>
      <c r="AA144" s="17">
        <v>0.86812623997399996</v>
      </c>
      <c r="AC144" s="5">
        <f>MAX(I144:O144)</f>
        <v>152.810511545449</v>
      </c>
    </row>
    <row r="145" spans="1:29" x14ac:dyDescent="0.25">
      <c r="A145" s="5" t="s">
        <v>967</v>
      </c>
      <c r="B145" s="5" t="s">
        <v>28</v>
      </c>
      <c r="C145" s="5">
        <v>141507</v>
      </c>
      <c r="D145" s="5">
        <v>142232</v>
      </c>
      <c r="E145" s="5" t="s">
        <v>20</v>
      </c>
      <c r="F145" s="5">
        <v>726</v>
      </c>
      <c r="G145" s="41" t="s">
        <v>968</v>
      </c>
      <c r="H145" s="5" t="s">
        <v>969</v>
      </c>
      <c r="I145" s="15">
        <v>322.320721550766</v>
      </c>
      <c r="J145" s="16">
        <v>359.930336084185</v>
      </c>
      <c r="K145" s="17">
        <v>332.10891178932098</v>
      </c>
      <c r="L145" s="15">
        <v>291.687306266127</v>
      </c>
      <c r="M145" s="17">
        <v>322.08414353445897</v>
      </c>
      <c r="N145" s="16">
        <v>276.96905217612601</v>
      </c>
      <c r="O145" s="17">
        <v>307.19045847621697</v>
      </c>
      <c r="P145" s="15">
        <v>-0.211180879767183</v>
      </c>
      <c r="Q145" s="16">
        <v>8.30431721562978</v>
      </c>
      <c r="R145" s="16">
        <v>0.14551803535116101</v>
      </c>
      <c r="S145" s="17">
        <v>0.42387659543384898</v>
      </c>
      <c r="T145" s="15">
        <v>-0.13979842480302601</v>
      </c>
      <c r="U145" s="16">
        <v>8.30431721562978</v>
      </c>
      <c r="V145" s="16">
        <v>0.33522189767907001</v>
      </c>
      <c r="W145" s="17">
        <v>0.67116625634451799</v>
      </c>
      <c r="X145" s="15">
        <v>-7.1382806926550899E-2</v>
      </c>
      <c r="Y145" s="16">
        <v>8.30431721562978</v>
      </c>
      <c r="Z145" s="16">
        <v>0.65048868343667798</v>
      </c>
      <c r="AA145" s="17">
        <v>0.97045850503873099</v>
      </c>
      <c r="AC145" s="5">
        <f>MAX(I145:O145)</f>
        <v>359.930336084185</v>
      </c>
    </row>
    <row r="146" spans="1:29" x14ac:dyDescent="0.25">
      <c r="A146" s="5" t="s">
        <v>970</v>
      </c>
      <c r="B146" s="5" t="s">
        <v>28</v>
      </c>
      <c r="C146" s="5">
        <v>138601</v>
      </c>
      <c r="D146" s="5">
        <v>140520</v>
      </c>
      <c r="E146" s="5" t="s">
        <v>29</v>
      </c>
      <c r="F146" s="5">
        <v>1920</v>
      </c>
      <c r="G146" s="41" t="s">
        <v>971</v>
      </c>
      <c r="H146" s="5" t="s">
        <v>972</v>
      </c>
      <c r="I146" s="15">
        <v>105.110709161073</v>
      </c>
      <c r="J146" s="16">
        <v>102.080114523235</v>
      </c>
      <c r="K146" s="17">
        <v>110.165646176634</v>
      </c>
      <c r="L146" s="15">
        <v>138.254417043616</v>
      </c>
      <c r="M146" s="17">
        <v>130.907595496092</v>
      </c>
      <c r="N146" s="16">
        <v>167.78293885025701</v>
      </c>
      <c r="O146" s="17">
        <v>129.70780175599401</v>
      </c>
      <c r="P146" s="15">
        <v>0.49169053699119603</v>
      </c>
      <c r="Q146" s="16">
        <v>6.9819389937195497</v>
      </c>
      <c r="R146" s="16">
        <v>2.0375955143849501E-3</v>
      </c>
      <c r="S146" s="17">
        <v>2.54084058102499E-2</v>
      </c>
      <c r="T146" s="15">
        <v>0.347135087954281</v>
      </c>
      <c r="U146" s="16">
        <v>6.9819389937195497</v>
      </c>
      <c r="V146" s="16">
        <v>2.9565347296522802E-2</v>
      </c>
      <c r="W146" s="17">
        <v>0.19999665756167301</v>
      </c>
      <c r="X146" s="15">
        <v>0.14455731580022799</v>
      </c>
      <c r="Y146" s="16">
        <v>6.9819389937195497</v>
      </c>
      <c r="Z146" s="16">
        <v>0.41252533452015</v>
      </c>
      <c r="AA146" s="17">
        <v>0.93131478923261002</v>
      </c>
      <c r="AC146" s="5">
        <f>MAX(I146:O146)</f>
        <v>167.78293885025701</v>
      </c>
    </row>
    <row r="147" spans="1:29" x14ac:dyDescent="0.25">
      <c r="A147" s="5" t="s">
        <v>973</v>
      </c>
      <c r="B147" s="5" t="s">
        <v>28</v>
      </c>
      <c r="C147" s="5">
        <v>136970</v>
      </c>
      <c r="D147" s="5">
        <v>137743</v>
      </c>
      <c r="E147" s="5" t="s">
        <v>20</v>
      </c>
      <c r="F147" s="5">
        <v>774</v>
      </c>
      <c r="G147" s="41" t="s">
        <v>974</v>
      </c>
      <c r="H147" s="5" t="s">
        <v>975</v>
      </c>
      <c r="I147" s="15">
        <v>173.19314169006901</v>
      </c>
      <c r="J147" s="16">
        <v>220.232662427951</v>
      </c>
      <c r="K147" s="17">
        <v>164.484902984173</v>
      </c>
      <c r="L147" s="15">
        <v>153.777854499304</v>
      </c>
      <c r="M147" s="17">
        <v>147.74859646521401</v>
      </c>
      <c r="N147" s="16">
        <v>136.336670917596</v>
      </c>
      <c r="O147" s="17">
        <v>139.46725656386201</v>
      </c>
      <c r="P147" s="15">
        <v>-0.43111213872326598</v>
      </c>
      <c r="Q147" s="16">
        <v>7.3419257540742704</v>
      </c>
      <c r="R147" s="16">
        <v>8.3283033587319907E-3</v>
      </c>
      <c r="S147" s="17">
        <v>6.8167346434026596E-2</v>
      </c>
      <c r="T147" s="15">
        <v>-0.30245342967546202</v>
      </c>
      <c r="U147" s="16">
        <v>7.3419257540742704</v>
      </c>
      <c r="V147" s="16">
        <v>6.3195133678619494E-2</v>
      </c>
      <c r="W147" s="17">
        <v>0.29948601430708499</v>
      </c>
      <c r="X147" s="15">
        <v>-0.128660088348789</v>
      </c>
      <c r="Y147" s="16">
        <v>7.3419257540742704</v>
      </c>
      <c r="Z147" s="16">
        <v>0.46679176525798699</v>
      </c>
      <c r="AA147" s="17">
        <v>0.949820334353492</v>
      </c>
      <c r="AC147" s="5">
        <f>MAX(I147:O147)</f>
        <v>220.232662427951</v>
      </c>
    </row>
    <row r="148" spans="1:29" x14ac:dyDescent="0.25">
      <c r="A148" s="5" t="s">
        <v>976</v>
      </c>
      <c r="B148" s="5" t="s">
        <v>28</v>
      </c>
      <c r="C148" s="5">
        <v>134427</v>
      </c>
      <c r="D148" s="5">
        <v>135800</v>
      </c>
      <c r="E148" s="5" t="s">
        <v>29</v>
      </c>
      <c r="F148" s="5">
        <v>1374</v>
      </c>
      <c r="G148" s="41" t="s">
        <v>977</v>
      </c>
      <c r="H148" s="5" t="s">
        <v>978</v>
      </c>
      <c r="I148" s="15">
        <v>1285.0840937995799</v>
      </c>
      <c r="J148" s="16">
        <v>1241.55227325326</v>
      </c>
      <c r="K148" s="17">
        <v>1299.3352877898701</v>
      </c>
      <c r="L148" s="15">
        <v>997.52459205991602</v>
      </c>
      <c r="M148" s="17">
        <v>1138.09301456608</v>
      </c>
      <c r="N148" s="16">
        <v>1046.3737313407701</v>
      </c>
      <c r="O148" s="17">
        <v>1040.4740665045099</v>
      </c>
      <c r="P148" s="15">
        <v>-0.28954587676211602</v>
      </c>
      <c r="Q148" s="16">
        <v>10.1672297494984</v>
      </c>
      <c r="R148" s="16">
        <v>4.0339470090301498E-2</v>
      </c>
      <c r="S148" s="17">
        <v>0.194845932654541</v>
      </c>
      <c r="T148" s="15">
        <v>-0.25622159277651102</v>
      </c>
      <c r="U148" s="16">
        <v>10.1672297494984</v>
      </c>
      <c r="V148" s="16">
        <v>6.9449896074740697E-2</v>
      </c>
      <c r="W148" s="17">
        <v>0.31345240544178499</v>
      </c>
      <c r="X148" s="15">
        <v>-3.3324385681709603E-2</v>
      </c>
      <c r="Y148" s="16">
        <v>10.1672297494984</v>
      </c>
      <c r="Z148" s="16">
        <v>0.82780102460882399</v>
      </c>
      <c r="AA148" s="17">
        <v>0.98645168522275295</v>
      </c>
      <c r="AC148" s="5">
        <f>MAX(I148:O148)</f>
        <v>1299.3352877898701</v>
      </c>
    </row>
    <row r="149" spans="1:29" x14ac:dyDescent="0.25">
      <c r="A149" s="5" t="s">
        <v>979</v>
      </c>
      <c r="B149" s="5" t="s">
        <v>28</v>
      </c>
      <c r="C149" s="5">
        <v>132688</v>
      </c>
      <c r="D149" s="5">
        <v>134040</v>
      </c>
      <c r="E149" s="5" t="s">
        <v>20</v>
      </c>
      <c r="F149" s="5">
        <v>1353</v>
      </c>
      <c r="G149" s="41" t="s">
        <v>980</v>
      </c>
      <c r="H149" s="5" t="s">
        <v>981</v>
      </c>
      <c r="I149" s="15">
        <v>54.499761800942601</v>
      </c>
      <c r="J149" s="16">
        <v>53.747599802583899</v>
      </c>
      <c r="K149" s="17">
        <v>64.691032121434901</v>
      </c>
      <c r="L149" s="15">
        <v>72.174401800146896</v>
      </c>
      <c r="M149" s="17">
        <v>68.806404422454506</v>
      </c>
      <c r="N149" s="16">
        <v>95.339746013344893</v>
      </c>
      <c r="O149" s="17">
        <v>77.982691274295405</v>
      </c>
      <c r="P149" s="15">
        <v>0.58753810466883405</v>
      </c>
      <c r="Q149" s="16">
        <v>6.1236780996958702</v>
      </c>
      <c r="R149" s="16">
        <v>9.8626614049780997E-4</v>
      </c>
      <c r="S149" s="17">
        <v>1.4353648739255299E-2</v>
      </c>
      <c r="T149" s="15">
        <v>0.28939783164423599</v>
      </c>
      <c r="U149" s="16">
        <v>6.1236780996958702</v>
      </c>
      <c r="V149" s="16">
        <v>0.105434051354218</v>
      </c>
      <c r="W149" s="17">
        <v>0.389475296829423</v>
      </c>
      <c r="X149" s="15">
        <v>0.29814509039482401</v>
      </c>
      <c r="Y149" s="16">
        <v>6.1236780996958702</v>
      </c>
      <c r="Z149" s="16">
        <v>0.13117043365280401</v>
      </c>
      <c r="AA149" s="17">
        <v>0.70492486301273705</v>
      </c>
      <c r="AC149" s="5">
        <f>MAX(I149:O149)</f>
        <v>95.339746013344893</v>
      </c>
    </row>
    <row r="150" spans="1:29" x14ac:dyDescent="0.25">
      <c r="A150" s="5" t="s">
        <v>982</v>
      </c>
      <c r="B150" s="5" t="s">
        <v>28</v>
      </c>
      <c r="C150" s="5">
        <v>128159</v>
      </c>
      <c r="D150" s="5">
        <v>132304</v>
      </c>
      <c r="E150" s="5" t="s">
        <v>29</v>
      </c>
      <c r="F150" s="5">
        <v>4146</v>
      </c>
      <c r="G150" s="41" t="s">
        <v>983</v>
      </c>
      <c r="H150" s="5" t="s">
        <v>984</v>
      </c>
      <c r="I150" s="15">
        <v>229.890929044514</v>
      </c>
      <c r="J150" s="16">
        <v>187.338900919617</v>
      </c>
      <c r="K150" s="17">
        <v>222.918933638125</v>
      </c>
      <c r="L150" s="15">
        <v>328.56026140778499</v>
      </c>
      <c r="M150" s="17">
        <v>219.55675337522001</v>
      </c>
      <c r="N150" s="16">
        <v>223.79399698495601</v>
      </c>
      <c r="O150" s="17">
        <v>211.547801359114</v>
      </c>
      <c r="P150" s="15">
        <v>2.8628709753106302E-2</v>
      </c>
      <c r="Q150" s="16">
        <v>7.8583508173516003</v>
      </c>
      <c r="R150" s="16">
        <v>0.86361681872704699</v>
      </c>
      <c r="S150" s="17">
        <v>0.95010170777380498</v>
      </c>
      <c r="T150" s="15">
        <v>0.36095065065279502</v>
      </c>
      <c r="U150" s="16">
        <v>7.8583508173516003</v>
      </c>
      <c r="V150" s="16">
        <v>3.6233247632382198E-2</v>
      </c>
      <c r="W150" s="17">
        <v>0.22667129326924601</v>
      </c>
      <c r="X150" s="15">
        <v>-0.33232260258315299</v>
      </c>
      <c r="Y150" s="16">
        <v>7.8583508173516003</v>
      </c>
      <c r="Z150" s="16">
        <v>8.1966820872110602E-2</v>
      </c>
      <c r="AA150" s="17">
        <v>0.60714755744261895</v>
      </c>
      <c r="AC150" s="5">
        <f>MAX(I150:O150)</f>
        <v>328.56026140778499</v>
      </c>
    </row>
    <row r="151" spans="1:29" x14ac:dyDescent="0.25">
      <c r="A151" s="5" t="s">
        <v>985</v>
      </c>
      <c r="B151" s="5" t="s">
        <v>28</v>
      </c>
      <c r="C151" s="5">
        <v>127093</v>
      </c>
      <c r="D151" s="5">
        <v>127509</v>
      </c>
      <c r="E151" s="5" t="s">
        <v>20</v>
      </c>
      <c r="F151" s="5">
        <v>417</v>
      </c>
      <c r="G151" s="41" t="s">
        <v>986</v>
      </c>
      <c r="H151" s="5" t="s">
        <v>987</v>
      </c>
      <c r="I151" s="15">
        <v>177.53283316749699</v>
      </c>
      <c r="J151" s="16">
        <v>194.65502650903599</v>
      </c>
      <c r="K151" s="17">
        <v>158.567264308147</v>
      </c>
      <c r="L151" s="15">
        <v>129.78360302458699</v>
      </c>
      <c r="M151" s="17">
        <v>102.878244346095</v>
      </c>
      <c r="N151" s="16">
        <v>99.260103023517502</v>
      </c>
      <c r="O151" s="17">
        <v>114.046200469083</v>
      </c>
      <c r="P151" s="15">
        <v>-0.72999361101999205</v>
      </c>
      <c r="Q151" s="16">
        <v>7.1248135210463097</v>
      </c>
      <c r="R151" s="19">
        <v>1.56281794461541E-5</v>
      </c>
      <c r="S151" s="17">
        <v>4.5370558454616098E-4</v>
      </c>
      <c r="T151" s="15">
        <v>-0.60452224919960196</v>
      </c>
      <c r="U151" s="16">
        <v>7.1248135210463097</v>
      </c>
      <c r="V151" s="16">
        <v>3.2357647432454699E-4</v>
      </c>
      <c r="W151" s="17">
        <v>9.7307270207756397E-3</v>
      </c>
      <c r="X151" s="15">
        <v>-0.12547376969909799</v>
      </c>
      <c r="Y151" s="16">
        <v>7.1248135210463097</v>
      </c>
      <c r="Z151" s="16">
        <v>0.48991574969067703</v>
      </c>
      <c r="AA151" s="17">
        <v>0.95714746346148105</v>
      </c>
      <c r="AC151" s="5">
        <f>MAX(I151:O151)</f>
        <v>194.65502650903599</v>
      </c>
    </row>
    <row r="152" spans="1:29" x14ac:dyDescent="0.25">
      <c r="A152" s="5" t="s">
        <v>988</v>
      </c>
      <c r="B152" s="5" t="s">
        <v>28</v>
      </c>
      <c r="C152" s="5">
        <v>125309</v>
      </c>
      <c r="D152" s="5">
        <v>126385</v>
      </c>
      <c r="E152" s="5" t="s">
        <v>20</v>
      </c>
      <c r="F152" s="5">
        <v>1077</v>
      </c>
      <c r="G152" s="41" t="s">
        <v>989</v>
      </c>
      <c r="H152" s="5" t="s">
        <v>990</v>
      </c>
      <c r="I152" s="15">
        <v>197.87865944478801</v>
      </c>
      <c r="J152" s="16">
        <v>139.812888232445</v>
      </c>
      <c r="K152" s="17">
        <v>192.12176031342901</v>
      </c>
      <c r="L152" s="15">
        <v>178.11707125081401</v>
      </c>
      <c r="M152" s="17">
        <v>178.026143276992</v>
      </c>
      <c r="N152" s="16">
        <v>165.82276034517</v>
      </c>
      <c r="O152" s="17">
        <v>196.02562085517201</v>
      </c>
      <c r="P152" s="15">
        <v>3.4525862481185499E-2</v>
      </c>
      <c r="Q152" s="16">
        <v>7.4786022870576803</v>
      </c>
      <c r="R152" s="16">
        <v>0.83311283062951602</v>
      </c>
      <c r="S152" s="17">
        <v>0.93837037585059002</v>
      </c>
      <c r="T152" s="15">
        <v>1.1693943168062E-2</v>
      </c>
      <c r="U152" s="16">
        <v>7.4786022870576803</v>
      </c>
      <c r="V152" s="16">
        <v>0.93914052372573797</v>
      </c>
      <c r="W152" s="17">
        <v>0.98313494940285795</v>
      </c>
      <c r="X152" s="15">
        <v>2.2832049888575599E-2</v>
      </c>
      <c r="Y152" s="16">
        <v>7.4786022870576803</v>
      </c>
      <c r="Z152" s="16">
        <v>0.903054604142982</v>
      </c>
      <c r="AA152" s="17">
        <v>0.99600448705170097</v>
      </c>
      <c r="AC152" s="5">
        <f>MAX(I152:O152)</f>
        <v>197.87865944478801</v>
      </c>
    </row>
    <row r="153" spans="1:29" x14ac:dyDescent="0.25">
      <c r="A153" s="5" t="s">
        <v>991</v>
      </c>
      <c r="B153" s="5" t="s">
        <v>28</v>
      </c>
      <c r="C153" s="5">
        <v>123019</v>
      </c>
      <c r="D153" s="5">
        <v>125025</v>
      </c>
      <c r="E153" s="5" t="s">
        <v>29</v>
      </c>
      <c r="F153" s="5">
        <v>2007</v>
      </c>
      <c r="G153" s="41" t="s">
        <v>992</v>
      </c>
      <c r="H153" s="5" t="s">
        <v>993</v>
      </c>
      <c r="I153" s="15">
        <v>72.309404747269298</v>
      </c>
      <c r="J153" s="16">
        <v>82.839280295943894</v>
      </c>
      <c r="K153" s="17">
        <v>63.333580955608099</v>
      </c>
      <c r="L153" s="15">
        <v>71.3694828209631</v>
      </c>
      <c r="M153" s="17">
        <v>56.006853847936398</v>
      </c>
      <c r="N153" s="16">
        <v>52.591172232208201</v>
      </c>
      <c r="O153" s="17">
        <v>49.726745925802199</v>
      </c>
      <c r="P153" s="15">
        <v>-0.50872833466980705</v>
      </c>
      <c r="Q153" s="16">
        <v>6.00195960474763</v>
      </c>
      <c r="R153" s="16">
        <v>8.9202772679958398E-3</v>
      </c>
      <c r="S153" s="17">
        <v>7.1956042679896998E-2</v>
      </c>
      <c r="T153" s="15">
        <v>-0.19277029359748801</v>
      </c>
      <c r="U153" s="16">
        <v>6.00195960474763</v>
      </c>
      <c r="V153" s="16">
        <v>0.31879978489187999</v>
      </c>
      <c r="W153" s="17">
        <v>0.658942062750832</v>
      </c>
      <c r="X153" s="15">
        <v>-0.31596375486216799</v>
      </c>
      <c r="Y153" s="16">
        <v>6.00195960474763</v>
      </c>
      <c r="Z153" s="16">
        <v>0.132284070095322</v>
      </c>
      <c r="AA153" s="17">
        <v>0.70492486301273705</v>
      </c>
      <c r="AC153" s="5">
        <f>MAX(I153:O153)</f>
        <v>82.839280295943894</v>
      </c>
    </row>
    <row r="154" spans="1:29" x14ac:dyDescent="0.25">
      <c r="A154" s="5" t="s">
        <v>994</v>
      </c>
      <c r="B154" s="5" t="s">
        <v>28</v>
      </c>
      <c r="C154" s="5">
        <v>119648</v>
      </c>
      <c r="D154" s="5">
        <v>122143</v>
      </c>
      <c r="E154" s="5" t="s">
        <v>29</v>
      </c>
      <c r="F154" s="5">
        <v>2496</v>
      </c>
      <c r="G154" s="41" t="s">
        <v>995</v>
      </c>
      <c r="H154" s="5" t="s">
        <v>996</v>
      </c>
      <c r="I154" s="15">
        <v>52.189016988286298</v>
      </c>
      <c r="J154" s="16">
        <v>51.155271837828998</v>
      </c>
      <c r="K154" s="17">
        <v>48.104675688988301</v>
      </c>
      <c r="L154" s="15">
        <v>62.055420347550601</v>
      </c>
      <c r="M154" s="17">
        <v>51.926419654792902</v>
      </c>
      <c r="N154" s="16">
        <v>41.247160458091898</v>
      </c>
      <c r="O154" s="17">
        <v>48.332538096106802</v>
      </c>
      <c r="P154" s="15">
        <v>-0.17258731536670499</v>
      </c>
      <c r="Q154" s="16">
        <v>5.6669916141531296</v>
      </c>
      <c r="R154" s="16">
        <v>0.38327517088473501</v>
      </c>
      <c r="S154" s="17">
        <v>0.67907686030245096</v>
      </c>
      <c r="T154" s="15">
        <v>0.175246203033112</v>
      </c>
      <c r="U154" s="16">
        <v>5.6669916141531296</v>
      </c>
      <c r="V154" s="16">
        <v>0.36119748690353398</v>
      </c>
      <c r="W154" s="17">
        <v>0.68662632007990698</v>
      </c>
      <c r="X154" s="15">
        <v>-0.34783833113570201</v>
      </c>
      <c r="Y154" s="16">
        <v>5.6669916141531296</v>
      </c>
      <c r="Z154" s="16">
        <v>0.102401880498687</v>
      </c>
      <c r="AA154" s="17">
        <v>0.65532500792156001</v>
      </c>
      <c r="AC154" s="5">
        <f>MAX(I154:O154)</f>
        <v>62.055420347550601</v>
      </c>
    </row>
    <row r="155" spans="1:29" x14ac:dyDescent="0.25">
      <c r="A155" s="5" t="s">
        <v>997</v>
      </c>
      <c r="B155" s="5" t="s">
        <v>28</v>
      </c>
      <c r="C155" s="5">
        <v>117858</v>
      </c>
      <c r="D155" s="5">
        <v>119435</v>
      </c>
      <c r="E155" s="5" t="s">
        <v>20</v>
      </c>
      <c r="F155" s="5">
        <v>1578</v>
      </c>
      <c r="G155" s="41" t="s">
        <v>998</v>
      </c>
      <c r="H155" s="5" t="s">
        <v>999</v>
      </c>
      <c r="I155" s="15">
        <v>58.501295500908398</v>
      </c>
      <c r="J155" s="16">
        <v>70.972178946177195</v>
      </c>
      <c r="K155" s="17">
        <v>56.206962335017202</v>
      </c>
      <c r="L155" s="15">
        <v>51.744791518958202</v>
      </c>
      <c r="M155" s="17">
        <v>58.280778816753298</v>
      </c>
      <c r="N155" s="16">
        <v>56.136175911619503</v>
      </c>
      <c r="O155" s="17">
        <v>52.794003151132003</v>
      </c>
      <c r="P155" s="15">
        <v>-0.18379189660370401</v>
      </c>
      <c r="Q155" s="16">
        <v>5.85489308969753</v>
      </c>
      <c r="R155" s="16">
        <v>0.33920325233552101</v>
      </c>
      <c r="S155" s="17">
        <v>0.64097746739846095</v>
      </c>
      <c r="T155" s="15">
        <v>-0.16947777686569199</v>
      </c>
      <c r="U155" s="16">
        <v>5.85489308969753</v>
      </c>
      <c r="V155" s="16">
        <v>0.37776193578349998</v>
      </c>
      <c r="W155" s="17">
        <v>0.69978232969665299</v>
      </c>
      <c r="X155" s="15">
        <v>-1.4315325889457799E-2</v>
      </c>
      <c r="Y155" s="16">
        <v>5.85489308969753</v>
      </c>
      <c r="Z155" s="16">
        <v>0.94687496947470595</v>
      </c>
      <c r="AA155" s="17">
        <v>0.99727560615636102</v>
      </c>
      <c r="AC155" s="5">
        <f>MAX(I155:O155)</f>
        <v>70.972178946177195</v>
      </c>
    </row>
    <row r="156" spans="1:29" x14ac:dyDescent="0.25">
      <c r="A156" s="5" t="s">
        <v>1000</v>
      </c>
      <c r="B156" s="5" t="s">
        <v>28</v>
      </c>
      <c r="C156" s="5">
        <v>115844</v>
      </c>
      <c r="D156" s="5">
        <v>117100</v>
      </c>
      <c r="E156" s="5" t="s">
        <v>29</v>
      </c>
      <c r="F156" s="5">
        <v>1257</v>
      </c>
      <c r="G156" s="41" t="s">
        <v>1001</v>
      </c>
      <c r="H156" s="41" t="s">
        <v>1001</v>
      </c>
      <c r="I156" s="15">
        <v>49.765552916476103</v>
      </c>
      <c r="J156" s="16">
        <v>50.521591668666801</v>
      </c>
      <c r="K156" s="17">
        <v>46.535122778501098</v>
      </c>
      <c r="L156" s="15">
        <v>57.570871749240901</v>
      </c>
      <c r="M156" s="17">
        <v>64.440218986015495</v>
      </c>
      <c r="N156" s="16">
        <v>73.277311349714395</v>
      </c>
      <c r="O156" s="17">
        <v>61.2057237236275</v>
      </c>
      <c r="P156" s="15">
        <v>0.458855721578946</v>
      </c>
      <c r="Q156" s="16">
        <v>5.8511872889832901</v>
      </c>
      <c r="R156" s="16">
        <v>1.2743373617189101E-2</v>
      </c>
      <c r="S156" s="17">
        <v>9.3217276302115806E-2</v>
      </c>
      <c r="T156" s="15">
        <v>0.31820441198851401</v>
      </c>
      <c r="U156" s="16">
        <v>5.8511872889832901</v>
      </c>
      <c r="V156" s="16">
        <v>8.4310109612398099E-2</v>
      </c>
      <c r="W156" s="17">
        <v>0.34656677800848601</v>
      </c>
      <c r="X156" s="15">
        <v>0.140655179495105</v>
      </c>
      <c r="Y156" s="16">
        <v>5.8511872889832901</v>
      </c>
      <c r="Z156" s="16">
        <v>0.489988420119018</v>
      </c>
      <c r="AA156" s="17">
        <v>0.95714746346148105</v>
      </c>
      <c r="AC156" s="5">
        <f>MAX(I156:O156)</f>
        <v>73.277311349714395</v>
      </c>
    </row>
    <row r="157" spans="1:29" x14ac:dyDescent="0.25">
      <c r="A157" s="5" t="s">
        <v>1002</v>
      </c>
      <c r="B157" s="5" t="s">
        <v>28</v>
      </c>
      <c r="C157" s="5">
        <v>114043</v>
      </c>
      <c r="D157" s="5">
        <v>115449</v>
      </c>
      <c r="E157" s="5" t="s">
        <v>20</v>
      </c>
      <c r="F157" s="5">
        <v>1407</v>
      </c>
      <c r="G157" s="41" t="s">
        <v>1003</v>
      </c>
      <c r="H157" s="5" t="s">
        <v>1004</v>
      </c>
      <c r="I157" s="15">
        <v>206.16352499260401</v>
      </c>
      <c r="J157" s="16">
        <v>158.996115171631</v>
      </c>
      <c r="K157" s="17">
        <v>207.09614348645599</v>
      </c>
      <c r="L157" s="15">
        <v>184.55642308428401</v>
      </c>
      <c r="M157" s="17">
        <v>205.015796519937</v>
      </c>
      <c r="N157" s="16">
        <v>217.41299036201499</v>
      </c>
      <c r="O157" s="17">
        <v>197.97751181674499</v>
      </c>
      <c r="P157" s="15">
        <v>0.12257982019949</v>
      </c>
      <c r="Q157" s="16">
        <v>7.6209290697745997</v>
      </c>
      <c r="R157" s="16">
        <v>0.43787905268566701</v>
      </c>
      <c r="S157" s="17">
        <v>0.72120335628604204</v>
      </c>
      <c r="T157" s="15">
        <v>2.99438098962049E-2</v>
      </c>
      <c r="U157" s="16">
        <v>7.6209290697745997</v>
      </c>
      <c r="V157" s="16">
        <v>0.84560542842960695</v>
      </c>
      <c r="W157" s="17">
        <v>0.94980350017628901</v>
      </c>
      <c r="X157" s="15">
        <v>9.2636457894943902E-2</v>
      </c>
      <c r="Y157" s="16">
        <v>7.6209290697745997</v>
      </c>
      <c r="Z157" s="16">
        <v>0.59725096654488996</v>
      </c>
      <c r="AA157" s="17">
        <v>0.967830708845141</v>
      </c>
      <c r="AC157" s="5">
        <f>MAX(I157:O157)</f>
        <v>217.41299036201499</v>
      </c>
    </row>
    <row r="158" spans="1:29" x14ac:dyDescent="0.25">
      <c r="A158" s="5" t="s">
        <v>1005</v>
      </c>
      <c r="B158" s="5" t="s">
        <v>28</v>
      </c>
      <c r="C158" s="5">
        <v>113082</v>
      </c>
      <c r="D158" s="5">
        <v>113699</v>
      </c>
      <c r="E158" s="5" t="s">
        <v>29</v>
      </c>
      <c r="F158" s="5">
        <v>618</v>
      </c>
      <c r="G158" s="41" t="s">
        <v>1006</v>
      </c>
      <c r="H158" s="5" t="s">
        <v>1007</v>
      </c>
      <c r="I158" s="15">
        <v>109.337681379347</v>
      </c>
      <c r="J158" s="16">
        <v>93.323806731174599</v>
      </c>
      <c r="K158" s="17">
        <v>93.218716778264394</v>
      </c>
      <c r="L158" s="15">
        <v>86.088001297466704</v>
      </c>
      <c r="M158" s="17">
        <v>135.156829536912</v>
      </c>
      <c r="N158" s="16">
        <v>117.235356974415</v>
      </c>
      <c r="O158" s="17">
        <v>93.737239749853202</v>
      </c>
      <c r="P158" s="15">
        <v>9.7321946666644593E-2</v>
      </c>
      <c r="Q158" s="16">
        <v>6.7019980246803899</v>
      </c>
      <c r="R158" s="16">
        <v>0.61176080243375497</v>
      </c>
      <c r="S158" s="17">
        <v>0.82677150038611402</v>
      </c>
      <c r="T158" s="15">
        <v>0.16569639967315899</v>
      </c>
      <c r="U158" s="16">
        <v>6.7019980246803899</v>
      </c>
      <c r="V158" s="16">
        <v>0.388645968920802</v>
      </c>
      <c r="W158" s="17">
        <v>0.70887193415070404</v>
      </c>
      <c r="X158" s="15">
        <v>-6.8374455093569902E-2</v>
      </c>
      <c r="Y158" s="16">
        <v>6.7019980246803899</v>
      </c>
      <c r="Z158" s="16">
        <v>0.74874930067755396</v>
      </c>
      <c r="AA158" s="17">
        <v>0.98000682174943199</v>
      </c>
      <c r="AC158" s="5">
        <f>MAX(I158:O158)</f>
        <v>135.156829536912</v>
      </c>
    </row>
    <row r="159" spans="1:29" x14ac:dyDescent="0.25">
      <c r="A159" s="5" t="s">
        <v>1008</v>
      </c>
      <c r="B159" s="5" t="s">
        <v>28</v>
      </c>
      <c r="C159" s="5">
        <v>110991</v>
      </c>
      <c r="D159" s="5">
        <v>112989</v>
      </c>
      <c r="E159" s="5" t="s">
        <v>20</v>
      </c>
      <c r="F159" s="5">
        <v>1999</v>
      </c>
      <c r="G159" s="41" t="s">
        <v>1009</v>
      </c>
      <c r="H159" s="5" t="s">
        <v>1010</v>
      </c>
      <c r="I159" s="15">
        <v>342.779267087211</v>
      </c>
      <c r="J159" s="16">
        <v>304.85776865516999</v>
      </c>
      <c r="K159" s="17">
        <v>348.48316647710698</v>
      </c>
      <c r="L159" s="15">
        <v>317.233901486413</v>
      </c>
      <c r="M159" s="17">
        <v>360.56115269307799</v>
      </c>
      <c r="N159" s="16">
        <v>299.57366387307798</v>
      </c>
      <c r="O159" s="17">
        <v>302.31073107228298</v>
      </c>
      <c r="P159" s="15">
        <v>-0.141968411925392</v>
      </c>
      <c r="Q159" s="16">
        <v>8.3452172919704495</v>
      </c>
      <c r="R159" s="16">
        <v>0.33032141840463403</v>
      </c>
      <c r="S159" s="17">
        <v>0.637722289618608</v>
      </c>
      <c r="T159" s="15">
        <v>2.9387978425712499E-2</v>
      </c>
      <c r="U159" s="16">
        <v>8.3452172919704495</v>
      </c>
      <c r="V159" s="16">
        <v>0.83328334612696298</v>
      </c>
      <c r="W159" s="17">
        <v>0.94459309201746999</v>
      </c>
      <c r="X159" s="15">
        <v>-0.17135682116919099</v>
      </c>
      <c r="Y159" s="16">
        <v>8.3452172919704495</v>
      </c>
      <c r="Z159" s="16">
        <v>0.278147061247565</v>
      </c>
      <c r="AA159" s="17">
        <v>0.86812623997399996</v>
      </c>
      <c r="AC159" s="5">
        <f>MAX(I159:O159)</f>
        <v>360.56115269307799</v>
      </c>
    </row>
    <row r="160" spans="1:29" x14ac:dyDescent="0.25">
      <c r="A160" s="5" t="s">
        <v>1011</v>
      </c>
      <c r="B160" s="5" t="s">
        <v>28</v>
      </c>
      <c r="C160" s="5">
        <v>110160</v>
      </c>
      <c r="D160" s="5">
        <v>110827</v>
      </c>
      <c r="E160" s="5" t="s">
        <v>29</v>
      </c>
      <c r="F160" s="5">
        <v>668</v>
      </c>
      <c r="G160" s="41" t="s">
        <v>1012</v>
      </c>
      <c r="H160" s="5" t="s">
        <v>1013</v>
      </c>
      <c r="I160" s="15">
        <v>129.45806913832999</v>
      </c>
      <c r="J160" s="16">
        <v>175.18376312932199</v>
      </c>
      <c r="K160" s="17">
        <v>149.955933474933</v>
      </c>
      <c r="L160" s="15">
        <v>124.532464922293</v>
      </c>
      <c r="M160" s="17">
        <v>105.217272258473</v>
      </c>
      <c r="N160" s="16">
        <v>100.302751164521</v>
      </c>
      <c r="O160" s="17">
        <v>115.533355487424</v>
      </c>
      <c r="P160" s="15">
        <v>-0.48973839221473903</v>
      </c>
      <c r="Q160" s="16">
        <v>7.0073700429103596</v>
      </c>
      <c r="R160" s="16">
        <v>4.7152082934195597E-3</v>
      </c>
      <c r="S160" s="17">
        <v>4.6849502722853098E-2</v>
      </c>
      <c r="T160" s="15">
        <v>-0.39946256537042801</v>
      </c>
      <c r="U160" s="16">
        <v>7.0073700429103596</v>
      </c>
      <c r="V160" s="16">
        <v>2.0744410238900401E-2</v>
      </c>
      <c r="W160" s="17">
        <v>0.16685330832847101</v>
      </c>
      <c r="X160" s="15">
        <v>-9.0277554199138202E-2</v>
      </c>
      <c r="Y160" s="16">
        <v>7.0073700429103596</v>
      </c>
      <c r="Z160" s="16">
        <v>0.63033199617800495</v>
      </c>
      <c r="AA160" s="17">
        <v>0.97045850503873099</v>
      </c>
      <c r="AC160" s="5">
        <f>MAX(I160:O160)</f>
        <v>175.18376312932199</v>
      </c>
    </row>
    <row r="161" spans="1:29" x14ac:dyDescent="0.25">
      <c r="A161" s="5" t="s">
        <v>1014</v>
      </c>
      <c r="B161" s="5" t="s">
        <v>28</v>
      </c>
      <c r="C161" s="5">
        <v>108213</v>
      </c>
      <c r="D161" s="5">
        <v>110276</v>
      </c>
      <c r="E161" s="5" t="s">
        <v>20</v>
      </c>
      <c r="F161" s="5">
        <v>2064</v>
      </c>
      <c r="G161" s="41" t="s">
        <v>1015</v>
      </c>
      <c r="H161" s="5" t="s">
        <v>1016</v>
      </c>
      <c r="I161" s="15">
        <v>45.538580698202303</v>
      </c>
      <c r="J161" s="16">
        <v>44.760862858100403</v>
      </c>
      <c r="K161" s="17">
        <v>46.195759987044397</v>
      </c>
      <c r="L161" s="15">
        <v>61.978761397152098</v>
      </c>
      <c r="M161" s="17">
        <v>37.931235979064198</v>
      </c>
      <c r="N161" s="16">
        <v>46.960872270790198</v>
      </c>
      <c r="O161" s="17">
        <v>51.725110481698898</v>
      </c>
      <c r="P161" s="15">
        <v>0.116804535382275</v>
      </c>
      <c r="Q161" s="16">
        <v>5.5840372244616603</v>
      </c>
      <c r="R161" s="16">
        <v>0.58919516596475796</v>
      </c>
      <c r="S161" s="17">
        <v>0.81439190344682</v>
      </c>
      <c r="T161" s="15">
        <v>0.134790925978203</v>
      </c>
      <c r="U161" s="16">
        <v>5.5840372244616603</v>
      </c>
      <c r="V161" s="16">
        <v>0.53341713982537498</v>
      </c>
      <c r="W161" s="17">
        <v>0.80685675370058096</v>
      </c>
      <c r="X161" s="15">
        <v>-1.7985744995159599E-2</v>
      </c>
      <c r="Y161" s="16">
        <v>5.5840372244616603</v>
      </c>
      <c r="Z161" s="16">
        <v>0.94266867424995304</v>
      </c>
      <c r="AA161" s="17">
        <v>0.99727560615636102</v>
      </c>
      <c r="AC161" s="5">
        <f>MAX(I161:O161)</f>
        <v>61.978761397152098</v>
      </c>
    </row>
    <row r="162" spans="1:29" x14ac:dyDescent="0.25">
      <c r="A162" s="5" t="s">
        <v>1017</v>
      </c>
      <c r="B162" s="5" t="s">
        <v>28</v>
      </c>
      <c r="C162" s="5">
        <v>105597</v>
      </c>
      <c r="D162" s="5">
        <v>107687</v>
      </c>
      <c r="E162" s="5" t="s">
        <v>29</v>
      </c>
      <c r="F162" s="5">
        <v>2091</v>
      </c>
      <c r="G162" s="41" t="s">
        <v>1018</v>
      </c>
      <c r="H162" s="5" t="s">
        <v>1019</v>
      </c>
      <c r="I162" s="15">
        <v>72.6475625247312</v>
      </c>
      <c r="J162" s="16">
        <v>64.865806406976901</v>
      </c>
      <c r="K162" s="17">
        <v>74.193190282222702</v>
      </c>
      <c r="L162" s="15">
        <v>89.422665639799604</v>
      </c>
      <c r="M162" s="17">
        <v>71.028480939213694</v>
      </c>
      <c r="N162" s="16">
        <v>89.208974944245298</v>
      </c>
      <c r="O162" s="17">
        <v>86.487359035437194</v>
      </c>
      <c r="P162" s="15">
        <v>0.31567214854813203</v>
      </c>
      <c r="Q162" s="16">
        <v>6.2922839399406501</v>
      </c>
      <c r="R162" s="16">
        <v>6.6159995141945593E-2</v>
      </c>
      <c r="S162" s="17">
        <v>0.26898308746987998</v>
      </c>
      <c r="T162" s="15">
        <v>0.18473634705706099</v>
      </c>
      <c r="U162" s="16">
        <v>6.2922839399406501</v>
      </c>
      <c r="V162" s="16">
        <v>0.281924352047841</v>
      </c>
      <c r="W162" s="17">
        <v>0.62582490574060701</v>
      </c>
      <c r="X162" s="15">
        <v>0.13093797183113701</v>
      </c>
      <c r="Y162" s="16">
        <v>6.2922839399406501</v>
      </c>
      <c r="Z162" s="16">
        <v>0.49073406365892902</v>
      </c>
      <c r="AA162" s="17">
        <v>0.95714746346148105</v>
      </c>
      <c r="AC162" s="5">
        <f>MAX(I162:O162)</f>
        <v>89.422665639799604</v>
      </c>
    </row>
    <row r="163" spans="1:29" x14ac:dyDescent="0.25">
      <c r="A163" s="5" t="s">
        <v>1020</v>
      </c>
      <c r="B163" s="5" t="s">
        <v>28</v>
      </c>
      <c r="C163" s="5">
        <v>102167</v>
      </c>
      <c r="D163" s="5">
        <v>105502</v>
      </c>
      <c r="E163" s="5" t="s">
        <v>20</v>
      </c>
      <c r="F163" s="5">
        <v>3336</v>
      </c>
      <c r="G163" s="41" t="s">
        <v>1021</v>
      </c>
      <c r="H163" s="5" t="s">
        <v>1022</v>
      </c>
      <c r="I163" s="15">
        <v>44.805905513701497</v>
      </c>
      <c r="J163" s="16">
        <v>55.418211157648102</v>
      </c>
      <c r="K163" s="17">
        <v>42.505189629952703</v>
      </c>
      <c r="L163" s="15">
        <v>47.911843999035398</v>
      </c>
      <c r="M163" s="17">
        <v>47.911088405210499</v>
      </c>
      <c r="N163" s="16">
        <v>57.554177383384101</v>
      </c>
      <c r="O163" s="17">
        <v>60.043883865547997</v>
      </c>
      <c r="P163" s="15">
        <v>0.306222663830158</v>
      </c>
      <c r="Q163" s="16">
        <v>5.6714191492741799</v>
      </c>
      <c r="R163" s="16">
        <v>0.115403715357807</v>
      </c>
      <c r="S163" s="17">
        <v>0.37464199732348102</v>
      </c>
      <c r="T163" s="15">
        <v>1.08910972812241E-2</v>
      </c>
      <c r="U163" s="16">
        <v>5.6714191492741799</v>
      </c>
      <c r="V163" s="16">
        <v>0.95251375149973105</v>
      </c>
      <c r="W163" s="17">
        <v>0.98825451560965805</v>
      </c>
      <c r="X163" s="15">
        <v>0.29533642857249498</v>
      </c>
      <c r="Y163" s="16">
        <v>5.6714191492741799</v>
      </c>
      <c r="Z163" s="16">
        <v>0.16931581463262799</v>
      </c>
      <c r="AA163" s="17">
        <v>0.76110189577602205</v>
      </c>
      <c r="AC163" s="5">
        <f>MAX(I163:O163)</f>
        <v>60.043883865547997</v>
      </c>
    </row>
    <row r="164" spans="1:29" x14ac:dyDescent="0.25">
      <c r="A164" s="5" t="s">
        <v>1023</v>
      </c>
      <c r="B164" s="5" t="s">
        <v>28</v>
      </c>
      <c r="C164" s="5">
        <v>100650</v>
      </c>
      <c r="D164" s="5">
        <v>101435</v>
      </c>
      <c r="E164" s="5" t="s">
        <v>29</v>
      </c>
      <c r="F164" s="5">
        <v>786</v>
      </c>
      <c r="G164" s="41" t="s">
        <v>1024</v>
      </c>
      <c r="H164" s="5" t="s">
        <v>1025</v>
      </c>
      <c r="I164" s="15">
        <v>432.36289829982599</v>
      </c>
      <c r="J164" s="16">
        <v>437.35453129819598</v>
      </c>
      <c r="K164" s="17">
        <v>410.07751312649901</v>
      </c>
      <c r="L164" s="15">
        <v>313.68842503048398</v>
      </c>
      <c r="M164" s="17">
        <v>352.72540918661099</v>
      </c>
      <c r="N164" s="16">
        <v>313.52429599970299</v>
      </c>
      <c r="O164" s="17">
        <v>296.68742615917898</v>
      </c>
      <c r="P164" s="15">
        <v>-0.48347672662866098</v>
      </c>
      <c r="Q164" s="16">
        <v>8.5127921707396901</v>
      </c>
      <c r="R164" s="16">
        <v>7.2550049240311895E-4</v>
      </c>
      <c r="S164" s="17">
        <v>1.1327562309957901E-2</v>
      </c>
      <c r="T164" s="15">
        <v>-0.35640540804669602</v>
      </c>
      <c r="U164" s="16">
        <v>8.5127921707396901</v>
      </c>
      <c r="V164" s="16">
        <v>1.2396182660069401E-2</v>
      </c>
      <c r="W164" s="17">
        <v>0.122511209480899</v>
      </c>
      <c r="X164" s="15">
        <v>-0.12707198202252401</v>
      </c>
      <c r="Y164" s="16">
        <v>8.5127921707396901</v>
      </c>
      <c r="Z164" s="16">
        <v>0.41083696281592003</v>
      </c>
      <c r="AA164" s="17">
        <v>0.93051817583743901</v>
      </c>
      <c r="AC164" s="5">
        <f>MAX(I164:O164)</f>
        <v>437.35453129819598</v>
      </c>
    </row>
    <row r="165" spans="1:29" x14ac:dyDescent="0.25">
      <c r="A165" s="5" t="s">
        <v>1026</v>
      </c>
      <c r="B165" s="5" t="s">
        <v>28</v>
      </c>
      <c r="C165" s="5">
        <v>96948</v>
      </c>
      <c r="D165" s="5">
        <v>100394</v>
      </c>
      <c r="E165" s="5" t="s">
        <v>29</v>
      </c>
      <c r="F165" s="5">
        <v>3447</v>
      </c>
      <c r="G165" s="41" t="s">
        <v>1027</v>
      </c>
      <c r="H165" s="5" t="s">
        <v>1028</v>
      </c>
      <c r="I165" s="15">
        <v>57.4868221685227</v>
      </c>
      <c r="J165" s="16">
        <v>73.046041317981107</v>
      </c>
      <c r="K165" s="17">
        <v>56.546325126473903</v>
      </c>
      <c r="L165" s="15">
        <v>60.522241339581498</v>
      </c>
      <c r="M165" s="17">
        <v>65.063959762649603</v>
      </c>
      <c r="N165" s="16">
        <v>62.433770683279697</v>
      </c>
      <c r="O165" s="17">
        <v>60.973355752011599</v>
      </c>
      <c r="P165" s="15">
        <v>-1.46450726994853E-2</v>
      </c>
      <c r="Q165" s="16">
        <v>5.9629785046793504</v>
      </c>
      <c r="R165" s="16">
        <v>0.94503043235017703</v>
      </c>
      <c r="S165" s="17">
        <v>0.98423012517187702</v>
      </c>
      <c r="T165" s="15">
        <v>1.0558202664085499E-2</v>
      </c>
      <c r="U165" s="16">
        <v>5.9629785046793504</v>
      </c>
      <c r="V165" s="16">
        <v>0.95112558606299202</v>
      </c>
      <c r="W165" s="17">
        <v>0.98780958015932896</v>
      </c>
      <c r="X165" s="15">
        <v>-2.5203561730997501E-2</v>
      </c>
      <c r="Y165" s="16">
        <v>5.9629785046793504</v>
      </c>
      <c r="Z165" s="16">
        <v>0.90351695791467901</v>
      </c>
      <c r="AA165" s="17">
        <v>0.99600448705170097</v>
      </c>
      <c r="AC165" s="5">
        <f>MAX(I165:O165)</f>
        <v>73.046041317981107</v>
      </c>
    </row>
    <row r="166" spans="1:29" x14ac:dyDescent="0.25">
      <c r="A166" s="5" t="s">
        <v>1029</v>
      </c>
      <c r="B166" s="5" t="s">
        <v>28</v>
      </c>
      <c r="C166" s="5">
        <v>93920</v>
      </c>
      <c r="D166" s="5">
        <v>96163</v>
      </c>
      <c r="E166" s="5" t="s">
        <v>29</v>
      </c>
      <c r="F166" s="5">
        <v>2244</v>
      </c>
      <c r="G166" s="41" t="s">
        <v>1030</v>
      </c>
      <c r="H166" s="5" t="s">
        <v>1031</v>
      </c>
      <c r="I166" s="15">
        <v>144.39337097623101</v>
      </c>
      <c r="J166" s="16">
        <v>127.542535865939</v>
      </c>
      <c r="K166" s="17">
        <v>156.40382651261001</v>
      </c>
      <c r="L166" s="15">
        <v>173.402545801309</v>
      </c>
      <c r="M166" s="17">
        <v>126.81429664943001</v>
      </c>
      <c r="N166" s="16">
        <v>138.50537905088299</v>
      </c>
      <c r="O166" s="17">
        <v>115.998091430656</v>
      </c>
      <c r="P166" s="15">
        <v>-0.16624702786853901</v>
      </c>
      <c r="Q166" s="16">
        <v>7.1348277848172303</v>
      </c>
      <c r="R166" s="16">
        <v>0.34452092762106201</v>
      </c>
      <c r="S166" s="17">
        <v>0.64702144560640196</v>
      </c>
      <c r="T166" s="15">
        <v>7.1952637970010794E-2</v>
      </c>
      <c r="U166" s="16">
        <v>7.1348277848172303</v>
      </c>
      <c r="V166" s="16">
        <v>0.67170726765766398</v>
      </c>
      <c r="W166" s="17">
        <v>0.87637221907098695</v>
      </c>
      <c r="X166" s="15">
        <v>-0.23820097856911601</v>
      </c>
      <c r="Y166" s="16">
        <v>7.1348277848172303</v>
      </c>
      <c r="Z166" s="16">
        <v>0.209875009491755</v>
      </c>
      <c r="AA166" s="17">
        <v>0.80291235614759104</v>
      </c>
      <c r="AC166" s="5">
        <f>MAX(I166:O166)</f>
        <v>173.402545801309</v>
      </c>
    </row>
    <row r="167" spans="1:29" x14ac:dyDescent="0.25">
      <c r="A167" s="5" t="s">
        <v>1032</v>
      </c>
      <c r="B167" s="5" t="s">
        <v>28</v>
      </c>
      <c r="C167" s="5">
        <v>92695</v>
      </c>
      <c r="D167" s="5">
        <v>93675</v>
      </c>
      <c r="E167" s="5" t="s">
        <v>20</v>
      </c>
      <c r="F167" s="5">
        <v>981</v>
      </c>
      <c r="G167" s="41" t="s">
        <v>1033</v>
      </c>
      <c r="H167" s="5" t="s">
        <v>1034</v>
      </c>
      <c r="I167" s="15">
        <v>69.773221416305006</v>
      </c>
      <c r="J167" s="16">
        <v>65.614701152350506</v>
      </c>
      <c r="K167" s="17">
        <v>68.339182129594505</v>
      </c>
      <c r="L167" s="15">
        <v>68.188136379427107</v>
      </c>
      <c r="M167" s="17">
        <v>67.052133488170995</v>
      </c>
      <c r="N167" s="16">
        <v>54.009173703972699</v>
      </c>
      <c r="O167" s="17">
        <v>63.2040882795242</v>
      </c>
      <c r="P167" s="15">
        <v>-0.21282926651977599</v>
      </c>
      <c r="Q167" s="16">
        <v>6.0280019403483998</v>
      </c>
      <c r="R167" s="16">
        <v>0.233407679087686</v>
      </c>
      <c r="S167" s="17">
        <v>0.53689397153692497</v>
      </c>
      <c r="T167" s="15">
        <v>-6.1985619577857899E-3</v>
      </c>
      <c r="U167" s="16">
        <v>6.0280019403483998</v>
      </c>
      <c r="V167" s="16">
        <v>0.980161264289791</v>
      </c>
      <c r="W167" s="17">
        <v>0.99606543065657205</v>
      </c>
      <c r="X167" s="15">
        <v>-0.20663355702973599</v>
      </c>
      <c r="Y167" s="16">
        <v>6.0280019403483998</v>
      </c>
      <c r="Z167" s="16">
        <v>0.28439675257588998</v>
      </c>
      <c r="AA167" s="17">
        <v>0.871875392004828</v>
      </c>
      <c r="AC167" s="5">
        <f>MAX(I167:O167)</f>
        <v>69.773221416305006</v>
      </c>
    </row>
    <row r="168" spans="1:29" x14ac:dyDescent="0.25">
      <c r="A168" s="5" t="s">
        <v>1035</v>
      </c>
      <c r="B168" s="5" t="s">
        <v>28</v>
      </c>
      <c r="C168" s="5">
        <v>91022</v>
      </c>
      <c r="D168" s="5">
        <v>92311</v>
      </c>
      <c r="E168" s="5" t="s">
        <v>20</v>
      </c>
      <c r="F168" s="5">
        <v>1290</v>
      </c>
      <c r="G168" s="41" t="s">
        <v>1036</v>
      </c>
      <c r="H168" s="5" t="s">
        <v>1037</v>
      </c>
      <c r="I168" s="15">
        <v>32.1249888588804</v>
      </c>
      <c r="J168" s="16">
        <v>42.514178621979497</v>
      </c>
      <c r="K168" s="17">
        <v>41.232579161990003</v>
      </c>
      <c r="L168" s="15">
        <v>48.180150325429999</v>
      </c>
      <c r="M168" s="17">
        <v>44.168643745405703</v>
      </c>
      <c r="N168" s="16">
        <v>39.161864176085302</v>
      </c>
      <c r="O168" s="17">
        <v>33.089199158103902</v>
      </c>
      <c r="P168" s="15">
        <v>-9.6542032403964195E-2</v>
      </c>
      <c r="Q168" s="16">
        <v>5.32826192207372</v>
      </c>
      <c r="R168" s="16">
        <v>0.66449723234305802</v>
      </c>
      <c r="S168" s="17">
        <v>0.855775767892758</v>
      </c>
      <c r="T168" s="15">
        <v>0.25719880903018399</v>
      </c>
      <c r="U168" s="16">
        <v>5.32826192207372</v>
      </c>
      <c r="V168" s="16">
        <v>0.22518369465990701</v>
      </c>
      <c r="W168" s="17">
        <v>0.55673331492920597</v>
      </c>
      <c r="X168" s="15">
        <v>-0.35374621389480698</v>
      </c>
      <c r="Y168" s="16">
        <v>5.32826192207372</v>
      </c>
      <c r="Z168" s="16">
        <v>0.13312391079716099</v>
      </c>
      <c r="AA168" s="17">
        <v>0.70609328493461998</v>
      </c>
      <c r="AC168" s="5">
        <f>MAX(I168:O168)</f>
        <v>48.180150325429999</v>
      </c>
    </row>
    <row r="169" spans="1:29" x14ac:dyDescent="0.25">
      <c r="A169" s="5" t="s">
        <v>1038</v>
      </c>
      <c r="B169" s="5" t="s">
        <v>28</v>
      </c>
      <c r="C169" s="5">
        <v>90259</v>
      </c>
      <c r="D169" s="5">
        <v>90507</v>
      </c>
      <c r="E169" s="5" t="s">
        <v>20</v>
      </c>
      <c r="F169" s="5">
        <v>249</v>
      </c>
      <c r="G169" s="41" t="s">
        <v>1039</v>
      </c>
      <c r="H169" s="5" t="s">
        <v>1040</v>
      </c>
      <c r="I169" s="15">
        <v>68.476949936034401</v>
      </c>
      <c r="J169" s="16">
        <v>54.438887259851903</v>
      </c>
      <c r="K169" s="17">
        <v>68.169500733866201</v>
      </c>
      <c r="L169" s="15">
        <v>90.419231994979498</v>
      </c>
      <c r="M169" s="17">
        <v>74.381087613622199</v>
      </c>
      <c r="N169" s="16">
        <v>74.737018747118995</v>
      </c>
      <c r="O169" s="17">
        <v>94.527290853347296</v>
      </c>
      <c r="P169" s="15">
        <v>0.40931930508810899</v>
      </c>
      <c r="Q169" s="16">
        <v>6.2314657955289698</v>
      </c>
      <c r="R169" s="16">
        <v>2.6833108460744898E-2</v>
      </c>
      <c r="S169" s="17">
        <v>0.14912038540398001</v>
      </c>
      <c r="T169" s="15">
        <v>0.37103068457294502</v>
      </c>
      <c r="U169" s="16">
        <v>6.2314657955289698</v>
      </c>
      <c r="V169" s="16">
        <v>4.4687639944157802E-2</v>
      </c>
      <c r="W169" s="17">
        <v>0.25262566434963002</v>
      </c>
      <c r="X169" s="15">
        <v>3.8290751664911797E-2</v>
      </c>
      <c r="Y169" s="16">
        <v>6.2314657955289698</v>
      </c>
      <c r="Z169" s="16">
        <v>0.85203546440561395</v>
      </c>
      <c r="AA169" s="17">
        <v>0.99072387946634599</v>
      </c>
      <c r="AC169" s="5">
        <f>MAX(I169:O169)</f>
        <v>94.527290853347296</v>
      </c>
    </row>
    <row r="170" spans="1:29" x14ac:dyDescent="0.25">
      <c r="A170" s="5" t="s">
        <v>1041</v>
      </c>
      <c r="B170" s="5" t="s">
        <v>28</v>
      </c>
      <c r="C170" s="5">
        <v>87012</v>
      </c>
      <c r="D170" s="5">
        <v>88079</v>
      </c>
      <c r="E170" s="5" t="s">
        <v>29</v>
      </c>
      <c r="F170" s="5">
        <v>1068</v>
      </c>
      <c r="G170" s="41" t="s">
        <v>1042</v>
      </c>
      <c r="H170" s="5" t="s">
        <v>1043</v>
      </c>
      <c r="I170" s="15">
        <v>7.8339885112006504</v>
      </c>
      <c r="J170" s="16">
        <v>2.70754254096618</v>
      </c>
      <c r="K170" s="17">
        <v>5.7267471058319401</v>
      </c>
      <c r="L170" s="15">
        <v>8.9690971966194208</v>
      </c>
      <c r="M170" s="17">
        <v>11.617171964811</v>
      </c>
      <c r="N170" s="16">
        <v>10.301363633112899</v>
      </c>
      <c r="O170" s="17">
        <v>5.9486200733669898</v>
      </c>
      <c r="P170" s="15">
        <v>0.58275388281579399</v>
      </c>
      <c r="Q170" s="16">
        <v>2.9506536915175499</v>
      </c>
      <c r="R170" s="16">
        <v>0.213194692484448</v>
      </c>
      <c r="S170" s="17">
        <v>0.51393059192912705</v>
      </c>
      <c r="T170" s="15">
        <v>0.92289270950299296</v>
      </c>
      <c r="U170" s="16">
        <v>2.9506536915175499</v>
      </c>
      <c r="V170" s="16">
        <v>4.8175082723238401E-2</v>
      </c>
      <c r="W170" s="17">
        <v>0.26213179292781702</v>
      </c>
      <c r="X170" s="15">
        <v>-0.34012813611842502</v>
      </c>
      <c r="Y170" s="16">
        <v>2.9506536915175499</v>
      </c>
      <c r="Z170" s="16">
        <v>0.51686353414637198</v>
      </c>
      <c r="AA170" s="17">
        <v>0.95714746346148105</v>
      </c>
      <c r="AC170" s="5">
        <f>MAX(I170:O170)</f>
        <v>11.617171964811</v>
      </c>
    </row>
    <row r="171" spans="1:29" x14ac:dyDescent="0.25">
      <c r="A171" s="5" t="s">
        <v>1044</v>
      </c>
      <c r="B171" s="5" t="s">
        <v>28</v>
      </c>
      <c r="C171" s="5">
        <v>84789</v>
      </c>
      <c r="D171" s="5">
        <v>86738</v>
      </c>
      <c r="E171" s="5" t="s">
        <v>29</v>
      </c>
      <c r="F171" s="5">
        <v>1950</v>
      </c>
      <c r="G171" s="41" t="s">
        <v>1045</v>
      </c>
      <c r="H171" s="5" t="s">
        <v>1046</v>
      </c>
      <c r="I171" s="15">
        <v>569.06317983879796</v>
      </c>
      <c r="J171" s="16">
        <v>596.06261002929898</v>
      </c>
      <c r="K171" s="17">
        <v>618.95531126810295</v>
      </c>
      <c r="L171" s="15">
        <v>468.38618693456999</v>
      </c>
      <c r="M171" s="17">
        <v>626.50862633046302</v>
      </c>
      <c r="N171" s="16">
        <v>514.56771054796604</v>
      </c>
      <c r="O171" s="17">
        <v>531.472024679882</v>
      </c>
      <c r="P171" s="15">
        <v>-0.185321033172622</v>
      </c>
      <c r="Q171" s="16">
        <v>9.1313410687835503</v>
      </c>
      <c r="R171" s="16">
        <v>0.23004281579709501</v>
      </c>
      <c r="S171" s="17">
        <v>0.53516638366152203</v>
      </c>
      <c r="T171" s="15">
        <v>-0.119468589636159</v>
      </c>
      <c r="U171" s="16">
        <v>9.1313410687835503</v>
      </c>
      <c r="V171" s="16">
        <v>0.43974586440663199</v>
      </c>
      <c r="W171" s="17">
        <v>0.74758026996643401</v>
      </c>
      <c r="X171" s="15">
        <v>-6.5852620201369103E-2</v>
      </c>
      <c r="Y171" s="16">
        <v>9.1313410687835503</v>
      </c>
      <c r="Z171" s="16">
        <v>0.694127719111724</v>
      </c>
      <c r="AA171" s="17">
        <v>0.97045850503873099</v>
      </c>
      <c r="AC171" s="5">
        <f>MAX(I171:O171)</f>
        <v>626.50862633046302</v>
      </c>
    </row>
    <row r="172" spans="1:29" x14ac:dyDescent="0.25">
      <c r="A172" s="5" t="s">
        <v>1047</v>
      </c>
      <c r="B172" s="5" t="s">
        <v>28</v>
      </c>
      <c r="C172" s="5">
        <v>81333</v>
      </c>
      <c r="D172" s="5">
        <v>84551</v>
      </c>
      <c r="E172" s="5" t="s">
        <v>29</v>
      </c>
      <c r="F172" s="5">
        <v>3219</v>
      </c>
      <c r="G172" s="41" t="s">
        <v>1048</v>
      </c>
      <c r="H172" s="5" t="s">
        <v>1049</v>
      </c>
      <c r="I172" s="15">
        <v>373.07256798484002</v>
      </c>
      <c r="J172" s="16">
        <v>363.01232599783799</v>
      </c>
      <c r="K172" s="17">
        <v>367.657164194411</v>
      </c>
      <c r="L172" s="15">
        <v>371.41261468052198</v>
      </c>
      <c r="M172" s="17">
        <v>383.97092371612803</v>
      </c>
      <c r="N172" s="16">
        <v>464.604011631086</v>
      </c>
      <c r="O172" s="17">
        <v>432.27413759705502</v>
      </c>
      <c r="P172" s="15">
        <v>0.28556353923699301</v>
      </c>
      <c r="Q172" s="16">
        <v>8.6213616688094206</v>
      </c>
      <c r="R172" s="16">
        <v>3.6936462038108103E-2</v>
      </c>
      <c r="S172" s="17">
        <v>0.18425115565153499</v>
      </c>
      <c r="T172" s="15">
        <v>3.78374098696488E-2</v>
      </c>
      <c r="U172" s="16">
        <v>8.6213616688094206</v>
      </c>
      <c r="V172" s="16">
        <v>0.77935816826460702</v>
      </c>
      <c r="W172" s="17">
        <v>0.92412052880982398</v>
      </c>
      <c r="X172" s="15">
        <v>0.24772668074547499</v>
      </c>
      <c r="Y172" s="16">
        <v>8.6213616688094206</v>
      </c>
      <c r="Z172" s="16">
        <v>0.101452687254881</v>
      </c>
      <c r="AA172" s="17">
        <v>0.65459280579416801</v>
      </c>
      <c r="AC172" s="5">
        <f>MAX(I172:O172)</f>
        <v>464.604011631086</v>
      </c>
    </row>
    <row r="173" spans="1:29" x14ac:dyDescent="0.25">
      <c r="A173" s="5" t="s">
        <v>1050</v>
      </c>
      <c r="B173" s="5" t="s">
        <v>28</v>
      </c>
      <c r="C173" s="5">
        <v>80668</v>
      </c>
      <c r="D173" s="5">
        <v>81021</v>
      </c>
      <c r="E173" s="5" t="s">
        <v>29</v>
      </c>
      <c r="F173" s="5">
        <v>354</v>
      </c>
      <c r="G173" s="41" t="s">
        <v>1051</v>
      </c>
      <c r="H173" s="5" t="s">
        <v>1052</v>
      </c>
      <c r="I173" s="15">
        <v>95.247773985101404</v>
      </c>
      <c r="J173" s="16">
        <v>98.393248084473001</v>
      </c>
      <c r="K173" s="17">
        <v>103.463231045364</v>
      </c>
      <c r="L173" s="15">
        <v>96.513618551656805</v>
      </c>
      <c r="M173" s="17">
        <v>72.120027298323393</v>
      </c>
      <c r="N173" s="16">
        <v>95.798511195386396</v>
      </c>
      <c r="O173" s="17">
        <v>126.733491719311</v>
      </c>
      <c r="P173" s="15">
        <v>0.167601387142601</v>
      </c>
      <c r="Q173" s="16">
        <v>6.6206576990865704</v>
      </c>
      <c r="R173" s="16">
        <v>0.34625387621202602</v>
      </c>
      <c r="S173" s="17">
        <v>0.648527925405185</v>
      </c>
      <c r="T173" s="15">
        <v>-0.232220660224119</v>
      </c>
      <c r="U173" s="16">
        <v>6.6206576990865704</v>
      </c>
      <c r="V173" s="16">
        <v>0.203610779951579</v>
      </c>
      <c r="W173" s="17">
        <v>0.53273896230889595</v>
      </c>
      <c r="X173" s="15">
        <v>0.39982473315692202</v>
      </c>
      <c r="Y173" s="16">
        <v>6.6206576990865704</v>
      </c>
      <c r="Z173" s="16">
        <v>4.29559729068347E-2</v>
      </c>
      <c r="AA173" s="17">
        <v>0.47319484779189103</v>
      </c>
      <c r="AC173" s="5">
        <f>MAX(I173:O173)</f>
        <v>126.733491719311</v>
      </c>
    </row>
    <row r="174" spans="1:29" x14ac:dyDescent="0.25">
      <c r="A174" s="5" t="s">
        <v>1053</v>
      </c>
      <c r="B174" s="5" t="s">
        <v>28</v>
      </c>
      <c r="C174" s="5">
        <v>75549</v>
      </c>
      <c r="D174" s="5">
        <v>80057</v>
      </c>
      <c r="E174" s="5" t="s">
        <v>20</v>
      </c>
      <c r="F174" s="5">
        <v>4509</v>
      </c>
      <c r="G174" s="41" t="s">
        <v>1054</v>
      </c>
      <c r="H174" s="5" t="s">
        <v>1055</v>
      </c>
      <c r="I174" s="15">
        <v>90.062688064019</v>
      </c>
      <c r="J174" s="16">
        <v>87.447863344396893</v>
      </c>
      <c r="K174" s="17">
        <v>110.25048687449799</v>
      </c>
      <c r="L174" s="15">
        <v>173.172568950113</v>
      </c>
      <c r="M174" s="17">
        <v>123.734576564799</v>
      </c>
      <c r="N174" s="16">
        <v>123.532951746075</v>
      </c>
      <c r="O174" s="17">
        <v>139.14194140359999</v>
      </c>
      <c r="P174" s="15">
        <v>0.45266905582981098</v>
      </c>
      <c r="Q174" s="16">
        <v>6.9210786237180404</v>
      </c>
      <c r="R174" s="16">
        <v>1.06265670214689E-2</v>
      </c>
      <c r="S174" s="17">
        <v>8.2153237971799603E-2</v>
      </c>
      <c r="T174" s="15">
        <v>0.62951016075751898</v>
      </c>
      <c r="U174" s="16">
        <v>6.9210786237180404</v>
      </c>
      <c r="V174" s="16">
        <v>3.6834588270920202E-4</v>
      </c>
      <c r="W174" s="17">
        <v>1.0529025385749201E-2</v>
      </c>
      <c r="X174" s="15">
        <v>-0.17684039020071901</v>
      </c>
      <c r="Y174" s="16">
        <v>6.9210786237180404</v>
      </c>
      <c r="Z174" s="16">
        <v>0.36721469545187402</v>
      </c>
      <c r="AA174" s="17">
        <v>0.90827448730399596</v>
      </c>
      <c r="AC174" s="5">
        <f>MAX(I174:O174)</f>
        <v>173.172568950113</v>
      </c>
    </row>
    <row r="175" spans="1:29" x14ac:dyDescent="0.25">
      <c r="A175" s="5" t="s">
        <v>1056</v>
      </c>
      <c r="B175" s="5" t="s">
        <v>28</v>
      </c>
      <c r="C175" s="5">
        <v>73360</v>
      </c>
      <c r="D175" s="5">
        <v>74985</v>
      </c>
      <c r="E175" s="5" t="s">
        <v>29</v>
      </c>
      <c r="F175" s="5">
        <v>1626</v>
      </c>
      <c r="G175" s="41" t="s">
        <v>1057</v>
      </c>
      <c r="H175" s="5" t="s">
        <v>1058</v>
      </c>
      <c r="I175" s="15">
        <v>64.2499777177607</v>
      </c>
      <c r="J175" s="16">
        <v>62.907158611384403</v>
      </c>
      <c r="K175" s="17">
        <v>45.729136148791397</v>
      </c>
      <c r="L175" s="15">
        <v>52.358063122145801</v>
      </c>
      <c r="M175" s="17">
        <v>69.196242407850903</v>
      </c>
      <c r="N175" s="16">
        <v>53.008231488609503</v>
      </c>
      <c r="O175" s="17">
        <v>44.893492116191503</v>
      </c>
      <c r="P175" s="15">
        <v>-0.23423235527710101</v>
      </c>
      <c r="Q175" s="16">
        <v>5.81058348618454</v>
      </c>
      <c r="R175" s="16">
        <v>0.27584514695364798</v>
      </c>
      <c r="S175" s="17">
        <v>0.58196852729736304</v>
      </c>
      <c r="T175" s="15">
        <v>7.7661164777415206E-2</v>
      </c>
      <c r="U175" s="16">
        <v>5.81058348618454</v>
      </c>
      <c r="V175" s="16">
        <v>0.70888914029785999</v>
      </c>
      <c r="W175" s="17">
        <v>0.89477990670748897</v>
      </c>
      <c r="X175" s="15">
        <v>-0.311897977772706</v>
      </c>
      <c r="Y175" s="16">
        <v>5.81058348618454</v>
      </c>
      <c r="Z175" s="16">
        <v>0.17906648351938201</v>
      </c>
      <c r="AA175" s="17">
        <v>0.77519820404541295</v>
      </c>
      <c r="AC175" s="5">
        <f>MAX(I175:O175)</f>
        <v>69.196242407850903</v>
      </c>
    </row>
    <row r="176" spans="1:29" x14ac:dyDescent="0.25">
      <c r="A176" s="5" t="s">
        <v>1059</v>
      </c>
      <c r="B176" s="5" t="s">
        <v>28</v>
      </c>
      <c r="C176" s="5">
        <v>72156</v>
      </c>
      <c r="D176" s="5">
        <v>73262</v>
      </c>
      <c r="E176" s="5" t="s">
        <v>20</v>
      </c>
      <c r="F176" s="5">
        <v>1107</v>
      </c>
      <c r="G176" s="41" t="s">
        <v>1060</v>
      </c>
      <c r="H176" s="41" t="s">
        <v>1060</v>
      </c>
      <c r="I176" s="15">
        <v>26.770824049066999</v>
      </c>
      <c r="J176" s="16">
        <v>33.412227101284699</v>
      </c>
      <c r="K176" s="17">
        <v>21.5071169085689</v>
      </c>
      <c r="L176" s="15">
        <v>43.388965925526399</v>
      </c>
      <c r="M176" s="17">
        <v>17.386774148676899</v>
      </c>
      <c r="N176" s="16">
        <v>23.814083540516201</v>
      </c>
      <c r="O176" s="17">
        <v>22.5396932467421</v>
      </c>
      <c r="P176" s="15">
        <v>-0.23142046113042999</v>
      </c>
      <c r="Q176" s="16">
        <v>4.7578770961714199</v>
      </c>
      <c r="R176" s="16">
        <v>0.48269258941932303</v>
      </c>
      <c r="S176" s="17">
        <v>0.756005945249978</v>
      </c>
      <c r="T176" s="15">
        <v>0.15934633131269299</v>
      </c>
      <c r="U176" s="16">
        <v>4.7578770961714199</v>
      </c>
      <c r="V176" s="16">
        <v>0.609447998192028</v>
      </c>
      <c r="W176" s="17">
        <v>0.84926578548059095</v>
      </c>
      <c r="X176" s="15">
        <v>-0.39077756269576103</v>
      </c>
      <c r="Y176" s="16">
        <v>4.7578770961714199</v>
      </c>
      <c r="Z176" s="16">
        <v>0.266355517326827</v>
      </c>
      <c r="AA176" s="17">
        <v>0.85827618401219297</v>
      </c>
      <c r="AC176" s="5">
        <f>MAX(I176:O176)</f>
        <v>43.388965925526399</v>
      </c>
    </row>
    <row r="177" spans="1:29" x14ac:dyDescent="0.25">
      <c r="A177" s="5" t="s">
        <v>1061</v>
      </c>
      <c r="B177" s="5" t="s">
        <v>28</v>
      </c>
      <c r="C177" s="5">
        <v>70041</v>
      </c>
      <c r="D177" s="5">
        <v>71417</v>
      </c>
      <c r="E177" s="5" t="s">
        <v>29</v>
      </c>
      <c r="F177" s="5">
        <v>1377</v>
      </c>
      <c r="G177" s="41" t="s">
        <v>1062</v>
      </c>
      <c r="H177" s="5" t="s">
        <v>1063</v>
      </c>
      <c r="I177" s="15">
        <v>73.380237709232006</v>
      </c>
      <c r="J177" s="16">
        <v>92.344482833378294</v>
      </c>
      <c r="K177" s="17">
        <v>76.865672264944294</v>
      </c>
      <c r="L177" s="15">
        <v>76.313985121663507</v>
      </c>
      <c r="M177" s="17">
        <v>76.486212734762503</v>
      </c>
      <c r="N177" s="16">
        <v>98.676220064555594</v>
      </c>
      <c r="O177" s="17">
        <v>92.621873486096902</v>
      </c>
      <c r="P177" s="15">
        <v>0.24262661364407201</v>
      </c>
      <c r="Q177" s="16">
        <v>6.3905713140933296</v>
      </c>
      <c r="R177" s="16">
        <v>0.148328419990292</v>
      </c>
      <c r="S177" s="17">
        <v>0.42905077037862699</v>
      </c>
      <c r="T177" s="15">
        <v>-8.1596810413745793E-2</v>
      </c>
      <c r="U177" s="16">
        <v>6.3905713140933296</v>
      </c>
      <c r="V177" s="16">
        <v>0.63684040150827503</v>
      </c>
      <c r="W177" s="17">
        <v>0.86099866759569699</v>
      </c>
      <c r="X177" s="15">
        <v>0.32422633297571901</v>
      </c>
      <c r="Y177" s="16">
        <v>6.3905713140933296</v>
      </c>
      <c r="Z177" s="16">
        <v>8.0409743691866001E-2</v>
      </c>
      <c r="AA177" s="17">
        <v>0.60323541229940902</v>
      </c>
      <c r="AC177" s="5">
        <f>MAX(I177:O177)</f>
        <v>98.676220064555594</v>
      </c>
    </row>
    <row r="178" spans="1:29" x14ac:dyDescent="0.25">
      <c r="A178" s="5" t="s">
        <v>1064</v>
      </c>
      <c r="B178" s="5" t="s">
        <v>28</v>
      </c>
      <c r="C178" s="5">
        <v>67465</v>
      </c>
      <c r="D178" s="5">
        <v>69735</v>
      </c>
      <c r="E178" s="5" t="s">
        <v>29</v>
      </c>
      <c r="F178" s="5">
        <v>2271</v>
      </c>
      <c r="G178" s="41" t="s">
        <v>1065</v>
      </c>
      <c r="H178" s="5" t="s">
        <v>1066</v>
      </c>
      <c r="I178" s="15">
        <v>43.565993663007902</v>
      </c>
      <c r="J178" s="16">
        <v>43.0326442149305</v>
      </c>
      <c r="K178" s="17">
        <v>47.934994293259997</v>
      </c>
      <c r="L178" s="15">
        <v>63.358622504324401</v>
      </c>
      <c r="M178" s="17">
        <v>50.094181123430097</v>
      </c>
      <c r="N178" s="16">
        <v>53.884055927052302</v>
      </c>
      <c r="O178" s="17">
        <v>52.840476745455199</v>
      </c>
      <c r="P178" s="15">
        <v>0.25039323366289401</v>
      </c>
      <c r="Q178" s="16">
        <v>5.6664399429844998</v>
      </c>
      <c r="R178" s="16">
        <v>0.194836093245394</v>
      </c>
      <c r="S178" s="17">
        <v>0.49477465739710902</v>
      </c>
      <c r="T178" s="15">
        <v>0.33860234109645998</v>
      </c>
      <c r="U178" s="16">
        <v>5.6664399429844998</v>
      </c>
      <c r="V178" s="16">
        <v>7.8939903944733505E-2</v>
      </c>
      <c r="W178" s="17">
        <v>0.33511883060772601</v>
      </c>
      <c r="X178" s="15">
        <v>-8.8208202884213396E-2</v>
      </c>
      <c r="Y178" s="16">
        <v>5.6664399429844998</v>
      </c>
      <c r="Z178" s="16">
        <v>0.68041811310573697</v>
      </c>
      <c r="AA178" s="17">
        <v>0.97045850503873099</v>
      </c>
      <c r="AC178" s="5">
        <f>MAX(I178:O178)</f>
        <v>63.358622504324401</v>
      </c>
    </row>
    <row r="179" spans="1:29" x14ac:dyDescent="0.25">
      <c r="A179" s="5" t="s">
        <v>1067</v>
      </c>
      <c r="B179" s="5" t="s">
        <v>28</v>
      </c>
      <c r="C179" s="5">
        <v>64172</v>
      </c>
      <c r="D179" s="5">
        <v>67114</v>
      </c>
      <c r="E179" s="5" t="s">
        <v>20</v>
      </c>
      <c r="F179" s="5">
        <v>2943</v>
      </c>
      <c r="G179" s="41" t="s">
        <v>1068</v>
      </c>
      <c r="H179" s="5" t="s">
        <v>1069</v>
      </c>
      <c r="I179" s="15">
        <v>68.871467343073306</v>
      </c>
      <c r="J179" s="16">
        <v>69.647211319747001</v>
      </c>
      <c r="K179" s="17">
        <v>74.871915865136202</v>
      </c>
      <c r="L179" s="15">
        <v>80.990181095969405</v>
      </c>
      <c r="M179" s="17">
        <v>71.886124507085597</v>
      </c>
      <c r="N179" s="16">
        <v>66.270715842171995</v>
      </c>
      <c r="O179" s="17">
        <v>68.037342089134896</v>
      </c>
      <c r="P179" s="15">
        <v>-8.3328904042942298E-2</v>
      </c>
      <c r="Q179" s="16">
        <v>6.1620660561305698</v>
      </c>
      <c r="R179" s="16">
        <v>0.63337276231088702</v>
      </c>
      <c r="S179" s="17">
        <v>0.83818133359945002</v>
      </c>
      <c r="T179" s="15">
        <v>0.103537500507311</v>
      </c>
      <c r="U179" s="16">
        <v>6.1620660561305698</v>
      </c>
      <c r="V179" s="16">
        <v>0.53720160253544502</v>
      </c>
      <c r="W179" s="17">
        <v>0.80908087649646698</v>
      </c>
      <c r="X179" s="15">
        <v>-0.18686816835063599</v>
      </c>
      <c r="Y179" s="16">
        <v>6.1620660561305698</v>
      </c>
      <c r="Z179" s="16">
        <v>0.31656924272674303</v>
      </c>
      <c r="AA179" s="17">
        <v>0.89285654920849999</v>
      </c>
      <c r="AC179" s="5">
        <f>MAX(I179:O179)</f>
        <v>80.990181095969405</v>
      </c>
    </row>
    <row r="180" spans="1:29" x14ac:dyDescent="0.25">
      <c r="A180" s="5" t="s">
        <v>1070</v>
      </c>
      <c r="B180" s="5" t="s">
        <v>28</v>
      </c>
      <c r="C180" s="5">
        <v>61498</v>
      </c>
      <c r="D180" s="5">
        <v>62898</v>
      </c>
      <c r="E180" s="5" t="s">
        <v>29</v>
      </c>
      <c r="F180" s="5">
        <v>1401</v>
      </c>
      <c r="G180" s="41" t="s">
        <v>1071</v>
      </c>
      <c r="H180" s="41" t="s">
        <v>1071</v>
      </c>
      <c r="I180" s="15">
        <v>54.781559948827599</v>
      </c>
      <c r="J180" s="16">
        <v>51.385700990251699</v>
      </c>
      <c r="K180" s="17">
        <v>55.867599543560502</v>
      </c>
      <c r="L180" s="15">
        <v>54.466184258103397</v>
      </c>
      <c r="M180" s="17">
        <v>49.509424145335601</v>
      </c>
      <c r="N180" s="16">
        <v>57.470765532103798</v>
      </c>
      <c r="O180" s="17">
        <v>36.528245138019201</v>
      </c>
      <c r="P180" s="15">
        <v>-0.20015977776809701</v>
      </c>
      <c r="Q180" s="16">
        <v>5.6871221555437801</v>
      </c>
      <c r="R180" s="16">
        <v>0.35507957244937399</v>
      </c>
      <c r="S180" s="17">
        <v>0.65536872080556696</v>
      </c>
      <c r="T180" s="15">
        <v>-5.5258647148818299E-2</v>
      </c>
      <c r="U180" s="16">
        <v>5.6871221555437801</v>
      </c>
      <c r="V180" s="16">
        <v>0.80464975110796799</v>
      </c>
      <c r="W180" s="17">
        <v>0.93432771738151599</v>
      </c>
      <c r="X180" s="15">
        <v>-0.144903989169782</v>
      </c>
      <c r="Y180" s="16">
        <v>5.6871221555437801</v>
      </c>
      <c r="Z180" s="16">
        <v>0.53445380936014697</v>
      </c>
      <c r="AA180" s="17">
        <v>0.95714746346148105</v>
      </c>
      <c r="AC180" s="5">
        <f>MAX(I180:O180)</f>
        <v>57.470765532103798</v>
      </c>
    </row>
    <row r="181" spans="1:29" x14ac:dyDescent="0.25">
      <c r="A181" s="5" t="s">
        <v>1072</v>
      </c>
      <c r="B181" s="5" t="s">
        <v>28</v>
      </c>
      <c r="C181" s="5">
        <v>51315</v>
      </c>
      <c r="D181" s="5">
        <v>59678</v>
      </c>
      <c r="E181" s="5" t="s">
        <v>29</v>
      </c>
      <c r="F181" s="5">
        <v>8364</v>
      </c>
      <c r="G181" s="41" t="s">
        <v>1073</v>
      </c>
      <c r="H181" s="5" t="s">
        <v>1074</v>
      </c>
      <c r="I181" s="15">
        <v>41.198889220774603</v>
      </c>
      <c r="J181" s="16">
        <v>58.817041155882301</v>
      </c>
      <c r="K181" s="17">
        <v>55.146453611715003</v>
      </c>
      <c r="L181" s="15">
        <v>101.189814525963</v>
      </c>
      <c r="M181" s="17">
        <v>47.599218016893502</v>
      </c>
      <c r="N181" s="16">
        <v>40.996924904251102</v>
      </c>
      <c r="O181" s="17">
        <v>60.136831054194403</v>
      </c>
      <c r="P181" s="15">
        <v>-3.3014628603495202E-2</v>
      </c>
      <c r="Q181" s="16">
        <v>5.8577127457565696</v>
      </c>
      <c r="R181" s="16">
        <v>0.91594306202074305</v>
      </c>
      <c r="S181" s="17">
        <v>0.97218131863276702</v>
      </c>
      <c r="T181" s="15">
        <v>0.52429350159579102</v>
      </c>
      <c r="U181" s="16">
        <v>5.8577127457565696</v>
      </c>
      <c r="V181" s="16">
        <v>5.0218000356021197E-2</v>
      </c>
      <c r="W181" s="17">
        <v>0.26982961270726002</v>
      </c>
      <c r="X181" s="15">
        <v>-0.55731309409795504</v>
      </c>
      <c r="Y181" s="16">
        <v>5.8577127457565696</v>
      </c>
      <c r="Z181" s="16">
        <v>6.23391417323505E-2</v>
      </c>
      <c r="AA181" s="17">
        <v>0.55242985058206895</v>
      </c>
      <c r="AC181" s="5">
        <f>MAX(I181:O181)</f>
        <v>101.189814525963</v>
      </c>
    </row>
    <row r="182" spans="1:29" x14ac:dyDescent="0.25">
      <c r="A182" s="5" t="s">
        <v>1075</v>
      </c>
      <c r="B182" s="5" t="s">
        <v>28</v>
      </c>
      <c r="C182" s="5">
        <v>49870</v>
      </c>
      <c r="D182" s="5">
        <v>51249</v>
      </c>
      <c r="E182" s="5" t="s">
        <v>20</v>
      </c>
      <c r="F182" s="5">
        <v>1380</v>
      </c>
      <c r="G182" s="41" t="s">
        <v>1076</v>
      </c>
      <c r="H182" s="5" t="s">
        <v>1077</v>
      </c>
      <c r="I182" s="15">
        <v>39.395381074311203</v>
      </c>
      <c r="J182" s="16">
        <v>46.6042960774816</v>
      </c>
      <c r="K182" s="17">
        <v>38.560097179268404</v>
      </c>
      <c r="L182" s="15">
        <v>53.9679010805134</v>
      </c>
      <c r="M182" s="17">
        <v>42.414372811122099</v>
      </c>
      <c r="N182" s="16">
        <v>48.253755965634298</v>
      </c>
      <c r="O182" s="17">
        <v>46.5200679175028</v>
      </c>
      <c r="P182" s="15">
        <v>0.191258807465432</v>
      </c>
      <c r="Q182" s="16">
        <v>5.4982871060890099</v>
      </c>
      <c r="R182" s="16">
        <v>0.34760837404383099</v>
      </c>
      <c r="S182" s="17">
        <v>0.64931939575077602</v>
      </c>
      <c r="T182" s="15">
        <v>0.215530491116283</v>
      </c>
      <c r="U182" s="16">
        <v>5.4982871060890099</v>
      </c>
      <c r="V182" s="16">
        <v>0.28906778649859699</v>
      </c>
      <c r="W182" s="17">
        <v>0.63173292459003705</v>
      </c>
      <c r="X182" s="15">
        <v>-2.42704775328468E-2</v>
      </c>
      <c r="Y182" s="16">
        <v>5.4982871060890099</v>
      </c>
      <c r="Z182" s="16">
        <v>0.91600418930175498</v>
      </c>
      <c r="AA182" s="17">
        <v>0.99654126613862104</v>
      </c>
      <c r="AC182" s="5">
        <f>MAX(I182:O182)</f>
        <v>53.9679010805134</v>
      </c>
    </row>
    <row r="183" spans="1:29" x14ac:dyDescent="0.25">
      <c r="A183" s="5" t="s">
        <v>1078</v>
      </c>
      <c r="B183" s="5" t="s">
        <v>28</v>
      </c>
      <c r="C183" s="5">
        <v>49121</v>
      </c>
      <c r="D183" s="5">
        <v>49654</v>
      </c>
      <c r="E183" s="5" t="s">
        <v>20</v>
      </c>
      <c r="F183" s="5">
        <v>534</v>
      </c>
      <c r="G183" s="41" t="s">
        <v>1079</v>
      </c>
      <c r="H183" s="5" t="s">
        <v>1080</v>
      </c>
      <c r="I183" s="15">
        <v>143.604336162153</v>
      </c>
      <c r="J183" s="16">
        <v>144.479078569004</v>
      </c>
      <c r="K183" s="17">
        <v>153.476822436296</v>
      </c>
      <c r="L183" s="15">
        <v>110.08225277218401</v>
      </c>
      <c r="M183" s="17">
        <v>131.336417280028</v>
      </c>
      <c r="N183" s="16">
        <v>113.732059220644</v>
      </c>
      <c r="O183" s="17">
        <v>104.93737598174</v>
      </c>
      <c r="P183" s="15">
        <v>-0.42893089083011299</v>
      </c>
      <c r="Q183" s="16">
        <v>7.0098776488687404</v>
      </c>
      <c r="R183" s="16">
        <v>6.5201962445963404E-3</v>
      </c>
      <c r="S183" s="17">
        <v>5.7843572076305201E-2</v>
      </c>
      <c r="T183" s="15">
        <v>-0.286268931157725</v>
      </c>
      <c r="U183" s="16">
        <v>7.0098776488687404</v>
      </c>
      <c r="V183" s="16">
        <v>6.8383677862963496E-2</v>
      </c>
      <c r="W183" s="17">
        <v>0.31065250237013797</v>
      </c>
      <c r="X183" s="15">
        <v>-0.14266375469067399</v>
      </c>
      <c r="Y183" s="16">
        <v>7.0098776488687404</v>
      </c>
      <c r="Z183" s="16">
        <v>0.40283270918305503</v>
      </c>
      <c r="AA183" s="17">
        <v>0.92530277539176098</v>
      </c>
      <c r="AC183" s="5">
        <f>MAX(I183:O183)</f>
        <v>153.476822436296</v>
      </c>
    </row>
    <row r="184" spans="1:29" x14ac:dyDescent="0.25">
      <c r="A184" s="5" t="s">
        <v>1081</v>
      </c>
      <c r="B184" s="5" t="s">
        <v>28</v>
      </c>
      <c r="C184" s="5">
        <v>47659</v>
      </c>
      <c r="D184" s="5">
        <v>48924</v>
      </c>
      <c r="E184" s="5" t="s">
        <v>29</v>
      </c>
      <c r="F184" s="5">
        <v>1266</v>
      </c>
      <c r="G184" s="41" t="s">
        <v>1082</v>
      </c>
      <c r="H184" s="5" t="s">
        <v>1083</v>
      </c>
      <c r="I184" s="15">
        <v>210.55957609960899</v>
      </c>
      <c r="J184" s="16">
        <v>193.79091718745099</v>
      </c>
      <c r="K184" s="17">
        <v>214.35002315384301</v>
      </c>
      <c r="L184" s="15">
        <v>178.998649180396</v>
      </c>
      <c r="M184" s="17">
        <v>235.267224186693</v>
      </c>
      <c r="N184" s="16">
        <v>188.677607595963</v>
      </c>
      <c r="O184" s="17">
        <v>160.00858525470699</v>
      </c>
      <c r="P184" s="15">
        <v>-0.24233070327899001</v>
      </c>
      <c r="Q184" s="16">
        <v>7.62549407677679</v>
      </c>
      <c r="R184" s="16">
        <v>0.13600713111305099</v>
      </c>
      <c r="S184" s="17">
        <v>0.41156555310757198</v>
      </c>
      <c r="T184" s="15">
        <v>6.1592317823418001E-3</v>
      </c>
      <c r="U184" s="16">
        <v>7.62549407677679</v>
      </c>
      <c r="V184" s="16">
        <v>0.96384961701079697</v>
      </c>
      <c r="W184" s="17">
        <v>0.99125760918036898</v>
      </c>
      <c r="X184" s="15">
        <v>-0.248491047334119</v>
      </c>
      <c r="Y184" s="16">
        <v>7.62549407677679</v>
      </c>
      <c r="Z184" s="16">
        <v>0.15810334333277301</v>
      </c>
      <c r="AA184" s="17">
        <v>0.75005391811200495</v>
      </c>
      <c r="AC184" s="5">
        <f>MAX(I184:O184)</f>
        <v>235.267224186693</v>
      </c>
    </row>
    <row r="185" spans="1:29" x14ac:dyDescent="0.25">
      <c r="A185" s="5" t="s">
        <v>1084</v>
      </c>
      <c r="B185" s="5" t="s">
        <v>28</v>
      </c>
      <c r="C185" s="5">
        <v>46861</v>
      </c>
      <c r="D185" s="5">
        <v>47476</v>
      </c>
      <c r="E185" s="5" t="s">
        <v>29</v>
      </c>
      <c r="F185" s="5">
        <v>616</v>
      </c>
      <c r="G185" s="41" t="s">
        <v>1085</v>
      </c>
      <c r="H185" s="5" t="s">
        <v>1086</v>
      </c>
      <c r="I185" s="15">
        <v>41.649766257390503</v>
      </c>
      <c r="J185" s="16">
        <v>57.031215224606697</v>
      </c>
      <c r="K185" s="17">
        <v>49.080343714426398</v>
      </c>
      <c r="L185" s="15">
        <v>50.633236738180599</v>
      </c>
      <c r="M185" s="17">
        <v>52.589144229966699</v>
      </c>
      <c r="N185" s="16">
        <v>40.7466893504103</v>
      </c>
      <c r="O185" s="17">
        <v>39.130766420117197</v>
      </c>
      <c r="P185" s="15">
        <v>-0.302230442021927</v>
      </c>
      <c r="Q185" s="16">
        <v>5.5654360524314201</v>
      </c>
      <c r="R185" s="16">
        <v>0.14217787558289899</v>
      </c>
      <c r="S185" s="17">
        <v>0.41909015256429299</v>
      </c>
      <c r="T185" s="15">
        <v>6.7535616965155101E-2</v>
      </c>
      <c r="U185" s="16">
        <v>5.5654360524314201</v>
      </c>
      <c r="V185" s="16">
        <v>0.73296064044671905</v>
      </c>
      <c r="W185" s="17">
        <v>0.90628274397737596</v>
      </c>
      <c r="X185" s="15">
        <v>-0.36977260533050599</v>
      </c>
      <c r="Y185" s="16">
        <v>5.5654360524314201</v>
      </c>
      <c r="Z185" s="16">
        <v>9.6000028267644699E-2</v>
      </c>
      <c r="AA185" s="17">
        <v>0.64092668364925198</v>
      </c>
      <c r="AC185" s="5">
        <f>MAX(I185:O185)</f>
        <v>57.031215224606697</v>
      </c>
    </row>
    <row r="186" spans="1:29" x14ac:dyDescent="0.25">
      <c r="A186" s="5" t="s">
        <v>1087</v>
      </c>
      <c r="B186" s="5" t="s">
        <v>28</v>
      </c>
      <c r="C186" s="5">
        <v>45868</v>
      </c>
      <c r="D186" s="5">
        <v>46813</v>
      </c>
      <c r="E186" s="5" t="s">
        <v>20</v>
      </c>
      <c r="F186" s="5">
        <v>946</v>
      </c>
      <c r="G186" s="41" t="s">
        <v>1088</v>
      </c>
      <c r="H186" s="5" t="s">
        <v>1089</v>
      </c>
      <c r="I186" s="15">
        <v>848.26878476317199</v>
      </c>
      <c r="J186" s="16">
        <v>1099.49270078469</v>
      </c>
      <c r="K186" s="17">
        <v>952.16715212965801</v>
      </c>
      <c r="L186" s="15">
        <v>930.37135151086795</v>
      </c>
      <c r="M186" s="17">
        <v>819.53690479946204</v>
      </c>
      <c r="N186" s="16">
        <v>812.05607813903703</v>
      </c>
      <c r="O186" s="17">
        <v>934.46779785333399</v>
      </c>
      <c r="P186" s="15">
        <v>-0.14657390904442399</v>
      </c>
      <c r="Q186" s="16">
        <v>9.8358009436075609</v>
      </c>
      <c r="R186" s="16">
        <v>0.34797445581776298</v>
      </c>
      <c r="S186" s="17">
        <v>0.64978546624060596</v>
      </c>
      <c r="T186" s="15">
        <v>-0.14375845911929699</v>
      </c>
      <c r="U186" s="16">
        <v>9.8358009436075609</v>
      </c>
      <c r="V186" s="16">
        <v>0.35723872679257002</v>
      </c>
      <c r="W186" s="17">
        <v>0.684748508645731</v>
      </c>
      <c r="X186" s="15">
        <v>-2.8155057807943001E-3</v>
      </c>
      <c r="Y186" s="16">
        <v>9.8358009436075609</v>
      </c>
      <c r="Z186" s="16">
        <v>0.98693593405538704</v>
      </c>
      <c r="AA186" s="17">
        <v>1</v>
      </c>
      <c r="AC186" s="5">
        <f>MAX(I186:O186)</f>
        <v>1099.49270078469</v>
      </c>
    </row>
    <row r="187" spans="1:29" x14ac:dyDescent="0.25">
      <c r="A187" s="5" t="s">
        <v>1090</v>
      </c>
      <c r="B187" s="5" t="s">
        <v>28</v>
      </c>
      <c r="C187" s="5">
        <v>44552</v>
      </c>
      <c r="D187" s="5">
        <v>45214</v>
      </c>
      <c r="E187" s="5" t="s">
        <v>29</v>
      </c>
      <c r="F187" s="5">
        <v>663</v>
      </c>
      <c r="G187" s="41" t="s">
        <v>1091</v>
      </c>
      <c r="H187" s="5" t="s">
        <v>1092</v>
      </c>
      <c r="I187" s="15">
        <v>92.993388802022096</v>
      </c>
      <c r="J187" s="16">
        <v>80.477381483611694</v>
      </c>
      <c r="K187" s="17">
        <v>86.537511821460498</v>
      </c>
      <c r="L187" s="15">
        <v>60.6372297651791</v>
      </c>
      <c r="M187" s="17">
        <v>76.057390950826502</v>
      </c>
      <c r="N187" s="16">
        <v>83.286733503346397</v>
      </c>
      <c r="O187" s="17">
        <v>71.290493691757504</v>
      </c>
      <c r="P187" s="15">
        <v>-0.16508278667495899</v>
      </c>
      <c r="Q187" s="16">
        <v>6.30059978631982</v>
      </c>
      <c r="R187" s="16">
        <v>0.35563747490163</v>
      </c>
      <c r="S187" s="17">
        <v>0.655964025513462</v>
      </c>
      <c r="T187" s="15">
        <v>-0.342677825865076</v>
      </c>
      <c r="U187" s="16">
        <v>6.30059978631982</v>
      </c>
      <c r="V187" s="16">
        <v>5.5031085822921703E-2</v>
      </c>
      <c r="W187" s="17">
        <v>0.280814721253416</v>
      </c>
      <c r="X187" s="15">
        <v>0.17759562362065201</v>
      </c>
      <c r="Y187" s="16">
        <v>6.30059978631982</v>
      </c>
      <c r="Z187" s="16">
        <v>0.35904948245526802</v>
      </c>
      <c r="AA187" s="17">
        <v>0.90565202843029702</v>
      </c>
      <c r="AC187" s="5">
        <f>MAX(I187:O187)</f>
        <v>92.993388802022096</v>
      </c>
    </row>
    <row r="188" spans="1:29" x14ac:dyDescent="0.25">
      <c r="A188" s="5" t="s">
        <v>1093</v>
      </c>
      <c r="B188" s="5" t="s">
        <v>28</v>
      </c>
      <c r="C188" s="5">
        <v>43573</v>
      </c>
      <c r="D188" s="5">
        <v>44385</v>
      </c>
      <c r="E188" s="5" t="s">
        <v>20</v>
      </c>
      <c r="F188" s="5">
        <v>813</v>
      </c>
      <c r="G188" s="41" t="s">
        <v>1094</v>
      </c>
      <c r="H188" s="41" t="s">
        <v>1094</v>
      </c>
      <c r="I188" s="15">
        <v>97.164001390718795</v>
      </c>
      <c r="J188" s="16">
        <v>103.63551130208801</v>
      </c>
      <c r="K188" s="17">
        <v>120.98283515431601</v>
      </c>
      <c r="L188" s="15">
        <v>92.642341556534802</v>
      </c>
      <c r="M188" s="17">
        <v>89.194931058683295</v>
      </c>
      <c r="N188" s="16">
        <v>109.769996284831</v>
      </c>
      <c r="O188" s="17">
        <v>98.802861531079799</v>
      </c>
      <c r="P188" s="15">
        <v>-4.0984770608933498E-2</v>
      </c>
      <c r="Q188" s="16">
        <v>6.67002058199893</v>
      </c>
      <c r="R188" s="16">
        <v>0.81105535611158996</v>
      </c>
      <c r="S188" s="17">
        <v>0.92857394392526504</v>
      </c>
      <c r="T188" s="15">
        <v>-0.23898249912443101</v>
      </c>
      <c r="U188" s="16">
        <v>6.67002058199893</v>
      </c>
      <c r="V188" s="16">
        <v>0.150586046594927</v>
      </c>
      <c r="W188" s="17">
        <v>0.460413329602188</v>
      </c>
      <c r="X188" s="15">
        <v>0.19799865078675999</v>
      </c>
      <c r="Y188" s="16">
        <v>6.67002058199893</v>
      </c>
      <c r="Z188" s="16">
        <v>0.27147233608695198</v>
      </c>
      <c r="AA188" s="17">
        <v>0.86221470162317404</v>
      </c>
      <c r="AC188" s="5">
        <f>MAX(I188:O188)</f>
        <v>120.98283515431601</v>
      </c>
    </row>
    <row r="189" spans="1:29" x14ac:dyDescent="0.25">
      <c r="A189" s="5" t="s">
        <v>1095</v>
      </c>
      <c r="B189" s="5" t="s">
        <v>28</v>
      </c>
      <c r="C189" s="5">
        <v>41144</v>
      </c>
      <c r="D189" s="5">
        <v>43408</v>
      </c>
      <c r="E189" s="5" t="s">
        <v>20</v>
      </c>
      <c r="F189" s="5">
        <v>2265</v>
      </c>
      <c r="G189" s="41" t="s">
        <v>1096</v>
      </c>
      <c r="H189" s="5" t="s">
        <v>1097</v>
      </c>
      <c r="I189" s="15">
        <v>5.2978051802364101</v>
      </c>
      <c r="J189" s="16">
        <v>4.9542267770870501</v>
      </c>
      <c r="K189" s="17">
        <v>3.3087872167029002</v>
      </c>
      <c r="L189" s="15">
        <v>5.4811149534896497</v>
      </c>
      <c r="M189" s="17">
        <v>3.8204122568841599</v>
      </c>
      <c r="N189" s="16">
        <v>6.2141829203798702</v>
      </c>
      <c r="O189" s="17">
        <v>4.6473594323179599</v>
      </c>
      <c r="P189" s="15">
        <v>0.26770646368620798</v>
      </c>
      <c r="Q189" s="16">
        <v>2.29323109669222</v>
      </c>
      <c r="R189" s="16">
        <v>0.60168206250261402</v>
      </c>
      <c r="S189" s="17">
        <v>0.82149730256943398</v>
      </c>
      <c r="T189" s="15">
        <v>4.3803529609473098E-2</v>
      </c>
      <c r="U189" s="16">
        <v>2.29323109669222</v>
      </c>
      <c r="V189" s="16">
        <v>0.93148577918182496</v>
      </c>
      <c r="W189" s="17">
        <v>0.98046462497479503</v>
      </c>
      <c r="X189" s="15">
        <v>0.22394464099032199</v>
      </c>
      <c r="Y189" s="16">
        <v>2.29323109669222</v>
      </c>
      <c r="Z189" s="16">
        <v>0.69858210349483996</v>
      </c>
      <c r="AA189" s="17">
        <v>0.970997826926431</v>
      </c>
      <c r="AC189" s="5">
        <f>MAX(I189:O189)</f>
        <v>6.2141829203798702</v>
      </c>
    </row>
    <row r="190" spans="1:29" x14ac:dyDescent="0.25">
      <c r="A190" s="5" t="s">
        <v>1098</v>
      </c>
      <c r="B190" s="5" t="s">
        <v>28</v>
      </c>
      <c r="C190" s="5">
        <v>39458</v>
      </c>
      <c r="D190" s="5">
        <v>40840</v>
      </c>
      <c r="E190" s="5" t="s">
        <v>20</v>
      </c>
      <c r="F190" s="5">
        <v>1383</v>
      </c>
      <c r="G190" s="41" t="s">
        <v>1099</v>
      </c>
      <c r="H190" s="5" t="s">
        <v>1100</v>
      </c>
      <c r="I190" s="15">
        <v>206.89620017710499</v>
      </c>
      <c r="J190" s="16">
        <v>195.749564983044</v>
      </c>
      <c r="K190" s="17">
        <v>178.84419109768501</v>
      </c>
      <c r="L190" s="15">
        <v>130.013579875782</v>
      </c>
      <c r="M190" s="17">
        <v>146.30619591924801</v>
      </c>
      <c r="N190" s="16">
        <v>143.76032568154</v>
      </c>
      <c r="O190" s="17">
        <v>114.975672355546</v>
      </c>
      <c r="P190" s="15">
        <v>-0.58289757153339405</v>
      </c>
      <c r="Q190" s="16">
        <v>7.3179243910674998</v>
      </c>
      <c r="R190" s="16">
        <v>3.0509339944154802E-4</v>
      </c>
      <c r="S190" s="17">
        <v>5.5574856486509498E-3</v>
      </c>
      <c r="T190" s="15">
        <v>-0.48826235817400199</v>
      </c>
      <c r="U190" s="16">
        <v>7.3179243910674998</v>
      </c>
      <c r="V190" s="16">
        <v>2.4062030534491401E-3</v>
      </c>
      <c r="W190" s="17">
        <v>4.2987743012581701E-2</v>
      </c>
      <c r="X190" s="15">
        <v>-9.4636836368248795E-2</v>
      </c>
      <c r="Y190" s="16">
        <v>7.3179243910674998</v>
      </c>
      <c r="Z190" s="16">
        <v>0.58659530347932598</v>
      </c>
      <c r="AA190" s="17">
        <v>0.967830708845141</v>
      </c>
      <c r="AC190" s="5">
        <f>MAX(I190:O190)</f>
        <v>206.89620017710499</v>
      </c>
    </row>
    <row r="191" spans="1:29" x14ac:dyDescent="0.25">
      <c r="A191" s="5" t="s">
        <v>1101</v>
      </c>
      <c r="B191" s="5" t="s">
        <v>28</v>
      </c>
      <c r="C191" s="5">
        <v>37366</v>
      </c>
      <c r="D191" s="5">
        <v>39003</v>
      </c>
      <c r="E191" s="5" t="s">
        <v>20</v>
      </c>
      <c r="F191" s="5">
        <v>1638</v>
      </c>
      <c r="G191" s="41" t="s">
        <v>1102</v>
      </c>
      <c r="H191" s="5" t="s">
        <v>1103</v>
      </c>
      <c r="I191" s="15">
        <v>1469.30005184232</v>
      </c>
      <c r="J191" s="16">
        <v>1376.6989711491401</v>
      </c>
      <c r="K191" s="17">
        <v>1538.5788443075301</v>
      </c>
      <c r="L191" s="15">
        <v>1286.1167932037099</v>
      </c>
      <c r="M191" s="17">
        <v>1350.86658699541</v>
      </c>
      <c r="N191" s="16">
        <v>1399.71342337134</v>
      </c>
      <c r="O191" s="17">
        <v>1257.0191734611899</v>
      </c>
      <c r="P191" s="15">
        <v>-0.13783286778218101</v>
      </c>
      <c r="Q191" s="16">
        <v>10.433271132656101</v>
      </c>
      <c r="R191" s="16">
        <v>0.33368809594161503</v>
      </c>
      <c r="S191" s="17">
        <v>0.63894793774598502</v>
      </c>
      <c r="T191" s="15">
        <v>-0.14861029431356401</v>
      </c>
      <c r="U191" s="16">
        <v>10.433271132656101</v>
      </c>
      <c r="V191" s="16">
        <v>0.29713274020664698</v>
      </c>
      <c r="W191" s="17">
        <v>0.63743316422840701</v>
      </c>
      <c r="X191" s="15">
        <v>1.07773971677953E-2</v>
      </c>
      <c r="Y191" s="16">
        <v>10.433271132656101</v>
      </c>
      <c r="Z191" s="16">
        <v>0.944569484718773</v>
      </c>
      <c r="AA191" s="17">
        <v>0.99727560615636102</v>
      </c>
      <c r="AC191" s="5">
        <f>MAX(I191:O191)</f>
        <v>1538.5788443075301</v>
      </c>
    </row>
    <row r="192" spans="1:29" x14ac:dyDescent="0.25">
      <c r="A192" s="5" t="s">
        <v>1107</v>
      </c>
      <c r="B192" s="5" t="s">
        <v>28</v>
      </c>
      <c r="C192" s="5">
        <v>353760</v>
      </c>
      <c r="D192" s="5">
        <v>353998</v>
      </c>
      <c r="E192" s="5" t="s">
        <v>20</v>
      </c>
      <c r="F192" s="5">
        <v>239</v>
      </c>
      <c r="G192" s="41" t="s">
        <v>1105</v>
      </c>
      <c r="H192" s="5" t="s">
        <v>1106</v>
      </c>
      <c r="I192" s="15">
        <v>9.6938562872410898</v>
      </c>
      <c r="J192" s="16">
        <v>7.4889474537362304</v>
      </c>
      <c r="K192" s="17">
        <v>11.0717110712751</v>
      </c>
      <c r="L192" s="15">
        <v>17.286593314851999</v>
      </c>
      <c r="M192" s="17">
        <v>9.2781440524329604</v>
      </c>
      <c r="N192" s="16">
        <v>11.302305848476101</v>
      </c>
      <c r="O192" s="17">
        <v>10.1777171567763</v>
      </c>
      <c r="P192" s="15">
        <v>0.18786156562675399</v>
      </c>
      <c r="Q192" s="16">
        <v>3.46308158994277</v>
      </c>
      <c r="R192" s="16">
        <v>0.61072301632632298</v>
      </c>
      <c r="S192" s="17">
        <v>0.82677150038611402</v>
      </c>
      <c r="T192" s="15">
        <v>0.49416519234181699</v>
      </c>
      <c r="U192" s="16">
        <v>3.46308158994277</v>
      </c>
      <c r="V192" s="16">
        <v>0.17624240566927099</v>
      </c>
      <c r="W192" s="17">
        <v>0.496399782314561</v>
      </c>
      <c r="X192" s="15">
        <v>-0.306310645176608</v>
      </c>
      <c r="Y192" s="16">
        <v>3.46308158994277</v>
      </c>
      <c r="Z192" s="16">
        <v>0.45611965371548502</v>
      </c>
      <c r="AA192" s="17">
        <v>0.94830695628874095</v>
      </c>
      <c r="AC192" s="5">
        <f>MAX(I192:O192)</f>
        <v>17.286593314851999</v>
      </c>
    </row>
    <row r="193" spans="1:29" x14ac:dyDescent="0.25">
      <c r="A193" s="5" t="s">
        <v>1104</v>
      </c>
      <c r="B193" s="5" t="s">
        <v>28</v>
      </c>
      <c r="C193" s="5">
        <v>25260</v>
      </c>
      <c r="D193" s="5">
        <v>28613</v>
      </c>
      <c r="E193" s="5" t="s">
        <v>29</v>
      </c>
      <c r="F193" s="5">
        <v>3354</v>
      </c>
      <c r="G193" s="41" t="s">
        <v>1105</v>
      </c>
      <c r="H193" s="5" t="s">
        <v>1106</v>
      </c>
      <c r="I193" s="15">
        <v>144.56244986496199</v>
      </c>
      <c r="J193" s="16">
        <v>162.452552457971</v>
      </c>
      <c r="K193" s="17">
        <v>135.82995728054701</v>
      </c>
      <c r="L193" s="15">
        <v>191.609046520942</v>
      </c>
      <c r="M193" s="17">
        <v>145.99432553093001</v>
      </c>
      <c r="N193" s="16">
        <v>147.472153063512</v>
      </c>
      <c r="O193" s="17">
        <v>168.280885044233</v>
      </c>
      <c r="P193" s="15">
        <v>9.7118913359266396E-2</v>
      </c>
      <c r="Q193" s="16">
        <v>7.2918096737274203</v>
      </c>
      <c r="R193" s="16">
        <v>0.55146050408394198</v>
      </c>
      <c r="S193" s="17">
        <v>0.79840022071789396</v>
      </c>
      <c r="T193" s="15">
        <v>0.193764431630852</v>
      </c>
      <c r="U193" s="16">
        <v>7.2918096737274203</v>
      </c>
      <c r="V193" s="16">
        <v>0.23582897262888999</v>
      </c>
      <c r="W193" s="17">
        <v>0.56929869789234899</v>
      </c>
      <c r="X193" s="15">
        <v>-9.6645609139609998E-2</v>
      </c>
      <c r="Y193" s="16">
        <v>7.2918096737274203</v>
      </c>
      <c r="Z193" s="16">
        <v>0.59332298433887798</v>
      </c>
      <c r="AA193" s="17">
        <v>0.967830708845141</v>
      </c>
      <c r="AC193" s="5">
        <f>MAX(I193:O193)</f>
        <v>191.609046520942</v>
      </c>
    </row>
    <row r="194" spans="1:29" x14ac:dyDescent="0.25">
      <c r="A194" s="5" t="s">
        <v>1108</v>
      </c>
      <c r="B194" s="5" t="s">
        <v>28</v>
      </c>
      <c r="C194" s="5">
        <v>24412</v>
      </c>
      <c r="D194" s="5">
        <v>25059</v>
      </c>
      <c r="E194" s="5" t="s">
        <v>20</v>
      </c>
      <c r="F194" s="5">
        <v>648</v>
      </c>
      <c r="G194" s="41" t="s">
        <v>1109</v>
      </c>
      <c r="H194" s="5" t="s">
        <v>1110</v>
      </c>
      <c r="I194" s="15">
        <v>127.992718769329</v>
      </c>
      <c r="J194" s="16">
        <v>148.050730431555</v>
      </c>
      <c r="K194" s="17">
        <v>147.79249567939601</v>
      </c>
      <c r="L194" s="15">
        <v>156.345929337652</v>
      </c>
      <c r="M194" s="17">
        <v>147.90453165937299</v>
      </c>
      <c r="N194" s="16">
        <v>140.79920496109</v>
      </c>
      <c r="O194" s="17">
        <v>126.77996531363399</v>
      </c>
      <c r="P194" s="15">
        <v>-7.8621576730736997E-2</v>
      </c>
      <c r="Q194" s="16">
        <v>7.1531658495806498</v>
      </c>
      <c r="R194" s="16">
        <v>0.61418394176081204</v>
      </c>
      <c r="S194" s="17">
        <v>0.82832248597774305</v>
      </c>
      <c r="T194" s="15">
        <v>0.10657103447233</v>
      </c>
      <c r="U194" s="16">
        <v>7.1531658495806498</v>
      </c>
      <c r="V194" s="16">
        <v>0.48075073529328299</v>
      </c>
      <c r="W194" s="17">
        <v>0.77561611341681203</v>
      </c>
      <c r="X194" s="15">
        <v>-0.18519347819478499</v>
      </c>
      <c r="Y194" s="16">
        <v>7.1531658495806498</v>
      </c>
      <c r="Z194" s="16">
        <v>0.26915410892115099</v>
      </c>
      <c r="AA194" s="17">
        <v>0.85989268910653305</v>
      </c>
      <c r="AC194" s="5">
        <f>MAX(I194:O194)</f>
        <v>156.345929337652</v>
      </c>
    </row>
    <row r="195" spans="1:29" x14ac:dyDescent="0.25">
      <c r="A195" s="5" t="s">
        <v>1111</v>
      </c>
      <c r="B195" s="5" t="s">
        <v>28</v>
      </c>
      <c r="C195" s="5">
        <v>22390</v>
      </c>
      <c r="D195" s="5">
        <v>23850</v>
      </c>
      <c r="E195" s="5" t="s">
        <v>29</v>
      </c>
      <c r="F195" s="5">
        <v>1461</v>
      </c>
      <c r="G195" s="41" t="s">
        <v>1112</v>
      </c>
      <c r="H195" s="5" t="s">
        <v>1113</v>
      </c>
      <c r="I195" s="15">
        <v>79.861595110585</v>
      </c>
      <c r="J195" s="16">
        <v>57.492073529452</v>
      </c>
      <c r="K195" s="17">
        <v>66.854469916971397</v>
      </c>
      <c r="L195" s="15">
        <v>85.053105467087605</v>
      </c>
      <c r="M195" s="17">
        <v>72.899703269116102</v>
      </c>
      <c r="N195" s="16">
        <v>75.028960226600006</v>
      </c>
      <c r="O195" s="17">
        <v>81.932946791765602</v>
      </c>
      <c r="P195" s="15">
        <v>0.20524165674134301</v>
      </c>
      <c r="Q195" s="16">
        <v>6.2145705409468803</v>
      </c>
      <c r="R195" s="16">
        <v>0.26177200987358701</v>
      </c>
      <c r="S195" s="17">
        <v>0.56863491154924894</v>
      </c>
      <c r="T195" s="15">
        <v>0.21444326475247499</v>
      </c>
      <c r="U195" s="16">
        <v>6.2145705409468803</v>
      </c>
      <c r="V195" s="16">
        <v>0.24057675087828301</v>
      </c>
      <c r="W195" s="17">
        <v>0.57547357867542004</v>
      </c>
      <c r="X195" s="15">
        <v>-9.2007158272124096E-3</v>
      </c>
      <c r="Y195" s="16">
        <v>6.2145705409468803</v>
      </c>
      <c r="Z195" s="16">
        <v>0.96539056488743302</v>
      </c>
      <c r="AA195" s="17">
        <v>0.99890021846412902</v>
      </c>
      <c r="AC195" s="5">
        <f>MAX(I195:O195)</f>
        <v>85.053105467087605</v>
      </c>
    </row>
    <row r="196" spans="1:29" x14ac:dyDescent="0.25">
      <c r="A196" s="5" t="s">
        <v>1114</v>
      </c>
      <c r="B196" s="5" t="s">
        <v>28</v>
      </c>
      <c r="C196" s="5">
        <v>18491</v>
      </c>
      <c r="D196" s="5">
        <v>21607</v>
      </c>
      <c r="E196" s="5" t="s">
        <v>29</v>
      </c>
      <c r="F196" s="5">
        <v>3117</v>
      </c>
      <c r="G196" s="41" t="s">
        <v>1115</v>
      </c>
      <c r="H196" s="41" t="s">
        <v>1115</v>
      </c>
      <c r="I196" s="15">
        <v>45.087703661586502</v>
      </c>
      <c r="J196" s="16">
        <v>59.565935901255898</v>
      </c>
      <c r="K196" s="17">
        <v>37.3299070602379</v>
      </c>
      <c r="L196" s="15">
        <v>60.292264488386103</v>
      </c>
      <c r="M196" s="17">
        <v>44.831368320579401</v>
      </c>
      <c r="N196" s="16">
        <v>59.180708483349299</v>
      </c>
      <c r="O196" s="17">
        <v>51.539216104406201</v>
      </c>
      <c r="P196" s="15">
        <v>0.22740376893213801</v>
      </c>
      <c r="Q196" s="16">
        <v>5.6782284946752704</v>
      </c>
      <c r="R196" s="16">
        <v>0.30941878644290199</v>
      </c>
      <c r="S196" s="17">
        <v>0.616404687502765</v>
      </c>
      <c r="T196" s="15">
        <v>0.152483802870608</v>
      </c>
      <c r="U196" s="16">
        <v>5.6782284946752704</v>
      </c>
      <c r="V196" s="16">
        <v>0.49458390618272102</v>
      </c>
      <c r="W196" s="17">
        <v>0.78340741490835097</v>
      </c>
      <c r="X196" s="15">
        <v>7.4922205201806202E-2</v>
      </c>
      <c r="Y196" s="16">
        <v>5.6782284946752704</v>
      </c>
      <c r="Z196" s="16">
        <v>0.76327280264950903</v>
      </c>
      <c r="AA196" s="17">
        <v>0.98127701374746601</v>
      </c>
      <c r="AC196" s="5">
        <f>MAX(I196:O196)</f>
        <v>60.292264488386103</v>
      </c>
    </row>
    <row r="197" spans="1:29" x14ac:dyDescent="0.25">
      <c r="A197" s="5" t="s">
        <v>1116</v>
      </c>
      <c r="B197" s="5" t="s">
        <v>28</v>
      </c>
      <c r="C197" s="5">
        <v>15792</v>
      </c>
      <c r="D197" s="5">
        <v>18010</v>
      </c>
      <c r="E197" s="5" t="s">
        <v>29</v>
      </c>
      <c r="F197" s="5">
        <v>2219</v>
      </c>
      <c r="G197" s="41" t="s">
        <v>1117</v>
      </c>
      <c r="H197" s="5" t="s">
        <v>1118</v>
      </c>
      <c r="I197" s="15">
        <v>23.332886644871</v>
      </c>
      <c r="J197" s="16">
        <v>29.725360662522299</v>
      </c>
      <c r="K197" s="17">
        <v>20.828391325655399</v>
      </c>
      <c r="L197" s="15">
        <v>38.559452050423701</v>
      </c>
      <c r="M197" s="17">
        <v>29.900573479899499</v>
      </c>
      <c r="N197" s="16">
        <v>25.8993798225228</v>
      </c>
      <c r="O197" s="17">
        <v>22.8650084070044</v>
      </c>
      <c r="P197" s="15">
        <v>-1.2951117449671199E-2</v>
      </c>
      <c r="Q197" s="16">
        <v>4.7765252627545403</v>
      </c>
      <c r="R197" s="16">
        <v>0.96889230120615499</v>
      </c>
      <c r="S197" s="17">
        <v>0.98954215299230497</v>
      </c>
      <c r="T197" s="15">
        <v>0.47618916950395401</v>
      </c>
      <c r="U197" s="16">
        <v>4.7765252627545403</v>
      </c>
      <c r="V197" s="16">
        <v>5.1902673108747299E-2</v>
      </c>
      <c r="W197" s="17">
        <v>0.27344565208710497</v>
      </c>
      <c r="X197" s="15">
        <v>-0.48914925586633901</v>
      </c>
      <c r="Y197" s="16">
        <v>4.7765252627545403</v>
      </c>
      <c r="Z197" s="16">
        <v>7.2114301443268802E-2</v>
      </c>
      <c r="AA197" s="17">
        <v>0.58510206149167499</v>
      </c>
      <c r="AC197" s="5">
        <f>MAX(I197:O197)</f>
        <v>38.559452050423701</v>
      </c>
    </row>
    <row r="198" spans="1:29" x14ac:dyDescent="0.25">
      <c r="A198" s="5" t="s">
        <v>1119</v>
      </c>
      <c r="B198" s="5" t="s">
        <v>28</v>
      </c>
      <c r="C198" s="5">
        <v>11161</v>
      </c>
      <c r="D198" s="5">
        <v>14193</v>
      </c>
      <c r="E198" s="5" t="s">
        <v>29</v>
      </c>
      <c r="F198" s="5">
        <v>3033</v>
      </c>
      <c r="G198" s="41" t="s">
        <v>1120</v>
      </c>
      <c r="H198" s="5" t="s">
        <v>1121</v>
      </c>
      <c r="I198" s="15">
        <v>62.390109941720297</v>
      </c>
      <c r="J198" s="16">
        <v>56.455142343550101</v>
      </c>
      <c r="K198" s="17">
        <v>65.030394912891595</v>
      </c>
      <c r="L198" s="15">
        <v>94.597144791695399</v>
      </c>
      <c r="M198" s="17">
        <v>89.077979663064397</v>
      </c>
      <c r="N198" s="16">
        <v>92.503743069815897</v>
      </c>
      <c r="O198" s="17">
        <v>84.256626507924594</v>
      </c>
      <c r="P198" s="15">
        <v>0.527641875855554</v>
      </c>
      <c r="Q198" s="16">
        <v>6.2833742090760198</v>
      </c>
      <c r="R198" s="16">
        <v>1.4792994309910301E-3</v>
      </c>
      <c r="S198" s="17">
        <v>2.0111256166692699E-2</v>
      </c>
      <c r="T198" s="15">
        <v>0.58289894967334899</v>
      </c>
      <c r="U198" s="16">
        <v>6.2833742090760198</v>
      </c>
      <c r="V198" s="16">
        <v>4.3315811420093999E-4</v>
      </c>
      <c r="W198" s="17">
        <v>1.1893710978108599E-2</v>
      </c>
      <c r="X198" s="15">
        <v>-5.5254946920960203E-2</v>
      </c>
      <c r="Y198" s="16">
        <v>6.2833742090760198</v>
      </c>
      <c r="Z198" s="16">
        <v>0.76368658132172196</v>
      </c>
      <c r="AA198" s="17">
        <v>0.98127916189194997</v>
      </c>
      <c r="AC198" s="5">
        <f>MAX(I198:O198)</f>
        <v>94.597144791695399</v>
      </c>
    </row>
    <row r="199" spans="1:29" x14ac:dyDescent="0.25">
      <c r="A199" s="5" t="s">
        <v>1122</v>
      </c>
      <c r="B199" s="5" t="s">
        <v>28</v>
      </c>
      <c r="C199" s="5">
        <v>10275</v>
      </c>
      <c r="D199" s="5">
        <v>10865</v>
      </c>
      <c r="E199" s="5" t="s">
        <v>29</v>
      </c>
      <c r="F199" s="5">
        <v>591</v>
      </c>
      <c r="G199" s="41" t="s">
        <v>1123</v>
      </c>
      <c r="H199" s="5" t="s">
        <v>1123</v>
      </c>
      <c r="I199" s="15">
        <v>177.870990944959</v>
      </c>
      <c r="J199" s="16">
        <v>214.93279192223</v>
      </c>
      <c r="K199" s="17">
        <v>183.00138529303001</v>
      </c>
      <c r="L199" s="15">
        <v>152.896276569722</v>
      </c>
      <c r="M199" s="17">
        <v>155.194501986284</v>
      </c>
      <c r="N199" s="16">
        <v>155.479690786417</v>
      </c>
      <c r="O199" s="17">
        <v>183.05948803900401</v>
      </c>
      <c r="P199" s="15">
        <v>-0.181264387543977</v>
      </c>
      <c r="Q199" s="16">
        <v>7.4487148800784198</v>
      </c>
      <c r="R199" s="16">
        <v>0.24728855052122101</v>
      </c>
      <c r="S199" s="17">
        <v>0.552238133255323</v>
      </c>
      <c r="T199" s="15">
        <v>-0.31710908885110001</v>
      </c>
      <c r="U199" s="16">
        <v>7.4487148800784198</v>
      </c>
      <c r="V199" s="16">
        <v>4.2990252321912698E-2</v>
      </c>
      <c r="W199" s="17">
        <v>0.24806176650345901</v>
      </c>
      <c r="X199" s="15">
        <v>0.13584479554491199</v>
      </c>
      <c r="Y199" s="16">
        <v>7.4487148800784198</v>
      </c>
      <c r="Z199" s="16">
        <v>0.42385781771582698</v>
      </c>
      <c r="AA199" s="17">
        <v>0.93708744114712395</v>
      </c>
      <c r="AC199" s="5">
        <f>MAX(I199:O199)</f>
        <v>214.93279192223</v>
      </c>
    </row>
    <row r="200" spans="1:29" x14ac:dyDescent="0.25">
      <c r="A200" s="5" t="s">
        <v>1124</v>
      </c>
      <c r="B200" s="5" t="s">
        <v>110</v>
      </c>
      <c r="C200" s="5">
        <v>12591</v>
      </c>
      <c r="D200" s="5">
        <v>12953</v>
      </c>
      <c r="E200" s="5" t="s">
        <v>29</v>
      </c>
      <c r="F200" s="5">
        <v>363</v>
      </c>
      <c r="G200" s="41" t="s">
        <v>30</v>
      </c>
      <c r="H200" s="5" t="s">
        <v>31</v>
      </c>
      <c r="I200" s="15">
        <v>0</v>
      </c>
      <c r="J200" s="16">
        <v>0.153811459242121</v>
      </c>
      <c r="K200" s="17">
        <v>0.29694244252461899</v>
      </c>
      <c r="L200" s="15">
        <v>0</v>
      </c>
      <c r="M200" s="17">
        <v>1.2084977547286599</v>
      </c>
      <c r="N200" s="16">
        <v>0</v>
      </c>
      <c r="O200" s="17">
        <v>1.16183985807949</v>
      </c>
      <c r="P200" s="15">
        <v>1.8785023678789099</v>
      </c>
      <c r="Q200" s="16">
        <v>-0.97862347049089005</v>
      </c>
      <c r="R200" s="16">
        <v>0.216971477649649</v>
      </c>
      <c r="S200" s="17">
        <v>0.51905537185370898</v>
      </c>
      <c r="T200" s="15">
        <v>1.94093739696518</v>
      </c>
      <c r="U200" s="16">
        <v>-0.97862347049089005</v>
      </c>
      <c r="V200" s="16">
        <v>0.22059474871248899</v>
      </c>
      <c r="W200" s="17">
        <v>0.55138795036924304</v>
      </c>
      <c r="X200" s="15">
        <v>-6.0293822828876797E-2</v>
      </c>
      <c r="Y200" s="16">
        <v>-0.97862347049089005</v>
      </c>
      <c r="Z200" s="16">
        <v>0.999999999999999</v>
      </c>
      <c r="AA200" s="17">
        <v>1</v>
      </c>
      <c r="AC200" s="5">
        <f>MAX(I200:O200)</f>
        <v>1.2084977547286599</v>
      </c>
    </row>
    <row r="201" spans="1:29" x14ac:dyDescent="0.25">
      <c r="A201" s="5" t="s">
        <v>48</v>
      </c>
      <c r="B201" s="5" t="s">
        <v>39</v>
      </c>
      <c r="C201" s="5">
        <v>337011</v>
      </c>
      <c r="D201" s="5">
        <v>337373</v>
      </c>
      <c r="E201" s="5" t="s">
        <v>20</v>
      </c>
      <c r="F201" s="5">
        <v>363</v>
      </c>
      <c r="G201" s="41" t="s">
        <v>30</v>
      </c>
      <c r="H201" s="5" t="s">
        <v>31</v>
      </c>
      <c r="I201" s="15">
        <v>0</v>
      </c>
      <c r="J201" s="16">
        <v>0.43205466079247501</v>
      </c>
      <c r="K201" s="17">
        <v>0.55146453611714996</v>
      </c>
      <c r="L201" s="15">
        <v>0</v>
      </c>
      <c r="M201" s="17">
        <v>0</v>
      </c>
      <c r="N201" s="16">
        <v>2.98197368326954</v>
      </c>
      <c r="O201" s="17">
        <v>1.8357069757655899</v>
      </c>
      <c r="P201" s="15">
        <v>2.83590296882576</v>
      </c>
      <c r="Q201" s="16">
        <v>-0.10335884501577799</v>
      </c>
      <c r="R201" s="16">
        <v>4.8390156857933599E-3</v>
      </c>
      <c r="S201" s="17">
        <v>4.7739245013472903E-2</v>
      </c>
      <c r="T201" s="15">
        <v>-4.5581694317131198</v>
      </c>
      <c r="U201" s="16">
        <v>-0.65332238842214196</v>
      </c>
      <c r="V201" s="16">
        <v>0.14472520471373301</v>
      </c>
      <c r="W201" s="17">
        <v>0.450417806295002</v>
      </c>
      <c r="X201" s="15">
        <v>8.8754729850694201</v>
      </c>
      <c r="Y201" s="16">
        <v>-0.10335884501577799</v>
      </c>
      <c r="Z201" s="19">
        <v>9.3610429248513097E-6</v>
      </c>
      <c r="AA201" s="17">
        <v>8.5538447972329803E-4</v>
      </c>
      <c r="AC201" s="5">
        <f>MAX(I201:O201)</f>
        <v>2.98197368326954</v>
      </c>
    </row>
    <row r="202" spans="1:29" x14ac:dyDescent="0.25">
      <c r="A202" s="5" t="s">
        <v>27</v>
      </c>
      <c r="B202" s="5" t="s">
        <v>28</v>
      </c>
      <c r="C202" s="5">
        <v>7930</v>
      </c>
      <c r="D202" s="5">
        <v>8292</v>
      </c>
      <c r="E202" s="5" t="s">
        <v>29</v>
      </c>
      <c r="F202" s="5">
        <v>363</v>
      </c>
      <c r="G202" s="41" t="s">
        <v>30</v>
      </c>
      <c r="H202" s="5" t="s">
        <v>31</v>
      </c>
      <c r="I202" s="15">
        <v>0.394517407038882</v>
      </c>
      <c r="J202" s="16">
        <v>0</v>
      </c>
      <c r="K202" s="17">
        <v>0</v>
      </c>
      <c r="L202" s="15">
        <v>0</v>
      </c>
      <c r="M202" s="17">
        <v>0</v>
      </c>
      <c r="N202" s="16">
        <v>0.54217703332173395</v>
      </c>
      <c r="O202" s="17">
        <v>2.97431003668349</v>
      </c>
      <c r="P202" s="15">
        <v>3.7202995000144399</v>
      </c>
      <c r="Q202" s="16">
        <v>-0.65332238842214196</v>
      </c>
      <c r="R202" s="16">
        <v>4.3285646166284697E-3</v>
      </c>
      <c r="S202" s="17">
        <v>4.4763300877712603E-2</v>
      </c>
      <c r="T202" s="15">
        <v>-5.9001167405267996</v>
      </c>
      <c r="U202" s="16">
        <v>-0.10335884501577799</v>
      </c>
      <c r="V202" s="16">
        <v>9.7761417307818694E-3</v>
      </c>
      <c r="W202" s="17">
        <v>0.104792719244958</v>
      </c>
      <c r="X202" s="15">
        <v>8.4200392273532607</v>
      </c>
      <c r="Y202" s="16">
        <v>-0.65332238842214196</v>
      </c>
      <c r="Z202" s="16">
        <v>3.51389989583306E-4</v>
      </c>
      <c r="AA202" s="17">
        <v>2.04025812701807E-2</v>
      </c>
      <c r="AC202" s="5">
        <f>MAX(I202:O202)</f>
        <v>2.97431003668349</v>
      </c>
    </row>
    <row r="203" spans="1:29" x14ac:dyDescent="0.25">
      <c r="A203" s="5" t="s">
        <v>459</v>
      </c>
      <c r="B203" s="5" t="s">
        <v>52</v>
      </c>
      <c r="C203" s="5">
        <v>1502244</v>
      </c>
      <c r="D203" s="5">
        <v>1502606</v>
      </c>
      <c r="E203" s="5" t="s">
        <v>20</v>
      </c>
      <c r="F203" s="5">
        <v>363</v>
      </c>
      <c r="G203" s="41" t="s">
        <v>30</v>
      </c>
      <c r="H203" s="5" t="s">
        <v>31</v>
      </c>
      <c r="I203" s="15">
        <v>0.45087703661586498</v>
      </c>
      <c r="J203" s="16">
        <v>0</v>
      </c>
      <c r="K203" s="17">
        <v>0.84840697864176995</v>
      </c>
      <c r="L203" s="15">
        <v>0</v>
      </c>
      <c r="M203" s="17">
        <v>0</v>
      </c>
      <c r="N203" s="16">
        <v>1.5431192486849401</v>
      </c>
      <c r="O203" s="17">
        <v>1.4406814240185699</v>
      </c>
      <c r="P203" s="15">
        <v>1.7476281269781699</v>
      </c>
      <c r="Q203" s="16">
        <v>-0.50172300699663597</v>
      </c>
      <c r="R203" s="16">
        <v>9.1424364079644896E-2</v>
      </c>
      <c r="S203" s="17">
        <v>0.32708562604617503</v>
      </c>
      <c r="T203" s="15">
        <v>-6.2992510434742304</v>
      </c>
      <c r="U203" s="16">
        <v>-0.50172300699663597</v>
      </c>
      <c r="V203" s="16">
        <v>5.4806713387207003E-3</v>
      </c>
      <c r="W203" s="17">
        <v>7.1807605463119206E-2</v>
      </c>
      <c r="X203" s="15">
        <v>8.1856693950421793</v>
      </c>
      <c r="Y203" s="16">
        <v>-0.50172300699663597</v>
      </c>
      <c r="Z203" s="16">
        <v>1.04851416368914E-4</v>
      </c>
      <c r="AA203" s="17">
        <v>7.1591268156126096E-3</v>
      </c>
      <c r="AC203" s="5">
        <f>MAX(I203:O203)</f>
        <v>1.5431192486849401</v>
      </c>
    </row>
    <row r="204" spans="1:29" x14ac:dyDescent="0.25">
      <c r="A204" s="5" t="s">
        <v>1127</v>
      </c>
      <c r="B204" s="5" t="s">
        <v>232</v>
      </c>
      <c r="C204" s="5">
        <v>5531</v>
      </c>
      <c r="D204" s="5">
        <v>5881</v>
      </c>
      <c r="E204" s="5" t="s">
        <v>20</v>
      </c>
      <c r="F204" s="5">
        <v>351</v>
      </c>
      <c r="G204" s="41" t="s">
        <v>1126</v>
      </c>
      <c r="H204" s="41" t="s">
        <v>1126</v>
      </c>
      <c r="I204" s="15">
        <v>1.23991185069363</v>
      </c>
      <c r="J204" s="16">
        <v>6.3944089797286301</v>
      </c>
      <c r="K204" s="17">
        <v>4.0723534974804902</v>
      </c>
      <c r="L204" s="15">
        <v>7.28260028785337</v>
      </c>
      <c r="M204" s="17">
        <v>0.15593519415853699</v>
      </c>
      <c r="N204" s="16">
        <v>5.7971236639785397</v>
      </c>
      <c r="O204" s="17">
        <v>5.6930153045895002</v>
      </c>
      <c r="P204" s="15">
        <v>0.55737097063860397</v>
      </c>
      <c r="Q204" s="16">
        <v>2.1606415498395499</v>
      </c>
      <c r="R204" s="16">
        <v>0.53835468501647499</v>
      </c>
      <c r="S204" s="17">
        <v>0.79343971821307102</v>
      </c>
      <c r="T204" s="15">
        <v>0.35312381991622299</v>
      </c>
      <c r="U204" s="16">
        <v>2.0875399700238502</v>
      </c>
      <c r="V204" s="16">
        <v>0.52824686170756296</v>
      </c>
      <c r="W204" s="17">
        <v>0.80443940716522699</v>
      </c>
      <c r="X204" s="15">
        <v>0.62637842245274</v>
      </c>
      <c r="Y204" s="16">
        <v>2.1606415498395499</v>
      </c>
      <c r="Z204" s="16">
        <v>0.55908472862804703</v>
      </c>
      <c r="AA204" s="17">
        <v>0.95923476848190703</v>
      </c>
      <c r="AC204" s="5">
        <f>MAX(I204:O204)</f>
        <v>7.28260028785337</v>
      </c>
    </row>
    <row r="205" spans="1:29" x14ac:dyDescent="0.25">
      <c r="A205" s="5" t="s">
        <v>1125</v>
      </c>
      <c r="B205" s="5" t="s">
        <v>79</v>
      </c>
      <c r="C205" s="5">
        <v>563934</v>
      </c>
      <c r="D205" s="5">
        <v>564480</v>
      </c>
      <c r="E205" s="5" t="s">
        <v>29</v>
      </c>
      <c r="F205" s="5">
        <v>547</v>
      </c>
      <c r="G205" s="41" t="s">
        <v>1126</v>
      </c>
      <c r="H205" s="41" t="s">
        <v>1126</v>
      </c>
      <c r="I205" s="15">
        <v>4.2269722182737297</v>
      </c>
      <c r="J205" s="16">
        <v>2.6211316088076799</v>
      </c>
      <c r="K205" s="17">
        <v>3.3893858796738701</v>
      </c>
      <c r="L205" s="15">
        <v>2.8363811647428898</v>
      </c>
      <c r="M205" s="17">
        <v>5.8865535794847803</v>
      </c>
      <c r="N205" s="16">
        <v>4.1705925640133401</v>
      </c>
      <c r="O205" s="17">
        <v>5.9021464790438101</v>
      </c>
      <c r="P205" s="15">
        <v>0.55996932385685505</v>
      </c>
      <c r="Q205" s="16">
        <v>2.0875399700238502</v>
      </c>
      <c r="R205" s="16">
        <v>0.31673955411868998</v>
      </c>
      <c r="S205" s="17">
        <v>0.62390864607303398</v>
      </c>
      <c r="T205" s="15">
        <v>-6.8896640125431396E-2</v>
      </c>
      <c r="U205" s="16">
        <v>2.1606415498395499</v>
      </c>
      <c r="V205" s="16">
        <v>0.98388850328097299</v>
      </c>
      <c r="W205" s="17">
        <v>0.997671743923219</v>
      </c>
      <c r="X205" s="15">
        <v>0.206914367123611</v>
      </c>
      <c r="Y205" s="16">
        <v>2.0875399700238502</v>
      </c>
      <c r="Z205" s="16">
        <v>0.74643785823585196</v>
      </c>
      <c r="AA205" s="17">
        <v>0.98000682174943199</v>
      </c>
      <c r="AC205" s="5">
        <f>MAX(I205:O205)</f>
        <v>5.9021464790438101</v>
      </c>
    </row>
    <row r="206" spans="1:29" x14ac:dyDescent="0.25">
      <c r="A206" s="5" t="s">
        <v>1130</v>
      </c>
      <c r="B206" s="5" t="s">
        <v>208</v>
      </c>
      <c r="C206" s="5">
        <v>1084263</v>
      </c>
      <c r="D206" s="5">
        <v>1085162</v>
      </c>
      <c r="E206" s="5" t="s">
        <v>20</v>
      </c>
      <c r="F206" s="5">
        <v>900</v>
      </c>
      <c r="G206" s="41" t="s">
        <v>1129</v>
      </c>
      <c r="H206" s="41" t="s">
        <v>1129</v>
      </c>
      <c r="I206" s="15">
        <v>52.323716502975302</v>
      </c>
      <c r="J206" s="16">
        <v>44.945782252919599</v>
      </c>
      <c r="K206" s="17">
        <v>57.921168635362903</v>
      </c>
      <c r="L206" s="15">
        <v>58.901287833406101</v>
      </c>
      <c r="M206" s="17">
        <v>39.196650079660699</v>
      </c>
      <c r="N206" s="16">
        <v>38.644710698147598</v>
      </c>
      <c r="O206" s="17">
        <v>32.958143622112502</v>
      </c>
      <c r="P206" s="15">
        <v>-0.53125120906484902</v>
      </c>
      <c r="Q206" s="16">
        <v>5.5393012475632402</v>
      </c>
      <c r="R206" s="16">
        <v>1.9077057575821999E-2</v>
      </c>
      <c r="S206" s="17">
        <v>0.118943533476098</v>
      </c>
      <c r="T206" s="15">
        <v>0.49873900718358499</v>
      </c>
      <c r="U206" s="16">
        <v>6.7655920320785103</v>
      </c>
      <c r="V206" s="16">
        <v>1.28642829926441E-2</v>
      </c>
      <c r="W206" s="17">
        <v>0.124715352917176</v>
      </c>
      <c r="X206" s="15">
        <v>-0.453951419439661</v>
      </c>
      <c r="Y206" s="16">
        <v>5.5393012475632402</v>
      </c>
      <c r="Z206" s="16">
        <v>6.2725232551921306E-2</v>
      </c>
      <c r="AA206" s="17">
        <v>0.55321273139938199</v>
      </c>
      <c r="AC206" s="5">
        <f>MAX(I206:O206)</f>
        <v>58.901287833406101</v>
      </c>
    </row>
    <row r="207" spans="1:29" x14ac:dyDescent="0.25">
      <c r="A207" s="5" t="s">
        <v>1128</v>
      </c>
      <c r="B207" s="5" t="s">
        <v>157</v>
      </c>
      <c r="C207" s="5">
        <v>677852</v>
      </c>
      <c r="D207" s="5">
        <v>678394</v>
      </c>
      <c r="E207" s="5" t="s">
        <v>20</v>
      </c>
      <c r="F207" s="5">
        <v>543</v>
      </c>
      <c r="G207" s="41" t="s">
        <v>1129</v>
      </c>
      <c r="H207" s="41" t="s">
        <v>1129</v>
      </c>
      <c r="I207" s="15">
        <v>40.006883055221401</v>
      </c>
      <c r="J207" s="16">
        <v>32.736493611805301</v>
      </c>
      <c r="K207" s="17">
        <v>44.442102762191801</v>
      </c>
      <c r="L207" s="15">
        <v>43.731248139055502</v>
      </c>
      <c r="M207" s="17">
        <v>29.336867753016399</v>
      </c>
      <c r="N207" s="16">
        <v>29.698372589082599</v>
      </c>
      <c r="O207" s="17">
        <v>24.4869368488833</v>
      </c>
      <c r="P207" s="15">
        <v>-0.52818098467046204</v>
      </c>
      <c r="Q207" s="16">
        <v>5.1297883451323401</v>
      </c>
      <c r="R207" s="16">
        <v>3.22015576929238E-2</v>
      </c>
      <c r="S207" s="17">
        <v>0.16901269546173001</v>
      </c>
      <c r="T207" s="15">
        <v>0.24153261539201301</v>
      </c>
      <c r="U207" s="16">
        <v>7.3698140793162299</v>
      </c>
      <c r="V207" s="16">
        <v>0.16996808790036699</v>
      </c>
      <c r="W207" s="17">
        <v>0.48734677055383002</v>
      </c>
      <c r="X207" s="15">
        <v>-0.430984502726868</v>
      </c>
      <c r="Y207" s="16">
        <v>5.1297883451323401</v>
      </c>
      <c r="Z207" s="16">
        <v>0.104108941364205</v>
      </c>
      <c r="AA207" s="17">
        <v>0.65716960758139698</v>
      </c>
      <c r="AC207" s="5">
        <f>MAX(I207:O207)</f>
        <v>44.442102762191801</v>
      </c>
    </row>
    <row r="208" spans="1:29" x14ac:dyDescent="0.25">
      <c r="A208" s="5" t="s">
        <v>1131</v>
      </c>
      <c r="B208" s="5" t="s">
        <v>28</v>
      </c>
      <c r="C208" s="5">
        <v>1709</v>
      </c>
      <c r="D208" s="5">
        <v>4823</v>
      </c>
      <c r="E208" s="5" t="s">
        <v>29</v>
      </c>
      <c r="F208" s="5">
        <v>3115</v>
      </c>
      <c r="G208" s="41" t="s">
        <v>1129</v>
      </c>
      <c r="H208" s="41" t="s">
        <v>1129</v>
      </c>
      <c r="I208" s="15">
        <v>2.1873172238827099</v>
      </c>
      <c r="J208" s="16">
        <v>1.42117179756671</v>
      </c>
      <c r="K208" s="17">
        <v>0.73853827490766</v>
      </c>
      <c r="L208" s="15">
        <v>1.57380825168031</v>
      </c>
      <c r="M208" s="17">
        <v>1.12819112973702</v>
      </c>
      <c r="N208" s="16">
        <v>0.55260351473176705</v>
      </c>
      <c r="O208" s="17">
        <v>1.65538942979166</v>
      </c>
      <c r="P208" s="15">
        <v>-0.38854584164324002</v>
      </c>
      <c r="Q208" s="16">
        <v>0.47314419105983802</v>
      </c>
      <c r="R208" s="16">
        <v>0.67031873616775295</v>
      </c>
      <c r="S208" s="17">
        <v>0.85961250015226298</v>
      </c>
      <c r="T208" s="15">
        <v>-7.7309635620073605E-2</v>
      </c>
      <c r="U208" s="16">
        <v>5.5393012475632402</v>
      </c>
      <c r="V208" s="16">
        <v>0.73784986846542699</v>
      </c>
      <c r="W208" s="17">
        <v>0.90730481998541701</v>
      </c>
      <c r="X208" s="15">
        <v>-0.29416940993880097</v>
      </c>
      <c r="Y208" s="16">
        <v>0.47314419105983802</v>
      </c>
      <c r="Z208" s="16">
        <v>0.75012386910815099</v>
      </c>
      <c r="AA208" s="17">
        <v>0.98000682174943199</v>
      </c>
      <c r="AC208" s="5">
        <f>MAX(I208:O208)</f>
        <v>2.1873172238827099</v>
      </c>
    </row>
    <row r="209" spans="1:29" x14ac:dyDescent="0.25">
      <c r="A209" s="5" t="s">
        <v>1133</v>
      </c>
      <c r="B209" s="5" t="s">
        <v>79</v>
      </c>
      <c r="C209" s="5">
        <v>635</v>
      </c>
      <c r="D209" s="5">
        <v>1549</v>
      </c>
      <c r="E209" s="5" t="s">
        <v>29</v>
      </c>
      <c r="F209" s="5">
        <v>915</v>
      </c>
      <c r="G209" s="41" t="s">
        <v>1129</v>
      </c>
      <c r="H209" s="5" t="s">
        <v>1129</v>
      </c>
      <c r="I209" s="15">
        <v>166.348264677944</v>
      </c>
      <c r="J209" s="16">
        <v>130.820966632032</v>
      </c>
      <c r="K209" s="17">
        <v>182.93096751380199</v>
      </c>
      <c r="L209" s="15">
        <v>219.27947796201701</v>
      </c>
      <c r="M209" s="17">
        <v>159.211002749823</v>
      </c>
      <c r="N209" s="16">
        <v>149.06907295627201</v>
      </c>
      <c r="O209" s="17">
        <v>149.34150114970799</v>
      </c>
      <c r="P209" s="15">
        <v>-0.101436866382525</v>
      </c>
      <c r="Q209" s="16">
        <v>7.3698140793162299</v>
      </c>
      <c r="R209" s="16">
        <v>0.57712570460451296</v>
      </c>
      <c r="S209" s="17">
        <v>0.81030193387041705</v>
      </c>
      <c r="T209" s="15">
        <v>-9.4607073333337302E-2</v>
      </c>
      <c r="U209" s="16">
        <v>0.47314419105983802</v>
      </c>
      <c r="V209" s="16">
        <v>0.96484982947981701</v>
      </c>
      <c r="W209" s="17">
        <v>0.99125760918036898</v>
      </c>
      <c r="X209" s="15">
        <v>-0.34297076562766698</v>
      </c>
      <c r="Y209" s="16">
        <v>7.3698140793162299</v>
      </c>
      <c r="Z209" s="16">
        <v>7.9036585845313298E-2</v>
      </c>
      <c r="AA209" s="17">
        <v>0.59695112398614703</v>
      </c>
      <c r="AC209" s="5">
        <f>MAX(I209:O209)</f>
        <v>219.27947796201701</v>
      </c>
    </row>
    <row r="210" spans="1:29" x14ac:dyDescent="0.25">
      <c r="A210" s="5" t="s">
        <v>1132</v>
      </c>
      <c r="B210" s="5" t="s">
        <v>157</v>
      </c>
      <c r="C210" s="5">
        <v>509</v>
      </c>
      <c r="D210" s="5">
        <v>5776</v>
      </c>
      <c r="E210" s="5" t="s">
        <v>29</v>
      </c>
      <c r="F210" s="5">
        <v>5268</v>
      </c>
      <c r="G210" s="41" t="s">
        <v>1129</v>
      </c>
      <c r="H210" s="5" t="s">
        <v>1129</v>
      </c>
      <c r="I210" s="15">
        <v>93.823566145691004</v>
      </c>
      <c r="J210" s="16">
        <v>74.594525222261396</v>
      </c>
      <c r="K210" s="17">
        <v>103.87810205792</v>
      </c>
      <c r="L210" s="15">
        <v>159.524976010676</v>
      </c>
      <c r="M210" s="17">
        <v>97.060302252039904</v>
      </c>
      <c r="N210" s="16">
        <v>112.721524642383</v>
      </c>
      <c r="O210" s="17">
        <v>119.112286986253</v>
      </c>
      <c r="P210" s="15">
        <v>0.35232476967545301</v>
      </c>
      <c r="Q210" s="16">
        <v>6.7655920320785103</v>
      </c>
      <c r="R210" s="16">
        <v>7.9367298019815596E-2</v>
      </c>
      <c r="S210" s="17">
        <v>0.301563271412714</v>
      </c>
      <c r="T210" s="15">
        <v>-9.7209140398406599E-2</v>
      </c>
      <c r="U210" s="16">
        <v>5.1297883451323401</v>
      </c>
      <c r="V210" s="16">
        <v>0.69826193250758295</v>
      </c>
      <c r="W210" s="17">
        <v>0.88820447553566095</v>
      </c>
      <c r="X210" s="15">
        <v>-0.14641369372511501</v>
      </c>
      <c r="Y210" s="16">
        <v>6.7655920320785103</v>
      </c>
      <c r="Z210" s="16">
        <v>0.51077805471956295</v>
      </c>
      <c r="AA210" s="17">
        <v>0.95714746346148105</v>
      </c>
      <c r="AC210" s="5">
        <f>MAX(I210:O210)</f>
        <v>159.524976010676</v>
      </c>
    </row>
    <row r="211" spans="1:29" x14ac:dyDescent="0.25">
      <c r="A211" s="5" t="s">
        <v>1134</v>
      </c>
      <c r="B211" s="5" t="s">
        <v>28</v>
      </c>
      <c r="C211" s="5">
        <v>234576</v>
      </c>
      <c r="D211" s="5">
        <v>236918</v>
      </c>
      <c r="E211" s="5" t="s">
        <v>29</v>
      </c>
      <c r="F211" s="5">
        <v>2343</v>
      </c>
      <c r="G211" s="41" t="s">
        <v>1135</v>
      </c>
      <c r="H211" s="5" t="s">
        <v>1136</v>
      </c>
      <c r="I211" s="15">
        <v>100.263781017453</v>
      </c>
      <c r="J211" s="16">
        <v>98.335640796367301</v>
      </c>
      <c r="K211" s="17">
        <v>90.779546714669394</v>
      </c>
      <c r="L211" s="15">
        <v>136.22295485805699</v>
      </c>
      <c r="M211" s="17">
        <v>117.536152596997</v>
      </c>
      <c r="N211" s="16">
        <v>96.924571187669997</v>
      </c>
      <c r="O211" s="17">
        <v>88.113934836748498</v>
      </c>
      <c r="P211" s="15">
        <v>-5.97645832273676E-2</v>
      </c>
      <c r="Q211" s="16">
        <v>6.7022960333571699</v>
      </c>
      <c r="R211" s="16">
        <v>0.71605271841881901</v>
      </c>
      <c r="S211" s="17">
        <v>0.88146595681680595</v>
      </c>
      <c r="T211" s="15">
        <v>0.39574464628994399</v>
      </c>
      <c r="U211" s="16">
        <v>6.7022960333571699</v>
      </c>
      <c r="V211" s="16">
        <v>1.25585568077809E-2</v>
      </c>
      <c r="W211" s="17">
        <v>0.123263489777497</v>
      </c>
      <c r="X211" s="15">
        <v>-0.45551162996772299</v>
      </c>
      <c r="Y211" s="16">
        <v>6.7022960333571699</v>
      </c>
      <c r="Z211" s="16">
        <v>9.4979458323183504E-3</v>
      </c>
      <c r="AA211" s="17">
        <v>0.224328601988739</v>
      </c>
      <c r="AC211" s="5">
        <f>MAX(I211:O211)</f>
        <v>136.22295485805699</v>
      </c>
    </row>
    <row r="212" spans="1:29" x14ac:dyDescent="0.25">
      <c r="A212" s="5" t="s">
        <v>1137</v>
      </c>
      <c r="B212" s="5" t="s">
        <v>28</v>
      </c>
      <c r="C212" s="5">
        <v>237343</v>
      </c>
      <c r="D212" s="5">
        <v>238203</v>
      </c>
      <c r="E212" s="5" t="s">
        <v>29</v>
      </c>
      <c r="F212" s="5">
        <v>861</v>
      </c>
      <c r="G212" s="41" t="s">
        <v>1138</v>
      </c>
      <c r="H212" s="5" t="s">
        <v>1139</v>
      </c>
      <c r="I212" s="15">
        <v>75.521903633157294</v>
      </c>
      <c r="J212" s="16">
        <v>70.511320641331906</v>
      </c>
      <c r="K212" s="17">
        <v>59.855112343176799</v>
      </c>
      <c r="L212" s="15">
        <v>83.136631707126199</v>
      </c>
      <c r="M212" s="17">
        <v>78.357435064664898</v>
      </c>
      <c r="N212" s="16">
        <v>82.786262395664806</v>
      </c>
      <c r="O212" s="17">
        <v>90.112299392645198</v>
      </c>
      <c r="P212" s="15">
        <v>0.33363907625765699</v>
      </c>
      <c r="Q212" s="16">
        <v>6.2720189467726701</v>
      </c>
      <c r="R212" s="16">
        <v>5.1693658957051199E-2</v>
      </c>
      <c r="S212" s="17">
        <v>0.229205978146512</v>
      </c>
      <c r="T212" s="15">
        <v>0.23531124911713799</v>
      </c>
      <c r="U212" s="16">
        <v>6.2720189467726701</v>
      </c>
      <c r="V212" s="16">
        <v>0.17015908998882501</v>
      </c>
      <c r="W212" s="17">
        <v>0.48739299465452801</v>
      </c>
      <c r="X212" s="15">
        <v>9.8329913398223903E-2</v>
      </c>
      <c r="Y212" s="16">
        <v>6.2720189467726701</v>
      </c>
      <c r="Z212" s="16">
        <v>0.60350260081976703</v>
      </c>
      <c r="AA212" s="17">
        <v>0.967830708845141</v>
      </c>
      <c r="AC212" s="5">
        <f>MAX(I212:O212)</f>
        <v>90.112299392645198</v>
      </c>
    </row>
    <row r="213" spans="1:29" x14ac:dyDescent="0.25">
      <c r="A213" s="5" t="s">
        <v>1140</v>
      </c>
      <c r="B213" s="5" t="s">
        <v>28</v>
      </c>
      <c r="C213" s="5">
        <v>238444</v>
      </c>
      <c r="D213" s="5">
        <v>239865</v>
      </c>
      <c r="E213" s="5" t="s">
        <v>20</v>
      </c>
      <c r="F213" s="5">
        <v>1422</v>
      </c>
      <c r="G213" s="41" t="s">
        <v>1141</v>
      </c>
      <c r="H213" s="5" t="s">
        <v>1142</v>
      </c>
      <c r="I213" s="15">
        <v>108.210488787808</v>
      </c>
      <c r="J213" s="16">
        <v>102.02250723513001</v>
      </c>
      <c r="K213" s="17">
        <v>114.45010141877501</v>
      </c>
      <c r="L213" s="15">
        <v>102.68466405873301</v>
      </c>
      <c r="M213" s="17">
        <v>127.82787541146099</v>
      </c>
      <c r="N213" s="16">
        <v>108.310288887426</v>
      </c>
      <c r="O213" s="17">
        <v>117.485246448998</v>
      </c>
      <c r="P213" s="15">
        <v>6.0608380552111499E-2</v>
      </c>
      <c r="Q213" s="16">
        <v>6.8030795849102601</v>
      </c>
      <c r="R213" s="16">
        <v>0.70407028243530301</v>
      </c>
      <c r="S213" s="17">
        <v>0.87467936094329302</v>
      </c>
      <c r="T213" s="15">
        <v>9.04872738913306E-2</v>
      </c>
      <c r="U213" s="16">
        <v>6.8030795849102601</v>
      </c>
      <c r="V213" s="16">
        <v>0.572364117555481</v>
      </c>
      <c r="W213" s="17">
        <v>0.83038979470438601</v>
      </c>
      <c r="X213" s="15">
        <v>-2.98788442420591E-2</v>
      </c>
      <c r="Y213" s="16">
        <v>6.8030795849102601</v>
      </c>
      <c r="Z213" s="16">
        <v>0.86791589554359005</v>
      </c>
      <c r="AA213" s="17">
        <v>0.99249372439747596</v>
      </c>
      <c r="AC213" s="5">
        <f>MAX(I213:O213)</f>
        <v>127.82787541146099</v>
      </c>
    </row>
    <row r="214" spans="1:29" x14ac:dyDescent="0.25">
      <c r="A214" s="5" t="s">
        <v>1143</v>
      </c>
      <c r="B214" s="5" t="s">
        <v>28</v>
      </c>
      <c r="C214" s="5">
        <v>240001</v>
      </c>
      <c r="D214" s="5">
        <v>241302</v>
      </c>
      <c r="E214" s="5" t="s">
        <v>29</v>
      </c>
      <c r="F214" s="5">
        <v>1302</v>
      </c>
      <c r="G214" s="41" t="s">
        <v>1144</v>
      </c>
      <c r="H214" s="5" t="s">
        <v>1145</v>
      </c>
      <c r="I214" s="15">
        <v>50.103710693937998</v>
      </c>
      <c r="J214" s="16">
        <v>40.6707454025983</v>
      </c>
      <c r="K214" s="17">
        <v>39.450924506842298</v>
      </c>
      <c r="L214" s="15">
        <v>55.079455861291102</v>
      </c>
      <c r="M214" s="17">
        <v>51.692516863555099</v>
      </c>
      <c r="N214" s="16">
        <v>56.761764796221499</v>
      </c>
      <c r="O214" s="17">
        <v>47.124224643704103</v>
      </c>
      <c r="P214" s="15">
        <v>0.25974598848124297</v>
      </c>
      <c r="Q214" s="16">
        <v>5.60890479995994</v>
      </c>
      <c r="R214" s="16">
        <v>0.194526176411812</v>
      </c>
      <c r="S214" s="17">
        <v>0.49443178628337398</v>
      </c>
      <c r="T214" s="15">
        <v>0.29902404079685502</v>
      </c>
      <c r="U214" s="16">
        <v>5.60890479995994</v>
      </c>
      <c r="V214" s="16">
        <v>0.134417572518157</v>
      </c>
      <c r="W214" s="17">
        <v>0.440198650350347</v>
      </c>
      <c r="X214" s="15">
        <v>-3.9276571436479203E-2</v>
      </c>
      <c r="Y214" s="16">
        <v>5.60890479995994</v>
      </c>
      <c r="Z214" s="16">
        <v>0.86002298919616205</v>
      </c>
      <c r="AA214" s="17">
        <v>0.99249372439747596</v>
      </c>
      <c r="AC214" s="5">
        <f>MAX(I214:O214)</f>
        <v>56.761764796221499</v>
      </c>
    </row>
    <row r="215" spans="1:29" x14ac:dyDescent="0.25">
      <c r="A215" s="5" t="s">
        <v>1146</v>
      </c>
      <c r="B215" s="5" t="s">
        <v>28</v>
      </c>
      <c r="C215" s="5">
        <v>241543</v>
      </c>
      <c r="D215" s="5">
        <v>242184</v>
      </c>
      <c r="E215" s="5" t="s">
        <v>20</v>
      </c>
      <c r="F215" s="5">
        <v>642</v>
      </c>
      <c r="G215" s="41" t="s">
        <v>1147</v>
      </c>
      <c r="H215" s="5" t="s">
        <v>1148</v>
      </c>
      <c r="I215" s="15">
        <v>141.57538949738199</v>
      </c>
      <c r="J215" s="16">
        <v>138.54552789412</v>
      </c>
      <c r="K215" s="17">
        <v>143.67772183298399</v>
      </c>
      <c r="L215" s="15">
        <v>147.87511531862299</v>
      </c>
      <c r="M215" s="17">
        <v>141.62814009449099</v>
      </c>
      <c r="N215" s="16">
        <v>136.79543609963801</v>
      </c>
      <c r="O215" s="17">
        <v>139.00252062063001</v>
      </c>
      <c r="P215" s="15">
        <v>-3.4891340168760603E-2</v>
      </c>
      <c r="Q215" s="16">
        <v>7.1435610036470099</v>
      </c>
      <c r="R215" s="16">
        <v>0.81862663648074496</v>
      </c>
      <c r="S215" s="17">
        <v>0.93303061423030798</v>
      </c>
      <c r="T215" s="15">
        <v>3.5095431496163898E-2</v>
      </c>
      <c r="U215" s="16">
        <v>7.1435610036470099</v>
      </c>
      <c r="V215" s="16">
        <v>0.80612831957160502</v>
      </c>
      <c r="W215" s="17">
        <v>0.93432771738151599</v>
      </c>
      <c r="X215" s="15">
        <v>-6.9987113532853196E-2</v>
      </c>
      <c r="Y215" s="16">
        <v>7.1435610036470099</v>
      </c>
      <c r="Z215" s="16">
        <v>0.66355281705841496</v>
      </c>
      <c r="AA215" s="17">
        <v>0.97045850503873099</v>
      </c>
      <c r="AC215" s="5">
        <f>MAX(I215:O215)</f>
        <v>147.87511531862299</v>
      </c>
    </row>
    <row r="216" spans="1:29" x14ac:dyDescent="0.25">
      <c r="A216" s="5" t="s">
        <v>1149</v>
      </c>
      <c r="B216" s="5" t="s">
        <v>28</v>
      </c>
      <c r="C216" s="5">
        <v>242647</v>
      </c>
      <c r="D216" s="5">
        <v>244140</v>
      </c>
      <c r="E216" s="5" t="s">
        <v>20</v>
      </c>
      <c r="F216" s="5">
        <v>1494</v>
      </c>
      <c r="G216" s="41" t="s">
        <v>1150</v>
      </c>
      <c r="H216" s="5" t="s">
        <v>1151</v>
      </c>
      <c r="I216" s="15">
        <v>78.339885112006499</v>
      </c>
      <c r="J216" s="16">
        <v>65.729915728561906</v>
      </c>
      <c r="K216" s="17">
        <v>68.720965269983296</v>
      </c>
      <c r="L216" s="15">
        <v>80.453568443180203</v>
      </c>
      <c r="M216" s="17">
        <v>77.226904907015495</v>
      </c>
      <c r="N216" s="16">
        <v>74.028018011236796</v>
      </c>
      <c r="O216" s="17">
        <v>75.101328426258206</v>
      </c>
      <c r="P216" s="15">
        <v>7.2205067765850006E-2</v>
      </c>
      <c r="Q216" s="16">
        <v>6.2157888335013096</v>
      </c>
      <c r="R216" s="16">
        <v>0.66707707523245297</v>
      </c>
      <c r="S216" s="17">
        <v>0.85842926966396405</v>
      </c>
      <c r="T216" s="15">
        <v>0.152666709287059</v>
      </c>
      <c r="U216" s="16">
        <v>6.2157888335013096</v>
      </c>
      <c r="V216" s="16">
        <v>0.36445337266917699</v>
      </c>
      <c r="W216" s="17">
        <v>0.68958824595359203</v>
      </c>
      <c r="X216" s="15">
        <v>-8.0461848029965394E-2</v>
      </c>
      <c r="Y216" s="16">
        <v>6.2157888335013096</v>
      </c>
      <c r="Z216" s="16">
        <v>0.66656357071167804</v>
      </c>
      <c r="AA216" s="17">
        <v>0.97045850503873099</v>
      </c>
      <c r="AC216" s="5">
        <f>MAX(I216:O216)</f>
        <v>80.453568443180203</v>
      </c>
    </row>
    <row r="217" spans="1:29" x14ac:dyDescent="0.25">
      <c r="A217" s="5" t="s">
        <v>1152</v>
      </c>
      <c r="B217" s="5" t="s">
        <v>28</v>
      </c>
      <c r="C217" s="5">
        <v>244443</v>
      </c>
      <c r="D217" s="5">
        <v>246653</v>
      </c>
      <c r="E217" s="5" t="s">
        <v>29</v>
      </c>
      <c r="F217" s="5">
        <v>2211</v>
      </c>
      <c r="G217" s="41" t="s">
        <v>1153</v>
      </c>
      <c r="H217" s="5" t="s">
        <v>1154</v>
      </c>
      <c r="I217" s="15">
        <v>29.4197266391852</v>
      </c>
      <c r="J217" s="16">
        <v>47.180368958538303</v>
      </c>
      <c r="K217" s="17">
        <v>29.524562856733599</v>
      </c>
      <c r="L217" s="15">
        <v>37.026273042454498</v>
      </c>
      <c r="M217" s="17">
        <v>35.982046052082502</v>
      </c>
      <c r="N217" s="16">
        <v>32.113562742902701</v>
      </c>
      <c r="O217" s="17">
        <v>26.582895952858699</v>
      </c>
      <c r="P217" s="15">
        <v>-0.268044261670563</v>
      </c>
      <c r="Q217" s="16">
        <v>5.0896858876125401</v>
      </c>
      <c r="R217" s="16">
        <v>0.28924259296437799</v>
      </c>
      <c r="S217" s="17">
        <v>0.59381846081668599</v>
      </c>
      <c r="T217" s="15">
        <v>4.63801855907904E-2</v>
      </c>
      <c r="U217" s="16">
        <v>5.0896858876125401</v>
      </c>
      <c r="V217" s="16">
        <v>0.84641270597049201</v>
      </c>
      <c r="W217" s="17">
        <v>0.95004116453474097</v>
      </c>
      <c r="X217" s="15">
        <v>-0.31443224374149698</v>
      </c>
      <c r="Y217" s="16">
        <v>5.0896858876125401</v>
      </c>
      <c r="Z217" s="16">
        <v>0.24830683430460401</v>
      </c>
      <c r="AA217" s="17">
        <v>0.84239944882158302</v>
      </c>
      <c r="AC217" s="5">
        <f>MAX(I217:O217)</f>
        <v>47.180368958538303</v>
      </c>
    </row>
    <row r="218" spans="1:29" x14ac:dyDescent="0.25">
      <c r="A218" s="5" t="s">
        <v>1155</v>
      </c>
      <c r="B218" s="5" t="s">
        <v>28</v>
      </c>
      <c r="C218" s="5">
        <v>248198</v>
      </c>
      <c r="D218" s="5">
        <v>249844</v>
      </c>
      <c r="E218" s="5" t="s">
        <v>29</v>
      </c>
      <c r="F218" s="5">
        <v>1647</v>
      </c>
      <c r="G218" s="41" t="s">
        <v>1156</v>
      </c>
      <c r="H218" s="5" t="s">
        <v>1157</v>
      </c>
      <c r="I218" s="15">
        <v>62.277390682566299</v>
      </c>
      <c r="J218" s="16">
        <v>55.648640310070803</v>
      </c>
      <c r="K218" s="17">
        <v>46.110919289180202</v>
      </c>
      <c r="L218" s="15">
        <v>87.6211803054359</v>
      </c>
      <c r="M218" s="17">
        <v>76.447228936222899</v>
      </c>
      <c r="N218" s="16">
        <v>66.0204802883312</v>
      </c>
      <c r="O218" s="17">
        <v>87.277410138931302</v>
      </c>
      <c r="P218" s="15">
        <v>0.48783205123368001</v>
      </c>
      <c r="Q218" s="16">
        <v>6.1061266664232701</v>
      </c>
      <c r="R218" s="16">
        <v>1.13607547080948E-2</v>
      </c>
      <c r="S218" s="17">
        <v>8.63628522285909E-2</v>
      </c>
      <c r="T218" s="15">
        <v>0.586092814675226</v>
      </c>
      <c r="U218" s="16">
        <v>6.1061266664232701</v>
      </c>
      <c r="V218" s="16">
        <v>2.3022292307828202E-3</v>
      </c>
      <c r="W218" s="17">
        <v>4.1800083818838603E-2</v>
      </c>
      <c r="X218" s="15">
        <v>-9.8258833139942006E-2</v>
      </c>
      <c r="Y218" s="16">
        <v>6.1061266664232701</v>
      </c>
      <c r="Z218" s="16">
        <v>0.64535248692688296</v>
      </c>
      <c r="AA218" s="17">
        <v>0.97045850503873099</v>
      </c>
      <c r="AC218" s="5">
        <f>MAX(I218:O218)</f>
        <v>87.6211803054359</v>
      </c>
    </row>
    <row r="219" spans="1:29" x14ac:dyDescent="0.25">
      <c r="A219" s="5" t="s">
        <v>1161</v>
      </c>
      <c r="B219" s="5" t="s">
        <v>190</v>
      </c>
      <c r="C219" s="5">
        <v>566434</v>
      </c>
      <c r="D219" s="5">
        <v>566745</v>
      </c>
      <c r="E219" s="5" t="s">
        <v>20</v>
      </c>
      <c r="F219" s="5">
        <v>312</v>
      </c>
      <c r="G219" s="41" t="s">
        <v>1159</v>
      </c>
      <c r="H219" s="5" t="s">
        <v>1160</v>
      </c>
      <c r="I219" s="15">
        <v>798.10871443965698</v>
      </c>
      <c r="J219" s="16">
        <v>746.38882834102697</v>
      </c>
      <c r="K219" s="17">
        <v>862.78747692974798</v>
      </c>
      <c r="L219" s="15">
        <v>693.01607633964704</v>
      </c>
      <c r="M219" s="17">
        <v>702.91687146814604</v>
      </c>
      <c r="N219" s="16">
        <v>645.98308224002596</v>
      </c>
      <c r="O219" s="17">
        <v>765.53628248857603</v>
      </c>
      <c r="P219" s="15">
        <v>-0.18528450051499301</v>
      </c>
      <c r="Q219" s="16">
        <v>9.5411800397598103</v>
      </c>
      <c r="R219" s="16">
        <v>0.205662142376661</v>
      </c>
      <c r="S219" s="17">
        <v>0.50784624008066004</v>
      </c>
      <c r="T219" s="15">
        <v>-0.20126999248161501</v>
      </c>
      <c r="U219" s="16">
        <v>9.5411800397598103</v>
      </c>
      <c r="V219" s="16">
        <v>0.16906843427114401</v>
      </c>
      <c r="W219" s="17">
        <v>0.48651907724695598</v>
      </c>
      <c r="X219" s="15">
        <v>1.5985420084173599E-2</v>
      </c>
      <c r="Y219" s="16">
        <v>9.5411800397598103</v>
      </c>
      <c r="Z219" s="16">
        <v>0.91990897608560196</v>
      </c>
      <c r="AA219" s="17">
        <v>0.99727560615636102</v>
      </c>
      <c r="AC219" s="5">
        <f>MAX(I219:O219)</f>
        <v>862.78747692974798</v>
      </c>
    </row>
    <row r="220" spans="1:29" x14ac:dyDescent="0.25">
      <c r="A220" s="5" t="s">
        <v>1158</v>
      </c>
      <c r="B220" s="5" t="s">
        <v>28</v>
      </c>
      <c r="C220" s="5">
        <v>251008</v>
      </c>
      <c r="D220" s="5">
        <v>251319</v>
      </c>
      <c r="E220" s="5" t="s">
        <v>29</v>
      </c>
      <c r="F220" s="5">
        <v>312</v>
      </c>
      <c r="G220" s="41" t="s">
        <v>1159</v>
      </c>
      <c r="H220" s="5" t="s">
        <v>1160</v>
      </c>
      <c r="I220" s="15">
        <v>1171.94213742379</v>
      </c>
      <c r="J220" s="16">
        <v>1302.6448022893101</v>
      </c>
      <c r="K220" s="17">
        <v>1250.3397847733099</v>
      </c>
      <c r="L220" s="15">
        <v>970.943101009251</v>
      </c>
      <c r="M220" s="17">
        <v>957.94888151443399</v>
      </c>
      <c r="N220" s="16">
        <v>854.80465192017402</v>
      </c>
      <c r="O220" s="17">
        <v>1030.4125333335401</v>
      </c>
      <c r="P220" s="15">
        <v>-0.397546022635062</v>
      </c>
      <c r="Q220" s="16">
        <v>10.072892753366</v>
      </c>
      <c r="R220" s="16">
        <v>6.6249975757358796E-3</v>
      </c>
      <c r="S220" s="17">
        <v>5.81258216781897E-2</v>
      </c>
      <c r="T220" s="15">
        <v>-0.36447619843200002</v>
      </c>
      <c r="U220" s="16">
        <v>10.072892753366</v>
      </c>
      <c r="V220" s="16">
        <v>1.27151181589777E-2</v>
      </c>
      <c r="W220" s="17">
        <v>0.123905714367381</v>
      </c>
      <c r="X220" s="15">
        <v>-3.3069967321730197E-2</v>
      </c>
      <c r="Y220" s="16">
        <v>10.072892753366</v>
      </c>
      <c r="Z220" s="16">
        <v>0.83477705955796899</v>
      </c>
      <c r="AA220" s="17">
        <v>0.98654975705658199</v>
      </c>
      <c r="AC220" s="5">
        <f>MAX(I220:O220)</f>
        <v>1302.6448022893101</v>
      </c>
    </row>
    <row r="221" spans="1:29" x14ac:dyDescent="0.25">
      <c r="A221" s="5" t="s">
        <v>1162</v>
      </c>
      <c r="B221" s="5" t="s">
        <v>28</v>
      </c>
      <c r="C221" s="5">
        <v>251967</v>
      </c>
      <c r="D221" s="5">
        <v>252377</v>
      </c>
      <c r="E221" s="5" t="s">
        <v>20</v>
      </c>
      <c r="F221" s="5">
        <v>411</v>
      </c>
      <c r="G221" s="41" t="s">
        <v>1163</v>
      </c>
      <c r="H221" s="5" t="s">
        <v>1164</v>
      </c>
      <c r="I221" s="15">
        <v>817.27098849583194</v>
      </c>
      <c r="J221" s="16">
        <v>955.01362221568695</v>
      </c>
      <c r="K221" s="17">
        <v>963.66306669025403</v>
      </c>
      <c r="L221" s="15">
        <v>762.75655646464304</v>
      </c>
      <c r="M221" s="17">
        <v>667.12974440876201</v>
      </c>
      <c r="N221" s="16">
        <v>666.58580950625196</v>
      </c>
      <c r="O221" s="17">
        <v>939.69607721469094</v>
      </c>
      <c r="P221" s="15">
        <v>-0.18342297542725899</v>
      </c>
      <c r="Q221" s="16">
        <v>9.6876499033289392</v>
      </c>
      <c r="R221" s="16">
        <v>0.27143333432375399</v>
      </c>
      <c r="S221" s="17">
        <v>0.57620824431890505</v>
      </c>
      <c r="T221" s="15">
        <v>3.6569620856581601E-2</v>
      </c>
      <c r="U221" s="16">
        <v>9.7378505559568502</v>
      </c>
      <c r="V221" s="16">
        <v>0.80813789184206497</v>
      </c>
      <c r="W221" s="17">
        <v>0.93475007452327696</v>
      </c>
      <c r="X221" s="15">
        <v>0.167774138299423</v>
      </c>
      <c r="Y221" s="16">
        <v>9.6876499033289392</v>
      </c>
      <c r="Z221" s="16">
        <v>0.35304176245281899</v>
      </c>
      <c r="AA221" s="17">
        <v>0.90565202843029702</v>
      </c>
      <c r="AC221" s="5">
        <f>MAX(I221:O221)</f>
        <v>963.66306669025403</v>
      </c>
    </row>
    <row r="222" spans="1:29" x14ac:dyDescent="0.25">
      <c r="A222" s="5" t="s">
        <v>1165</v>
      </c>
      <c r="B222" s="5" t="s">
        <v>190</v>
      </c>
      <c r="C222" s="5">
        <v>565347</v>
      </c>
      <c r="D222" s="5">
        <v>565757</v>
      </c>
      <c r="E222" s="5" t="s">
        <v>29</v>
      </c>
      <c r="F222" s="5">
        <v>411</v>
      </c>
      <c r="G222" s="41" t="s">
        <v>1163</v>
      </c>
      <c r="H222" s="5" t="s">
        <v>1164</v>
      </c>
      <c r="I222" s="15">
        <v>852.83391475890801</v>
      </c>
      <c r="J222" s="16">
        <v>807.30853551276596</v>
      </c>
      <c r="K222" s="17">
        <v>850.78251818196702</v>
      </c>
      <c r="L222" s="15">
        <v>932.32615474602903</v>
      </c>
      <c r="M222" s="17">
        <v>784.60742130794995</v>
      </c>
      <c r="N222" s="16">
        <v>755.08578371461499</v>
      </c>
      <c r="O222" s="17">
        <v>993.41955225228696</v>
      </c>
      <c r="P222" s="15">
        <v>6.2815303290477506E-2</v>
      </c>
      <c r="Q222" s="16">
        <v>9.7378505559568502</v>
      </c>
      <c r="R222" s="16">
        <v>0.68003651971086199</v>
      </c>
      <c r="S222" s="17">
        <v>0.86069463544632996</v>
      </c>
      <c r="T222" s="15">
        <v>-0.35119707176842202</v>
      </c>
      <c r="U222" s="16">
        <v>9.6876499033289392</v>
      </c>
      <c r="V222" s="16">
        <v>3.5424434600001803E-2</v>
      </c>
      <c r="W222" s="17">
        <v>0.224255851177115</v>
      </c>
      <c r="X222" s="15">
        <v>2.62457230158946E-2</v>
      </c>
      <c r="Y222" s="16">
        <v>9.7378505559568502</v>
      </c>
      <c r="Z222" s="16">
        <v>0.87736396496547797</v>
      </c>
      <c r="AA222" s="17">
        <v>0.99445025874607795</v>
      </c>
      <c r="AC222" s="5">
        <f>MAX(I222:O222)</f>
        <v>993.41955225228696</v>
      </c>
    </row>
    <row r="223" spans="1:29" x14ac:dyDescent="0.25">
      <c r="A223" s="5" t="s">
        <v>1166</v>
      </c>
      <c r="B223" s="5" t="s">
        <v>28</v>
      </c>
      <c r="C223" s="5">
        <v>252748</v>
      </c>
      <c r="D223" s="5">
        <v>253611</v>
      </c>
      <c r="E223" s="5" t="s">
        <v>29</v>
      </c>
      <c r="F223" s="5">
        <v>864</v>
      </c>
      <c r="G223" s="41" t="s">
        <v>1167</v>
      </c>
      <c r="H223" s="5" t="s">
        <v>1168</v>
      </c>
      <c r="I223" s="15">
        <v>808.47888628182204</v>
      </c>
      <c r="J223" s="16">
        <v>1036.6431494614101</v>
      </c>
      <c r="K223" s="17">
        <v>1034.8232020238299</v>
      </c>
      <c r="L223" s="15">
        <v>906.72206531294398</v>
      </c>
      <c r="M223" s="17">
        <v>988.39522817388797</v>
      </c>
      <c r="N223" s="16">
        <v>914.31900780864396</v>
      </c>
      <c r="O223" s="17">
        <v>737.02473237130505</v>
      </c>
      <c r="P223" s="15">
        <v>-0.21744020268836001</v>
      </c>
      <c r="Q223" s="16">
        <v>9.8425883198514992</v>
      </c>
      <c r="R223" s="16">
        <v>0.17700223493085701</v>
      </c>
      <c r="S223" s="17">
        <v>0.47478658649047001</v>
      </c>
      <c r="T223" s="15">
        <v>-1.8826954210982499E-2</v>
      </c>
      <c r="U223" s="16">
        <v>9.8425883198514992</v>
      </c>
      <c r="V223" s="16">
        <v>0.91200023682918296</v>
      </c>
      <c r="W223" s="17">
        <v>0.973102856065441</v>
      </c>
      <c r="X223" s="15">
        <v>-0.19861344788647101</v>
      </c>
      <c r="Y223" s="16">
        <v>9.8425883198514992</v>
      </c>
      <c r="Z223" s="16">
        <v>0.25526061984764098</v>
      </c>
      <c r="AA223" s="17">
        <v>0.84783373126253103</v>
      </c>
      <c r="AC223" s="5">
        <f>MAX(I223:O223)</f>
        <v>1036.6431494614101</v>
      </c>
    </row>
    <row r="224" spans="1:29" x14ac:dyDescent="0.25">
      <c r="A224" s="5" t="s">
        <v>1169</v>
      </c>
      <c r="B224" s="5" t="s">
        <v>28</v>
      </c>
      <c r="C224" s="5">
        <v>254788</v>
      </c>
      <c r="D224" s="5">
        <v>255207</v>
      </c>
      <c r="E224" s="5" t="s">
        <v>29</v>
      </c>
      <c r="F224" s="5">
        <v>420</v>
      </c>
      <c r="G224" s="41" t="s">
        <v>1170</v>
      </c>
      <c r="H224" s="5" t="s">
        <v>1170</v>
      </c>
      <c r="I224" s="15">
        <v>35.337487744768403</v>
      </c>
      <c r="J224" s="16">
        <v>50.463984380561101</v>
      </c>
      <c r="K224" s="17">
        <v>33.9786994946029</v>
      </c>
      <c r="L224" s="15">
        <v>35.876388786477698</v>
      </c>
      <c r="M224" s="17">
        <v>41.790632034487999</v>
      </c>
      <c r="N224" s="16">
        <v>48.1286381887139</v>
      </c>
      <c r="O224" s="17">
        <v>44.661124144575602</v>
      </c>
      <c r="P224" s="15">
        <v>0.217674798963269</v>
      </c>
      <c r="Q224" s="16">
        <v>5.3765078776285602</v>
      </c>
      <c r="R224" s="16">
        <v>0.32749785821131</v>
      </c>
      <c r="S224" s="17">
        <v>0.63605333159227995</v>
      </c>
      <c r="T224" s="15">
        <v>-3.9080994694969597E-2</v>
      </c>
      <c r="U224" s="16">
        <v>5.3765078776285602</v>
      </c>
      <c r="V224" s="16">
        <v>0.87078753936036202</v>
      </c>
      <c r="W224" s="17">
        <v>0.96004296968049496</v>
      </c>
      <c r="X224" s="15">
        <v>0.25676066100919498</v>
      </c>
      <c r="Y224" s="16">
        <v>5.3765078776285602</v>
      </c>
      <c r="Z224" s="16">
        <v>0.29689539118371</v>
      </c>
      <c r="AA224" s="17">
        <v>0.88120069779446297</v>
      </c>
      <c r="AC224" s="5">
        <f>MAX(I224:O224)</f>
        <v>50.463984380561101</v>
      </c>
    </row>
    <row r="225" spans="1:29" x14ac:dyDescent="0.25">
      <c r="A225" s="5" t="s">
        <v>1171</v>
      </c>
      <c r="B225" s="5" t="s">
        <v>28</v>
      </c>
      <c r="C225" s="5">
        <v>256444</v>
      </c>
      <c r="D225" s="5">
        <v>257055</v>
      </c>
      <c r="E225" s="5" t="s">
        <v>29</v>
      </c>
      <c r="F225" s="5">
        <v>612</v>
      </c>
      <c r="G225" s="41" t="s">
        <v>1172</v>
      </c>
      <c r="H225" s="5" t="s">
        <v>1173</v>
      </c>
      <c r="I225" s="15">
        <v>133.966839504489</v>
      </c>
      <c r="J225" s="16">
        <v>124.431742308233</v>
      </c>
      <c r="K225" s="17">
        <v>116.868061307904</v>
      </c>
      <c r="L225" s="15">
        <v>99.848282893989705</v>
      </c>
      <c r="M225" s="17">
        <v>119.173472135662</v>
      </c>
      <c r="N225" s="16">
        <v>134.876963520191</v>
      </c>
      <c r="O225" s="17">
        <v>88.206882025394904</v>
      </c>
      <c r="P225" s="15">
        <v>-0.16485268594789301</v>
      </c>
      <c r="Q225" s="16">
        <v>6.8684442072326597</v>
      </c>
      <c r="R225" s="16">
        <v>0.37876610886659201</v>
      </c>
      <c r="S225" s="17">
        <v>0.67559753306316295</v>
      </c>
      <c r="T225" s="15">
        <v>-0.19171127125753701</v>
      </c>
      <c r="U225" s="16">
        <v>6.8684442072326597</v>
      </c>
      <c r="V225" s="16">
        <v>0.305831171775861</v>
      </c>
      <c r="W225" s="17">
        <v>0.645720814954033</v>
      </c>
      <c r="X225" s="15">
        <v>2.68582403767842E-2</v>
      </c>
      <c r="Y225" s="16">
        <v>6.8684442072326597</v>
      </c>
      <c r="Z225" s="16">
        <v>0.89613642078763001</v>
      </c>
      <c r="AA225" s="17">
        <v>0.99600448705170097</v>
      </c>
      <c r="AC225" s="5">
        <f>MAX(I225:O225)</f>
        <v>134.876963520191</v>
      </c>
    </row>
    <row r="226" spans="1:29" x14ac:dyDescent="0.25">
      <c r="A226" s="5" t="s">
        <v>1174</v>
      </c>
      <c r="B226" s="5" t="s">
        <v>28</v>
      </c>
      <c r="C226" s="5">
        <v>257429</v>
      </c>
      <c r="D226" s="5">
        <v>259222</v>
      </c>
      <c r="E226" s="5" t="s">
        <v>29</v>
      </c>
      <c r="F226" s="5">
        <v>1794</v>
      </c>
      <c r="G226" s="41" t="s">
        <v>1175</v>
      </c>
      <c r="H226" s="5" t="s">
        <v>1176</v>
      </c>
      <c r="I226" s="15">
        <v>230.17272719239901</v>
      </c>
      <c r="J226" s="16">
        <v>205.36998209668999</v>
      </c>
      <c r="K226" s="17">
        <v>231.212111854348</v>
      </c>
      <c r="L226" s="15">
        <v>209.50891143898201</v>
      </c>
      <c r="M226" s="17">
        <v>238.69779845818101</v>
      </c>
      <c r="N226" s="16">
        <v>268.37763149425803</v>
      </c>
      <c r="O226" s="17">
        <v>186.87032277350499</v>
      </c>
      <c r="P226" s="15">
        <v>3.45374082056304E-2</v>
      </c>
      <c r="Q226" s="16">
        <v>7.8100206084220298</v>
      </c>
      <c r="R226" s="16">
        <v>0.83131039650040095</v>
      </c>
      <c r="S226" s="17">
        <v>0.93752169136630603</v>
      </c>
      <c r="T226" s="15">
        <v>1.1873725531922201E-2</v>
      </c>
      <c r="U226" s="16">
        <v>7.8100206084220298</v>
      </c>
      <c r="V226" s="16">
        <v>0.93769647296898195</v>
      </c>
      <c r="W226" s="17">
        <v>0.98313494940285795</v>
      </c>
      <c r="X226" s="15">
        <v>2.26637872965928E-2</v>
      </c>
      <c r="Y226" s="16">
        <v>7.8100206084220298</v>
      </c>
      <c r="Z226" s="16">
        <v>0.90262031981845703</v>
      </c>
      <c r="AA226" s="17">
        <v>0.99600448705170097</v>
      </c>
      <c r="AC226" s="5">
        <f>MAX(I226:O226)</f>
        <v>268.37763149425803</v>
      </c>
    </row>
    <row r="227" spans="1:29" x14ac:dyDescent="0.25">
      <c r="A227" s="5" t="s">
        <v>1177</v>
      </c>
      <c r="B227" s="5" t="s">
        <v>28</v>
      </c>
      <c r="C227" s="5">
        <v>259966</v>
      </c>
      <c r="D227" s="5">
        <v>260349</v>
      </c>
      <c r="E227" s="5" t="s">
        <v>20</v>
      </c>
      <c r="F227" s="5">
        <v>384</v>
      </c>
      <c r="G227" s="41" t="s">
        <v>1178</v>
      </c>
      <c r="H227" s="5" t="s">
        <v>1178</v>
      </c>
      <c r="I227" s="15">
        <v>232.08895459801599</v>
      </c>
      <c r="J227" s="16">
        <v>252.55035105522799</v>
      </c>
      <c r="K227" s="17">
        <v>242.644395891546</v>
      </c>
      <c r="L227" s="15">
        <v>205.90594077025401</v>
      </c>
      <c r="M227" s="17">
        <v>217.74400674312699</v>
      </c>
      <c r="N227" s="16">
        <v>189.678549811327</v>
      </c>
      <c r="O227" s="17">
        <v>248.54078244036401</v>
      </c>
      <c r="P227" s="15">
        <v>-0.14604660449135201</v>
      </c>
      <c r="Q227" s="16">
        <v>7.8271558880849597</v>
      </c>
      <c r="R227" s="16">
        <v>0.35050242461307701</v>
      </c>
      <c r="S227" s="17">
        <v>0.65232070610794401</v>
      </c>
      <c r="T227" s="15">
        <v>-0.194677032502209</v>
      </c>
      <c r="U227" s="16">
        <v>7.8271558880849597</v>
      </c>
      <c r="V227" s="16">
        <v>0.21244845664701201</v>
      </c>
      <c r="W227" s="17">
        <v>0.54196233288349904</v>
      </c>
      <c r="X227" s="15">
        <v>4.8630329257518298E-2</v>
      </c>
      <c r="Y227" s="16">
        <v>7.8271558880849597</v>
      </c>
      <c r="Z227" s="16">
        <v>0.77406522729631599</v>
      </c>
      <c r="AA227" s="17">
        <v>0.98399938567204803</v>
      </c>
      <c r="AC227" s="5">
        <f>MAX(I227:O227)</f>
        <v>252.55035105522799</v>
      </c>
    </row>
    <row r="228" spans="1:29" x14ac:dyDescent="0.25">
      <c r="A228" s="5" t="s">
        <v>1179</v>
      </c>
      <c r="B228" s="5" t="s">
        <v>28</v>
      </c>
      <c r="C228" s="5">
        <v>260662</v>
      </c>
      <c r="D228" s="5">
        <v>263412</v>
      </c>
      <c r="E228" s="5" t="s">
        <v>29</v>
      </c>
      <c r="F228" s="5">
        <v>2751</v>
      </c>
      <c r="G228" s="41" t="s">
        <v>1180</v>
      </c>
      <c r="H228" s="5" t="s">
        <v>1181</v>
      </c>
      <c r="I228" s="15">
        <v>101.61641212729999</v>
      </c>
      <c r="J228" s="16">
        <v>81.283883517090999</v>
      </c>
      <c r="K228" s="17">
        <v>87.810122289423106</v>
      </c>
      <c r="L228" s="15">
        <v>86.202989723064405</v>
      </c>
      <c r="M228" s="17">
        <v>97.108642162229003</v>
      </c>
      <c r="N228" s="16">
        <v>118.298858078238</v>
      </c>
      <c r="O228" s="17">
        <v>109.352367442442</v>
      </c>
      <c r="P228" s="15">
        <v>0.33517673087171301</v>
      </c>
      <c r="Q228" s="16">
        <v>6.6069938324225301</v>
      </c>
      <c r="R228" s="16">
        <v>4.1889205245614902E-2</v>
      </c>
      <c r="S228" s="17">
        <v>0.199735183951289</v>
      </c>
      <c r="T228" s="15">
        <v>2.2573994848661301E-2</v>
      </c>
      <c r="U228" s="16">
        <v>6.6069938324225301</v>
      </c>
      <c r="V228" s="16">
        <v>0.88754662347189905</v>
      </c>
      <c r="W228" s="17">
        <v>0.96455154596068804</v>
      </c>
      <c r="X228" s="15">
        <v>0.31260545103840598</v>
      </c>
      <c r="Y228" s="16">
        <v>6.6069938324225301</v>
      </c>
      <c r="Z228" s="16">
        <v>8.6065634855309006E-2</v>
      </c>
      <c r="AA228" s="17">
        <v>0.615038267542939</v>
      </c>
      <c r="AC228" s="5">
        <f>MAX(I228:O228)</f>
        <v>118.298858078238</v>
      </c>
    </row>
    <row r="229" spans="1:29" x14ac:dyDescent="0.25">
      <c r="A229" s="5" t="s">
        <v>1182</v>
      </c>
      <c r="B229" s="5" t="s">
        <v>28</v>
      </c>
      <c r="C229" s="5">
        <v>264124</v>
      </c>
      <c r="D229" s="5">
        <v>265224</v>
      </c>
      <c r="E229" s="5" t="s">
        <v>29</v>
      </c>
      <c r="F229" s="5">
        <v>1101</v>
      </c>
      <c r="G229" s="41" t="s">
        <v>1183</v>
      </c>
      <c r="H229" s="5" t="s">
        <v>1184</v>
      </c>
      <c r="I229" s="15">
        <v>4.8469281436205396</v>
      </c>
      <c r="J229" s="16">
        <v>11.4062430449213</v>
      </c>
      <c r="K229" s="17">
        <v>8.9931139736027603</v>
      </c>
      <c r="L229" s="15">
        <v>5.1744791518958202</v>
      </c>
      <c r="M229" s="17">
        <v>4.6000882276768502</v>
      </c>
      <c r="N229" s="16">
        <v>2.0435903563665399</v>
      </c>
      <c r="O229" s="17">
        <v>8.8764565157273001</v>
      </c>
      <c r="P229" s="15">
        <v>-0.62583190415454004</v>
      </c>
      <c r="Q229" s="16">
        <v>2.72372200988602</v>
      </c>
      <c r="R229" s="16">
        <v>0.299407309536178</v>
      </c>
      <c r="S229" s="17">
        <v>0.60576999758789796</v>
      </c>
      <c r="T229" s="15">
        <v>-0.78343329652097204</v>
      </c>
      <c r="U229" s="16">
        <v>2.72372200988602</v>
      </c>
      <c r="V229" s="16">
        <v>0.191543104166985</v>
      </c>
      <c r="W229" s="17">
        <v>0.51729211079195303</v>
      </c>
      <c r="X229" s="15">
        <v>0.15758530178671401</v>
      </c>
      <c r="Y229" s="16">
        <v>2.72372200988602</v>
      </c>
      <c r="Z229" s="16">
        <v>0.81260196932302897</v>
      </c>
      <c r="AA229" s="17">
        <v>0.98399938567204803</v>
      </c>
      <c r="AC229" s="5">
        <f>MAX(I229:O229)</f>
        <v>11.4062430449213</v>
      </c>
    </row>
    <row r="230" spans="1:29" x14ac:dyDescent="0.25">
      <c r="A230" s="5" t="s">
        <v>1185</v>
      </c>
      <c r="B230" s="5" t="s">
        <v>28</v>
      </c>
      <c r="C230" s="5">
        <v>265950</v>
      </c>
      <c r="D230" s="5">
        <v>268049</v>
      </c>
      <c r="E230" s="5" t="s">
        <v>29</v>
      </c>
      <c r="F230" s="5">
        <v>2100</v>
      </c>
      <c r="G230" s="41" t="s">
        <v>1186</v>
      </c>
      <c r="H230" s="5" t="s">
        <v>1187</v>
      </c>
      <c r="I230" s="15">
        <v>11.384645174550601</v>
      </c>
      <c r="J230" s="16">
        <v>8.8715223682721494</v>
      </c>
      <c r="K230" s="17">
        <v>10.4354058372938</v>
      </c>
      <c r="L230" s="15">
        <v>15.4084490300898</v>
      </c>
      <c r="M230" s="17">
        <v>14.3850216611251</v>
      </c>
      <c r="N230" s="16">
        <v>13.804661386884201</v>
      </c>
      <c r="O230" s="17">
        <v>19.937171964644001</v>
      </c>
      <c r="P230" s="15">
        <v>0.72030299801216002</v>
      </c>
      <c r="Q230" s="16">
        <v>3.76333505272224</v>
      </c>
      <c r="R230" s="16">
        <v>2.0107138700107399E-2</v>
      </c>
      <c r="S230" s="17">
        <v>0.12356911919999899</v>
      </c>
      <c r="T230" s="15">
        <v>0.54152736493809694</v>
      </c>
      <c r="U230" s="16">
        <v>3.76333505272224</v>
      </c>
      <c r="V230" s="16">
        <v>8.1712894158980795E-2</v>
      </c>
      <c r="W230" s="17">
        <v>0.34180034303316398</v>
      </c>
      <c r="X230" s="15">
        <v>0.17880023363009301</v>
      </c>
      <c r="Y230" s="16">
        <v>3.76333505272224</v>
      </c>
      <c r="Z230" s="16">
        <v>0.60224688700724804</v>
      </c>
      <c r="AA230" s="17">
        <v>0.967830708845141</v>
      </c>
      <c r="AC230" s="5">
        <f>MAX(I230:O230)</f>
        <v>19.937171964644001</v>
      </c>
    </row>
    <row r="231" spans="1:29" x14ac:dyDescent="0.25">
      <c r="A231" s="5" t="s">
        <v>1188</v>
      </c>
      <c r="B231" s="5" t="s">
        <v>28</v>
      </c>
      <c r="C231" s="5">
        <v>268718</v>
      </c>
      <c r="D231" s="5">
        <v>270304</v>
      </c>
      <c r="E231" s="5" t="s">
        <v>20</v>
      </c>
      <c r="F231" s="5">
        <v>1587</v>
      </c>
      <c r="G231" s="41" t="s">
        <v>1189</v>
      </c>
      <c r="H231" s="5" t="s">
        <v>1190</v>
      </c>
      <c r="I231" s="15">
        <v>11.497364433704499</v>
      </c>
      <c r="J231" s="16">
        <v>19.010405074868899</v>
      </c>
      <c r="K231" s="17">
        <v>16.1197325941936</v>
      </c>
      <c r="L231" s="15">
        <v>12.342091014151499</v>
      </c>
      <c r="M231" s="17">
        <v>9.0442412611951593</v>
      </c>
      <c r="N231" s="16">
        <v>17.766724322696799</v>
      </c>
      <c r="O231" s="17">
        <v>21.656694954601701</v>
      </c>
      <c r="P231" s="15">
        <v>0.34227334801280701</v>
      </c>
      <c r="Q231" s="16">
        <v>3.9466572808218601</v>
      </c>
      <c r="R231" s="16">
        <v>0.266863550559919</v>
      </c>
      <c r="S231" s="17">
        <v>0.57241852514483704</v>
      </c>
      <c r="T231" s="15">
        <v>-0.53930592984627801</v>
      </c>
      <c r="U231" s="16">
        <v>3.9466572808218601</v>
      </c>
      <c r="V231" s="16">
        <v>9.4570963036449796E-2</v>
      </c>
      <c r="W231" s="17">
        <v>0.36837075329501801</v>
      </c>
      <c r="X231" s="15">
        <v>0.88161785891644195</v>
      </c>
      <c r="Y231" s="16">
        <v>3.9466572808218601</v>
      </c>
      <c r="Z231" s="16">
        <v>1.09162095491854E-2</v>
      </c>
      <c r="AA231" s="17">
        <v>0.237251418030653</v>
      </c>
      <c r="AC231" s="5">
        <f>MAX(I231:O231)</f>
        <v>21.656694954601701</v>
      </c>
    </row>
    <row r="232" spans="1:29" x14ac:dyDescent="0.25">
      <c r="A232" s="5" t="s">
        <v>1191</v>
      </c>
      <c r="B232" s="5" t="s">
        <v>28</v>
      </c>
      <c r="C232" s="5">
        <v>271140</v>
      </c>
      <c r="D232" s="5">
        <v>273041</v>
      </c>
      <c r="E232" s="5" t="s">
        <v>20</v>
      </c>
      <c r="F232" s="5">
        <v>1902</v>
      </c>
      <c r="G232" s="41" t="s">
        <v>1192</v>
      </c>
      <c r="H232" s="5" t="s">
        <v>1193</v>
      </c>
      <c r="I232" s="15">
        <v>40.466214036273897</v>
      </c>
      <c r="J232" s="16">
        <v>29.610146086311001</v>
      </c>
      <c r="K232" s="17">
        <v>37.626849502762497</v>
      </c>
      <c r="L232" s="15">
        <v>63.550269880320499</v>
      </c>
      <c r="M232" s="17">
        <v>43.3110001775337</v>
      </c>
      <c r="N232" s="16">
        <v>49.379815957917899</v>
      </c>
      <c r="O232" s="17">
        <v>46.613015106149099</v>
      </c>
      <c r="P232" s="15">
        <v>0.41850360401947201</v>
      </c>
      <c r="Q232" s="16">
        <v>5.47556997808449</v>
      </c>
      <c r="R232" s="16">
        <v>5.9074601628333702E-2</v>
      </c>
      <c r="S232" s="17">
        <v>0.24945593142146399</v>
      </c>
      <c r="T232" s="15">
        <v>0.57321697558566898</v>
      </c>
      <c r="U232" s="16">
        <v>5.47556997808449</v>
      </c>
      <c r="V232" s="16">
        <v>9.4967687587868607E-3</v>
      </c>
      <c r="W232" s="17">
        <v>0.103251723524656</v>
      </c>
      <c r="X232" s="15">
        <v>-0.15471152553234299</v>
      </c>
      <c r="Y232" s="16">
        <v>5.47556997808449</v>
      </c>
      <c r="Z232" s="16">
        <v>0.52847247315313195</v>
      </c>
      <c r="AA232" s="17">
        <v>0.95714746346148105</v>
      </c>
      <c r="AC232" s="5">
        <f>MAX(I232:O232)</f>
        <v>63.550269880320499</v>
      </c>
    </row>
    <row r="233" spans="1:29" x14ac:dyDescent="0.25">
      <c r="A233" s="5" t="s">
        <v>1194</v>
      </c>
      <c r="B233" s="5" t="s">
        <v>28</v>
      </c>
      <c r="C233" s="5">
        <v>273435</v>
      </c>
      <c r="D233" s="5">
        <v>273968</v>
      </c>
      <c r="E233" s="5" t="s">
        <v>20</v>
      </c>
      <c r="F233" s="5">
        <v>534</v>
      </c>
      <c r="G233" s="41" t="s">
        <v>1195</v>
      </c>
      <c r="H233" s="5" t="s">
        <v>1196</v>
      </c>
      <c r="I233" s="15">
        <v>75.634622892311299</v>
      </c>
      <c r="J233" s="16">
        <v>100.00625215143199</v>
      </c>
      <c r="K233" s="17">
        <v>73.429624001445205</v>
      </c>
      <c r="L233" s="15">
        <v>83.481596983919204</v>
      </c>
      <c r="M233" s="17">
        <v>53.914593380314201</v>
      </c>
      <c r="N233" s="16">
        <v>62.642300311480298</v>
      </c>
      <c r="O233" s="17">
        <v>89.368721883474393</v>
      </c>
      <c r="P233" s="15">
        <v>-0.127303679759214</v>
      </c>
      <c r="Q233" s="16">
        <v>6.2665087539365398</v>
      </c>
      <c r="R233" s="16">
        <v>0.572137114314196</v>
      </c>
      <c r="S233" s="17">
        <v>0.80793230668800797</v>
      </c>
      <c r="T233" s="15">
        <v>-0.27278788487940703</v>
      </c>
      <c r="U233" s="16">
        <v>6.2665087539365398</v>
      </c>
      <c r="V233" s="16">
        <v>0.22233100045707099</v>
      </c>
      <c r="W233" s="17">
        <v>0.55320142114397797</v>
      </c>
      <c r="X233" s="15">
        <v>0.14548470280279699</v>
      </c>
      <c r="Y233" s="16">
        <v>6.2665087539365398</v>
      </c>
      <c r="Z233" s="16">
        <v>0.54702739370293796</v>
      </c>
      <c r="AA233" s="17">
        <v>0.95714746346148105</v>
      </c>
      <c r="AC233" s="5">
        <f>MAX(I233:O233)</f>
        <v>100.00625215143199</v>
      </c>
    </row>
    <row r="234" spans="1:29" x14ac:dyDescent="0.25">
      <c r="A234" s="5" t="s">
        <v>1197</v>
      </c>
      <c r="B234" s="5" t="s">
        <v>28</v>
      </c>
      <c r="C234" s="5">
        <v>274125</v>
      </c>
      <c r="D234" s="5">
        <v>277622</v>
      </c>
      <c r="E234" s="5" t="s">
        <v>29</v>
      </c>
      <c r="F234" s="5">
        <v>3498</v>
      </c>
      <c r="G234" s="41" t="s">
        <v>1198</v>
      </c>
      <c r="H234" s="5" t="s">
        <v>1199</v>
      </c>
      <c r="I234" s="15">
        <v>118.017064334203</v>
      </c>
      <c r="J234" s="16">
        <v>114.63850333027</v>
      </c>
      <c r="K234" s="17">
        <v>119.62538398849</v>
      </c>
      <c r="L234" s="15">
        <v>166.503240265448</v>
      </c>
      <c r="M234" s="17">
        <v>134.02629937926301</v>
      </c>
      <c r="N234" s="16">
        <v>170.82747142198599</v>
      </c>
      <c r="O234" s="17">
        <v>139.327835780892</v>
      </c>
      <c r="P234" s="15">
        <v>0.40128039515275299</v>
      </c>
      <c r="Q234" s="16">
        <v>7.1052234024864598</v>
      </c>
      <c r="R234" s="16">
        <v>1.22512474972237E-2</v>
      </c>
      <c r="S234" s="17">
        <v>9.0568240781863096E-2</v>
      </c>
      <c r="T234" s="15">
        <v>0.35567165419201302</v>
      </c>
      <c r="U234" s="16">
        <v>7.1052234024864598</v>
      </c>
      <c r="V234" s="16">
        <v>2.6360062746814999E-2</v>
      </c>
      <c r="W234" s="17">
        <v>0.18952759151697901</v>
      </c>
      <c r="X234" s="15">
        <v>4.5609908717110202E-2</v>
      </c>
      <c r="Y234" s="16">
        <v>7.1052234024864598</v>
      </c>
      <c r="Z234" s="16">
        <v>0.79753290979479796</v>
      </c>
      <c r="AA234" s="17">
        <v>0.98399938567204803</v>
      </c>
      <c r="AC234" s="5">
        <f>MAX(I234:O234)</f>
        <v>170.82747142198599</v>
      </c>
    </row>
    <row r="235" spans="1:29" x14ac:dyDescent="0.25">
      <c r="A235" s="5" t="s">
        <v>1200</v>
      </c>
      <c r="B235" s="5" t="s">
        <v>28</v>
      </c>
      <c r="C235" s="5">
        <v>279142</v>
      </c>
      <c r="D235" s="5">
        <v>280047</v>
      </c>
      <c r="E235" s="5" t="s">
        <v>20</v>
      </c>
      <c r="F235" s="5">
        <v>906</v>
      </c>
      <c r="G235" s="41" t="s">
        <v>1201</v>
      </c>
      <c r="H235" s="5" t="s">
        <v>1202</v>
      </c>
      <c r="I235" s="15">
        <v>71.689448821922497</v>
      </c>
      <c r="J235" s="16">
        <v>60.890903527686099</v>
      </c>
      <c r="K235" s="17">
        <v>72.453955976007094</v>
      </c>
      <c r="L235" s="15">
        <v>63.2436340787267</v>
      </c>
      <c r="M235" s="17">
        <v>61.399482699924</v>
      </c>
      <c r="N235" s="16">
        <v>54.050879629612901</v>
      </c>
      <c r="O235" s="17">
        <v>56.790732262925502</v>
      </c>
      <c r="P235" s="15">
        <v>-0.30282667488039799</v>
      </c>
      <c r="Q235" s="16">
        <v>5.9776193047054003</v>
      </c>
      <c r="R235" s="16">
        <v>9.6365860513579496E-2</v>
      </c>
      <c r="S235" s="17">
        <v>0.33663592758919703</v>
      </c>
      <c r="T235" s="15">
        <v>-0.133452397964134</v>
      </c>
      <c r="U235" s="16">
        <v>5.9776193047054003</v>
      </c>
      <c r="V235" s="16">
        <v>0.464451287982931</v>
      </c>
      <c r="W235" s="17">
        <v>0.76525317150956496</v>
      </c>
      <c r="X235" s="15">
        <v>-0.16937744709333299</v>
      </c>
      <c r="Y235" s="16">
        <v>5.9776193047054003</v>
      </c>
      <c r="Z235" s="16">
        <v>0.39010262806261398</v>
      </c>
      <c r="AA235" s="17">
        <v>0.920003603066047</v>
      </c>
      <c r="AC235" s="5">
        <f>MAX(I235:O235)</f>
        <v>72.453955976007094</v>
      </c>
    </row>
    <row r="236" spans="1:29" x14ac:dyDescent="0.25">
      <c r="A236" s="5" t="s">
        <v>1203</v>
      </c>
      <c r="B236" s="5" t="s">
        <v>28</v>
      </c>
      <c r="C236" s="5">
        <v>280378</v>
      </c>
      <c r="D236" s="5">
        <v>281562</v>
      </c>
      <c r="E236" s="5" t="s">
        <v>29</v>
      </c>
      <c r="F236" s="5">
        <v>1185</v>
      </c>
      <c r="G236" s="41" t="s">
        <v>1204</v>
      </c>
      <c r="H236" s="5" t="s">
        <v>1205</v>
      </c>
      <c r="I236" s="15">
        <v>411.76345368943799</v>
      </c>
      <c r="J236" s="16">
        <v>406.10257750087402</v>
      </c>
      <c r="K236" s="17">
        <v>404.94465090571703</v>
      </c>
      <c r="L236" s="15">
        <v>381.033312955528</v>
      </c>
      <c r="M236" s="17">
        <v>411.27907459314201</v>
      </c>
      <c r="N236" s="16">
        <v>386.94757808915801</v>
      </c>
      <c r="O236" s="17">
        <v>369.13975970901498</v>
      </c>
      <c r="P236" s="15">
        <v>-0.10858338404387601</v>
      </c>
      <c r="Q236" s="16">
        <v>8.6292588302243391</v>
      </c>
      <c r="R236" s="16">
        <v>0.43751574267599402</v>
      </c>
      <c r="S236" s="17">
        <v>0.72087281988648799</v>
      </c>
      <c r="T236" s="15">
        <v>-4.10915999588847E-2</v>
      </c>
      <c r="U236" s="16">
        <v>8.6292588302243391</v>
      </c>
      <c r="V236" s="16">
        <v>0.77168263251047298</v>
      </c>
      <c r="W236" s="17">
        <v>0.92197252329186696</v>
      </c>
      <c r="X236" s="15">
        <v>-6.7491968322022602E-2</v>
      </c>
      <c r="Y236" s="16">
        <v>8.6292588302243391</v>
      </c>
      <c r="Z236" s="16">
        <v>0.65610901468188698</v>
      </c>
      <c r="AA236" s="17">
        <v>0.97045850503873099</v>
      </c>
      <c r="AC236" s="5">
        <f>MAX(I236:O236)</f>
        <v>411.76345368943799</v>
      </c>
    </row>
    <row r="237" spans="1:29" x14ac:dyDescent="0.25">
      <c r="A237" s="5" t="s">
        <v>1206</v>
      </c>
      <c r="B237" s="5" t="s">
        <v>28</v>
      </c>
      <c r="C237" s="5">
        <v>282575</v>
      </c>
      <c r="D237" s="5">
        <v>283717</v>
      </c>
      <c r="E237" s="5" t="s">
        <v>29</v>
      </c>
      <c r="F237" s="5">
        <v>1143</v>
      </c>
      <c r="G237" s="41" t="s">
        <v>1207</v>
      </c>
      <c r="H237" s="5" t="s">
        <v>1208</v>
      </c>
      <c r="I237" s="15">
        <v>688.26379639411698</v>
      </c>
      <c r="J237" s="16">
        <v>722.79864386175802</v>
      </c>
      <c r="K237" s="17">
        <v>726.32121441521895</v>
      </c>
      <c r="L237" s="15">
        <v>519.74768370153595</v>
      </c>
      <c r="M237" s="17">
        <v>598.98606456148104</v>
      </c>
      <c r="N237" s="16">
        <v>508.31182170194597</v>
      </c>
      <c r="O237" s="17">
        <v>341.67386546401599</v>
      </c>
      <c r="P237" s="15">
        <v>-0.74527639668919099</v>
      </c>
      <c r="Q237" s="16">
        <v>9.1963581243336208</v>
      </c>
      <c r="R237" s="19">
        <v>1.26828179483513E-5</v>
      </c>
      <c r="S237" s="17">
        <v>3.7603205980909701E-4</v>
      </c>
      <c r="T237" s="15">
        <v>-0.349027955468383</v>
      </c>
      <c r="U237" s="16">
        <v>9.1963581243336208</v>
      </c>
      <c r="V237" s="16">
        <v>3.8695480015606201E-2</v>
      </c>
      <c r="W237" s="17">
        <v>0.234749609561135</v>
      </c>
      <c r="X237" s="15">
        <v>-0.39624932830456999</v>
      </c>
      <c r="Y237" s="16">
        <v>9.1963581243336208</v>
      </c>
      <c r="Z237" s="16">
        <v>3.0334659719982799E-2</v>
      </c>
      <c r="AA237" s="17">
        <v>0.41604275061191598</v>
      </c>
      <c r="AC237" s="5">
        <f>MAX(I237:O237)</f>
        <v>726.32121441521895</v>
      </c>
    </row>
    <row r="238" spans="1:29" x14ac:dyDescent="0.25">
      <c r="A238" s="5" t="s">
        <v>1209</v>
      </c>
      <c r="B238" s="5" t="s">
        <v>28</v>
      </c>
      <c r="C238" s="5">
        <v>284123</v>
      </c>
      <c r="D238" s="5">
        <v>285700</v>
      </c>
      <c r="E238" s="5" t="s">
        <v>29</v>
      </c>
      <c r="F238" s="5">
        <v>1578</v>
      </c>
      <c r="G238" s="41" t="s">
        <v>1210</v>
      </c>
      <c r="H238" s="5" t="s">
        <v>1211</v>
      </c>
      <c r="I238" s="15">
        <v>89.330012879518193</v>
      </c>
      <c r="J238" s="16">
        <v>64.8081991188713</v>
      </c>
      <c r="K238" s="17">
        <v>81.744012392134493</v>
      </c>
      <c r="L238" s="15">
        <v>69.299691160204702</v>
      </c>
      <c r="M238" s="17">
        <v>81.476138947835693</v>
      </c>
      <c r="N238" s="16">
        <v>61.975005501238201</v>
      </c>
      <c r="O238" s="17">
        <v>45.869437596978301</v>
      </c>
      <c r="P238" s="15">
        <v>-0.54389167252258797</v>
      </c>
      <c r="Q238" s="16">
        <v>6.1442440800818501</v>
      </c>
      <c r="R238" s="16">
        <v>6.9985031569974104E-3</v>
      </c>
      <c r="S238" s="17">
        <v>6.0107329117262798E-2</v>
      </c>
      <c r="T238" s="15">
        <v>-6.0926991406206998E-2</v>
      </c>
      <c r="U238" s="16">
        <v>6.1442440800818501</v>
      </c>
      <c r="V238" s="16">
        <v>0.76665089290322197</v>
      </c>
      <c r="W238" s="17">
        <v>0.91995455162606499</v>
      </c>
      <c r="X238" s="15">
        <v>-0.48297146962166598</v>
      </c>
      <c r="Y238" s="16">
        <v>6.1442440800818501</v>
      </c>
      <c r="Z238" s="16">
        <v>2.6195199071690298E-2</v>
      </c>
      <c r="AA238" s="17">
        <v>0.38223047022408801</v>
      </c>
      <c r="AC238" s="5">
        <f>MAX(I238:O238)</f>
        <v>89.330012879518193</v>
      </c>
    </row>
    <row r="239" spans="1:29" x14ac:dyDescent="0.25">
      <c r="A239" s="5" t="s">
        <v>1212</v>
      </c>
      <c r="B239" s="5" t="s">
        <v>28</v>
      </c>
      <c r="C239" s="5">
        <v>286053</v>
      </c>
      <c r="D239" s="5">
        <v>287426</v>
      </c>
      <c r="E239" s="5" t="s">
        <v>29</v>
      </c>
      <c r="F239" s="5">
        <v>1374</v>
      </c>
      <c r="G239" s="41" t="s">
        <v>1213</v>
      </c>
      <c r="H239" s="5" t="s">
        <v>1214</v>
      </c>
      <c r="I239" s="15">
        <v>216.7027757235</v>
      </c>
      <c r="J239" s="16">
        <v>257.15893410368102</v>
      </c>
      <c r="K239" s="17">
        <v>222.34625892754201</v>
      </c>
      <c r="L239" s="15">
        <v>185.01637678667501</v>
      </c>
      <c r="M239" s="17">
        <v>225.794161141562</v>
      </c>
      <c r="N239" s="16">
        <v>277.46952328380701</v>
      </c>
      <c r="O239" s="17">
        <v>171.04606390646299</v>
      </c>
      <c r="P239" s="15">
        <v>-4.9142401822913503E-2</v>
      </c>
      <c r="Q239" s="16">
        <v>7.7963687069239</v>
      </c>
      <c r="R239" s="16">
        <v>0.79999321835831905</v>
      </c>
      <c r="S239" s="17">
        <v>0.92347374308788799</v>
      </c>
      <c r="T239" s="15">
        <v>-0.176015622239627</v>
      </c>
      <c r="U239" s="16">
        <v>7.7963687069239</v>
      </c>
      <c r="V239" s="16">
        <v>0.35416156580251201</v>
      </c>
      <c r="W239" s="17">
        <v>0.68312598094616095</v>
      </c>
      <c r="X239" s="15">
        <v>0.12687345455267601</v>
      </c>
      <c r="Y239" s="16">
        <v>7.7963687069239</v>
      </c>
      <c r="Z239" s="16">
        <v>0.53717463081740302</v>
      </c>
      <c r="AA239" s="17">
        <v>0.95714746346148105</v>
      </c>
      <c r="AC239" s="5">
        <f>MAX(I239:O239)</f>
        <v>277.46952328380701</v>
      </c>
    </row>
    <row r="240" spans="1:29" x14ac:dyDescent="0.25">
      <c r="A240" s="5" t="s">
        <v>1215</v>
      </c>
      <c r="B240" s="5" t="s">
        <v>28</v>
      </c>
      <c r="C240" s="5">
        <v>287976</v>
      </c>
      <c r="D240" s="5">
        <v>289628</v>
      </c>
      <c r="E240" s="5" t="s">
        <v>20</v>
      </c>
      <c r="F240" s="5">
        <v>1653</v>
      </c>
      <c r="G240" s="41" t="s">
        <v>1216</v>
      </c>
      <c r="H240" s="5" t="s">
        <v>1217</v>
      </c>
      <c r="I240" s="15">
        <v>48.6383603249364</v>
      </c>
      <c r="J240" s="16">
        <v>35.140445744454603</v>
      </c>
      <c r="K240" s="17">
        <v>48.316777433648802</v>
      </c>
      <c r="L240" s="15">
        <v>54.351195832505702</v>
      </c>
      <c r="M240" s="17">
        <v>56.409556486850803</v>
      </c>
      <c r="N240" s="16">
        <v>56.011058134699098</v>
      </c>
      <c r="O240" s="17">
        <v>47.496013398289499</v>
      </c>
      <c r="P240" s="15">
        <v>0.23259688672593201</v>
      </c>
      <c r="Q240" s="16">
        <v>5.6322614711149503</v>
      </c>
      <c r="R240" s="16">
        <v>0.25669307933305902</v>
      </c>
      <c r="S240" s="17">
        <v>0.56406601611135398</v>
      </c>
      <c r="T240" s="15">
        <v>0.33007720583526701</v>
      </c>
      <c r="U240" s="16">
        <v>5.6322614711149503</v>
      </c>
      <c r="V240" s="16">
        <v>0.1068291792924</v>
      </c>
      <c r="W240" s="17">
        <v>0.392269990366165</v>
      </c>
      <c r="X240" s="15">
        <v>-9.74796095207726E-2</v>
      </c>
      <c r="Y240" s="16">
        <v>5.6322614711149503</v>
      </c>
      <c r="Z240" s="16">
        <v>0.66816095610684001</v>
      </c>
      <c r="AA240" s="17">
        <v>0.97045850503873099</v>
      </c>
      <c r="AC240" s="5">
        <f>MAX(I240:O240)</f>
        <v>56.409556486850803</v>
      </c>
    </row>
    <row r="241" spans="1:29" x14ac:dyDescent="0.25">
      <c r="A241" s="5" t="s">
        <v>1218</v>
      </c>
      <c r="B241" s="5" t="s">
        <v>28</v>
      </c>
      <c r="C241" s="5">
        <v>289828</v>
      </c>
      <c r="D241" s="5">
        <v>290916</v>
      </c>
      <c r="E241" s="5" t="s">
        <v>20</v>
      </c>
      <c r="F241" s="5">
        <v>1089</v>
      </c>
      <c r="G241" s="41" t="s">
        <v>1219</v>
      </c>
      <c r="H241" s="5" t="s">
        <v>1220</v>
      </c>
      <c r="I241" s="15">
        <v>1073.4255049232199</v>
      </c>
      <c r="J241" s="16">
        <v>1072.5900972393499</v>
      </c>
      <c r="K241" s="17">
        <v>1163.37806946253</v>
      </c>
      <c r="L241" s="15">
        <v>1105.2879115825499</v>
      </c>
      <c r="M241" s="17">
        <v>1221.61580293725</v>
      </c>
      <c r="N241" s="16">
        <v>990.97449913520904</v>
      </c>
      <c r="O241" s="17">
        <v>957.82077900073102</v>
      </c>
      <c r="P241" s="15">
        <v>-0.17904635127768501</v>
      </c>
      <c r="Q241" s="16">
        <v>10.081724024020099</v>
      </c>
      <c r="R241" s="16">
        <v>0.20450746943795201</v>
      </c>
      <c r="S241" s="17">
        <v>0.506971880810686</v>
      </c>
      <c r="T241" s="15">
        <v>7.6774056131704002E-2</v>
      </c>
      <c r="U241" s="16">
        <v>10.081724024020099</v>
      </c>
      <c r="V241" s="16">
        <v>0.57763002011775999</v>
      </c>
      <c r="W241" s="17">
        <v>0.83412169226331401</v>
      </c>
      <c r="X241" s="15">
        <v>-0.25582059074399299</v>
      </c>
      <c r="Y241" s="16">
        <v>10.081724024020099</v>
      </c>
      <c r="Z241" s="16">
        <v>9.4907769556515295E-2</v>
      </c>
      <c r="AA241" s="17">
        <v>0.64092668364925198</v>
      </c>
      <c r="AC241" s="5">
        <f>MAX(I241:O241)</f>
        <v>1221.61580293725</v>
      </c>
    </row>
    <row r="242" spans="1:29" x14ac:dyDescent="0.25">
      <c r="A242" s="5" t="s">
        <v>1221</v>
      </c>
      <c r="B242" s="5" t="s">
        <v>28</v>
      </c>
      <c r="C242" s="5">
        <v>291604</v>
      </c>
      <c r="D242" s="5">
        <v>294363</v>
      </c>
      <c r="E242" s="5" t="s">
        <v>20</v>
      </c>
      <c r="F242" s="5">
        <v>2760</v>
      </c>
      <c r="G242" s="41" t="s">
        <v>1222</v>
      </c>
      <c r="H242" s="5" t="s">
        <v>1223</v>
      </c>
      <c r="I242" s="15">
        <v>54.556121430519603</v>
      </c>
      <c r="J242" s="16">
        <v>55.533425733859502</v>
      </c>
      <c r="K242" s="17">
        <v>53.873843143752403</v>
      </c>
      <c r="L242" s="15">
        <v>45.075462834292502</v>
      </c>
      <c r="M242" s="17">
        <v>41.751648235948302</v>
      </c>
      <c r="N242" s="16">
        <v>38.494569365843098</v>
      </c>
      <c r="O242" s="17">
        <v>38.851924854178101</v>
      </c>
      <c r="P242" s="15">
        <v>-0.49886498413207597</v>
      </c>
      <c r="Q242" s="16">
        <v>5.5527695590931803</v>
      </c>
      <c r="R242" s="16">
        <v>1.0254130810201101E-2</v>
      </c>
      <c r="S242" s="17">
        <v>7.9716213578885795E-2</v>
      </c>
      <c r="T242" s="15">
        <v>-0.33204266682996703</v>
      </c>
      <c r="U242" s="16">
        <v>5.5527695590931803</v>
      </c>
      <c r="V242" s="16">
        <v>8.5752581762315205E-2</v>
      </c>
      <c r="W242" s="17">
        <v>0.35030278453427999</v>
      </c>
      <c r="X242" s="15">
        <v>-0.166828129204103</v>
      </c>
      <c r="Y242" s="16">
        <v>5.5527695590931803</v>
      </c>
      <c r="Z242" s="16">
        <v>0.42755672009530199</v>
      </c>
      <c r="AA242" s="17">
        <v>0.93708744114712395</v>
      </c>
      <c r="AC242" s="5">
        <f>MAX(I242:O242)</f>
        <v>55.533425733859502</v>
      </c>
    </row>
    <row r="243" spans="1:29" x14ac:dyDescent="0.25">
      <c r="A243" s="5" t="s">
        <v>1224</v>
      </c>
      <c r="B243" s="5" t="s">
        <v>28</v>
      </c>
      <c r="C243" s="5">
        <v>294590</v>
      </c>
      <c r="D243" s="5">
        <v>295636</v>
      </c>
      <c r="E243" s="5" t="s">
        <v>29</v>
      </c>
      <c r="F243" s="5">
        <v>1047</v>
      </c>
      <c r="G243" s="41" t="s">
        <v>1225</v>
      </c>
      <c r="H243" s="5" t="s">
        <v>1226</v>
      </c>
      <c r="I243" s="15">
        <v>102.067289163916</v>
      </c>
      <c r="J243" s="16">
        <v>112.449426382255</v>
      </c>
      <c r="K243" s="17">
        <v>88.064644383015704</v>
      </c>
      <c r="L243" s="15">
        <v>74.320852411303605</v>
      </c>
      <c r="M243" s="17">
        <v>113.930151232081</v>
      </c>
      <c r="N243" s="16">
        <v>107.684700002824</v>
      </c>
      <c r="O243" s="17">
        <v>101.219488435885</v>
      </c>
      <c r="P243" s="15">
        <v>5.0966163560753598E-2</v>
      </c>
      <c r="Q243" s="16">
        <v>6.6444012385486504</v>
      </c>
      <c r="R243" s="16">
        <v>0.78362788149607099</v>
      </c>
      <c r="S243" s="17">
        <v>0.91600070160991598</v>
      </c>
      <c r="T243" s="15">
        <v>-9.9309101343397502E-2</v>
      </c>
      <c r="U243" s="16">
        <v>6.6444012385486504</v>
      </c>
      <c r="V243" s="16">
        <v>0.608280637146831</v>
      </c>
      <c r="W243" s="17">
        <v>0.84827527431984895</v>
      </c>
      <c r="X243" s="15">
        <v>0.150276221328699</v>
      </c>
      <c r="Y243" s="16">
        <v>6.6444012385486504</v>
      </c>
      <c r="Z243" s="16">
        <v>0.47083540123114898</v>
      </c>
      <c r="AA243" s="17">
        <v>0.95122744706865803</v>
      </c>
      <c r="AC243" s="5">
        <f>MAX(I243:O243)</f>
        <v>113.930151232081</v>
      </c>
    </row>
    <row r="244" spans="1:29" x14ac:dyDescent="0.25">
      <c r="A244" s="5" t="s">
        <v>1227</v>
      </c>
      <c r="B244" s="5" t="s">
        <v>28</v>
      </c>
      <c r="C244" s="5">
        <v>295929</v>
      </c>
      <c r="D244" s="5">
        <v>296615</v>
      </c>
      <c r="E244" s="5" t="s">
        <v>29</v>
      </c>
      <c r="F244" s="5">
        <v>687</v>
      </c>
      <c r="G244" s="41" t="s">
        <v>1228</v>
      </c>
      <c r="H244" s="5" t="s">
        <v>1229</v>
      </c>
      <c r="I244" s="15">
        <v>226.50935126989501</v>
      </c>
      <c r="J244" s="16">
        <v>204.90912379184499</v>
      </c>
      <c r="K244" s="17">
        <v>244.97751508281101</v>
      </c>
      <c r="L244" s="15">
        <v>227.10214055542801</v>
      </c>
      <c r="M244" s="17">
        <v>228.71794603203401</v>
      </c>
      <c r="N244" s="16">
        <v>230.091591756616</v>
      </c>
      <c r="O244" s="17">
        <v>201.37008420233701</v>
      </c>
      <c r="P244" s="15">
        <v>-6.3808668408559796E-2</v>
      </c>
      <c r="Q244" s="16">
        <v>7.8040075983608501</v>
      </c>
      <c r="R244" s="16">
        <v>0.67482405688875102</v>
      </c>
      <c r="S244" s="17">
        <v>0.86006745076845104</v>
      </c>
      <c r="T244" s="15">
        <v>1.5337611297141601E-2</v>
      </c>
      <c r="U244" s="16">
        <v>7.8040075983608501</v>
      </c>
      <c r="V244" s="16">
        <v>0.91253412468580497</v>
      </c>
      <c r="W244" s="17">
        <v>0.97311368107875995</v>
      </c>
      <c r="X244" s="15">
        <v>-7.9146562894537101E-2</v>
      </c>
      <c r="Y244" s="16">
        <v>7.8040075983608501</v>
      </c>
      <c r="Z244" s="16">
        <v>0.62777188992072297</v>
      </c>
      <c r="AA244" s="17">
        <v>0.97045850503873099</v>
      </c>
      <c r="AC244" s="5">
        <f>MAX(I244:O244)</f>
        <v>244.97751508281101</v>
      </c>
    </row>
    <row r="245" spans="1:29" x14ac:dyDescent="0.25">
      <c r="A245" s="5" t="s">
        <v>1230</v>
      </c>
      <c r="B245" s="5" t="s">
        <v>28</v>
      </c>
      <c r="C245" s="5">
        <v>298741</v>
      </c>
      <c r="D245" s="5">
        <v>299973</v>
      </c>
      <c r="E245" s="5" t="s">
        <v>29</v>
      </c>
      <c r="F245" s="5">
        <v>1233</v>
      </c>
      <c r="G245" s="41" t="s">
        <v>1231</v>
      </c>
      <c r="H245" s="5" t="s">
        <v>1232</v>
      </c>
      <c r="I245" s="15">
        <v>272.498809004713</v>
      </c>
      <c r="J245" s="16">
        <v>263.55334308341003</v>
      </c>
      <c r="K245" s="17">
        <v>316.37096233551603</v>
      </c>
      <c r="L245" s="15">
        <v>245.691936027053</v>
      </c>
      <c r="M245" s="17">
        <v>251.971781860926</v>
      </c>
      <c r="N245" s="16">
        <v>397.99964838379299</v>
      </c>
      <c r="O245" s="17">
        <v>244.63700051721699</v>
      </c>
      <c r="P245" s="15">
        <v>0.177378251209725</v>
      </c>
      <c r="Q245" s="16">
        <v>8.1536689275707808</v>
      </c>
      <c r="R245" s="16">
        <v>0.32263481727111099</v>
      </c>
      <c r="S245" s="17">
        <v>0.62990069053210995</v>
      </c>
      <c r="T245" s="15">
        <v>-0.191582351394043</v>
      </c>
      <c r="U245" s="16">
        <v>8.1536689275707808</v>
      </c>
      <c r="V245" s="16">
        <v>0.297770099745783</v>
      </c>
      <c r="W245" s="17">
        <v>0.63743316422840701</v>
      </c>
      <c r="X245" s="15">
        <v>0.36896148016719998</v>
      </c>
      <c r="Y245" s="16">
        <v>8.1536689275707808</v>
      </c>
      <c r="Z245" s="16">
        <v>6.3904029121723702E-2</v>
      </c>
      <c r="AA245" s="17">
        <v>0.55830886884715902</v>
      </c>
      <c r="AC245" s="5">
        <f>MAX(I245:O245)</f>
        <v>397.99964838379299</v>
      </c>
    </row>
    <row r="246" spans="1:29" x14ac:dyDescent="0.25">
      <c r="A246" s="5" t="s">
        <v>1233</v>
      </c>
      <c r="B246" s="5" t="s">
        <v>28</v>
      </c>
      <c r="C246" s="5">
        <v>300225</v>
      </c>
      <c r="D246" s="5">
        <v>301112</v>
      </c>
      <c r="E246" s="5" t="s">
        <v>29</v>
      </c>
      <c r="F246" s="5">
        <v>888</v>
      </c>
      <c r="G246" s="41" t="s">
        <v>1234</v>
      </c>
      <c r="H246" s="5" t="s">
        <v>1235</v>
      </c>
      <c r="I246" s="15">
        <v>114.973644337045</v>
      </c>
      <c r="J246" s="16">
        <v>96.837851305620106</v>
      </c>
      <c r="K246" s="17">
        <v>104.184376977209</v>
      </c>
      <c r="L246" s="15">
        <v>76.198996696065805</v>
      </c>
      <c r="M246" s="17">
        <v>111.649599017513</v>
      </c>
      <c r="N246" s="16">
        <v>89.542622349366397</v>
      </c>
      <c r="O246" s="17">
        <v>80.910527716655693</v>
      </c>
      <c r="P246" s="15">
        <v>-0.30542998498417501</v>
      </c>
      <c r="Q246" s="16">
        <v>6.59103711422794</v>
      </c>
      <c r="R246" s="16">
        <v>9.9131220979413306E-2</v>
      </c>
      <c r="S246" s="17">
        <v>0.34129550694209398</v>
      </c>
      <c r="T246" s="15">
        <v>-0.16540064226534801</v>
      </c>
      <c r="U246" s="16">
        <v>6.59103711422794</v>
      </c>
      <c r="V246" s="16">
        <v>0.37196548694854698</v>
      </c>
      <c r="W246" s="17">
        <v>0.69733816936983894</v>
      </c>
      <c r="X246" s="15">
        <v>-0.140031248801846</v>
      </c>
      <c r="Y246" s="16">
        <v>6.59103711422794</v>
      </c>
      <c r="Z246" s="16">
        <v>0.48482343514709297</v>
      </c>
      <c r="AA246" s="17">
        <v>0.95714746346148105</v>
      </c>
      <c r="AC246" s="5">
        <f>MAX(I246:O246)</f>
        <v>114.973644337045</v>
      </c>
    </row>
    <row r="247" spans="1:29" x14ac:dyDescent="0.25">
      <c r="A247" s="5" t="s">
        <v>1236</v>
      </c>
      <c r="B247" s="5" t="s">
        <v>28</v>
      </c>
      <c r="C247" s="5">
        <v>301558</v>
      </c>
      <c r="D247" s="5">
        <v>304449</v>
      </c>
      <c r="E247" s="5" t="s">
        <v>20</v>
      </c>
      <c r="F247" s="5">
        <v>2892</v>
      </c>
      <c r="G247" s="41" t="s">
        <v>1237</v>
      </c>
      <c r="H247" s="5" t="s">
        <v>1238</v>
      </c>
      <c r="I247" s="15">
        <v>108.323208046961</v>
      </c>
      <c r="J247" s="16">
        <v>116.078685532912</v>
      </c>
      <c r="K247" s="17">
        <v>114.365260720911</v>
      </c>
      <c r="L247" s="15">
        <v>127.13886923584</v>
      </c>
      <c r="M247" s="17">
        <v>153.206328260763</v>
      </c>
      <c r="N247" s="16">
        <v>137.129083504759</v>
      </c>
      <c r="O247" s="17">
        <v>122.96913057913299</v>
      </c>
      <c r="P247" s="15">
        <v>0.203773274257701</v>
      </c>
      <c r="Q247" s="16">
        <v>6.97398230690355</v>
      </c>
      <c r="R247" s="16">
        <v>0.192135712272308</v>
      </c>
      <c r="S247" s="17">
        <v>0.49110497135854198</v>
      </c>
      <c r="T247" s="15">
        <v>0.31179400478467001</v>
      </c>
      <c r="U247" s="16">
        <v>6.97398230690355</v>
      </c>
      <c r="V247" s="16">
        <v>4.5539780135107497E-2</v>
      </c>
      <c r="W247" s="17">
        <v>0.25345041661207302</v>
      </c>
      <c r="X247" s="15">
        <v>-0.108020573479088</v>
      </c>
      <c r="Y247" s="16">
        <v>6.97398230690355</v>
      </c>
      <c r="Z247" s="16">
        <v>0.53090395107752497</v>
      </c>
      <c r="AA247" s="17">
        <v>0.95714746346148105</v>
      </c>
      <c r="AC247" s="5">
        <f>MAX(I247:O247)</f>
        <v>153.206328260763</v>
      </c>
    </row>
    <row r="248" spans="1:29" x14ac:dyDescent="0.25">
      <c r="A248" s="5" t="s">
        <v>1239</v>
      </c>
      <c r="B248" s="5" t="s">
        <v>28</v>
      </c>
      <c r="C248" s="5">
        <v>305235</v>
      </c>
      <c r="D248" s="5">
        <v>306170</v>
      </c>
      <c r="E248" s="5" t="s">
        <v>20</v>
      </c>
      <c r="F248" s="5">
        <v>936</v>
      </c>
      <c r="G248" s="41" t="s">
        <v>1240</v>
      </c>
      <c r="H248" s="5" t="s">
        <v>1241</v>
      </c>
      <c r="I248" s="15">
        <v>761.13679743715602</v>
      </c>
      <c r="J248" s="16">
        <v>805.983567886336</v>
      </c>
      <c r="K248" s="17">
        <v>688.05805967847505</v>
      </c>
      <c r="L248" s="15">
        <v>487.24428873259001</v>
      </c>
      <c r="M248" s="17">
        <v>659.33298470083503</v>
      </c>
      <c r="N248" s="16">
        <v>673.46728723687397</v>
      </c>
      <c r="O248" s="17">
        <v>510.46596004580499</v>
      </c>
      <c r="P248" s="15">
        <v>-0.344589617561461</v>
      </c>
      <c r="Q248" s="16">
        <v>9.3556969699204604</v>
      </c>
      <c r="R248" s="16">
        <v>4.3566761483775397E-2</v>
      </c>
      <c r="S248" s="17">
        <v>0.20544934730166201</v>
      </c>
      <c r="T248" s="15">
        <v>-0.39089994349312401</v>
      </c>
      <c r="U248" s="16">
        <v>9.3556969699204604</v>
      </c>
      <c r="V248" s="16">
        <v>2.2167424803755002E-2</v>
      </c>
      <c r="W248" s="17">
        <v>0.17113743193369901</v>
      </c>
      <c r="X248" s="15">
        <v>4.6310191490310897E-2</v>
      </c>
      <c r="Y248" s="16">
        <v>9.3556969699204604</v>
      </c>
      <c r="Z248" s="16">
        <v>0.802349450958593</v>
      </c>
      <c r="AA248" s="17">
        <v>0.98399938567204803</v>
      </c>
      <c r="AC248" s="5">
        <f>MAX(I248:O248)</f>
        <v>805.983567886336</v>
      </c>
    </row>
    <row r="249" spans="1:29" x14ac:dyDescent="0.25">
      <c r="A249" s="5" t="s">
        <v>1242</v>
      </c>
      <c r="B249" s="5" t="s">
        <v>28</v>
      </c>
      <c r="C249" s="5">
        <v>306614</v>
      </c>
      <c r="D249" s="5">
        <v>307510</v>
      </c>
      <c r="E249" s="5" t="s">
        <v>20</v>
      </c>
      <c r="F249" s="5">
        <v>897</v>
      </c>
      <c r="G249" s="41" t="s">
        <v>1243</v>
      </c>
      <c r="H249" s="5" t="s">
        <v>1244</v>
      </c>
      <c r="I249" s="15">
        <v>4.0015336999658002</v>
      </c>
      <c r="J249" s="16">
        <v>2.41950610043786</v>
      </c>
      <c r="K249" s="17">
        <v>2.03617674874025</v>
      </c>
      <c r="L249" s="15">
        <v>2.10812113595756</v>
      </c>
      <c r="M249" s="17">
        <v>3.2746390773292799</v>
      </c>
      <c r="N249" s="16">
        <v>0.37535333076119998</v>
      </c>
      <c r="O249" s="17">
        <v>1.7195229899576401</v>
      </c>
      <c r="P249" s="15">
        <v>-1.4273580327728299</v>
      </c>
      <c r="Q249" s="16">
        <v>1.22588276155405</v>
      </c>
      <c r="R249" s="16">
        <v>8.3354379194912495E-2</v>
      </c>
      <c r="S249" s="17">
        <v>0.30912661984859802</v>
      </c>
      <c r="T249" s="15">
        <v>-6.4851039055342494E-2</v>
      </c>
      <c r="U249" s="16">
        <v>1.22588276155405</v>
      </c>
      <c r="V249" s="16">
        <v>0.96482844343903995</v>
      </c>
      <c r="W249" s="17">
        <v>0.99125760918036898</v>
      </c>
      <c r="X249" s="15">
        <v>-1.3632404486196099</v>
      </c>
      <c r="Y249" s="16">
        <v>1.22588276155405</v>
      </c>
      <c r="Z249" s="16">
        <v>0.113483151133175</v>
      </c>
      <c r="AA249" s="17">
        <v>0.67036359606468698</v>
      </c>
      <c r="AC249" s="5">
        <f>MAX(I249:O249)</f>
        <v>4.0015336999658002</v>
      </c>
    </row>
    <row r="250" spans="1:29" x14ac:dyDescent="0.25">
      <c r="A250" s="5" t="s">
        <v>1245</v>
      </c>
      <c r="B250" s="5" t="s">
        <v>28</v>
      </c>
      <c r="C250" s="5">
        <v>307912</v>
      </c>
      <c r="D250" s="5">
        <v>309921</v>
      </c>
      <c r="E250" s="5" t="s">
        <v>20</v>
      </c>
      <c r="F250" s="5">
        <v>2010</v>
      </c>
      <c r="G250" s="41" t="s">
        <v>1246</v>
      </c>
      <c r="H250" s="5" t="s">
        <v>1247</v>
      </c>
      <c r="I250" s="15">
        <v>70.336817712074904</v>
      </c>
      <c r="J250" s="16">
        <v>61.755012849271097</v>
      </c>
      <c r="K250" s="17">
        <v>63.376001304540203</v>
      </c>
      <c r="L250" s="15">
        <v>61.595466645159902</v>
      </c>
      <c r="M250" s="17">
        <v>61.711353088241097</v>
      </c>
      <c r="N250" s="16">
        <v>70.941779513866905</v>
      </c>
      <c r="O250" s="17">
        <v>58.184940092620799</v>
      </c>
      <c r="P250" s="15">
        <v>-1.2776096136174701E-2</v>
      </c>
      <c r="Q250" s="16">
        <v>6.0016259944185704</v>
      </c>
      <c r="R250" s="16">
        <v>0.95143078891177402</v>
      </c>
      <c r="S250" s="17">
        <v>0.98540681257741902</v>
      </c>
      <c r="T250" s="15">
        <v>-7.9585348343933396E-2</v>
      </c>
      <c r="U250" s="16">
        <v>6.0016259944185704</v>
      </c>
      <c r="V250" s="16">
        <v>0.66782515961493105</v>
      </c>
      <c r="W250" s="17">
        <v>0.87347963749602697</v>
      </c>
      <c r="X250" s="15">
        <v>6.6809738301911004E-2</v>
      </c>
      <c r="Y250" s="16">
        <v>6.0016259944185704</v>
      </c>
      <c r="Z250" s="16">
        <v>0.73793696555921096</v>
      </c>
      <c r="AA250" s="17">
        <v>0.98000682174943199</v>
      </c>
      <c r="AC250" s="5">
        <f>MAX(I250:O250)</f>
        <v>70.941779513866905</v>
      </c>
    </row>
    <row r="251" spans="1:29" x14ac:dyDescent="0.25">
      <c r="A251" s="5" t="s">
        <v>1248</v>
      </c>
      <c r="B251" s="5" t="s">
        <v>28</v>
      </c>
      <c r="C251" s="5">
        <v>310062</v>
      </c>
      <c r="D251" s="5">
        <v>316038</v>
      </c>
      <c r="E251" s="5" t="s">
        <v>29</v>
      </c>
      <c r="F251" s="5">
        <v>5977</v>
      </c>
      <c r="G251" s="41" t="s">
        <v>1249</v>
      </c>
      <c r="H251" s="5" t="s">
        <v>1250</v>
      </c>
      <c r="I251" s="15">
        <v>283.20713862434002</v>
      </c>
      <c r="J251" s="16">
        <v>276.803019347712</v>
      </c>
      <c r="K251" s="17">
        <v>265.46654361701002</v>
      </c>
      <c r="L251" s="15">
        <v>306.78911949462298</v>
      </c>
      <c r="M251" s="17">
        <v>262.32198037319898</v>
      </c>
      <c r="N251" s="16">
        <v>271.79751739674902</v>
      </c>
      <c r="O251" s="17">
        <v>293.75958971681803</v>
      </c>
      <c r="P251" s="15">
        <v>3.9440091833156499E-2</v>
      </c>
      <c r="Q251" s="16">
        <v>8.1298511572916095</v>
      </c>
      <c r="R251" s="16">
        <v>0.77993893063037401</v>
      </c>
      <c r="S251" s="17">
        <v>0.91369894899825699</v>
      </c>
      <c r="T251" s="15">
        <v>4.8527854533093003E-2</v>
      </c>
      <c r="U251" s="16">
        <v>8.1298511572916095</v>
      </c>
      <c r="V251" s="16">
        <v>0.73194842238852897</v>
      </c>
      <c r="W251" s="17">
        <v>0.90592333079292098</v>
      </c>
      <c r="X251" s="15">
        <v>-9.0877313606279597E-3</v>
      </c>
      <c r="Y251" s="16">
        <v>8.1298511572916095</v>
      </c>
      <c r="Z251" s="16">
        <v>0.95477297073656797</v>
      </c>
      <c r="AA251" s="17">
        <v>0.99735854571041005</v>
      </c>
      <c r="AC251" s="5">
        <f>MAX(I251:O251)</f>
        <v>306.78911949462298</v>
      </c>
    </row>
    <row r="252" spans="1:29" x14ac:dyDescent="0.25">
      <c r="A252" s="5" t="s">
        <v>1251</v>
      </c>
      <c r="B252" s="5" t="s">
        <v>28</v>
      </c>
      <c r="C252" s="5">
        <v>317819</v>
      </c>
      <c r="D252" s="5">
        <v>319738</v>
      </c>
      <c r="E252" s="5" t="s">
        <v>29</v>
      </c>
      <c r="F252" s="5">
        <v>1920</v>
      </c>
      <c r="G252" s="41" t="s">
        <v>1252</v>
      </c>
      <c r="H252" s="5" t="s">
        <v>1253</v>
      </c>
      <c r="I252" s="15">
        <v>29.926963305377999</v>
      </c>
      <c r="J252" s="16">
        <v>36.811057099518898</v>
      </c>
      <c r="K252" s="17">
        <v>27.700487852653801</v>
      </c>
      <c r="L252" s="15">
        <v>57.1492475220494</v>
      </c>
      <c r="M252" s="17">
        <v>32.473504183515402</v>
      </c>
      <c r="N252" s="16">
        <v>38.119216035081898</v>
      </c>
      <c r="O252" s="17">
        <v>37.875979373391402</v>
      </c>
      <c r="P252" s="15">
        <v>0.27225519476739901</v>
      </c>
      <c r="Q252" s="16">
        <v>5.2197022903563797</v>
      </c>
      <c r="R252" s="16">
        <v>0.27074574903715698</v>
      </c>
      <c r="S252" s="17">
        <v>0.57600641417294296</v>
      </c>
      <c r="T252" s="15">
        <v>0.510255825855227</v>
      </c>
      <c r="U252" s="16">
        <v>5.2197022903563797</v>
      </c>
      <c r="V252" s="16">
        <v>3.8315753408510497E-2</v>
      </c>
      <c r="W252" s="17">
        <v>0.23309847532862801</v>
      </c>
      <c r="X252" s="15">
        <v>-0.238000939535013</v>
      </c>
      <c r="Y252" s="16">
        <v>5.2197022903563797</v>
      </c>
      <c r="Z252" s="16">
        <v>0.38422821761467102</v>
      </c>
      <c r="AA252" s="17">
        <v>0.91699071727645498</v>
      </c>
      <c r="AC252" s="5">
        <f>MAX(I252:O252)</f>
        <v>57.1492475220494</v>
      </c>
    </row>
    <row r="253" spans="1:29" x14ac:dyDescent="0.25">
      <c r="A253" s="5" t="s">
        <v>1254</v>
      </c>
      <c r="B253" s="5" t="s">
        <v>28</v>
      </c>
      <c r="C253" s="5">
        <v>320153</v>
      </c>
      <c r="D253" s="5">
        <v>321157</v>
      </c>
      <c r="E253" s="5" t="s">
        <v>29</v>
      </c>
      <c r="F253" s="5">
        <v>1005</v>
      </c>
      <c r="G253" s="41" t="s">
        <v>1255</v>
      </c>
      <c r="H253" s="5" t="s">
        <v>1256</v>
      </c>
      <c r="I253" s="15">
        <v>218.33720498123199</v>
      </c>
      <c r="J253" s="16">
        <v>207.44384446849401</v>
      </c>
      <c r="K253" s="17">
        <v>196.40621555556999</v>
      </c>
      <c r="L253" s="15">
        <v>202.11132272553101</v>
      </c>
      <c r="M253" s="17">
        <v>153.71311764177801</v>
      </c>
      <c r="N253" s="16">
        <v>189.30319648056499</v>
      </c>
      <c r="O253" s="17">
        <v>158.61437742501201</v>
      </c>
      <c r="P253" s="15">
        <v>-0.25340299553339601</v>
      </c>
      <c r="Q253" s="16">
        <v>7.5659851896131398</v>
      </c>
      <c r="R253" s="16">
        <v>0.121219192374247</v>
      </c>
      <c r="S253" s="17">
        <v>0.38654220726204402</v>
      </c>
      <c r="T253" s="15">
        <v>-0.221076206229436</v>
      </c>
      <c r="U253" s="16">
        <v>7.5659851896131398</v>
      </c>
      <c r="V253" s="16">
        <v>0.17611373925423099</v>
      </c>
      <c r="W253" s="17">
        <v>0.49637334776532799</v>
      </c>
      <c r="X253" s="15">
        <v>-3.2327337223308501E-2</v>
      </c>
      <c r="Y253" s="16">
        <v>7.5659851896131398</v>
      </c>
      <c r="Z253" s="16">
        <v>0.85569696807850104</v>
      </c>
      <c r="AA253" s="17">
        <v>0.99249372439747596</v>
      </c>
      <c r="AC253" s="5">
        <f>MAX(I253:O253)</f>
        <v>218.33720498123199</v>
      </c>
    </row>
    <row r="254" spans="1:29" x14ac:dyDescent="0.25">
      <c r="A254" s="5" t="s">
        <v>1257</v>
      </c>
      <c r="B254" s="5" t="s">
        <v>28</v>
      </c>
      <c r="C254" s="5">
        <v>321479</v>
      </c>
      <c r="D254" s="5">
        <v>322006</v>
      </c>
      <c r="E254" s="5" t="s">
        <v>20</v>
      </c>
      <c r="F254" s="5">
        <v>528</v>
      </c>
      <c r="G254" s="41" t="s">
        <v>1258</v>
      </c>
      <c r="H254" s="5" t="s">
        <v>1259</v>
      </c>
      <c r="I254" s="15">
        <v>43.340555144699998</v>
      </c>
      <c r="J254" s="16">
        <v>58.586612003459599</v>
      </c>
      <c r="K254" s="17">
        <v>41.7416233491751</v>
      </c>
      <c r="L254" s="15">
        <v>47.7201966230392</v>
      </c>
      <c r="M254" s="17">
        <v>35.358305275448302</v>
      </c>
      <c r="N254" s="16">
        <v>55.1352336962563</v>
      </c>
      <c r="O254" s="17">
        <v>61.438091695243401</v>
      </c>
      <c r="P254" s="15">
        <v>0.28406324131178401</v>
      </c>
      <c r="Q254" s="16">
        <v>5.6181940804164299</v>
      </c>
      <c r="R254" s="16">
        <v>0.187390786373689</v>
      </c>
      <c r="S254" s="17">
        <v>0.48547983434221198</v>
      </c>
      <c r="T254" s="15">
        <v>-0.20438930456858301</v>
      </c>
      <c r="U254" s="16">
        <v>5.6181940804164299</v>
      </c>
      <c r="V254" s="16">
        <v>0.35643149511130001</v>
      </c>
      <c r="W254" s="17">
        <v>0.68447882238635105</v>
      </c>
      <c r="X254" s="15">
        <v>0.48845954551281401</v>
      </c>
      <c r="Y254" s="16">
        <v>5.6181940804164299</v>
      </c>
      <c r="Z254" s="16">
        <v>4.0927488456076501E-2</v>
      </c>
      <c r="AA254" s="17">
        <v>0.46050466440193399</v>
      </c>
      <c r="AC254" s="5">
        <f>MAX(I254:O254)</f>
        <v>61.438091695243401</v>
      </c>
    </row>
    <row r="255" spans="1:29" x14ac:dyDescent="0.25">
      <c r="A255" s="5" t="s">
        <v>1263</v>
      </c>
      <c r="B255" s="5" t="s">
        <v>52</v>
      </c>
      <c r="C255" s="5">
        <v>491132</v>
      </c>
      <c r="D255" s="5">
        <v>492089</v>
      </c>
      <c r="E255" s="5" t="s">
        <v>20</v>
      </c>
      <c r="F255" s="5">
        <v>958</v>
      </c>
      <c r="G255" s="41" t="s">
        <v>1261</v>
      </c>
      <c r="H255" s="5" t="s">
        <v>1262</v>
      </c>
      <c r="I255" s="15">
        <v>537.501787275688</v>
      </c>
      <c r="J255" s="16">
        <v>550.86969251040603</v>
      </c>
      <c r="K255" s="17">
        <v>623.57912930170096</v>
      </c>
      <c r="L255" s="15">
        <v>618.67605919074401</v>
      </c>
      <c r="M255" s="17">
        <v>546.74777451837099</v>
      </c>
      <c r="N255" s="16">
        <v>514.69282832488602</v>
      </c>
      <c r="O255" s="17">
        <v>531.98323421743703</v>
      </c>
      <c r="P255" s="15">
        <v>-0.124965799092066</v>
      </c>
      <c r="Q255" s="16">
        <v>9.1310218215821006</v>
      </c>
      <c r="R255" s="16">
        <v>0.39051795132578598</v>
      </c>
      <c r="S255" s="17">
        <v>0.68494243571111801</v>
      </c>
      <c r="T255" s="15">
        <v>6.5465172330340299E-2</v>
      </c>
      <c r="U255" s="16">
        <v>8.8370349547907292</v>
      </c>
      <c r="V255" s="16">
        <v>0.68444277506862194</v>
      </c>
      <c r="W255" s="17">
        <v>0.88421444813768701</v>
      </c>
      <c r="X255" s="15">
        <v>-0.15505157754690799</v>
      </c>
      <c r="Y255" s="16">
        <v>9.1310218215821006</v>
      </c>
      <c r="Z255" s="16">
        <v>0.32533682728063201</v>
      </c>
      <c r="AA255" s="17">
        <v>0.89651248405558903</v>
      </c>
      <c r="AC255" s="5">
        <f>MAX(I255:O255)</f>
        <v>623.57912930170096</v>
      </c>
    </row>
    <row r="256" spans="1:29" x14ac:dyDescent="0.25">
      <c r="A256" s="5" t="s">
        <v>1260</v>
      </c>
      <c r="B256" s="5" t="s">
        <v>28</v>
      </c>
      <c r="C256" s="5">
        <v>322427</v>
      </c>
      <c r="D256" s="5">
        <v>323631</v>
      </c>
      <c r="E256" s="5" t="s">
        <v>20</v>
      </c>
      <c r="F256" s="5">
        <v>1205</v>
      </c>
      <c r="G256" s="41" t="s">
        <v>1261</v>
      </c>
      <c r="H256" s="5" t="s">
        <v>1262</v>
      </c>
      <c r="I256" s="15">
        <v>425.57156293579902</v>
      </c>
      <c r="J256" s="16">
        <v>500.03126075715801</v>
      </c>
      <c r="K256" s="17">
        <v>445.92270797411402</v>
      </c>
      <c r="L256" s="15">
        <v>545.16012575862396</v>
      </c>
      <c r="M256" s="17">
        <v>411.61043688072903</v>
      </c>
      <c r="N256" s="16">
        <v>385.09166439817199</v>
      </c>
      <c r="O256" s="17">
        <v>487.18268928989198</v>
      </c>
      <c r="P256" s="15">
        <v>-6.7992485803230696E-2</v>
      </c>
      <c r="Q256" s="16">
        <v>8.8370349547907292</v>
      </c>
      <c r="R256" s="16">
        <v>0.68530920234934201</v>
      </c>
      <c r="S256" s="17">
        <v>0.862883023954371</v>
      </c>
      <c r="T256" s="15">
        <v>3.00855551668077E-2</v>
      </c>
      <c r="U256" s="16">
        <v>9.1310218215821006</v>
      </c>
      <c r="V256" s="16">
        <v>0.82901446604968698</v>
      </c>
      <c r="W256" s="17">
        <v>0.94362398075576004</v>
      </c>
      <c r="X256" s="15">
        <v>-0.13345786139659799</v>
      </c>
      <c r="Y256" s="16">
        <v>8.8370349547907292</v>
      </c>
      <c r="Z256" s="16">
        <v>0.45852052721903702</v>
      </c>
      <c r="AA256" s="17">
        <v>0.94940320160435099</v>
      </c>
      <c r="AC256" s="5">
        <f>MAX(I256:O256)</f>
        <v>545.16012575862396</v>
      </c>
    </row>
    <row r="257" spans="1:29" x14ac:dyDescent="0.25">
      <c r="A257" s="5" t="s">
        <v>1264</v>
      </c>
      <c r="B257" s="5" t="s">
        <v>28</v>
      </c>
      <c r="C257" s="5">
        <v>324032</v>
      </c>
      <c r="D257" s="5">
        <v>326464</v>
      </c>
      <c r="E257" s="5" t="s">
        <v>29</v>
      </c>
      <c r="F257" s="5">
        <v>2433</v>
      </c>
      <c r="G257" s="41" t="s">
        <v>1265</v>
      </c>
      <c r="H257" s="5" t="s">
        <v>1266</v>
      </c>
      <c r="I257" s="15">
        <v>127.090964696097</v>
      </c>
      <c r="J257" s="16">
        <v>118.21015519282101</v>
      </c>
      <c r="K257" s="17">
        <v>99.093935105358696</v>
      </c>
      <c r="L257" s="15">
        <v>163.858506476701</v>
      </c>
      <c r="M257" s="17">
        <v>134.728007752976</v>
      </c>
      <c r="N257" s="16">
        <v>143.80203160718</v>
      </c>
      <c r="O257" s="17">
        <v>155.361225822389</v>
      </c>
      <c r="P257" s="15">
        <v>0.38227514115726002</v>
      </c>
      <c r="Q257" s="16">
        <v>7.0735769453324302</v>
      </c>
      <c r="R257" s="16">
        <v>1.9351856178098099E-2</v>
      </c>
      <c r="S257" s="17">
        <v>0.12025334039768</v>
      </c>
      <c r="T257" s="15">
        <v>0.37956902937453002</v>
      </c>
      <c r="U257" s="16">
        <v>7.0735769453324302</v>
      </c>
      <c r="V257" s="16">
        <v>2.0145915556434899E-2</v>
      </c>
      <c r="W257" s="17">
        <v>0.16465298139526099</v>
      </c>
      <c r="X257" s="15">
        <v>2.70711545097615E-3</v>
      </c>
      <c r="Y257" s="16">
        <v>7.0735769453324302</v>
      </c>
      <c r="Z257" s="16">
        <v>0.98871514796534699</v>
      </c>
      <c r="AA257" s="17">
        <v>1</v>
      </c>
      <c r="AC257" s="5">
        <f>MAX(I257:O257)</f>
        <v>163.858506476701</v>
      </c>
    </row>
    <row r="258" spans="1:29" x14ac:dyDescent="0.25">
      <c r="A258" s="5" t="s">
        <v>1267</v>
      </c>
      <c r="B258" s="5" t="s">
        <v>28</v>
      </c>
      <c r="C258" s="5">
        <v>326829</v>
      </c>
      <c r="D258" s="5">
        <v>327845</v>
      </c>
      <c r="E258" s="5" t="s">
        <v>29</v>
      </c>
      <c r="F258" s="5">
        <v>1017</v>
      </c>
      <c r="G258" s="41" t="s">
        <v>1268</v>
      </c>
      <c r="H258" s="5" t="s">
        <v>1269</v>
      </c>
      <c r="I258" s="15">
        <v>92.993388802022096</v>
      </c>
      <c r="J258" s="16">
        <v>128.52185976373499</v>
      </c>
      <c r="K258" s="17">
        <v>102.275461275265</v>
      </c>
      <c r="L258" s="15">
        <v>96.1686532748638</v>
      </c>
      <c r="M258" s="17">
        <v>95.9781120045796</v>
      </c>
      <c r="N258" s="16">
        <v>100.261045238881</v>
      </c>
      <c r="O258" s="17">
        <v>80.306370990454297</v>
      </c>
      <c r="P258" s="15">
        <v>-0.25708300287194902</v>
      </c>
      <c r="Q258" s="16">
        <v>6.6377107800188098</v>
      </c>
      <c r="R258" s="16">
        <v>0.155716210657522</v>
      </c>
      <c r="S258" s="17">
        <v>0.43925210435477002</v>
      </c>
      <c r="T258" s="15">
        <v>-0.16764633714027999</v>
      </c>
      <c r="U258" s="16">
        <v>6.6377107800188098</v>
      </c>
      <c r="V258" s="16">
        <v>0.354676460146787</v>
      </c>
      <c r="W258" s="17">
        <v>0.68312598094616095</v>
      </c>
      <c r="X258" s="15">
        <v>-8.9438045643534803E-2</v>
      </c>
      <c r="Y258" s="16">
        <v>6.6377107800188098</v>
      </c>
      <c r="Z258" s="16">
        <v>0.64863940496234096</v>
      </c>
      <c r="AA258" s="17">
        <v>0.97045850503873099</v>
      </c>
      <c r="AC258" s="5">
        <f>MAX(I258:O258)</f>
        <v>128.52185976373499</v>
      </c>
    </row>
    <row r="259" spans="1:29" x14ac:dyDescent="0.25">
      <c r="A259" s="5" t="s">
        <v>1270</v>
      </c>
      <c r="B259" s="5" t="s">
        <v>28</v>
      </c>
      <c r="C259" s="5">
        <v>328366</v>
      </c>
      <c r="D259" s="5">
        <v>328998</v>
      </c>
      <c r="E259" s="5" t="s">
        <v>29</v>
      </c>
      <c r="F259" s="5">
        <v>633</v>
      </c>
      <c r="G259" s="41" t="s">
        <v>1271</v>
      </c>
      <c r="H259" s="5" t="s">
        <v>1272</v>
      </c>
      <c r="I259" s="15">
        <v>205.71264795598799</v>
      </c>
      <c r="J259" s="16">
        <v>172.994686181307</v>
      </c>
      <c r="K259" s="17">
        <v>228.136636556772</v>
      </c>
      <c r="L259" s="15">
        <v>175.81730273886001</v>
      </c>
      <c r="M259" s="17">
        <v>206.61413226006201</v>
      </c>
      <c r="N259" s="16">
        <v>162.986757401641</v>
      </c>
      <c r="O259" s="17">
        <v>157.12722240667</v>
      </c>
      <c r="P259" s="15">
        <v>-0.33805663679872999</v>
      </c>
      <c r="Q259" s="16">
        <v>7.5480327833414904</v>
      </c>
      <c r="R259" s="16">
        <v>3.69370039018172E-2</v>
      </c>
      <c r="S259" s="17">
        <v>0.18425115565153499</v>
      </c>
      <c r="T259" s="15">
        <v>-8.1490386816853305E-2</v>
      </c>
      <c r="U259" s="16">
        <v>7.5480327833414904</v>
      </c>
      <c r="V259" s="16">
        <v>0.61710930716131795</v>
      </c>
      <c r="W259" s="17">
        <v>0.85438447817811403</v>
      </c>
      <c r="X259" s="15">
        <v>-0.25656765037787299</v>
      </c>
      <c r="Y259" s="16">
        <v>7.5480327833414904</v>
      </c>
      <c r="Z259" s="16">
        <v>0.143325723545388</v>
      </c>
      <c r="AA259" s="17">
        <v>0.72804979522730695</v>
      </c>
      <c r="AC259" s="5">
        <f>MAX(I259:O259)</f>
        <v>228.136636556772</v>
      </c>
    </row>
    <row r="260" spans="1:29" x14ac:dyDescent="0.25">
      <c r="A260" s="5" t="s">
        <v>1273</v>
      </c>
      <c r="B260" s="5" t="s">
        <v>28</v>
      </c>
      <c r="C260" s="5">
        <v>329321</v>
      </c>
      <c r="D260" s="5">
        <v>330397</v>
      </c>
      <c r="E260" s="5" t="s">
        <v>29</v>
      </c>
      <c r="F260" s="5">
        <v>1077</v>
      </c>
      <c r="G260" s="41" t="s">
        <v>1274</v>
      </c>
      <c r="H260" s="5" t="s">
        <v>1274</v>
      </c>
      <c r="I260" s="15">
        <v>146.92955430719499</v>
      </c>
      <c r="J260" s="16">
        <v>182.269459566319</v>
      </c>
      <c r="K260" s="17">
        <v>145.75631893065599</v>
      </c>
      <c r="L260" s="15">
        <v>130.93348728056401</v>
      </c>
      <c r="M260" s="17">
        <v>149.736770190735</v>
      </c>
      <c r="N260" s="16">
        <v>121.86471472047</v>
      </c>
      <c r="O260" s="17">
        <v>107.818738829777</v>
      </c>
      <c r="P260" s="15">
        <v>-0.46278262679679399</v>
      </c>
      <c r="Q260" s="16">
        <v>7.13776677943632</v>
      </c>
      <c r="R260" s="16">
        <v>5.0464843530164298E-3</v>
      </c>
      <c r="S260" s="17">
        <v>4.8920180493414997E-2</v>
      </c>
      <c r="T260" s="15">
        <v>-0.17370232168515701</v>
      </c>
      <c r="U260" s="16">
        <v>7.13776677943632</v>
      </c>
      <c r="V260" s="16">
        <v>0.29015654670584501</v>
      </c>
      <c r="W260" s="17">
        <v>0.63200245915456599</v>
      </c>
      <c r="X260" s="15">
        <v>-0.28908265552413398</v>
      </c>
      <c r="Y260" s="16">
        <v>7.13776677943632</v>
      </c>
      <c r="Z260" s="16">
        <v>0.104910243653312</v>
      </c>
      <c r="AA260" s="17">
        <v>0.65716960758139698</v>
      </c>
      <c r="AC260" s="5">
        <f>MAX(I260:O260)</f>
        <v>182.269459566319</v>
      </c>
    </row>
    <row r="261" spans="1:29" x14ac:dyDescent="0.25">
      <c r="A261" s="5" t="s">
        <v>1275</v>
      </c>
      <c r="B261" s="5" t="s">
        <v>28</v>
      </c>
      <c r="C261" s="5">
        <v>332747</v>
      </c>
      <c r="D261" s="5">
        <v>333781</v>
      </c>
      <c r="E261" s="5" t="s">
        <v>20</v>
      </c>
      <c r="F261" s="5">
        <v>1035</v>
      </c>
      <c r="G261" s="41" t="s">
        <v>1276</v>
      </c>
      <c r="H261" s="5" t="s">
        <v>1277</v>
      </c>
      <c r="I261" s="15">
        <v>576.16449316549802</v>
      </c>
      <c r="J261" s="16">
        <v>557.29290513418698</v>
      </c>
      <c r="K261" s="17">
        <v>543.85008348383997</v>
      </c>
      <c r="L261" s="15">
        <v>322.77251065270099</v>
      </c>
      <c r="M261" s="17">
        <v>365.47311130907099</v>
      </c>
      <c r="N261" s="16">
        <v>438.954867362404</v>
      </c>
      <c r="O261" s="17">
        <v>556.42834483142894</v>
      </c>
      <c r="P261" s="15">
        <v>-0.16789684659468901</v>
      </c>
      <c r="Q261" s="16">
        <v>8.9074334460310194</v>
      </c>
      <c r="R261" s="16">
        <v>0.26773869265725397</v>
      </c>
      <c r="S261" s="17">
        <v>0.57319570054696201</v>
      </c>
      <c r="T261" s="15">
        <v>-0.70016166200230501</v>
      </c>
      <c r="U261" s="16">
        <v>8.9074334460310194</v>
      </c>
      <c r="V261" s="19">
        <v>4.8865072162339501E-6</v>
      </c>
      <c r="W261" s="17">
        <v>3.4046739029110001E-4</v>
      </c>
      <c r="X261" s="15">
        <v>0.53226537757104797</v>
      </c>
      <c r="Y261" s="16">
        <v>8.9074334460310194</v>
      </c>
      <c r="Z261" s="16">
        <v>1.2326819357034299E-3</v>
      </c>
      <c r="AA261" s="17">
        <v>5.43386328620604E-2</v>
      </c>
      <c r="AC261" s="5">
        <f>MAX(I261:O261)</f>
        <v>576.16449316549802</v>
      </c>
    </row>
    <row r="262" spans="1:29" x14ac:dyDescent="0.25">
      <c r="A262" s="5" t="s">
        <v>1278</v>
      </c>
      <c r="B262" s="5" t="s">
        <v>28</v>
      </c>
      <c r="C262" s="5">
        <v>334248</v>
      </c>
      <c r="D262" s="5">
        <v>336947</v>
      </c>
      <c r="E262" s="5" t="s">
        <v>29</v>
      </c>
      <c r="F262" s="5">
        <v>2700</v>
      </c>
      <c r="G262" s="41" t="s">
        <v>1279</v>
      </c>
      <c r="H262" s="5" t="s">
        <v>1280</v>
      </c>
      <c r="I262" s="15">
        <v>52.583534395325202</v>
      </c>
      <c r="J262" s="16">
        <v>46.201045060741997</v>
      </c>
      <c r="K262" s="17">
        <v>49.843909995204001</v>
      </c>
      <c r="L262" s="15">
        <v>64.585165710699698</v>
      </c>
      <c r="M262" s="17">
        <v>39.100749935253198</v>
      </c>
      <c r="N262" s="16">
        <v>55.232408502997799</v>
      </c>
      <c r="O262" s="17">
        <v>58.4173080642367</v>
      </c>
      <c r="P262" s="15">
        <v>0.19770164622168199</v>
      </c>
      <c r="Q262" s="16">
        <v>5.7108680550106303</v>
      </c>
      <c r="R262" s="16">
        <v>0.35841921464444099</v>
      </c>
      <c r="S262" s="17">
        <v>0.65782966823447897</v>
      </c>
      <c r="T262" s="15">
        <v>6.5487224909840894E-2</v>
      </c>
      <c r="U262" s="16">
        <v>5.7108680550106303</v>
      </c>
      <c r="V262" s="16">
        <v>0.75765902464867796</v>
      </c>
      <c r="W262" s="17">
        <v>0.91494248253819399</v>
      </c>
      <c r="X262" s="15">
        <v>0.132216947449284</v>
      </c>
      <c r="Y262" s="16">
        <v>5.7108680550106303</v>
      </c>
      <c r="Z262" s="16">
        <v>0.58039303316720903</v>
      </c>
      <c r="AA262" s="17">
        <v>0.967148211322578</v>
      </c>
      <c r="AC262" s="5">
        <f>MAX(I262:O262)</f>
        <v>64.585165710699698</v>
      </c>
    </row>
    <row r="263" spans="1:29" x14ac:dyDescent="0.25">
      <c r="A263" s="5" t="s">
        <v>1281</v>
      </c>
      <c r="B263" s="5" t="s">
        <v>28</v>
      </c>
      <c r="C263" s="5">
        <v>337525</v>
      </c>
      <c r="D263" s="5">
        <v>339030</v>
      </c>
      <c r="E263" s="5" t="s">
        <v>20</v>
      </c>
      <c r="F263" s="5">
        <v>1506</v>
      </c>
      <c r="G263" s="41" t="s">
        <v>1282</v>
      </c>
      <c r="H263" s="5" t="s">
        <v>1282</v>
      </c>
      <c r="I263" s="15">
        <v>197.51232185253701</v>
      </c>
      <c r="J263" s="16">
        <v>156.11575076634799</v>
      </c>
      <c r="K263" s="17">
        <v>203.87219696761699</v>
      </c>
      <c r="L263" s="15">
        <v>174.09247635489501</v>
      </c>
      <c r="M263" s="17">
        <v>185.212026861803</v>
      </c>
      <c r="N263" s="16">
        <v>163.23699295548201</v>
      </c>
      <c r="O263" s="17">
        <v>141.69798909137501</v>
      </c>
      <c r="P263" s="15">
        <v>-0.28566095470967601</v>
      </c>
      <c r="Q263" s="16">
        <v>7.4481378750967</v>
      </c>
      <c r="R263" s="16">
        <v>7.9609754065333493E-2</v>
      </c>
      <c r="S263" s="17">
        <v>0.30186933653216103</v>
      </c>
      <c r="T263" s="15">
        <v>-4.9076447693171397E-2</v>
      </c>
      <c r="U263" s="16">
        <v>7.4481378750967</v>
      </c>
      <c r="V263" s="16">
        <v>0.76745401238988198</v>
      </c>
      <c r="W263" s="17">
        <v>0.91995455162606499</v>
      </c>
      <c r="X263" s="15">
        <v>-0.236585825351283</v>
      </c>
      <c r="Y263" s="16">
        <v>7.4481378750967</v>
      </c>
      <c r="Z263" s="16">
        <v>0.17986798272781701</v>
      </c>
      <c r="AA263" s="17">
        <v>0.77519820404541295</v>
      </c>
      <c r="AC263" s="5">
        <f>MAX(I263:O263)</f>
        <v>203.87219696761699</v>
      </c>
    </row>
    <row r="264" spans="1:29" x14ac:dyDescent="0.25">
      <c r="A264" s="5" t="s">
        <v>1283</v>
      </c>
      <c r="B264" s="5" t="s">
        <v>28</v>
      </c>
      <c r="C264" s="5">
        <v>341839</v>
      </c>
      <c r="D264" s="5">
        <v>342939</v>
      </c>
      <c r="E264" s="5" t="s">
        <v>29</v>
      </c>
      <c r="F264" s="5">
        <v>1101</v>
      </c>
      <c r="G264" s="41" t="s">
        <v>1284</v>
      </c>
      <c r="H264" s="5" t="s">
        <v>1285</v>
      </c>
      <c r="I264" s="15">
        <v>107.02693656669101</v>
      </c>
      <c r="J264" s="16">
        <v>110.83642231529601</v>
      </c>
      <c r="K264" s="17">
        <v>109.147557802264</v>
      </c>
      <c r="L264" s="15">
        <v>74.052546084909096</v>
      </c>
      <c r="M264" s="17">
        <v>84.360940039768593</v>
      </c>
      <c r="N264" s="16">
        <v>83.328439428986499</v>
      </c>
      <c r="O264" s="17">
        <v>63.482929845463303</v>
      </c>
      <c r="P264" s="15">
        <v>-0.56999787167702898</v>
      </c>
      <c r="Q264" s="16">
        <v>6.49791291387782</v>
      </c>
      <c r="R264" s="16">
        <v>1.03690963570075E-3</v>
      </c>
      <c r="S264" s="17">
        <v>1.4857928815928E-2</v>
      </c>
      <c r="T264" s="15">
        <v>-0.46067548201314601</v>
      </c>
      <c r="U264" s="16">
        <v>6.49791291387782</v>
      </c>
      <c r="V264" s="16">
        <v>7.7796741202125399E-3</v>
      </c>
      <c r="W264" s="17">
        <v>8.9594842037323694E-2</v>
      </c>
      <c r="X264" s="15">
        <v>-0.109325304779961</v>
      </c>
      <c r="Y264" s="16">
        <v>6.49791291387782</v>
      </c>
      <c r="Z264" s="16">
        <v>0.55983249104979005</v>
      </c>
      <c r="AA264" s="17">
        <v>0.95923476848190703</v>
      </c>
      <c r="AC264" s="5">
        <f>MAX(I264:O264)</f>
        <v>110.83642231529601</v>
      </c>
    </row>
    <row r="265" spans="1:29" x14ac:dyDescent="0.25">
      <c r="A265" s="5" t="s">
        <v>1286</v>
      </c>
      <c r="B265" s="5" t="s">
        <v>28</v>
      </c>
      <c r="C265" s="5">
        <v>343306</v>
      </c>
      <c r="D265" s="5">
        <v>345651</v>
      </c>
      <c r="E265" s="5" t="s">
        <v>29</v>
      </c>
      <c r="F265" s="5">
        <v>2346</v>
      </c>
      <c r="G265" s="41" t="s">
        <v>1287</v>
      </c>
      <c r="H265" s="5" t="s">
        <v>1288</v>
      </c>
      <c r="I265" s="15">
        <v>77.719929186659698</v>
      </c>
      <c r="J265" s="16">
        <v>93.957486900336903</v>
      </c>
      <c r="K265" s="17">
        <v>69.866314691149697</v>
      </c>
      <c r="L265" s="15">
        <v>74.052546084909096</v>
      </c>
      <c r="M265" s="17">
        <v>69.079291012232005</v>
      </c>
      <c r="N265" s="16">
        <v>100.970045974763</v>
      </c>
      <c r="O265" s="17">
        <v>80.027529424515293</v>
      </c>
      <c r="P265" s="15">
        <v>0.16950276626355401</v>
      </c>
      <c r="Q265" s="16">
        <v>6.3378349540819103</v>
      </c>
      <c r="R265" s="16">
        <v>0.34981820517982598</v>
      </c>
      <c r="S265" s="17">
        <v>0.65148235070910399</v>
      </c>
      <c r="T265" s="15">
        <v>-0.169316061345023</v>
      </c>
      <c r="U265" s="16">
        <v>6.3378349540819103</v>
      </c>
      <c r="V265" s="16">
        <v>0.36088549686333099</v>
      </c>
      <c r="W265" s="17">
        <v>0.68662632007990698</v>
      </c>
      <c r="X265" s="15">
        <v>0.33882169322483802</v>
      </c>
      <c r="Y265" s="16">
        <v>6.3378349540819103</v>
      </c>
      <c r="Z265" s="16">
        <v>9.1000725138296504E-2</v>
      </c>
      <c r="AA265" s="17">
        <v>0.62698350556920901</v>
      </c>
      <c r="AC265" s="5">
        <f>MAX(I265:O265)</f>
        <v>100.970045974763</v>
      </c>
    </row>
    <row r="266" spans="1:29" x14ac:dyDescent="0.25">
      <c r="A266" s="5" t="s">
        <v>1289</v>
      </c>
      <c r="B266" s="5" t="s">
        <v>28</v>
      </c>
      <c r="C266" s="5">
        <v>346495</v>
      </c>
      <c r="D266" s="5">
        <v>349821</v>
      </c>
      <c r="E266" s="5" t="s">
        <v>29</v>
      </c>
      <c r="F266" s="5">
        <v>3327</v>
      </c>
      <c r="G266" s="41" t="s">
        <v>1290</v>
      </c>
      <c r="H266" s="5" t="s">
        <v>1291</v>
      </c>
      <c r="I266" s="15">
        <v>88.766416583748395</v>
      </c>
      <c r="J266" s="16">
        <v>131.97829705007501</v>
      </c>
      <c r="K266" s="17">
        <v>88.573688570200702</v>
      </c>
      <c r="L266" s="15">
        <v>123.880863843906</v>
      </c>
      <c r="M266" s="17">
        <v>90.091558425094902</v>
      </c>
      <c r="N266" s="16">
        <v>99.802280056839194</v>
      </c>
      <c r="O266" s="17">
        <v>101.358909218855</v>
      </c>
      <c r="P266" s="15">
        <v>-3.5314278321675101E-2</v>
      </c>
      <c r="Q266" s="16">
        <v>6.6945137384042797</v>
      </c>
      <c r="R266" s="16">
        <v>0.86677452673329802</v>
      </c>
      <c r="S266" s="17">
        <v>0.95094306839838205</v>
      </c>
      <c r="T266" s="15">
        <v>5.3795937903968298E-2</v>
      </c>
      <c r="U266" s="16">
        <v>6.6945137384042797</v>
      </c>
      <c r="V266" s="16">
        <v>0.781437768628786</v>
      </c>
      <c r="W266" s="17">
        <v>0.92412052880982398</v>
      </c>
      <c r="X266" s="15">
        <v>-8.9110777891084694E-2</v>
      </c>
      <c r="Y266" s="16">
        <v>6.6945137384042797</v>
      </c>
      <c r="Z266" s="16">
        <v>0.68352702791827102</v>
      </c>
      <c r="AA266" s="17">
        <v>0.97045850503873099</v>
      </c>
      <c r="AC266" s="5">
        <f>MAX(I266:O266)</f>
        <v>131.97829705007501</v>
      </c>
    </row>
    <row r="267" spans="1:29" x14ac:dyDescent="0.25">
      <c r="A267" s="5" t="s">
        <v>1292</v>
      </c>
      <c r="B267" s="5" t="s">
        <v>28</v>
      </c>
      <c r="C267" s="5">
        <v>350286</v>
      </c>
      <c r="D267" s="5">
        <v>352148</v>
      </c>
      <c r="E267" s="5" t="s">
        <v>29</v>
      </c>
      <c r="F267" s="5">
        <v>1863</v>
      </c>
      <c r="G267" s="41" t="s">
        <v>1293</v>
      </c>
      <c r="H267" s="5" t="s">
        <v>1294</v>
      </c>
      <c r="I267" s="15">
        <v>78.283525482429496</v>
      </c>
      <c r="J267" s="16">
        <v>79.555664873921103</v>
      </c>
      <c r="K267" s="17">
        <v>62.018550138713401</v>
      </c>
      <c r="L267" s="15">
        <v>70.487904891380794</v>
      </c>
      <c r="M267" s="17">
        <v>58.787568197768501</v>
      </c>
      <c r="N267" s="16">
        <v>59.389238111549901</v>
      </c>
      <c r="O267" s="17">
        <v>54.234684575150602</v>
      </c>
      <c r="P267" s="15">
        <v>-0.36643724341171202</v>
      </c>
      <c r="Q267" s="16">
        <v>6.0481411147807496</v>
      </c>
      <c r="R267" s="16">
        <v>5.3712820658646597E-2</v>
      </c>
      <c r="S267" s="17">
        <v>0.23371995499710799</v>
      </c>
      <c r="T267" s="15">
        <v>-0.18037725146596101</v>
      </c>
      <c r="U267" s="16">
        <v>6.0481411147807496</v>
      </c>
      <c r="V267" s="16">
        <v>0.34108162944831699</v>
      </c>
      <c r="W267" s="17">
        <v>0.67585777022166504</v>
      </c>
      <c r="X267" s="15">
        <v>-0.186063511928068</v>
      </c>
      <c r="Y267" s="16">
        <v>6.0481411147807496</v>
      </c>
      <c r="Z267" s="16">
        <v>0.36555457368810601</v>
      </c>
      <c r="AA267" s="17">
        <v>0.90670698112343895</v>
      </c>
      <c r="AC267" s="5">
        <f>MAX(I267:O267)</f>
        <v>79.555664873921103</v>
      </c>
    </row>
    <row r="268" spans="1:29" x14ac:dyDescent="0.25">
      <c r="A268" s="5" t="s">
        <v>1295</v>
      </c>
      <c r="B268" s="5" t="s">
        <v>28</v>
      </c>
      <c r="C268" s="5">
        <v>354421</v>
      </c>
      <c r="D268" s="5">
        <v>355353</v>
      </c>
      <c r="E268" s="5" t="s">
        <v>29</v>
      </c>
      <c r="F268" s="5">
        <v>933</v>
      </c>
      <c r="G268" s="41" t="s">
        <v>1296</v>
      </c>
      <c r="H268" s="5" t="s">
        <v>1297</v>
      </c>
      <c r="I268" s="15">
        <v>50.216429953091897</v>
      </c>
      <c r="J268" s="16">
        <v>53.113919633421602</v>
      </c>
      <c r="K268" s="17">
        <v>51.880086743944197</v>
      </c>
      <c r="L268" s="15">
        <v>46.761959743058497</v>
      </c>
      <c r="M268" s="17">
        <v>51.302678878158702</v>
      </c>
      <c r="N268" s="16">
        <v>51.715347793765403</v>
      </c>
      <c r="O268" s="17">
        <v>64.040612977341496</v>
      </c>
      <c r="P268" s="15">
        <v>0.16150081681440501</v>
      </c>
      <c r="Q268" s="16">
        <v>5.7225722026546597</v>
      </c>
      <c r="R268" s="16">
        <v>0.39303182867009401</v>
      </c>
      <c r="S268" s="17">
        <v>0.68654321936919505</v>
      </c>
      <c r="T268" s="15">
        <v>-7.7473292588281895E-2</v>
      </c>
      <c r="U268" s="16">
        <v>5.7225722026546597</v>
      </c>
      <c r="V268" s="16">
        <v>0.69446141957547503</v>
      </c>
      <c r="W268" s="17">
        <v>0.88655353263963699</v>
      </c>
      <c r="X268" s="15">
        <v>0.23897743503428701</v>
      </c>
      <c r="Y268" s="16">
        <v>5.7225722026546597</v>
      </c>
      <c r="Z268" s="16">
        <v>0.254052020204379</v>
      </c>
      <c r="AA268" s="17">
        <v>0.84691270179297495</v>
      </c>
      <c r="AC268" s="5">
        <f>MAX(I268:O268)</f>
        <v>64.040612977341496</v>
      </c>
    </row>
    <row r="269" spans="1:29" x14ac:dyDescent="0.25">
      <c r="A269" s="5" t="s">
        <v>1298</v>
      </c>
      <c r="B269" s="5" t="s">
        <v>28</v>
      </c>
      <c r="C269" s="5">
        <v>355513</v>
      </c>
      <c r="D269" s="5">
        <v>356246</v>
      </c>
      <c r="E269" s="5" t="s">
        <v>29</v>
      </c>
      <c r="F269" s="5">
        <v>734</v>
      </c>
      <c r="G269" s="41" t="s">
        <v>1299</v>
      </c>
      <c r="H269" s="5" t="s">
        <v>1299</v>
      </c>
      <c r="I269" s="15">
        <v>107.844151195557</v>
      </c>
      <c r="J269" s="16">
        <v>148.91483975314</v>
      </c>
      <c r="K269" s="17">
        <v>113.77137583586099</v>
      </c>
      <c r="L269" s="15">
        <v>100.921508199568</v>
      </c>
      <c r="M269" s="17">
        <v>85.764356787195496</v>
      </c>
      <c r="N269" s="16">
        <v>106.683757787461</v>
      </c>
      <c r="O269" s="17">
        <v>109.77062979135</v>
      </c>
      <c r="P269" s="15">
        <v>-0.19028258422431499</v>
      </c>
      <c r="Q269" s="16">
        <v>6.7889796621207399</v>
      </c>
      <c r="R269" s="16">
        <v>0.28317510950021901</v>
      </c>
      <c r="S269" s="17">
        <v>0.58873262650938996</v>
      </c>
      <c r="T269" s="15">
        <v>-0.403672504303008</v>
      </c>
      <c r="U269" s="16">
        <v>6.7889796621207399</v>
      </c>
      <c r="V269" s="16">
        <v>2.2988477793403399E-2</v>
      </c>
      <c r="W269" s="17">
        <v>0.175291074172956</v>
      </c>
      <c r="X269" s="15">
        <v>0.213390462743655</v>
      </c>
      <c r="Y269" s="16">
        <v>6.7889796621207399</v>
      </c>
      <c r="Z269" s="16">
        <v>0.26674170144615</v>
      </c>
      <c r="AA269" s="17">
        <v>0.85827618401219297</v>
      </c>
      <c r="AC269" s="5">
        <f>MAX(I269:O269)</f>
        <v>148.91483975314</v>
      </c>
    </row>
    <row r="270" spans="1:29" x14ac:dyDescent="0.25">
      <c r="A270" s="5" t="s">
        <v>1300</v>
      </c>
      <c r="B270" s="5" t="s">
        <v>28</v>
      </c>
      <c r="C270" s="5">
        <v>356604</v>
      </c>
      <c r="D270" s="5">
        <v>357818</v>
      </c>
      <c r="E270" s="5" t="s">
        <v>29</v>
      </c>
      <c r="F270" s="5">
        <v>1215</v>
      </c>
      <c r="G270" s="41" t="s">
        <v>1301</v>
      </c>
      <c r="H270" s="41" t="s">
        <v>1301</v>
      </c>
      <c r="I270" s="15">
        <v>39.677179222196102</v>
      </c>
      <c r="J270" s="16">
        <v>42.917429638719199</v>
      </c>
      <c r="K270" s="17">
        <v>42.335508234224299</v>
      </c>
      <c r="L270" s="15">
        <v>66.693286846657202</v>
      </c>
      <c r="M270" s="17">
        <v>56.701934975898098</v>
      </c>
      <c r="N270" s="16">
        <v>43.582692293939402</v>
      </c>
      <c r="O270" s="17">
        <v>54.467052546766503</v>
      </c>
      <c r="P270" s="15">
        <v>0.23495060204002399</v>
      </c>
      <c r="Q270" s="16">
        <v>5.6323748815027299</v>
      </c>
      <c r="R270" s="16">
        <v>0.23135718426117299</v>
      </c>
      <c r="S270" s="17">
        <v>0.53598709271478695</v>
      </c>
      <c r="T270" s="15">
        <v>0.566993178606779</v>
      </c>
      <c r="U270" s="16">
        <v>5.6323748815027299</v>
      </c>
      <c r="V270" s="16">
        <v>3.6965484616624401E-3</v>
      </c>
      <c r="W270" s="17">
        <v>5.5990655231810897E-2</v>
      </c>
      <c r="X270" s="15">
        <v>-0.33204395244856799</v>
      </c>
      <c r="Y270" s="16">
        <v>5.6323748815027299</v>
      </c>
      <c r="Z270" s="16">
        <v>0.12533752026852801</v>
      </c>
      <c r="AA270" s="17">
        <v>0.696650945762044</v>
      </c>
      <c r="AC270" s="5">
        <f>MAX(I270:O270)</f>
        <v>66.693286846657202</v>
      </c>
    </row>
    <row r="271" spans="1:29" x14ac:dyDescent="0.25">
      <c r="A271" s="5" t="s">
        <v>1302</v>
      </c>
      <c r="B271" s="5" t="s">
        <v>28</v>
      </c>
      <c r="C271" s="5">
        <v>358218</v>
      </c>
      <c r="D271" s="5">
        <v>359312</v>
      </c>
      <c r="E271" s="5" t="s">
        <v>29</v>
      </c>
      <c r="F271" s="5">
        <v>1095</v>
      </c>
      <c r="G271" s="41" t="s">
        <v>1303</v>
      </c>
      <c r="H271" s="5" t="s">
        <v>1304</v>
      </c>
      <c r="I271" s="15">
        <v>8.7921022140093594</v>
      </c>
      <c r="J271" s="16">
        <v>6.79765999646827</v>
      </c>
      <c r="K271" s="17">
        <v>5.1752825697147902</v>
      </c>
      <c r="L271" s="15">
        <v>5.5194444286888702</v>
      </c>
      <c r="M271" s="17">
        <v>16.178276393948199</v>
      </c>
      <c r="N271" s="16">
        <v>12.3449539894795</v>
      </c>
      <c r="O271" s="17">
        <v>8.2722997895259702</v>
      </c>
      <c r="P271" s="15">
        <v>0.57671787323184298</v>
      </c>
      <c r="Q271" s="16">
        <v>3.1900829666163899</v>
      </c>
      <c r="R271" s="16">
        <v>0.209267230372052</v>
      </c>
      <c r="S271" s="17">
        <v>0.51035652786771302</v>
      </c>
      <c r="T271" s="15">
        <v>0.64968367593699905</v>
      </c>
      <c r="U271" s="16">
        <v>3.1900829666163899</v>
      </c>
      <c r="V271" s="16">
        <v>0.15664286484197901</v>
      </c>
      <c r="W271" s="17">
        <v>0.46835833149154399</v>
      </c>
      <c r="X271" s="15">
        <v>-7.2945911776191502E-2</v>
      </c>
      <c r="Y271" s="16">
        <v>3.1900829666163899</v>
      </c>
      <c r="Z271" s="16">
        <v>0.89011586535144804</v>
      </c>
      <c r="AA271" s="17">
        <v>0.99600448705170097</v>
      </c>
      <c r="AC271" s="5">
        <f>MAX(I271:O271)</f>
        <v>16.178276393948199</v>
      </c>
    </row>
    <row r="272" spans="1:29" x14ac:dyDescent="0.25">
      <c r="A272" s="5" t="s">
        <v>1305</v>
      </c>
      <c r="B272" s="5" t="s">
        <v>28</v>
      </c>
      <c r="C272" s="5">
        <v>359671</v>
      </c>
      <c r="D272" s="5">
        <v>360333</v>
      </c>
      <c r="E272" s="5" t="s">
        <v>29</v>
      </c>
      <c r="F272" s="5">
        <v>663</v>
      </c>
      <c r="G272" s="41" t="s">
        <v>1306</v>
      </c>
      <c r="H272" s="5" t="s">
        <v>1307</v>
      </c>
      <c r="I272" s="15">
        <v>174.48941317033999</v>
      </c>
      <c r="J272" s="16">
        <v>250.87973970016401</v>
      </c>
      <c r="K272" s="17">
        <v>182.66202250157301</v>
      </c>
      <c r="L272" s="15">
        <v>135.57135377967001</v>
      </c>
      <c r="M272" s="17">
        <v>167.35744713065</v>
      </c>
      <c r="N272" s="16">
        <v>196.142968285547</v>
      </c>
      <c r="O272" s="17">
        <v>226.79114029711599</v>
      </c>
      <c r="P272" s="15">
        <v>6.1401702967011897E-2</v>
      </c>
      <c r="Q272" s="16">
        <v>7.5745148483546698</v>
      </c>
      <c r="R272" s="16">
        <v>0.72413936315004601</v>
      </c>
      <c r="S272" s="17">
        <v>0.88425329265290697</v>
      </c>
      <c r="T272" s="15">
        <v>-0.41999012091335203</v>
      </c>
      <c r="U272" s="16">
        <v>7.5745148483546698</v>
      </c>
      <c r="V272" s="16">
        <v>1.9946896672361498E-2</v>
      </c>
      <c r="W272" s="17">
        <v>0.16395637755283199</v>
      </c>
      <c r="X272" s="15">
        <v>0.48139332518531303</v>
      </c>
      <c r="Y272" s="16">
        <v>7.5745148483546698</v>
      </c>
      <c r="Z272" s="16">
        <v>1.3670179773776299E-2</v>
      </c>
      <c r="AA272" s="17">
        <v>0.26573202964951798</v>
      </c>
      <c r="AC272" s="5">
        <f>MAX(I272:O272)</f>
        <v>250.87973970016401</v>
      </c>
    </row>
    <row r="273" spans="1:29" x14ac:dyDescent="0.25">
      <c r="A273" s="5" t="s">
        <v>312</v>
      </c>
      <c r="B273" s="5" t="s">
        <v>28</v>
      </c>
      <c r="C273" s="5">
        <v>361737</v>
      </c>
      <c r="D273" s="5">
        <v>362369</v>
      </c>
      <c r="E273" s="5" t="s">
        <v>29</v>
      </c>
      <c r="F273" s="5">
        <v>633</v>
      </c>
      <c r="G273" s="41" t="s">
        <v>313</v>
      </c>
      <c r="H273" s="5" t="s">
        <v>314</v>
      </c>
      <c r="I273" s="15">
        <v>4790.3289856178599</v>
      </c>
      <c r="J273" s="16">
        <v>5431.2871317120698</v>
      </c>
      <c r="K273" s="17">
        <v>4784.6972069225903</v>
      </c>
      <c r="L273" s="15">
        <v>2153.7140467070399</v>
      </c>
      <c r="M273" s="17">
        <v>2805.1766834157302</v>
      </c>
      <c r="N273" s="16">
        <v>2332.5707151270199</v>
      </c>
      <c r="O273" s="17">
        <v>1246.37532615335</v>
      </c>
      <c r="P273" s="15">
        <v>-1.48297094937764</v>
      </c>
      <c r="Q273" s="16">
        <v>11.7157303082707</v>
      </c>
      <c r="R273" s="19">
        <v>1.22497063324598E-11</v>
      </c>
      <c r="S273" s="20">
        <v>8.1215970580497003E-10</v>
      </c>
      <c r="T273" s="15">
        <v>-1.0125143241952601</v>
      </c>
      <c r="U273" s="16">
        <v>11.7157303082707</v>
      </c>
      <c r="V273" s="19">
        <v>2.3867430340372398E-6</v>
      </c>
      <c r="W273" s="17">
        <v>1.78608754838623E-4</v>
      </c>
      <c r="X273" s="15">
        <v>-0.47045691716888399</v>
      </c>
      <c r="Y273" s="16">
        <v>11.7157303082707</v>
      </c>
      <c r="Z273" s="16">
        <v>3.8917318234212302E-2</v>
      </c>
      <c r="AA273" s="17">
        <v>0.45383889600972799</v>
      </c>
      <c r="AC273" s="5">
        <f>MAX(I273:O273)</f>
        <v>5431.2871317120698</v>
      </c>
    </row>
    <row r="274" spans="1:29" x14ac:dyDescent="0.25">
      <c r="A274" s="5" t="s">
        <v>1308</v>
      </c>
      <c r="B274" s="5" t="s">
        <v>28</v>
      </c>
      <c r="C274" s="5">
        <v>363495</v>
      </c>
      <c r="D274" s="5">
        <v>368067</v>
      </c>
      <c r="E274" s="5" t="s">
        <v>29</v>
      </c>
      <c r="F274" s="5">
        <v>4573</v>
      </c>
      <c r="G274" s="41" t="s">
        <v>1309</v>
      </c>
      <c r="H274" s="5" t="s">
        <v>1310</v>
      </c>
      <c r="I274" s="15">
        <v>577.40440501619196</v>
      </c>
      <c r="J274" s="16">
        <v>617.838164933239</v>
      </c>
      <c r="K274" s="17">
        <v>549.34351867054602</v>
      </c>
      <c r="L274" s="15">
        <v>366.04648815262999</v>
      </c>
      <c r="M274" s="17">
        <v>356.58480524203497</v>
      </c>
      <c r="N274" s="16">
        <v>330.56116662369698</v>
      </c>
      <c r="O274" s="17">
        <v>315.88102061465202</v>
      </c>
      <c r="P274" s="15">
        <v>-0.84723297291424304</v>
      </c>
      <c r="Q274" s="16">
        <v>8.7971519126670792</v>
      </c>
      <c r="R274" s="19">
        <v>3.4371447263853702E-9</v>
      </c>
      <c r="S274" s="20">
        <v>1.7416949731701799E-7</v>
      </c>
      <c r="T274" s="15">
        <v>-0.68651787077521698</v>
      </c>
      <c r="U274" s="16">
        <v>8.7971519126670792</v>
      </c>
      <c r="V274" s="19">
        <v>1.45692505717332E-6</v>
      </c>
      <c r="W274" s="17">
        <v>1.1769420679252299E-4</v>
      </c>
      <c r="X274" s="15">
        <v>-0.16071601873145999</v>
      </c>
      <c r="Y274" s="16">
        <v>8.7971519126670792</v>
      </c>
      <c r="Z274" s="16">
        <v>0.29409740258144101</v>
      </c>
      <c r="AA274" s="17">
        <v>0.87734410347667402</v>
      </c>
      <c r="AC274" s="5">
        <f>MAX(I274:O274)</f>
        <v>617.838164933239</v>
      </c>
    </row>
    <row r="275" spans="1:29" x14ac:dyDescent="0.25">
      <c r="A275" s="5" t="s">
        <v>1311</v>
      </c>
      <c r="B275" s="5" t="s">
        <v>28</v>
      </c>
      <c r="C275" s="5">
        <v>368855</v>
      </c>
      <c r="D275" s="5">
        <v>369568</v>
      </c>
      <c r="E275" s="5" t="s">
        <v>29</v>
      </c>
      <c r="F275" s="5">
        <v>714</v>
      </c>
      <c r="G275" s="41" t="s">
        <v>1312</v>
      </c>
      <c r="H275" s="5" t="s">
        <v>1313</v>
      </c>
      <c r="I275" s="15">
        <v>81.439664738740504</v>
      </c>
      <c r="J275" s="16">
        <v>81.975170974358903</v>
      </c>
      <c r="K275" s="17">
        <v>75.465800750185394</v>
      </c>
      <c r="L275" s="15">
        <v>89.652642490995007</v>
      </c>
      <c r="M275" s="17">
        <v>114.339481116747</v>
      </c>
      <c r="N275" s="16">
        <v>91.544506780092803</v>
      </c>
      <c r="O275" s="17">
        <v>96.943917758152594</v>
      </c>
      <c r="P275" s="15">
        <v>0.24335078320860601</v>
      </c>
      <c r="Q275" s="16">
        <v>6.4966795025955397</v>
      </c>
      <c r="R275" s="16">
        <v>0.14405990195139201</v>
      </c>
      <c r="S275" s="17">
        <v>0.421182116260024</v>
      </c>
      <c r="T275" s="15">
        <v>0.35741251811006902</v>
      </c>
      <c r="U275" s="16">
        <v>6.4966795025955397</v>
      </c>
      <c r="V275" s="16">
        <v>3.1482169361157698E-2</v>
      </c>
      <c r="W275" s="17">
        <v>0.20693586323006299</v>
      </c>
      <c r="X275" s="15">
        <v>-0.114061382568014</v>
      </c>
      <c r="Y275" s="16">
        <v>6.4966795025955397</v>
      </c>
      <c r="Z275" s="16">
        <v>0.535000040764399</v>
      </c>
      <c r="AA275" s="17">
        <v>0.95714746346148105</v>
      </c>
      <c r="AC275" s="5">
        <f>MAX(I275:O275)</f>
        <v>114.339481116747</v>
      </c>
    </row>
    <row r="276" spans="1:29" x14ac:dyDescent="0.25">
      <c r="A276" s="5" t="s">
        <v>1314</v>
      </c>
      <c r="B276" s="5" t="s">
        <v>28</v>
      </c>
      <c r="C276" s="5">
        <v>370045</v>
      </c>
      <c r="D276" s="5">
        <v>370680</v>
      </c>
      <c r="E276" s="5" t="s">
        <v>20</v>
      </c>
      <c r="F276" s="5">
        <v>636</v>
      </c>
      <c r="G276" s="41" t="s">
        <v>1315</v>
      </c>
      <c r="H276" s="5" t="s">
        <v>1315</v>
      </c>
      <c r="I276" s="15">
        <v>123.48394840317</v>
      </c>
      <c r="J276" s="16">
        <v>149.606127210408</v>
      </c>
      <c r="K276" s="17">
        <v>117.46194619295299</v>
      </c>
      <c r="L276" s="15">
        <v>118.284760464819</v>
      </c>
      <c r="M276" s="17">
        <v>135.585651320848</v>
      </c>
      <c r="N276" s="16">
        <v>101.428811156804</v>
      </c>
      <c r="O276" s="17">
        <v>130.96258880272001</v>
      </c>
      <c r="P276" s="15">
        <v>-0.16387302330419801</v>
      </c>
      <c r="Q276" s="16">
        <v>6.9696238599370597</v>
      </c>
      <c r="R276" s="16">
        <v>0.34871503954950001</v>
      </c>
      <c r="S276" s="17">
        <v>0.65029696569050399</v>
      </c>
      <c r="T276" s="15">
        <v>-3.6139049042685098E-2</v>
      </c>
      <c r="U276" s="16">
        <v>6.9696238599370597</v>
      </c>
      <c r="V276" s="16">
        <v>0.84046585273629704</v>
      </c>
      <c r="W276" s="17">
        <v>0.94844090324253105</v>
      </c>
      <c r="X276" s="15">
        <v>-0.127734972744873</v>
      </c>
      <c r="Y276" s="16">
        <v>6.9696238599370597</v>
      </c>
      <c r="Z276" s="16">
        <v>0.49992611018737598</v>
      </c>
      <c r="AA276" s="17">
        <v>0.95714746346148105</v>
      </c>
      <c r="AC276" s="5">
        <f>MAX(I276:O276)</f>
        <v>149.606127210408</v>
      </c>
    </row>
    <row r="277" spans="1:29" x14ac:dyDescent="0.25">
      <c r="A277" s="5" t="s">
        <v>1316</v>
      </c>
      <c r="B277" s="5" t="s">
        <v>28</v>
      </c>
      <c r="C277" s="5">
        <v>371664</v>
      </c>
      <c r="D277" s="5">
        <v>372308</v>
      </c>
      <c r="E277" s="5" t="s">
        <v>20</v>
      </c>
      <c r="F277" s="5">
        <v>645</v>
      </c>
      <c r="G277" s="41" t="s">
        <v>1317</v>
      </c>
      <c r="H277" s="5" t="s">
        <v>1318</v>
      </c>
      <c r="I277" s="15">
        <v>6654.9450604501599</v>
      </c>
      <c r="J277" s="16">
        <v>6754.0800830163398</v>
      </c>
      <c r="K277" s="17">
        <v>6932.5667344010299</v>
      </c>
      <c r="L277" s="15">
        <v>3082.83969027393</v>
      </c>
      <c r="M277" s="17">
        <v>3885.1448543592201</v>
      </c>
      <c r="N277" s="16">
        <v>3483.5917039062401</v>
      </c>
      <c r="O277" s="17">
        <v>3492.6765077642399</v>
      </c>
      <c r="P277" s="15">
        <v>-0.95894336951085801</v>
      </c>
      <c r="Q277" s="16">
        <v>12.257977911165</v>
      </c>
      <c r="R277" s="19">
        <v>2.84633754388157E-10</v>
      </c>
      <c r="S277" s="20">
        <v>1.6700511020627199E-8</v>
      </c>
      <c r="T277" s="15">
        <v>-0.96065866264028699</v>
      </c>
      <c r="U277" s="16">
        <v>12.257977911165</v>
      </c>
      <c r="V277" s="19">
        <v>2.65006674352847E-10</v>
      </c>
      <c r="W277" s="20">
        <v>4.34455059659638E-8</v>
      </c>
      <c r="X277" s="15">
        <v>1.7152252215870301E-3</v>
      </c>
      <c r="Y277" s="16">
        <v>12.257977911165</v>
      </c>
      <c r="Z277" s="16">
        <v>0.99157049675345499</v>
      </c>
      <c r="AA277" s="17">
        <v>1</v>
      </c>
      <c r="AC277" s="5">
        <f>MAX(I277:O277)</f>
        <v>6932.5667344010299</v>
      </c>
    </row>
    <row r="278" spans="1:29" x14ac:dyDescent="0.25">
      <c r="A278" s="5" t="s">
        <v>1319</v>
      </c>
      <c r="B278" s="5" t="s">
        <v>28</v>
      </c>
      <c r="C278" s="5">
        <v>372848</v>
      </c>
      <c r="D278" s="5">
        <v>375622</v>
      </c>
      <c r="E278" s="5" t="s">
        <v>20</v>
      </c>
      <c r="F278" s="5">
        <v>2775</v>
      </c>
      <c r="G278" s="41" t="s">
        <v>1320</v>
      </c>
      <c r="H278" s="5" t="s">
        <v>1321</v>
      </c>
      <c r="I278" s="15">
        <v>105.956103604728</v>
      </c>
      <c r="J278" s="16">
        <v>130.71093671175001</v>
      </c>
      <c r="K278" s="17">
        <v>105.753929887697</v>
      </c>
      <c r="L278" s="15">
        <v>124.87743019908601</v>
      </c>
      <c r="M278" s="17">
        <v>109.856344284689</v>
      </c>
      <c r="N278" s="16">
        <v>134.835257594551</v>
      </c>
      <c r="O278" s="17">
        <v>108.09758039571599</v>
      </c>
      <c r="P278" s="15">
        <v>9.02349658509876E-2</v>
      </c>
      <c r="Q278" s="16">
        <v>6.8733878383283802</v>
      </c>
      <c r="R278" s="16">
        <v>0.59215598957003002</v>
      </c>
      <c r="S278" s="17">
        <v>0.81549734313740796</v>
      </c>
      <c r="T278" s="15">
        <v>4.0534011422304297E-2</v>
      </c>
      <c r="U278" s="16">
        <v>6.8733878383283802</v>
      </c>
      <c r="V278" s="16">
        <v>0.80739036222611005</v>
      </c>
      <c r="W278" s="17">
        <v>0.93451626121541298</v>
      </c>
      <c r="X278" s="15">
        <v>4.9701432389146101E-2</v>
      </c>
      <c r="Y278" s="16">
        <v>6.8733878383283802</v>
      </c>
      <c r="Z278" s="16">
        <v>0.79103350761034497</v>
      </c>
      <c r="AA278" s="17">
        <v>0.98399938567204803</v>
      </c>
      <c r="AC278" s="5">
        <f>MAX(I278:O278)</f>
        <v>134.835257594551</v>
      </c>
    </row>
    <row r="279" spans="1:29" x14ac:dyDescent="0.25">
      <c r="A279" s="5" t="s">
        <v>1322</v>
      </c>
      <c r="B279" s="5" t="s">
        <v>28</v>
      </c>
      <c r="C279" s="5">
        <v>375911</v>
      </c>
      <c r="D279" s="5">
        <v>378841</v>
      </c>
      <c r="E279" s="5" t="s">
        <v>20</v>
      </c>
      <c r="F279" s="5">
        <v>2931</v>
      </c>
      <c r="G279" s="41" t="s">
        <v>1323</v>
      </c>
      <c r="H279" s="41" t="s">
        <v>1323</v>
      </c>
      <c r="I279" s="15">
        <v>86.793829548553902</v>
      </c>
      <c r="J279" s="16">
        <v>71.029786234282895</v>
      </c>
      <c r="K279" s="17">
        <v>91.288590901854406</v>
      </c>
      <c r="L279" s="15">
        <v>100.26990712118101</v>
      </c>
      <c r="M279" s="17">
        <v>108.68683032849999</v>
      </c>
      <c r="N279" s="16">
        <v>101.178575602964</v>
      </c>
      <c r="O279" s="17">
        <v>102.567222671257</v>
      </c>
      <c r="P279" s="15">
        <v>0.29434445164198397</v>
      </c>
      <c r="Q279" s="16">
        <v>6.5647248519249404</v>
      </c>
      <c r="R279" s="16">
        <v>7.5793042489116003E-2</v>
      </c>
      <c r="S279" s="17">
        <v>0.29358611454783401</v>
      </c>
      <c r="T279" s="15">
        <v>0.33078045894177199</v>
      </c>
      <c r="U279" s="16">
        <v>6.5647248519249404</v>
      </c>
      <c r="V279" s="16">
        <v>4.5697464782047698E-2</v>
      </c>
      <c r="W279" s="17">
        <v>0.25345041661207302</v>
      </c>
      <c r="X279" s="15">
        <v>-3.6435104777442003E-2</v>
      </c>
      <c r="Y279" s="16">
        <v>6.5647248519249404</v>
      </c>
      <c r="Z279" s="16">
        <v>0.84328797387600096</v>
      </c>
      <c r="AA279" s="17">
        <v>0.98892563457333804</v>
      </c>
      <c r="AC279" s="5">
        <f>MAX(I279:O279)</f>
        <v>108.68683032849999</v>
      </c>
    </row>
    <row r="280" spans="1:29" x14ac:dyDescent="0.25">
      <c r="A280" s="5" t="s">
        <v>1324</v>
      </c>
      <c r="B280" s="5" t="s">
        <v>28</v>
      </c>
      <c r="C280" s="5">
        <v>379850</v>
      </c>
      <c r="D280" s="5">
        <v>380914</v>
      </c>
      <c r="E280" s="5" t="s">
        <v>20</v>
      </c>
      <c r="F280" s="5">
        <v>1065</v>
      </c>
      <c r="G280" s="41" t="s">
        <v>1325</v>
      </c>
      <c r="H280" s="5" t="s">
        <v>1326</v>
      </c>
      <c r="I280" s="15">
        <v>6.4813574013530504</v>
      </c>
      <c r="J280" s="16">
        <v>10.945384740075999</v>
      </c>
      <c r="K280" s="17">
        <v>6.70241513126998</v>
      </c>
      <c r="L280" s="15">
        <v>9.9656635517993593</v>
      </c>
      <c r="M280" s="17">
        <v>3.9763474510427002</v>
      </c>
      <c r="N280" s="16">
        <v>7.09000735882268</v>
      </c>
      <c r="O280" s="17">
        <v>3.06725722532985</v>
      </c>
      <c r="P280" s="15">
        <v>-0.65991388244163296</v>
      </c>
      <c r="Q280" s="16">
        <v>2.7986445236505402</v>
      </c>
      <c r="R280" s="16">
        <v>0.229242064776284</v>
      </c>
      <c r="S280" s="17">
        <v>0.533749068113203</v>
      </c>
      <c r="T280" s="15">
        <v>-0.20496414835107299</v>
      </c>
      <c r="U280" s="16">
        <v>2.7986445236505402</v>
      </c>
      <c r="V280" s="16">
        <v>0.71886690747495297</v>
      </c>
      <c r="W280" s="17">
        <v>0.90064377214326496</v>
      </c>
      <c r="X280" s="15">
        <v>-0.45502447890793202</v>
      </c>
      <c r="Y280" s="16">
        <v>2.7986445236505402</v>
      </c>
      <c r="Z280" s="16">
        <v>0.431557032963932</v>
      </c>
      <c r="AA280" s="17">
        <v>0.93822088980165497</v>
      </c>
      <c r="AC280" s="5">
        <f>MAX(I280:O280)</f>
        <v>10.945384740075999</v>
      </c>
    </row>
    <row r="281" spans="1:29" x14ac:dyDescent="0.25">
      <c r="A281" s="5" t="s">
        <v>1327</v>
      </c>
      <c r="B281" s="5" t="s">
        <v>28</v>
      </c>
      <c r="C281" s="5">
        <v>381428</v>
      </c>
      <c r="D281" s="5">
        <v>381916</v>
      </c>
      <c r="E281" s="5" t="s">
        <v>29</v>
      </c>
      <c r="F281" s="5">
        <v>489</v>
      </c>
      <c r="G281" s="41" t="s">
        <v>1328</v>
      </c>
      <c r="H281" s="5" t="s">
        <v>1329</v>
      </c>
      <c r="I281" s="15">
        <v>125.794693215826</v>
      </c>
      <c r="J281" s="16">
        <v>108.877774519704</v>
      </c>
      <c r="K281" s="17">
        <v>123.01901190305701</v>
      </c>
      <c r="L281" s="15">
        <v>124.87743019908601</v>
      </c>
      <c r="M281" s="17">
        <v>124.319333542894</v>
      </c>
      <c r="N281" s="16">
        <v>124.033422853757</v>
      </c>
      <c r="O281" s="17">
        <v>151.782759059505</v>
      </c>
      <c r="P281" s="15">
        <v>0.20962028308585601</v>
      </c>
      <c r="Q281" s="16">
        <v>6.9795288108205797</v>
      </c>
      <c r="R281" s="16">
        <v>0.184217896595502</v>
      </c>
      <c r="S281" s="17">
        <v>0.48253315583803003</v>
      </c>
      <c r="T281" s="15">
        <v>6.3378172168500793E-2</v>
      </c>
      <c r="U281" s="16">
        <v>6.9795288108205797</v>
      </c>
      <c r="V281" s="16">
        <v>0.68569293462005299</v>
      </c>
      <c r="W281" s="17">
        <v>0.88432494622215996</v>
      </c>
      <c r="X281" s="15">
        <v>0.146243243186054</v>
      </c>
      <c r="Y281" s="16">
        <v>6.9795288108205797</v>
      </c>
      <c r="Z281" s="16">
        <v>0.40194027024825502</v>
      </c>
      <c r="AA281" s="17">
        <v>0.92477978469050204</v>
      </c>
      <c r="AC281" s="5">
        <f>MAX(I281:O281)</f>
        <v>151.782759059505</v>
      </c>
    </row>
    <row r="282" spans="1:29" x14ac:dyDescent="0.25">
      <c r="A282" s="5" t="s">
        <v>1330</v>
      </c>
      <c r="B282" s="5" t="s">
        <v>28</v>
      </c>
      <c r="C282" s="5">
        <v>382745</v>
      </c>
      <c r="D282" s="5">
        <v>384364</v>
      </c>
      <c r="E282" s="5" t="s">
        <v>20</v>
      </c>
      <c r="F282" s="5">
        <v>1620</v>
      </c>
      <c r="G282" s="41" t="s">
        <v>1331</v>
      </c>
      <c r="H282" s="5" t="s">
        <v>1332</v>
      </c>
      <c r="I282" s="15">
        <v>898.65429360499502</v>
      </c>
      <c r="J282" s="16">
        <v>888.33318623338198</v>
      </c>
      <c r="K282" s="17">
        <v>933.84156139099605</v>
      </c>
      <c r="L282" s="15">
        <v>663.75152202503602</v>
      </c>
      <c r="M282" s="17">
        <v>956.935302752403</v>
      </c>
      <c r="N282" s="16">
        <v>1109.52359276729</v>
      </c>
      <c r="O282" s="17">
        <v>745.94766248135602</v>
      </c>
      <c r="P282" s="15">
        <v>3.2727340226182303E-2</v>
      </c>
      <c r="Q282" s="16">
        <v>9.7901407613338307</v>
      </c>
      <c r="R282" s="16">
        <v>0.85128015910405996</v>
      </c>
      <c r="S282" s="17">
        <v>0.94617656552523899</v>
      </c>
      <c r="T282" s="15">
        <v>-0.16249500948453799</v>
      </c>
      <c r="U282" s="16">
        <v>9.7901407613338307</v>
      </c>
      <c r="V282" s="16">
        <v>0.38029900731355698</v>
      </c>
      <c r="W282" s="17">
        <v>0.70148913304359295</v>
      </c>
      <c r="X282" s="15">
        <v>0.195222478627533</v>
      </c>
      <c r="Y282" s="16">
        <v>9.7901407613338307</v>
      </c>
      <c r="Z282" s="16">
        <v>0.329653644091919</v>
      </c>
      <c r="AA282" s="17">
        <v>0.90002631030383895</v>
      </c>
      <c r="AC282" s="5">
        <f>MAX(I282:O282)</f>
        <v>1109.52359276729</v>
      </c>
    </row>
    <row r="283" spans="1:29" x14ac:dyDescent="0.25">
      <c r="A283" s="5" t="s">
        <v>1333</v>
      </c>
      <c r="B283" s="5" t="s">
        <v>28</v>
      </c>
      <c r="C283" s="5">
        <v>385005</v>
      </c>
      <c r="D283" s="5">
        <v>387899</v>
      </c>
      <c r="E283" s="5" t="s">
        <v>29</v>
      </c>
      <c r="F283" s="5">
        <v>2895</v>
      </c>
      <c r="G283" s="41" t="s">
        <v>1334</v>
      </c>
      <c r="H283" s="5" t="s">
        <v>1335</v>
      </c>
      <c r="I283" s="15">
        <v>350.55689596883502</v>
      </c>
      <c r="J283" s="16">
        <v>409.41499656694901</v>
      </c>
      <c r="K283" s="17">
        <v>339.00221849078503</v>
      </c>
      <c r="L283" s="15">
        <v>370.588530963739</v>
      </c>
      <c r="M283" s="17">
        <v>387.38200608834597</v>
      </c>
      <c r="N283" s="16">
        <v>379.39880554829301</v>
      </c>
      <c r="O283" s="17">
        <v>344.601701906377</v>
      </c>
      <c r="P283" s="15">
        <v>-1.6968905082722901E-2</v>
      </c>
      <c r="Q283" s="16">
        <v>8.5266693812455792</v>
      </c>
      <c r="R283" s="16">
        <v>0.91313916216631297</v>
      </c>
      <c r="S283" s="17">
        <v>0.97107651580404397</v>
      </c>
      <c r="T283" s="15">
        <v>4.9141895737045103E-2</v>
      </c>
      <c r="U283" s="16">
        <v>8.5266693812455792</v>
      </c>
      <c r="V283" s="16">
        <v>0.73243131799085703</v>
      </c>
      <c r="W283" s="17">
        <v>0.90592333079292098</v>
      </c>
      <c r="X283" s="15">
        <v>-6.6110908936492699E-2</v>
      </c>
      <c r="Y283" s="16">
        <v>8.5266693812455792</v>
      </c>
      <c r="Z283" s="16">
        <v>0.68038139795417896</v>
      </c>
      <c r="AA283" s="17">
        <v>0.97045850503873099</v>
      </c>
      <c r="AC283" s="5">
        <f>MAX(I283:O283)</f>
        <v>409.41499656694901</v>
      </c>
    </row>
    <row r="284" spans="1:29" x14ac:dyDescent="0.25">
      <c r="A284" s="5" t="s">
        <v>1336</v>
      </c>
      <c r="B284" s="5" t="s">
        <v>28</v>
      </c>
      <c r="C284" s="5">
        <v>388236</v>
      </c>
      <c r="D284" s="5">
        <v>390512</v>
      </c>
      <c r="E284" s="5" t="s">
        <v>29</v>
      </c>
      <c r="F284" s="5">
        <v>2277</v>
      </c>
      <c r="G284" s="41" t="s">
        <v>1337</v>
      </c>
      <c r="H284" s="5" t="s">
        <v>1338</v>
      </c>
      <c r="I284" s="15">
        <v>107.872331010346</v>
      </c>
      <c r="J284" s="16">
        <v>140.15853196107901</v>
      </c>
      <c r="K284" s="17">
        <v>119.498122941693</v>
      </c>
      <c r="L284" s="15">
        <v>121.772742707948</v>
      </c>
      <c r="M284" s="17">
        <v>130.88810359682199</v>
      </c>
      <c r="N284" s="16">
        <v>115.52541402316901</v>
      </c>
      <c r="O284" s="17">
        <v>128.36006752062201</v>
      </c>
      <c r="P284" s="15">
        <v>-6.6548892606779998E-3</v>
      </c>
      <c r="Q284" s="16">
        <v>6.9486855993332401</v>
      </c>
      <c r="R284" s="16">
        <v>0.97457876269188803</v>
      </c>
      <c r="S284" s="17">
        <v>0.99159034914548305</v>
      </c>
      <c r="T284" s="15">
        <v>4.4429055729933602E-2</v>
      </c>
      <c r="U284" s="16">
        <v>6.9486855993332401</v>
      </c>
      <c r="V284" s="16">
        <v>0.78067085628837996</v>
      </c>
      <c r="W284" s="17">
        <v>0.92412052880982398</v>
      </c>
      <c r="X284" s="15">
        <v>-5.1084177051340503E-2</v>
      </c>
      <c r="Y284" s="16">
        <v>6.9486855993332401</v>
      </c>
      <c r="Z284" s="16">
        <v>0.776065558359886</v>
      </c>
      <c r="AA284" s="17">
        <v>0.98399938567204803</v>
      </c>
      <c r="AC284" s="5">
        <f>MAX(I284:O284)</f>
        <v>140.15853196107901</v>
      </c>
    </row>
    <row r="285" spans="1:29" x14ac:dyDescent="0.25">
      <c r="A285" s="5" t="s">
        <v>1339</v>
      </c>
      <c r="B285" s="5" t="s">
        <v>28</v>
      </c>
      <c r="C285" s="5">
        <v>390875</v>
      </c>
      <c r="D285" s="5">
        <v>394873</v>
      </c>
      <c r="E285" s="5" t="s">
        <v>29</v>
      </c>
      <c r="F285" s="5">
        <v>3999</v>
      </c>
      <c r="G285" s="41" t="s">
        <v>1340</v>
      </c>
      <c r="H285" s="5" t="s">
        <v>1341</v>
      </c>
      <c r="I285" s="15">
        <v>70.336817712074904</v>
      </c>
      <c r="J285" s="16">
        <v>59.277899460727603</v>
      </c>
      <c r="K285" s="17">
        <v>64.4789303767745</v>
      </c>
      <c r="L285" s="15">
        <v>107.015894756245</v>
      </c>
      <c r="M285" s="17">
        <v>76.837066921619197</v>
      </c>
      <c r="N285" s="16">
        <v>63.0593595678817</v>
      </c>
      <c r="O285" s="17">
        <v>90.205246581291604</v>
      </c>
      <c r="P285" s="15">
        <v>0.24384998237163599</v>
      </c>
      <c r="Q285" s="16">
        <v>6.24800166016876</v>
      </c>
      <c r="R285" s="16">
        <v>0.218620858678575</v>
      </c>
      <c r="S285" s="17">
        <v>0.52027997451101005</v>
      </c>
      <c r="T285" s="15">
        <v>0.50674342322893695</v>
      </c>
      <c r="U285" s="16">
        <v>6.24800166016876</v>
      </c>
      <c r="V285" s="16">
        <v>1.03833071547966E-2</v>
      </c>
      <c r="W285" s="17">
        <v>0.108995393749221</v>
      </c>
      <c r="X285" s="15">
        <v>-0.26289389365365201</v>
      </c>
      <c r="Y285" s="16">
        <v>6.24800166016876</v>
      </c>
      <c r="Z285" s="16">
        <v>0.230916988735792</v>
      </c>
      <c r="AA285" s="17">
        <v>0.83146710191267204</v>
      </c>
      <c r="AC285" s="5">
        <f>MAX(I285:O285)</f>
        <v>107.015894756245</v>
      </c>
    </row>
    <row r="286" spans="1:29" x14ac:dyDescent="0.25">
      <c r="A286" s="5" t="s">
        <v>1342</v>
      </c>
      <c r="B286" s="5" t="s">
        <v>28</v>
      </c>
      <c r="C286" s="5">
        <v>396086</v>
      </c>
      <c r="D286" s="5">
        <v>396897</v>
      </c>
      <c r="E286" s="5" t="s">
        <v>29</v>
      </c>
      <c r="F286" s="5">
        <v>812</v>
      </c>
      <c r="G286" s="41" t="s">
        <v>1343</v>
      </c>
      <c r="H286" s="5" t="s">
        <v>1344</v>
      </c>
      <c r="I286" s="15">
        <v>267.99003863855501</v>
      </c>
      <c r="J286" s="16">
        <v>363.55959523484103</v>
      </c>
      <c r="K286" s="17">
        <v>284.76780238111002</v>
      </c>
      <c r="L286" s="15">
        <v>255.92590590524699</v>
      </c>
      <c r="M286" s="17">
        <v>274.13407133070803</v>
      </c>
      <c r="N286" s="16">
        <v>260.03644636623198</v>
      </c>
      <c r="O286" s="17">
        <v>325.770601486624</v>
      </c>
      <c r="P286" s="15">
        <v>-6.0423853175260597E-2</v>
      </c>
      <c r="Q286" s="16">
        <v>8.1818016530091597</v>
      </c>
      <c r="R286" s="16">
        <v>0.72120727754436897</v>
      </c>
      <c r="S286" s="17">
        <v>0.88313035259936501</v>
      </c>
      <c r="T286" s="15">
        <v>-0.20461102468477499</v>
      </c>
      <c r="U286" s="16">
        <v>8.1818016530091597</v>
      </c>
      <c r="V286" s="16">
        <v>0.22103993514283099</v>
      </c>
      <c r="W286" s="17">
        <v>0.55175844088049397</v>
      </c>
      <c r="X286" s="15">
        <v>0.14418737114230801</v>
      </c>
      <c r="Y286" s="16">
        <v>8.1818016530091597</v>
      </c>
      <c r="Z286" s="16">
        <v>0.42616364634355602</v>
      </c>
      <c r="AA286" s="17">
        <v>0.93708744114712395</v>
      </c>
      <c r="AC286" s="5">
        <f>MAX(I286:O286)</f>
        <v>363.55959523484103</v>
      </c>
    </row>
    <row r="287" spans="1:29" x14ac:dyDescent="0.25">
      <c r="A287" s="5" t="s">
        <v>1345</v>
      </c>
      <c r="B287" s="5" t="s">
        <v>28</v>
      </c>
      <c r="C287" s="5">
        <v>398791</v>
      </c>
      <c r="D287" s="5">
        <v>400251</v>
      </c>
      <c r="E287" s="5" t="s">
        <v>20</v>
      </c>
      <c r="F287" s="5">
        <v>1461</v>
      </c>
      <c r="G287" s="41" t="s">
        <v>1346</v>
      </c>
      <c r="H287" s="5" t="s">
        <v>1347</v>
      </c>
      <c r="I287" s="15">
        <v>256.379954945696</v>
      </c>
      <c r="J287" s="16">
        <v>278.35841612656498</v>
      </c>
      <c r="K287" s="17">
        <v>230.38491505017299</v>
      </c>
      <c r="L287" s="15">
        <v>197.51178570162301</v>
      </c>
      <c r="M287" s="17">
        <v>186.44001651580101</v>
      </c>
      <c r="N287" s="16">
        <v>166.865408486174</v>
      </c>
      <c r="O287" s="17">
        <v>151.875706248151</v>
      </c>
      <c r="P287" s="15">
        <v>-0.67802991137535196</v>
      </c>
      <c r="Q287" s="16">
        <v>7.7124387213301704</v>
      </c>
      <c r="R287" s="19">
        <v>8.6287119480955205E-6</v>
      </c>
      <c r="S287" s="17">
        <v>2.7020472134092402E-4</v>
      </c>
      <c r="T287" s="15">
        <v>-0.40957292331385697</v>
      </c>
      <c r="U287" s="16">
        <v>7.7124387213301704</v>
      </c>
      <c r="V287" s="16">
        <v>6.70711369289698E-3</v>
      </c>
      <c r="W287" s="17">
        <v>8.1096424564442104E-2</v>
      </c>
      <c r="X287" s="15">
        <v>-0.26845893589105202</v>
      </c>
      <c r="Y287" s="16">
        <v>7.7124387213301704</v>
      </c>
      <c r="Z287" s="16">
        <v>0.101210398986689</v>
      </c>
      <c r="AA287" s="17">
        <v>0.65446260319235094</v>
      </c>
      <c r="AC287" s="5">
        <f>MAX(I287:O287)</f>
        <v>278.35841612656498</v>
      </c>
    </row>
    <row r="288" spans="1:29" x14ac:dyDescent="0.25">
      <c r="A288" s="5" t="s">
        <v>1348</v>
      </c>
      <c r="B288" s="5" t="s">
        <v>28</v>
      </c>
      <c r="C288" s="5">
        <v>400676</v>
      </c>
      <c r="D288" s="5">
        <v>403603</v>
      </c>
      <c r="E288" s="5" t="s">
        <v>20</v>
      </c>
      <c r="F288" s="5">
        <v>2928</v>
      </c>
      <c r="G288" s="41" t="s">
        <v>1349</v>
      </c>
      <c r="H288" s="5" t="s">
        <v>1350</v>
      </c>
      <c r="I288" s="15">
        <v>120.440528406013</v>
      </c>
      <c r="J288" s="16">
        <v>113.025499263311</v>
      </c>
      <c r="K288" s="17">
        <v>120.346529920335</v>
      </c>
      <c r="L288" s="15">
        <v>136.52959065965101</v>
      </c>
      <c r="M288" s="17">
        <v>157.61149749574099</v>
      </c>
      <c r="N288" s="16">
        <v>162.361168517039</v>
      </c>
      <c r="O288" s="17">
        <v>144.55611514225001</v>
      </c>
      <c r="P288" s="15">
        <v>0.37980572775520399</v>
      </c>
      <c r="Q288" s="16">
        <v>7.0930141449451698</v>
      </c>
      <c r="R288" s="16">
        <v>1.2587161867285699E-2</v>
      </c>
      <c r="S288" s="17">
        <v>9.2316895063487406E-2</v>
      </c>
      <c r="T288" s="15">
        <v>0.31835431570554401</v>
      </c>
      <c r="U288" s="16">
        <v>7.0930141449451698</v>
      </c>
      <c r="V288" s="16">
        <v>3.6444424392997797E-2</v>
      </c>
      <c r="W288" s="17">
        <v>0.22736941864101801</v>
      </c>
      <c r="X288" s="15">
        <v>6.1452585216061298E-2</v>
      </c>
      <c r="Y288" s="16">
        <v>7.0930141449451698</v>
      </c>
      <c r="Z288" s="16">
        <v>0.71542224576229796</v>
      </c>
      <c r="AA288" s="17">
        <v>0.97571901098092795</v>
      </c>
      <c r="AC288" s="5">
        <f>MAX(I288:O288)</f>
        <v>162.361168517039</v>
      </c>
    </row>
    <row r="289" spans="1:29" x14ac:dyDescent="0.25">
      <c r="A289" s="5" t="s">
        <v>1351</v>
      </c>
      <c r="B289" s="5" t="s">
        <v>28</v>
      </c>
      <c r="C289" s="5">
        <v>408529</v>
      </c>
      <c r="D289" s="5">
        <v>408786</v>
      </c>
      <c r="E289" s="5" t="s">
        <v>29</v>
      </c>
      <c r="F289" s="5">
        <v>258</v>
      </c>
      <c r="G289" s="41" t="s">
        <v>1352</v>
      </c>
      <c r="H289" s="5" t="s">
        <v>1352</v>
      </c>
      <c r="I289" s="15">
        <v>565.99158002685294</v>
      </c>
      <c r="J289" s="16">
        <v>544.67690903904702</v>
      </c>
      <c r="K289" s="17">
        <v>620.05824034033697</v>
      </c>
      <c r="L289" s="15">
        <v>518.88527050955304</v>
      </c>
      <c r="M289" s="17">
        <v>456.81215128743497</v>
      </c>
      <c r="N289" s="16">
        <v>577.460246413287</v>
      </c>
      <c r="O289" s="17">
        <v>844.70405041811205</v>
      </c>
      <c r="P289" s="15">
        <v>0.30155467474337599</v>
      </c>
      <c r="Q289" s="16">
        <v>9.2042803711658205</v>
      </c>
      <c r="R289" s="16">
        <v>6.7122662833289506E-2</v>
      </c>
      <c r="S289" s="17">
        <v>0.27113938527832798</v>
      </c>
      <c r="T289" s="15">
        <v>-0.241961412877675</v>
      </c>
      <c r="U289" s="16">
        <v>9.2042803711658205</v>
      </c>
      <c r="V289" s="16">
        <v>0.15080946404807299</v>
      </c>
      <c r="W289" s="17">
        <v>0.460413329602188</v>
      </c>
      <c r="X289" s="15">
        <v>0.54351672868143097</v>
      </c>
      <c r="Y289" s="16">
        <v>9.2042803711658205</v>
      </c>
      <c r="Z289" s="16">
        <v>2.95282864445397E-3</v>
      </c>
      <c r="AA289" s="17">
        <v>0.102869167901165</v>
      </c>
      <c r="AC289" s="5">
        <f>MAX(I289:O289)</f>
        <v>844.70405041811205</v>
      </c>
    </row>
    <row r="290" spans="1:29" x14ac:dyDescent="0.25">
      <c r="A290" s="5" t="s">
        <v>1353</v>
      </c>
      <c r="B290" s="5" t="s">
        <v>28</v>
      </c>
      <c r="C290" s="5">
        <v>405605</v>
      </c>
      <c r="D290" s="5">
        <v>406528</v>
      </c>
      <c r="E290" s="5" t="s">
        <v>20</v>
      </c>
      <c r="F290" s="5">
        <v>924</v>
      </c>
      <c r="G290" s="41" t="s">
        <v>1354</v>
      </c>
      <c r="H290" s="5" t="s">
        <v>1355</v>
      </c>
      <c r="I290" s="15">
        <v>1.6344292577325099</v>
      </c>
      <c r="J290" s="16">
        <v>8.3530567753211802</v>
      </c>
      <c r="K290" s="17">
        <v>1.99375639980816</v>
      </c>
      <c r="L290" s="15">
        <v>2.6064043135475199</v>
      </c>
      <c r="M290" s="17">
        <v>2.8848010919329399</v>
      </c>
      <c r="N290" s="16">
        <v>2.7108851666086702</v>
      </c>
      <c r="O290" s="17">
        <v>3.6249403572080099</v>
      </c>
      <c r="P290" s="15">
        <v>-0.33077443067137702</v>
      </c>
      <c r="Q290" s="16">
        <v>1.7802158404717101</v>
      </c>
      <c r="R290" s="16">
        <v>0.68532169842949398</v>
      </c>
      <c r="S290" s="17">
        <v>0.862883023954371</v>
      </c>
      <c r="T290" s="15">
        <v>-0.53632407247749403</v>
      </c>
      <c r="U290" s="16">
        <v>1.7802158404717101</v>
      </c>
      <c r="V290" s="16">
        <v>0.49069203988988702</v>
      </c>
      <c r="W290" s="17">
        <v>0.78096576571022902</v>
      </c>
      <c r="X290" s="15">
        <v>0.20555425432843999</v>
      </c>
      <c r="Y290" s="16">
        <v>1.7802158404717101</v>
      </c>
      <c r="Z290" s="16">
        <v>0.80156246393799802</v>
      </c>
      <c r="AA290" s="17">
        <v>0.98399938567204803</v>
      </c>
      <c r="AC290" s="5">
        <f>MAX(I290:O290)</f>
        <v>8.3530567753211802</v>
      </c>
    </row>
    <row r="291" spans="1:29" x14ac:dyDescent="0.25">
      <c r="A291" s="5" t="s">
        <v>1356</v>
      </c>
      <c r="B291" s="5" t="s">
        <v>28</v>
      </c>
      <c r="C291" s="5">
        <v>409823</v>
      </c>
      <c r="D291" s="5">
        <v>412663</v>
      </c>
      <c r="E291" s="5" t="s">
        <v>29</v>
      </c>
      <c r="F291" s="5">
        <v>2841</v>
      </c>
      <c r="G291" s="41" t="s">
        <v>1357</v>
      </c>
      <c r="H291" s="5" t="s">
        <v>1358</v>
      </c>
      <c r="I291" s="15">
        <v>266.83466623222603</v>
      </c>
      <c r="J291" s="16">
        <v>288.49729883316201</v>
      </c>
      <c r="K291" s="17">
        <v>275.18080352245801</v>
      </c>
      <c r="L291" s="15">
        <v>309.37635907057103</v>
      </c>
      <c r="M291" s="17">
        <v>261.89315858926301</v>
      </c>
      <c r="N291" s="16">
        <v>327.72516368016801</v>
      </c>
      <c r="O291" s="17">
        <v>222.93383196829299</v>
      </c>
      <c r="P291" s="15">
        <v>-7.7203596571101697E-3</v>
      </c>
      <c r="Q291" s="16">
        <v>8.1242069834566895</v>
      </c>
      <c r="R291" s="16">
        <v>0.96976619061844105</v>
      </c>
      <c r="S291" s="17">
        <v>0.98954215299230497</v>
      </c>
      <c r="T291" s="15">
        <v>4.5153678249300999E-2</v>
      </c>
      <c r="U291" s="16">
        <v>8.1242069834566895</v>
      </c>
      <c r="V291" s="16">
        <v>0.78284534034906395</v>
      </c>
      <c r="W291" s="17">
        <v>0.92527140099781302</v>
      </c>
      <c r="X291" s="15">
        <v>-5.2874144655825003E-2</v>
      </c>
      <c r="Y291" s="16">
        <v>8.1242069834566895</v>
      </c>
      <c r="Z291" s="16">
        <v>0.77444191309378296</v>
      </c>
      <c r="AA291" s="17">
        <v>0.98399938567204803</v>
      </c>
      <c r="AC291" s="5">
        <f>MAX(I291:O291)</f>
        <v>327.72516368016801</v>
      </c>
    </row>
    <row r="292" spans="1:29" x14ac:dyDescent="0.25">
      <c r="A292" s="5" t="s">
        <v>1359</v>
      </c>
      <c r="B292" s="5" t="s">
        <v>28</v>
      </c>
      <c r="C292" s="5">
        <v>413387</v>
      </c>
      <c r="D292" s="5">
        <v>414451</v>
      </c>
      <c r="E292" s="5" t="s">
        <v>20</v>
      </c>
      <c r="F292" s="5">
        <v>1065</v>
      </c>
      <c r="G292" s="41" t="s">
        <v>1360</v>
      </c>
      <c r="H292" s="5" t="s">
        <v>1361</v>
      </c>
      <c r="I292" s="15">
        <v>68.420590306457498</v>
      </c>
      <c r="J292" s="16">
        <v>84.049033346162801</v>
      </c>
      <c r="K292" s="17">
        <v>56.2493826839493</v>
      </c>
      <c r="L292" s="15">
        <v>48.563445077422202</v>
      </c>
      <c r="M292" s="17">
        <v>67.558922869186205</v>
      </c>
      <c r="N292" s="16">
        <v>52.632878157848303</v>
      </c>
      <c r="O292" s="17">
        <v>53.165791905717498</v>
      </c>
      <c r="P292" s="15">
        <v>-0.39445238314078201</v>
      </c>
      <c r="Q292" s="16">
        <v>5.9442204641858698</v>
      </c>
      <c r="R292" s="16">
        <v>6.4763999586350707E-2</v>
      </c>
      <c r="S292" s="17">
        <v>0.26582808077637599</v>
      </c>
      <c r="T292" s="15">
        <v>-0.26018357236175399</v>
      </c>
      <c r="U292" s="16">
        <v>5.9442204641858698</v>
      </c>
      <c r="V292" s="16">
        <v>0.221919911655898</v>
      </c>
      <c r="W292" s="17">
        <v>0.55298345212926203</v>
      </c>
      <c r="X292" s="15">
        <v>-0.13427227681150899</v>
      </c>
      <c r="Y292" s="16">
        <v>5.9442204641858698</v>
      </c>
      <c r="Z292" s="16">
        <v>0.56147506674102798</v>
      </c>
      <c r="AA292" s="17">
        <v>0.96064985733552699</v>
      </c>
      <c r="AC292" s="5">
        <f>MAX(I292:O292)</f>
        <v>84.049033346162801</v>
      </c>
    </row>
    <row r="293" spans="1:29" x14ac:dyDescent="0.25">
      <c r="A293" s="5" t="s">
        <v>1362</v>
      </c>
      <c r="B293" s="5" t="s">
        <v>28</v>
      </c>
      <c r="C293" s="5">
        <v>414612</v>
      </c>
      <c r="D293" s="5">
        <v>415388</v>
      </c>
      <c r="E293" s="5" t="s">
        <v>29</v>
      </c>
      <c r="F293" s="5">
        <v>777</v>
      </c>
      <c r="G293" s="41" t="s">
        <v>1363</v>
      </c>
      <c r="H293" s="5" t="s">
        <v>1364</v>
      </c>
      <c r="I293" s="15">
        <v>106.237901752613</v>
      </c>
      <c r="J293" s="16">
        <v>82.320814702992905</v>
      </c>
      <c r="K293" s="17">
        <v>117.334685146157</v>
      </c>
      <c r="L293" s="15">
        <v>72.711014452936098</v>
      </c>
      <c r="M293" s="17">
        <v>102.345335820058</v>
      </c>
      <c r="N293" s="16">
        <v>102.471459297808</v>
      </c>
      <c r="O293" s="17">
        <v>67.479658957256802</v>
      </c>
      <c r="P293" s="15">
        <v>-0.26303407709884302</v>
      </c>
      <c r="Q293" s="16">
        <v>6.5403630664607304</v>
      </c>
      <c r="R293" s="16">
        <v>0.22435892603101401</v>
      </c>
      <c r="S293" s="17">
        <v>0.52754045579937903</v>
      </c>
      <c r="T293" s="15">
        <v>-0.22069213683285199</v>
      </c>
      <c r="U293" s="16">
        <v>6.5403630664607304</v>
      </c>
      <c r="V293" s="16">
        <v>0.30831932649197202</v>
      </c>
      <c r="W293" s="17">
        <v>0.64757003683763203</v>
      </c>
      <c r="X293" s="15">
        <v>-4.2343152821240897E-2</v>
      </c>
      <c r="Y293" s="16">
        <v>6.5403630664607304</v>
      </c>
      <c r="Z293" s="16">
        <v>0.85657602609505201</v>
      </c>
      <c r="AA293" s="17">
        <v>0.99249372439747596</v>
      </c>
      <c r="AC293" s="5">
        <f>MAX(I293:O293)</f>
        <v>117.334685146157</v>
      </c>
    </row>
    <row r="294" spans="1:29" x14ac:dyDescent="0.25">
      <c r="A294" s="5" t="s">
        <v>1365</v>
      </c>
      <c r="B294" s="5" t="s">
        <v>28</v>
      </c>
      <c r="C294" s="5">
        <v>415628</v>
      </c>
      <c r="D294" s="5">
        <v>416680</v>
      </c>
      <c r="E294" s="5" t="s">
        <v>29</v>
      </c>
      <c r="F294" s="5">
        <v>1053</v>
      </c>
      <c r="G294" s="41" t="s">
        <v>1366</v>
      </c>
      <c r="H294" s="5" t="s">
        <v>1367</v>
      </c>
      <c r="I294" s="15">
        <v>327.39308821269498</v>
      </c>
      <c r="J294" s="16">
        <v>319.25959068158602</v>
      </c>
      <c r="K294" s="17">
        <v>379.19549910393903</v>
      </c>
      <c r="L294" s="15">
        <v>350.75302754813799</v>
      </c>
      <c r="M294" s="17">
        <v>344.18795730643097</v>
      </c>
      <c r="N294" s="16">
        <v>321.80292223926898</v>
      </c>
      <c r="O294" s="17">
        <v>382.15236611950598</v>
      </c>
      <c r="P294" s="15">
        <v>4.1458182713963197E-2</v>
      </c>
      <c r="Q294" s="16">
        <v>8.4366690208328503</v>
      </c>
      <c r="R294" s="16">
        <v>0.774984927657967</v>
      </c>
      <c r="S294" s="17">
        <v>0.91113637804484005</v>
      </c>
      <c r="T294" s="15">
        <v>2.2931897784127901E-2</v>
      </c>
      <c r="U294" s="16">
        <v>8.4366690208328503</v>
      </c>
      <c r="V294" s="16">
        <v>0.87203628433085201</v>
      </c>
      <c r="W294" s="17">
        <v>0.96004296968049496</v>
      </c>
      <c r="X294" s="15">
        <v>1.8526352609889201E-2</v>
      </c>
      <c r="Y294" s="16">
        <v>8.4366690208328503</v>
      </c>
      <c r="Z294" s="16">
        <v>0.90974935056277495</v>
      </c>
      <c r="AA294" s="17">
        <v>0.99600448705170097</v>
      </c>
      <c r="AC294" s="5">
        <f>MAX(I294:O294)</f>
        <v>382.15236611950598</v>
      </c>
    </row>
    <row r="295" spans="1:29" x14ac:dyDescent="0.25">
      <c r="A295" s="5" t="s">
        <v>1368</v>
      </c>
      <c r="B295" s="5" t="s">
        <v>28</v>
      </c>
      <c r="C295" s="5">
        <v>416777</v>
      </c>
      <c r="D295" s="5">
        <v>417106</v>
      </c>
      <c r="E295" s="5" t="s">
        <v>29</v>
      </c>
      <c r="F295" s="5">
        <v>330</v>
      </c>
      <c r="G295" s="41" t="s">
        <v>1369</v>
      </c>
      <c r="H295" s="5" t="s">
        <v>1370</v>
      </c>
      <c r="I295" s="15">
        <v>47.905685140435601</v>
      </c>
      <c r="J295" s="16">
        <v>72.527575725030104</v>
      </c>
      <c r="K295" s="17">
        <v>54.340466982005303</v>
      </c>
      <c r="L295" s="15">
        <v>42.814023797537999</v>
      </c>
      <c r="M295" s="17">
        <v>40.582134279759302</v>
      </c>
      <c r="N295" s="16">
        <v>37.118273819718702</v>
      </c>
      <c r="O295" s="17">
        <v>65.760135967299107</v>
      </c>
      <c r="P295" s="15">
        <v>-0.179809218901365</v>
      </c>
      <c r="Q295" s="16">
        <v>5.6900688144545999</v>
      </c>
      <c r="R295" s="16">
        <v>0.47279299400647601</v>
      </c>
      <c r="S295" s="17">
        <v>0.74825330737992601</v>
      </c>
      <c r="T295" s="15">
        <v>-0.48210999458430898</v>
      </c>
      <c r="U295" s="16">
        <v>5.6900688144545999</v>
      </c>
      <c r="V295" s="16">
        <v>5.3208191944512102E-2</v>
      </c>
      <c r="W295" s="17">
        <v>0.27696819307584702</v>
      </c>
      <c r="X295" s="15">
        <v>0.30230304189089002</v>
      </c>
      <c r="Y295" s="16">
        <v>5.6900688144545999</v>
      </c>
      <c r="Z295" s="16">
        <v>0.26053740345194298</v>
      </c>
      <c r="AA295" s="17">
        <v>0.85275131347100996</v>
      </c>
      <c r="AC295" s="5">
        <f>MAX(I295:O295)</f>
        <v>72.527575725030104</v>
      </c>
    </row>
    <row r="296" spans="1:29" x14ac:dyDescent="0.25">
      <c r="A296" s="5" t="s">
        <v>1371</v>
      </c>
      <c r="B296" s="5" t="s">
        <v>28</v>
      </c>
      <c r="C296" s="5">
        <v>417320</v>
      </c>
      <c r="D296" s="5">
        <v>418723</v>
      </c>
      <c r="E296" s="5" t="s">
        <v>29</v>
      </c>
      <c r="F296" s="5">
        <v>1404</v>
      </c>
      <c r="G296" s="41" t="s">
        <v>1372</v>
      </c>
      <c r="H296" s="5" t="s">
        <v>1373</v>
      </c>
      <c r="I296" s="15">
        <v>29.701524787070099</v>
      </c>
      <c r="J296" s="16">
        <v>34.276336422869697</v>
      </c>
      <c r="K296" s="17">
        <v>25.1552669167285</v>
      </c>
      <c r="L296" s="15">
        <v>24.645852553103801</v>
      </c>
      <c r="M296" s="17">
        <v>30.095492472597702</v>
      </c>
      <c r="N296" s="16">
        <v>33.656681991587597</v>
      </c>
      <c r="O296" s="17">
        <v>34.018671044567498</v>
      </c>
      <c r="P296" s="15">
        <v>0.188783299911747</v>
      </c>
      <c r="Q296" s="16">
        <v>4.9210652471866396</v>
      </c>
      <c r="R296" s="16">
        <v>0.41365932130837901</v>
      </c>
      <c r="S296" s="17">
        <v>0.70275436055254603</v>
      </c>
      <c r="T296" s="15">
        <v>-0.117194913318069</v>
      </c>
      <c r="U296" s="16">
        <v>4.9210652471866396</v>
      </c>
      <c r="V296" s="16">
        <v>0.62479877453479904</v>
      </c>
      <c r="W296" s="17">
        <v>0.85818278228090505</v>
      </c>
      <c r="X296" s="15">
        <v>0.30598546923484299</v>
      </c>
      <c r="Y296" s="16">
        <v>4.9210652471866396</v>
      </c>
      <c r="Z296" s="16">
        <v>0.23142705511276301</v>
      </c>
      <c r="AA296" s="17">
        <v>0.831704967890744</v>
      </c>
      <c r="AC296" s="5">
        <f>MAX(I296:O296)</f>
        <v>34.276336422869697</v>
      </c>
    </row>
    <row r="297" spans="1:29" x14ac:dyDescent="0.25">
      <c r="A297" s="5" t="s">
        <v>1374</v>
      </c>
      <c r="B297" s="5" t="s">
        <v>28</v>
      </c>
      <c r="C297" s="5">
        <v>419808</v>
      </c>
      <c r="D297" s="5">
        <v>422069</v>
      </c>
      <c r="E297" s="5" t="s">
        <v>20</v>
      </c>
      <c r="F297" s="5">
        <v>2262</v>
      </c>
      <c r="G297" s="41" t="s">
        <v>1375</v>
      </c>
      <c r="H297" s="5" t="s">
        <v>1376</v>
      </c>
      <c r="I297" s="15">
        <v>103.645358792072</v>
      </c>
      <c r="J297" s="16">
        <v>102.771401980503</v>
      </c>
      <c r="K297" s="17">
        <v>99.687819990407903</v>
      </c>
      <c r="L297" s="15">
        <v>75.164100865686706</v>
      </c>
      <c r="M297" s="17">
        <v>85.394010701068893</v>
      </c>
      <c r="N297" s="16">
        <v>84.287675718709593</v>
      </c>
      <c r="O297" s="17">
        <v>79.888108641545699</v>
      </c>
      <c r="P297" s="15">
        <v>-0.31361837946405102</v>
      </c>
      <c r="Q297" s="16">
        <v>6.4948203190139298</v>
      </c>
      <c r="R297" s="16">
        <v>5.2833276290754502E-2</v>
      </c>
      <c r="S297" s="17">
        <v>0.23131681030694401</v>
      </c>
      <c r="T297" s="15">
        <v>-0.34586458761882999</v>
      </c>
      <c r="U297" s="16">
        <v>6.4948203190139298</v>
      </c>
      <c r="V297" s="16">
        <v>3.2639246107431699E-2</v>
      </c>
      <c r="W297" s="17">
        <v>0.21253639930236501</v>
      </c>
      <c r="X297" s="15">
        <v>3.2245249959361302E-2</v>
      </c>
      <c r="Y297" s="16">
        <v>6.4948203190139298</v>
      </c>
      <c r="Z297" s="16">
        <v>0.855884618778882</v>
      </c>
      <c r="AA297" s="17">
        <v>0.99249372439747596</v>
      </c>
      <c r="AC297" s="5">
        <f>MAX(I297:O297)</f>
        <v>103.645358792072</v>
      </c>
    </row>
    <row r="298" spans="1:29" x14ac:dyDescent="0.25">
      <c r="A298" s="5" t="s">
        <v>1377</v>
      </c>
      <c r="B298" s="5" t="s">
        <v>28</v>
      </c>
      <c r="C298" s="5">
        <v>422178</v>
      </c>
      <c r="D298" s="5">
        <v>423470</v>
      </c>
      <c r="E298" s="5" t="s">
        <v>29</v>
      </c>
      <c r="F298" s="5">
        <v>1293</v>
      </c>
      <c r="G298" s="41" t="s">
        <v>1378</v>
      </c>
      <c r="H298" s="5" t="s">
        <v>1379</v>
      </c>
      <c r="I298" s="15">
        <v>83.017734366896093</v>
      </c>
      <c r="J298" s="16">
        <v>82.896887584049594</v>
      </c>
      <c r="K298" s="17">
        <v>81.998534485727006</v>
      </c>
      <c r="L298" s="15">
        <v>84.976446516689094</v>
      </c>
      <c r="M298" s="17">
        <v>97.498480147625401</v>
      </c>
      <c r="N298" s="16">
        <v>79.408082418814004</v>
      </c>
      <c r="O298" s="17">
        <v>79.562793481283506</v>
      </c>
      <c r="P298" s="15">
        <v>-5.6065662133554801E-2</v>
      </c>
      <c r="Q298" s="16">
        <v>6.3972916430086402</v>
      </c>
      <c r="R298" s="16">
        <v>0.73753293335763204</v>
      </c>
      <c r="S298" s="17">
        <v>0.89074528399665798</v>
      </c>
      <c r="T298" s="15">
        <v>0.14283580095730999</v>
      </c>
      <c r="U298" s="16">
        <v>6.3972916430086402</v>
      </c>
      <c r="V298" s="16">
        <v>0.37388088038541101</v>
      </c>
      <c r="W298" s="17">
        <v>0.69742025614505498</v>
      </c>
      <c r="X298" s="15">
        <v>-0.19890290895667201</v>
      </c>
      <c r="Y298" s="16">
        <v>6.3972916430086402</v>
      </c>
      <c r="Z298" s="16">
        <v>0.26334230753335403</v>
      </c>
      <c r="AA298" s="17">
        <v>0.85601380081872702</v>
      </c>
      <c r="AC298" s="5">
        <f>MAX(I298:O298)</f>
        <v>97.498480147625401</v>
      </c>
    </row>
    <row r="299" spans="1:29" x14ac:dyDescent="0.25">
      <c r="A299" s="5" t="s">
        <v>1380</v>
      </c>
      <c r="B299" s="5" t="s">
        <v>28</v>
      </c>
      <c r="C299" s="5">
        <v>423793</v>
      </c>
      <c r="D299" s="5">
        <v>424485</v>
      </c>
      <c r="E299" s="5" t="s">
        <v>20</v>
      </c>
      <c r="F299" s="5">
        <v>693</v>
      </c>
      <c r="G299" s="41" t="s">
        <v>1381</v>
      </c>
      <c r="H299" s="5" t="s">
        <v>1381</v>
      </c>
      <c r="I299" s="15">
        <v>96.3749665766411</v>
      </c>
      <c r="J299" s="16">
        <v>128.75228891615799</v>
      </c>
      <c r="K299" s="17">
        <v>86.495091472528401</v>
      </c>
      <c r="L299" s="15">
        <v>89.882619342190296</v>
      </c>
      <c r="M299" s="17">
        <v>94.106889674677205</v>
      </c>
      <c r="N299" s="16">
        <v>112.022116269398</v>
      </c>
      <c r="O299" s="17">
        <v>88.903985940242606</v>
      </c>
      <c r="P299" s="15">
        <v>-4.7374471071333697E-2</v>
      </c>
      <c r="Q299" s="16">
        <v>6.6376963318591802</v>
      </c>
      <c r="R299" s="16">
        <v>0.80741138392046996</v>
      </c>
      <c r="S299" s="17">
        <v>0.927416090477858</v>
      </c>
      <c r="T299" s="15">
        <v>-0.174608509445636</v>
      </c>
      <c r="U299" s="16">
        <v>6.6376963318591802</v>
      </c>
      <c r="V299" s="16">
        <v>0.35908245237166903</v>
      </c>
      <c r="W299" s="17">
        <v>0.68662632007990698</v>
      </c>
      <c r="X299" s="15">
        <v>0.12723457055478801</v>
      </c>
      <c r="Y299" s="16">
        <v>6.6376963318591802</v>
      </c>
      <c r="Z299" s="16">
        <v>0.53756344178534898</v>
      </c>
      <c r="AA299" s="17">
        <v>0.95714746346148105</v>
      </c>
      <c r="AC299" s="5">
        <f>MAX(I299:O299)</f>
        <v>128.75228891615799</v>
      </c>
    </row>
    <row r="300" spans="1:29" x14ac:dyDescent="0.25">
      <c r="A300" s="5" t="s">
        <v>1382</v>
      </c>
      <c r="B300" s="5" t="s">
        <v>28</v>
      </c>
      <c r="C300" s="5">
        <v>424723</v>
      </c>
      <c r="D300" s="5">
        <v>429087</v>
      </c>
      <c r="E300" s="5" t="s">
        <v>20</v>
      </c>
      <c r="F300" s="5">
        <v>4365</v>
      </c>
      <c r="G300" s="41" t="s">
        <v>1383</v>
      </c>
      <c r="H300" s="5" t="s">
        <v>1384</v>
      </c>
      <c r="I300" s="15">
        <v>39.451740703888198</v>
      </c>
      <c r="J300" s="16">
        <v>35.370874896877297</v>
      </c>
      <c r="K300" s="17">
        <v>42.844552421409396</v>
      </c>
      <c r="L300" s="15">
        <v>57.685860174838602</v>
      </c>
      <c r="M300" s="17">
        <v>40.621118078298899</v>
      </c>
      <c r="N300" s="16">
        <v>44.541928583662497</v>
      </c>
      <c r="O300" s="17">
        <v>47.031277455057698</v>
      </c>
      <c r="P300" s="15">
        <v>0.222487635628865</v>
      </c>
      <c r="Q300" s="16">
        <v>5.4611085095766203</v>
      </c>
      <c r="R300" s="16">
        <v>0.29322436384754802</v>
      </c>
      <c r="S300" s="17">
        <v>0.59843890298754598</v>
      </c>
      <c r="T300" s="15">
        <v>0.32498710980596002</v>
      </c>
      <c r="U300" s="16">
        <v>5.4611085095766203</v>
      </c>
      <c r="V300" s="16">
        <v>0.124237702429698</v>
      </c>
      <c r="W300" s="17">
        <v>0.42262923013685399</v>
      </c>
      <c r="X300" s="15">
        <v>-0.102498818335445</v>
      </c>
      <c r="Y300" s="16">
        <v>5.4611085095766203</v>
      </c>
      <c r="Z300" s="16">
        <v>0.66325291862753999</v>
      </c>
      <c r="AA300" s="17">
        <v>0.97045850503873099</v>
      </c>
      <c r="AC300" s="5">
        <f>MAX(I300:O300)</f>
        <v>57.685860174838602</v>
      </c>
    </row>
    <row r="301" spans="1:29" x14ac:dyDescent="0.25">
      <c r="A301" s="5" t="s">
        <v>1385</v>
      </c>
      <c r="B301" s="5" t="s">
        <v>28</v>
      </c>
      <c r="C301" s="5">
        <v>429287</v>
      </c>
      <c r="D301" s="5">
        <v>431359</v>
      </c>
      <c r="E301" s="5" t="s">
        <v>20</v>
      </c>
      <c r="F301" s="5">
        <v>2073</v>
      </c>
      <c r="G301" s="41" t="s">
        <v>1386</v>
      </c>
      <c r="H301" s="5" t="s">
        <v>1387</v>
      </c>
      <c r="I301" s="15">
        <v>36.915557372923899</v>
      </c>
      <c r="J301" s="16">
        <v>39.345777776168099</v>
      </c>
      <c r="K301" s="17">
        <v>29.142779716344801</v>
      </c>
      <c r="L301" s="15">
        <v>28.5171295482258</v>
      </c>
      <c r="M301" s="17">
        <v>37.697333187826402</v>
      </c>
      <c r="N301" s="16">
        <v>29.486089427574299</v>
      </c>
      <c r="O301" s="17">
        <v>34.204565421860202</v>
      </c>
      <c r="P301" s="15">
        <v>-0.14093962136883001</v>
      </c>
      <c r="Q301" s="16">
        <v>5.0739809469372004</v>
      </c>
      <c r="R301" s="16">
        <v>0.55610315053479398</v>
      </c>
      <c r="S301" s="17">
        <v>0.80154638432311198</v>
      </c>
      <c r="T301" s="15">
        <v>-8.4694427609119494E-2</v>
      </c>
      <c r="U301" s="16">
        <v>5.0739809469372004</v>
      </c>
      <c r="V301" s="16">
        <v>0.72589905211157202</v>
      </c>
      <c r="W301" s="17">
        <v>0.90376620872680402</v>
      </c>
      <c r="X301" s="15">
        <v>-5.6247517976089803E-2</v>
      </c>
      <c r="Y301" s="16">
        <v>5.0739809469372004</v>
      </c>
      <c r="Z301" s="16">
        <v>0.82886429518112903</v>
      </c>
      <c r="AA301" s="17">
        <v>0.98654975705658199</v>
      </c>
      <c r="AC301" s="5">
        <f>MAX(I301:O301)</f>
        <v>39.345777776168099</v>
      </c>
    </row>
    <row r="302" spans="1:29" x14ac:dyDescent="0.25">
      <c r="A302" s="5" t="s">
        <v>1388</v>
      </c>
      <c r="B302" s="5" t="s">
        <v>28</v>
      </c>
      <c r="C302" s="5">
        <v>431590</v>
      </c>
      <c r="D302" s="5">
        <v>432462</v>
      </c>
      <c r="E302" s="5" t="s">
        <v>29</v>
      </c>
      <c r="F302" s="5">
        <v>873</v>
      </c>
      <c r="G302" s="41" t="s">
        <v>1389</v>
      </c>
      <c r="H302" s="5" t="s">
        <v>1390</v>
      </c>
      <c r="I302" s="15">
        <v>268.21547715686302</v>
      </c>
      <c r="J302" s="16">
        <v>273.375385705425</v>
      </c>
      <c r="K302" s="17">
        <v>270.281253220802</v>
      </c>
      <c r="L302" s="15">
        <v>259.18391129718202</v>
      </c>
      <c r="M302" s="17">
        <v>259.00835749733</v>
      </c>
      <c r="N302" s="16">
        <v>259.24403377906901</v>
      </c>
      <c r="O302" s="17">
        <v>243.475160659138</v>
      </c>
      <c r="P302" s="15">
        <v>-0.106491586879992</v>
      </c>
      <c r="Q302" s="16">
        <v>8.0329366999457008</v>
      </c>
      <c r="R302" s="16">
        <v>0.450228397897038</v>
      </c>
      <c r="S302" s="17">
        <v>0.73144071404199695</v>
      </c>
      <c r="T302" s="15">
        <v>-6.2796294075949805E-2</v>
      </c>
      <c r="U302" s="16">
        <v>8.0329366999457008</v>
      </c>
      <c r="V302" s="16">
        <v>0.65773844052477404</v>
      </c>
      <c r="W302" s="17">
        <v>0.86977291556188696</v>
      </c>
      <c r="X302" s="15">
        <v>-4.36955200124714E-2</v>
      </c>
      <c r="Y302" s="16">
        <v>8.0329366999457008</v>
      </c>
      <c r="Z302" s="16">
        <v>0.77509728813105305</v>
      </c>
      <c r="AA302" s="17">
        <v>0.98399938567204803</v>
      </c>
      <c r="AC302" s="5">
        <f>MAX(I302:O302)</f>
        <v>273.375385705425</v>
      </c>
    </row>
    <row r="303" spans="1:29" x14ac:dyDescent="0.25">
      <c r="A303" s="5" t="s">
        <v>1391</v>
      </c>
      <c r="B303" s="5" t="s">
        <v>28</v>
      </c>
      <c r="C303" s="5">
        <v>432831</v>
      </c>
      <c r="D303" s="5">
        <v>435092</v>
      </c>
      <c r="E303" s="5" t="s">
        <v>29</v>
      </c>
      <c r="F303" s="5">
        <v>2262</v>
      </c>
      <c r="G303" s="41" t="s">
        <v>1392</v>
      </c>
      <c r="H303" s="5" t="s">
        <v>1393</v>
      </c>
      <c r="I303" s="15">
        <v>42.438801071468298</v>
      </c>
      <c r="J303" s="16">
        <v>45.106506586734398</v>
      </c>
      <c r="K303" s="17">
        <v>46.959326267821901</v>
      </c>
      <c r="L303" s="15">
        <v>47.643537672640797</v>
      </c>
      <c r="M303" s="17">
        <v>43.6618543643904</v>
      </c>
      <c r="N303" s="16">
        <v>52.799701860408902</v>
      </c>
      <c r="O303" s="17">
        <v>43.824599446758398</v>
      </c>
      <c r="P303" s="15">
        <v>0.107734987299392</v>
      </c>
      <c r="Q303" s="16">
        <v>5.5285823094376001</v>
      </c>
      <c r="R303" s="16">
        <v>0.58093104278502306</v>
      </c>
      <c r="S303" s="17">
        <v>0.81150581149425904</v>
      </c>
      <c r="T303" s="15">
        <v>2.5784685037941402E-2</v>
      </c>
      <c r="U303" s="16">
        <v>5.5285823094376001</v>
      </c>
      <c r="V303" s="16">
        <v>0.89086471452185001</v>
      </c>
      <c r="W303" s="17">
        <v>0.96564920477767302</v>
      </c>
      <c r="X303" s="15">
        <v>8.1951994671909903E-2</v>
      </c>
      <c r="Y303" s="16">
        <v>5.5285823094376001</v>
      </c>
      <c r="Z303" s="16">
        <v>0.70701880834555397</v>
      </c>
      <c r="AA303" s="17">
        <v>0.97192291607036596</v>
      </c>
      <c r="AC303" s="5">
        <f>MAX(I303:O303)</f>
        <v>52.799701860408902</v>
      </c>
    </row>
    <row r="304" spans="1:29" x14ac:dyDescent="0.25">
      <c r="A304" s="5" t="s">
        <v>1394</v>
      </c>
      <c r="B304" s="5" t="s">
        <v>28</v>
      </c>
      <c r="C304" s="5">
        <v>435478</v>
      </c>
      <c r="D304" s="5">
        <v>437085</v>
      </c>
      <c r="E304" s="5" t="s">
        <v>20</v>
      </c>
      <c r="F304" s="5">
        <v>1608</v>
      </c>
      <c r="G304" s="41" t="s">
        <v>1395</v>
      </c>
      <c r="H304" s="5" t="s">
        <v>1396</v>
      </c>
      <c r="I304" s="15">
        <v>74.901947707810507</v>
      </c>
      <c r="J304" s="16">
        <v>58.010539122403003</v>
      </c>
      <c r="K304" s="17">
        <v>74.023508886494398</v>
      </c>
      <c r="L304" s="15">
        <v>76.275655646464301</v>
      </c>
      <c r="M304" s="17">
        <v>68.845388220994195</v>
      </c>
      <c r="N304" s="16">
        <v>79.741729823935003</v>
      </c>
      <c r="O304" s="17">
        <v>66.5501870707932</v>
      </c>
      <c r="P304" s="15">
        <v>8.4405807399667299E-2</v>
      </c>
      <c r="Q304" s="16">
        <v>6.1557490406211901</v>
      </c>
      <c r="R304" s="16">
        <v>0.64184629210333699</v>
      </c>
      <c r="S304" s="17">
        <v>0.84418386790561495</v>
      </c>
      <c r="T304" s="15">
        <v>7.2613964315252494E-2</v>
      </c>
      <c r="U304" s="16">
        <v>6.1557490406211901</v>
      </c>
      <c r="V304" s="16">
        <v>0.68767575610558396</v>
      </c>
      <c r="W304" s="17">
        <v>0.88471962688112304</v>
      </c>
      <c r="X304" s="15">
        <v>1.1792330500564999E-2</v>
      </c>
      <c r="Y304" s="16">
        <v>6.1557490406211901</v>
      </c>
      <c r="Z304" s="16">
        <v>0.95535898109998696</v>
      </c>
      <c r="AA304" s="17">
        <v>0.99735854571041005</v>
      </c>
      <c r="AC304" s="5">
        <f>MAX(I304:O304)</f>
        <v>79.741729823935003</v>
      </c>
    </row>
    <row r="305" spans="1:29" x14ac:dyDescent="0.25">
      <c r="A305" s="5" t="s">
        <v>1397</v>
      </c>
      <c r="B305" s="5" t="s">
        <v>28</v>
      </c>
      <c r="C305" s="5">
        <v>437436</v>
      </c>
      <c r="D305" s="5">
        <v>438425</v>
      </c>
      <c r="E305" s="5" t="s">
        <v>20</v>
      </c>
      <c r="F305" s="5">
        <v>990</v>
      </c>
      <c r="G305" s="41" t="s">
        <v>1398</v>
      </c>
      <c r="H305" s="5" t="s">
        <v>1399</v>
      </c>
      <c r="I305" s="15">
        <v>50.272789582668899</v>
      </c>
      <c r="J305" s="16">
        <v>37.0990935400472</v>
      </c>
      <c r="K305" s="17">
        <v>41.953725093835502</v>
      </c>
      <c r="L305" s="15">
        <v>49.406693531805303</v>
      </c>
      <c r="M305" s="17">
        <v>49.314505152637402</v>
      </c>
      <c r="N305" s="16">
        <v>35.658566422314003</v>
      </c>
      <c r="O305" s="17">
        <v>53.119318311394302</v>
      </c>
      <c r="P305" s="15">
        <v>4.1764428461368602E-2</v>
      </c>
      <c r="Q305" s="16">
        <v>5.5032102457837304</v>
      </c>
      <c r="R305" s="16">
        <v>0.844687238049461</v>
      </c>
      <c r="S305" s="17">
        <v>0.943977915541659</v>
      </c>
      <c r="T305" s="15">
        <v>0.195441385995406</v>
      </c>
      <c r="U305" s="16">
        <v>5.5032102457837304</v>
      </c>
      <c r="V305" s="16">
        <v>0.37372674439801501</v>
      </c>
      <c r="W305" s="17">
        <v>0.69742025614505498</v>
      </c>
      <c r="X305" s="15">
        <v>-0.15367834521659299</v>
      </c>
      <c r="Y305" s="16">
        <v>5.5032102457837304</v>
      </c>
      <c r="Z305" s="16">
        <v>0.53037618313508095</v>
      </c>
      <c r="AA305" s="17">
        <v>0.95714746346148105</v>
      </c>
      <c r="AC305" s="5">
        <f>MAX(I305:O305)</f>
        <v>53.119318311394302</v>
      </c>
    </row>
    <row r="306" spans="1:29" x14ac:dyDescent="0.25">
      <c r="A306" s="5" t="s">
        <v>1400</v>
      </c>
      <c r="B306" s="5" t="s">
        <v>28</v>
      </c>
      <c r="C306" s="5">
        <v>438650</v>
      </c>
      <c r="D306" s="5">
        <v>439738</v>
      </c>
      <c r="E306" s="5" t="s">
        <v>29</v>
      </c>
      <c r="F306" s="5">
        <v>1089</v>
      </c>
      <c r="G306" s="41" t="s">
        <v>1401</v>
      </c>
      <c r="H306" s="5" t="s">
        <v>1402</v>
      </c>
      <c r="I306" s="15">
        <v>72.591202895154197</v>
      </c>
      <c r="J306" s="16">
        <v>94.245523340865205</v>
      </c>
      <c r="K306" s="17">
        <v>79.326052503005499</v>
      </c>
      <c r="L306" s="15">
        <v>52.9330052501343</v>
      </c>
      <c r="M306" s="17">
        <v>75.0827959873357</v>
      </c>
      <c r="N306" s="16">
        <v>101.887576338846</v>
      </c>
      <c r="O306" s="17">
        <v>77.703849708356302</v>
      </c>
      <c r="P306" s="15">
        <v>0.13045462544177999</v>
      </c>
      <c r="Q306" s="16">
        <v>6.3071400185838202</v>
      </c>
      <c r="R306" s="16">
        <v>0.50569783573710203</v>
      </c>
      <c r="S306" s="17">
        <v>0.77268633124961805</v>
      </c>
      <c r="T306" s="15">
        <v>-0.358189059715881</v>
      </c>
      <c r="U306" s="16">
        <v>6.3071400185838202</v>
      </c>
      <c r="V306" s="16">
        <v>7.5785703903258894E-2</v>
      </c>
      <c r="W306" s="17">
        <v>0.327021177094384</v>
      </c>
      <c r="X306" s="15">
        <v>0.488647560215347</v>
      </c>
      <c r="Y306" s="16">
        <v>6.3071400185838202</v>
      </c>
      <c r="Z306" s="16">
        <v>2.5086562172079201E-2</v>
      </c>
      <c r="AA306" s="17">
        <v>0.37073729566476299</v>
      </c>
      <c r="AC306" s="5">
        <f>MAX(I306:O306)</f>
        <v>101.887576338846</v>
      </c>
    </row>
    <row r="307" spans="1:29" x14ac:dyDescent="0.25">
      <c r="A307" s="5" t="s">
        <v>1403</v>
      </c>
      <c r="B307" s="5" t="s">
        <v>28</v>
      </c>
      <c r="C307" s="5">
        <v>440427</v>
      </c>
      <c r="D307" s="5">
        <v>440993</v>
      </c>
      <c r="E307" s="5" t="s">
        <v>20</v>
      </c>
      <c r="F307" s="5">
        <v>567</v>
      </c>
      <c r="G307" s="41" t="s">
        <v>1404</v>
      </c>
      <c r="H307" s="5" t="s">
        <v>1405</v>
      </c>
      <c r="I307" s="15">
        <v>590.47983907805201</v>
      </c>
      <c r="J307" s="16">
        <v>558.96351648925099</v>
      </c>
      <c r="K307" s="17">
        <v>584.08578444592604</v>
      </c>
      <c r="L307" s="15">
        <v>529.21506407574498</v>
      </c>
      <c r="M307" s="17">
        <v>685.74450821143705</v>
      </c>
      <c r="N307" s="16">
        <v>808.55278038526603</v>
      </c>
      <c r="O307" s="17">
        <v>603.97083182404197</v>
      </c>
      <c r="P307" s="15">
        <v>0.289558482344417</v>
      </c>
      <c r="Q307" s="16">
        <v>9.2833289549915197</v>
      </c>
      <c r="R307" s="16">
        <v>7.2543034814080698E-2</v>
      </c>
      <c r="S307" s="17">
        <v>0.28556135314525799</v>
      </c>
      <c r="T307" s="15">
        <v>7.2141047122001298E-2</v>
      </c>
      <c r="U307" s="16">
        <v>9.2833289549915197</v>
      </c>
      <c r="V307" s="16">
        <v>0.651994325424883</v>
      </c>
      <c r="W307" s="17">
        <v>0.86744593990248198</v>
      </c>
      <c r="X307" s="15">
        <v>0.21741776155182699</v>
      </c>
      <c r="Y307" s="16">
        <v>9.2833289549915197</v>
      </c>
      <c r="Z307" s="16">
        <v>0.22320024123635199</v>
      </c>
      <c r="AA307" s="17">
        <v>0.82282946074829699</v>
      </c>
      <c r="AC307" s="5">
        <f>MAX(I307:O307)</f>
        <v>808.55278038526603</v>
      </c>
    </row>
    <row r="308" spans="1:29" x14ac:dyDescent="0.25">
      <c r="A308" s="5" t="s">
        <v>1406</v>
      </c>
      <c r="B308" s="5" t="s">
        <v>28</v>
      </c>
      <c r="C308" s="5">
        <v>441562</v>
      </c>
      <c r="D308" s="5">
        <v>442299</v>
      </c>
      <c r="E308" s="5" t="s">
        <v>29</v>
      </c>
      <c r="F308" s="5">
        <v>738</v>
      </c>
      <c r="G308" s="41" t="s">
        <v>1407</v>
      </c>
      <c r="H308" s="5" t="s">
        <v>1408</v>
      </c>
      <c r="I308" s="15">
        <v>26.319947012451099</v>
      </c>
      <c r="J308" s="16">
        <v>33.642656253707401</v>
      </c>
      <c r="K308" s="17">
        <v>22.525205282939002</v>
      </c>
      <c r="L308" s="15">
        <v>37.256249893649901</v>
      </c>
      <c r="M308" s="17">
        <v>24.1699550945733</v>
      </c>
      <c r="N308" s="16">
        <v>27.984676104529498</v>
      </c>
      <c r="O308" s="17">
        <v>40.106711900904003</v>
      </c>
      <c r="P308" s="15">
        <v>0.30894016010452502</v>
      </c>
      <c r="Q308" s="16">
        <v>4.9246400621922799</v>
      </c>
      <c r="R308" s="16">
        <v>0.24225091524214701</v>
      </c>
      <c r="S308" s="17">
        <v>0.54831827826445001</v>
      </c>
      <c r="T308" s="15">
        <v>0.16087275164395401</v>
      </c>
      <c r="U308" s="16">
        <v>4.9246400621922799</v>
      </c>
      <c r="V308" s="16">
        <v>0.54172574136009899</v>
      </c>
      <c r="W308" s="17">
        <v>0.81306261354863696</v>
      </c>
      <c r="X308" s="15">
        <v>0.148073219458323</v>
      </c>
      <c r="Y308" s="16">
        <v>4.9246400621922799</v>
      </c>
      <c r="Z308" s="16">
        <v>0.61377681009961205</v>
      </c>
      <c r="AA308" s="17">
        <v>0.97045850503873099</v>
      </c>
      <c r="AC308" s="5">
        <f>MAX(I308:O308)</f>
        <v>40.106711900904003</v>
      </c>
    </row>
    <row r="309" spans="1:29" x14ac:dyDescent="0.25">
      <c r="A309" s="5" t="s">
        <v>1409</v>
      </c>
      <c r="B309" s="5" t="s">
        <v>28</v>
      </c>
      <c r="C309" s="5">
        <v>442591</v>
      </c>
      <c r="D309" s="5">
        <v>445434</v>
      </c>
      <c r="E309" s="5" t="s">
        <v>20</v>
      </c>
      <c r="F309" s="5">
        <v>2844</v>
      </c>
      <c r="G309" s="41" t="s">
        <v>1410</v>
      </c>
      <c r="H309" s="5" t="s">
        <v>1411</v>
      </c>
      <c r="I309" s="15">
        <v>67.913353640264603</v>
      </c>
      <c r="J309" s="16">
        <v>59.681150477467199</v>
      </c>
      <c r="K309" s="17">
        <v>58.497661177349997</v>
      </c>
      <c r="L309" s="15">
        <v>73.784239758514502</v>
      </c>
      <c r="M309" s="17">
        <v>55.084107336503301</v>
      </c>
      <c r="N309" s="16">
        <v>60.598709955113797</v>
      </c>
      <c r="O309" s="17">
        <v>54.931788489998297</v>
      </c>
      <c r="P309" s="15">
        <v>-0.10235800341486601</v>
      </c>
      <c r="Q309" s="16">
        <v>5.9445749999644102</v>
      </c>
      <c r="R309" s="16">
        <v>0.60131593871331701</v>
      </c>
      <c r="S309" s="17">
        <v>0.82149730256943398</v>
      </c>
      <c r="T309" s="15">
        <v>5.5163450526123203E-2</v>
      </c>
      <c r="U309" s="16">
        <v>5.9445749999644102</v>
      </c>
      <c r="V309" s="16">
        <v>0.76845349589170298</v>
      </c>
      <c r="W309" s="17">
        <v>0.92029247840394901</v>
      </c>
      <c r="X309" s="15">
        <v>-0.157523369931788</v>
      </c>
      <c r="Y309" s="16">
        <v>5.9445749999644102</v>
      </c>
      <c r="Z309" s="16">
        <v>0.45345678019855001</v>
      </c>
      <c r="AA309" s="17">
        <v>0.947009401583634</v>
      </c>
      <c r="AC309" s="5">
        <f>MAX(I309:O309)</f>
        <v>73.784239758514502</v>
      </c>
    </row>
    <row r="310" spans="1:29" x14ac:dyDescent="0.25">
      <c r="A310" s="5" t="s">
        <v>1412</v>
      </c>
      <c r="B310" s="5" t="s">
        <v>28</v>
      </c>
      <c r="C310" s="5">
        <v>445688</v>
      </c>
      <c r="D310" s="5">
        <v>446131</v>
      </c>
      <c r="E310" s="5" t="s">
        <v>29</v>
      </c>
      <c r="F310" s="5">
        <v>444</v>
      </c>
      <c r="G310" s="41" t="s">
        <v>1413</v>
      </c>
      <c r="H310" s="5" t="s">
        <v>1414</v>
      </c>
      <c r="I310" s="15">
        <v>361.80064206944297</v>
      </c>
      <c r="J310" s="16">
        <v>476.35466534572998</v>
      </c>
      <c r="K310" s="17">
        <v>417.03445035136201</v>
      </c>
      <c r="L310" s="15">
        <v>429.90339383454398</v>
      </c>
      <c r="M310" s="17">
        <v>379.62423017895901</v>
      </c>
      <c r="N310" s="16">
        <v>323.05410000847297</v>
      </c>
      <c r="O310" s="17">
        <v>433.50568784661903</v>
      </c>
      <c r="P310" s="15">
        <v>-0.14548209411146701</v>
      </c>
      <c r="Q310" s="16">
        <v>8.6550665390022008</v>
      </c>
      <c r="R310" s="16">
        <v>0.389180437526708</v>
      </c>
      <c r="S310" s="17">
        <v>0.68345676079831996</v>
      </c>
      <c r="T310" s="15">
        <v>-4.77699266315878E-2</v>
      </c>
      <c r="U310" s="16">
        <v>8.6550665390022008</v>
      </c>
      <c r="V310" s="16">
        <v>0.780819819870328</v>
      </c>
      <c r="W310" s="17">
        <v>0.92412052880982398</v>
      </c>
      <c r="X310" s="15">
        <v>-9.7712421270709601E-2</v>
      </c>
      <c r="Y310" s="16">
        <v>8.6550665390022008</v>
      </c>
      <c r="Z310" s="16">
        <v>0.59308599265374196</v>
      </c>
      <c r="AA310" s="17">
        <v>0.967830708845141</v>
      </c>
      <c r="AC310" s="5">
        <f>MAX(I310:O310)</f>
        <v>476.35466534572998</v>
      </c>
    </row>
    <row r="311" spans="1:29" x14ac:dyDescent="0.25">
      <c r="A311" s="5" t="s">
        <v>1415</v>
      </c>
      <c r="B311" s="5" t="s">
        <v>28</v>
      </c>
      <c r="C311" s="5">
        <v>446641</v>
      </c>
      <c r="D311" s="5">
        <v>447990</v>
      </c>
      <c r="E311" s="5" t="s">
        <v>20</v>
      </c>
      <c r="F311" s="5">
        <v>1350</v>
      </c>
      <c r="G311" s="41" t="s">
        <v>1416</v>
      </c>
      <c r="H311" s="5" t="s">
        <v>1417</v>
      </c>
      <c r="I311" s="15">
        <v>112.606539894812</v>
      </c>
      <c r="J311" s="16">
        <v>109.45384740076</v>
      </c>
      <c r="K311" s="17">
        <v>109.062717104399</v>
      </c>
      <c r="L311" s="15">
        <v>94.213850039703104</v>
      </c>
      <c r="M311" s="17">
        <v>115.353059878778</v>
      </c>
      <c r="N311" s="16">
        <v>130.581253179258</v>
      </c>
      <c r="O311" s="17">
        <v>110.374786517552</v>
      </c>
      <c r="P311" s="15">
        <v>0.12655927876689199</v>
      </c>
      <c r="Q311" s="16">
        <v>6.8041642031358203</v>
      </c>
      <c r="R311" s="16">
        <v>0.43319559532121599</v>
      </c>
      <c r="S311" s="17">
        <v>0.71714649489767102</v>
      </c>
      <c r="T311" s="15">
        <v>-7.4975873119818695E-2</v>
      </c>
      <c r="U311" s="16">
        <v>6.8041642031358203</v>
      </c>
      <c r="V311" s="16">
        <v>0.65261159625783705</v>
      </c>
      <c r="W311" s="17">
        <v>0.86744593990248198</v>
      </c>
      <c r="X311" s="15">
        <v>0.20153645609396101</v>
      </c>
      <c r="Y311" s="16">
        <v>6.8041642031358203</v>
      </c>
      <c r="Z311" s="16">
        <v>0.25950843453</v>
      </c>
      <c r="AA311" s="17">
        <v>0.85145449469341705</v>
      </c>
      <c r="AC311" s="5">
        <f>MAX(I311:O311)</f>
        <v>130.581253179258</v>
      </c>
    </row>
    <row r="312" spans="1:29" x14ac:dyDescent="0.25">
      <c r="A312" s="5" t="s">
        <v>1418</v>
      </c>
      <c r="B312" s="5" t="s">
        <v>28</v>
      </c>
      <c r="C312" s="5">
        <v>448947</v>
      </c>
      <c r="D312" s="5">
        <v>449642</v>
      </c>
      <c r="E312" s="5" t="s">
        <v>29</v>
      </c>
      <c r="F312" s="5">
        <v>696</v>
      </c>
      <c r="G312" s="41" t="s">
        <v>1419</v>
      </c>
      <c r="H312" s="5" t="s">
        <v>1420</v>
      </c>
      <c r="I312" s="15">
        <v>202.66922795883099</v>
      </c>
      <c r="J312" s="16">
        <v>227.95203903410999</v>
      </c>
      <c r="K312" s="17">
        <v>212.78047024335601</v>
      </c>
      <c r="L312" s="15">
        <v>190.037538037774</v>
      </c>
      <c r="M312" s="17">
        <v>199.63603232146701</v>
      </c>
      <c r="N312" s="16">
        <v>160.776343342714</v>
      </c>
      <c r="O312" s="17">
        <v>166.18957329969001</v>
      </c>
      <c r="P312" s="15">
        <v>-0.391598345432074</v>
      </c>
      <c r="Q312" s="16">
        <v>7.6026383416384302</v>
      </c>
      <c r="R312" s="16">
        <v>7.5725008282222497E-3</v>
      </c>
      <c r="S312" s="17">
        <v>6.37599994207112E-2</v>
      </c>
      <c r="T312" s="15">
        <v>-0.13845741434015901</v>
      </c>
      <c r="U312" s="16">
        <v>7.6026383416384302</v>
      </c>
      <c r="V312" s="16">
        <v>0.34344799457463399</v>
      </c>
      <c r="W312" s="17">
        <v>0.67717690900566296</v>
      </c>
      <c r="X312" s="15">
        <v>-0.25314237916028198</v>
      </c>
      <c r="Y312" s="16">
        <v>7.6026383416384302</v>
      </c>
      <c r="Z312" s="16">
        <v>0.110644953137241</v>
      </c>
      <c r="AA312" s="17">
        <v>0.66702596145157</v>
      </c>
      <c r="AC312" s="5">
        <f>MAX(I312:O312)</f>
        <v>227.95203903410999</v>
      </c>
    </row>
    <row r="313" spans="1:29" x14ac:dyDescent="0.25">
      <c r="A313" s="5" t="s">
        <v>1421</v>
      </c>
      <c r="B313" s="5" t="s">
        <v>28</v>
      </c>
      <c r="C313" s="5">
        <v>449871</v>
      </c>
      <c r="D313" s="5">
        <v>450516</v>
      </c>
      <c r="E313" s="5" t="s">
        <v>20</v>
      </c>
      <c r="F313" s="5">
        <v>646</v>
      </c>
      <c r="G313" s="41" t="s">
        <v>1422</v>
      </c>
      <c r="H313" s="5" t="s">
        <v>1423</v>
      </c>
      <c r="I313" s="15">
        <v>85.779356216168296</v>
      </c>
      <c r="J313" s="16">
        <v>116.02107824480601</v>
      </c>
      <c r="K313" s="17">
        <v>93.367187999526706</v>
      </c>
      <c r="L313" s="15">
        <v>67.766512152235606</v>
      </c>
      <c r="M313" s="17">
        <v>85.335535003259494</v>
      </c>
      <c r="N313" s="16">
        <v>61.724769947397398</v>
      </c>
      <c r="O313" s="17">
        <v>90.948824090462494</v>
      </c>
      <c r="P313" s="15">
        <v>-0.36627075800590297</v>
      </c>
      <c r="Q313" s="16">
        <v>6.4246582160837296</v>
      </c>
      <c r="R313" s="16">
        <v>7.1926174718736899E-2</v>
      </c>
      <c r="S313" s="17">
        <v>0.283333214051052</v>
      </c>
      <c r="T313" s="15">
        <v>-0.36188720922314999</v>
      </c>
      <c r="U313" s="16">
        <v>6.4246582160837296</v>
      </c>
      <c r="V313" s="16">
        <v>7.4941008411653603E-2</v>
      </c>
      <c r="W313" s="17">
        <v>0.32591121345324298</v>
      </c>
      <c r="X313" s="15">
        <v>-4.38502020712644E-3</v>
      </c>
      <c r="Y313" s="16">
        <v>6.4246582160837296</v>
      </c>
      <c r="Z313" s="16">
        <v>0.98610091341351302</v>
      </c>
      <c r="AA313" s="17">
        <v>1</v>
      </c>
      <c r="AC313" s="5">
        <f>MAX(I313:O313)</f>
        <v>116.02107824480601</v>
      </c>
    </row>
    <row r="314" spans="1:29" x14ac:dyDescent="0.25">
      <c r="A314" s="5" t="s">
        <v>1424</v>
      </c>
      <c r="B314" s="5" t="s">
        <v>28</v>
      </c>
      <c r="C314" s="5">
        <v>450639</v>
      </c>
      <c r="D314" s="5">
        <v>453536</v>
      </c>
      <c r="E314" s="5" t="s">
        <v>29</v>
      </c>
      <c r="F314" s="5">
        <v>2898</v>
      </c>
      <c r="G314" s="41" t="s">
        <v>1425</v>
      </c>
      <c r="H314" s="5" t="s">
        <v>1426</v>
      </c>
      <c r="I314" s="15">
        <v>159.32867281413101</v>
      </c>
      <c r="J314" s="16">
        <v>220.175055139845</v>
      </c>
      <c r="K314" s="17">
        <v>157.78248785290299</v>
      </c>
      <c r="L314" s="15">
        <v>200.15651949036999</v>
      </c>
      <c r="M314" s="17">
        <v>154.92161539650701</v>
      </c>
      <c r="N314" s="16">
        <v>174.462976960037</v>
      </c>
      <c r="O314" s="17">
        <v>137.52326611332299</v>
      </c>
      <c r="P314" s="15">
        <v>-0.19884016161516299</v>
      </c>
      <c r="Q314" s="16">
        <v>7.4273465376416903</v>
      </c>
      <c r="R314" s="16">
        <v>0.288168408867854</v>
      </c>
      <c r="S314" s="17">
        <v>0.59271243949425101</v>
      </c>
      <c r="T314" s="15">
        <v>-1.2308277367563399E-2</v>
      </c>
      <c r="U314" s="16">
        <v>7.4273465376416903</v>
      </c>
      <c r="V314" s="16">
        <v>0.95373983708781196</v>
      </c>
      <c r="W314" s="17">
        <v>0.98825451560965805</v>
      </c>
      <c r="X314" s="15">
        <v>-0.18653286841359801</v>
      </c>
      <c r="Y314" s="16">
        <v>7.4273465376416903</v>
      </c>
      <c r="Z314" s="16">
        <v>0.35708644410771201</v>
      </c>
      <c r="AA314" s="17">
        <v>0.90565202843029702</v>
      </c>
      <c r="AC314" s="5">
        <f>MAX(I314:O314)</f>
        <v>220.175055139845</v>
      </c>
    </row>
    <row r="315" spans="1:29" x14ac:dyDescent="0.25">
      <c r="A315" s="5" t="s">
        <v>1427</v>
      </c>
      <c r="B315" s="5" t="s">
        <v>28</v>
      </c>
      <c r="C315" s="5">
        <v>455014</v>
      </c>
      <c r="D315" s="5">
        <v>457386</v>
      </c>
      <c r="E315" s="5" t="s">
        <v>20</v>
      </c>
      <c r="F315" s="5">
        <v>2373</v>
      </c>
      <c r="G315" s="41" t="s">
        <v>1428</v>
      </c>
      <c r="H315" s="5" t="s">
        <v>1429</v>
      </c>
      <c r="I315" s="15">
        <v>35.7320051518073</v>
      </c>
      <c r="J315" s="16">
        <v>41.822891164711599</v>
      </c>
      <c r="K315" s="17">
        <v>31.391058209745498</v>
      </c>
      <c r="L315" s="15">
        <v>50.0582946101921</v>
      </c>
      <c r="M315" s="17">
        <v>30.953136040469602</v>
      </c>
      <c r="N315" s="16">
        <v>40.955218978611001</v>
      </c>
      <c r="O315" s="17">
        <v>41.1756045703371</v>
      </c>
      <c r="P315" s="15">
        <v>0.178157677074987</v>
      </c>
      <c r="Q315" s="16">
        <v>5.2839520221825502</v>
      </c>
      <c r="R315" s="16">
        <v>0.448212701497685</v>
      </c>
      <c r="S315" s="17">
        <v>0.72882180781377504</v>
      </c>
      <c r="T315" s="15">
        <v>0.158456065156033</v>
      </c>
      <c r="U315" s="16">
        <v>5.2839520221825502</v>
      </c>
      <c r="V315" s="16">
        <v>0.499192788068134</v>
      </c>
      <c r="W315" s="17">
        <v>0.78668526297564301</v>
      </c>
      <c r="X315" s="15">
        <v>1.9703435693370401E-2</v>
      </c>
      <c r="Y315" s="16">
        <v>5.2839520221825502</v>
      </c>
      <c r="Z315" s="16">
        <v>0.94156141119949799</v>
      </c>
      <c r="AA315" s="17">
        <v>0.99727560615636102</v>
      </c>
      <c r="AC315" s="5">
        <f>MAX(I315:O315)</f>
        <v>50.0582946101921</v>
      </c>
    </row>
    <row r="316" spans="1:29" x14ac:dyDescent="0.25">
      <c r="A316" s="5" t="s">
        <v>1430</v>
      </c>
      <c r="B316" s="5" t="s">
        <v>28</v>
      </c>
      <c r="C316" s="5">
        <v>457514</v>
      </c>
      <c r="D316" s="5">
        <v>461692</v>
      </c>
      <c r="E316" s="5" t="s">
        <v>29</v>
      </c>
      <c r="F316" s="5">
        <v>4179</v>
      </c>
      <c r="G316" s="41" t="s">
        <v>1431</v>
      </c>
      <c r="H316" s="5" t="s">
        <v>1432</v>
      </c>
      <c r="I316" s="15">
        <v>228.143780527628</v>
      </c>
      <c r="J316" s="16">
        <v>218.56205107288699</v>
      </c>
      <c r="K316" s="17">
        <v>234.16032610512801</v>
      </c>
      <c r="L316" s="15">
        <v>337.75933545560002</v>
      </c>
      <c r="M316" s="17">
        <v>266.10340883154402</v>
      </c>
      <c r="N316" s="16">
        <v>282.97470546830499</v>
      </c>
      <c r="O316" s="17">
        <v>331.40320111859398</v>
      </c>
      <c r="P316" s="15">
        <v>0.436566581707164</v>
      </c>
      <c r="Q316" s="16">
        <v>8.0843743206790801</v>
      </c>
      <c r="R316" s="16">
        <v>4.0909824975137498E-3</v>
      </c>
      <c r="S316" s="17">
        <v>4.31669941582523E-2</v>
      </c>
      <c r="T316" s="15">
        <v>0.41174072729231098</v>
      </c>
      <c r="U316" s="16">
        <v>8.0843743206790801</v>
      </c>
      <c r="V316" s="16">
        <v>6.7688562183408404E-3</v>
      </c>
      <c r="W316" s="17">
        <v>8.1489426697692893E-2</v>
      </c>
      <c r="X316" s="15">
        <v>2.4826459648734901E-2</v>
      </c>
      <c r="Y316" s="16">
        <v>8.0843743206790801</v>
      </c>
      <c r="Z316" s="16">
        <v>0.88284593590928395</v>
      </c>
      <c r="AA316" s="17">
        <v>0.99525080931175203</v>
      </c>
      <c r="AC316" s="5">
        <f>MAX(I316:O316)</f>
        <v>337.75933545560002</v>
      </c>
    </row>
    <row r="317" spans="1:29" x14ac:dyDescent="0.25">
      <c r="A317" s="5" t="s">
        <v>1433</v>
      </c>
      <c r="B317" s="5" t="s">
        <v>28</v>
      </c>
      <c r="C317" s="5">
        <v>462158</v>
      </c>
      <c r="D317" s="5">
        <v>464203</v>
      </c>
      <c r="E317" s="5" t="s">
        <v>29</v>
      </c>
      <c r="F317" s="5">
        <v>2046</v>
      </c>
      <c r="G317" s="41" t="s">
        <v>1434</v>
      </c>
      <c r="H317" s="5" t="s">
        <v>1435</v>
      </c>
      <c r="I317" s="15">
        <v>180.57625316465399</v>
      </c>
      <c r="J317" s="16">
        <v>150.12459280335901</v>
      </c>
      <c r="K317" s="17">
        <v>183.29832773555401</v>
      </c>
      <c r="L317" s="15">
        <v>143.85052042270399</v>
      </c>
      <c r="M317" s="17">
        <v>180.26108444726901</v>
      </c>
      <c r="N317" s="16">
        <v>117.11023919749501</v>
      </c>
      <c r="O317" s="17">
        <v>111.722520752924</v>
      </c>
      <c r="P317" s="15">
        <v>-0.58264852702599901</v>
      </c>
      <c r="Q317" s="16">
        <v>7.2527116512462602</v>
      </c>
      <c r="R317" s="16">
        <v>4.0999437957606497E-4</v>
      </c>
      <c r="S317" s="17">
        <v>7.0317189900214998E-3</v>
      </c>
      <c r="T317" s="15">
        <v>-8.05424207689375E-2</v>
      </c>
      <c r="U317" s="16">
        <v>7.2527116512462602</v>
      </c>
      <c r="V317" s="16">
        <v>0.62513854658516699</v>
      </c>
      <c r="W317" s="17">
        <v>0.85818278228090505</v>
      </c>
      <c r="X317" s="15">
        <v>-0.50210944865430396</v>
      </c>
      <c r="Y317" s="16">
        <v>7.2527116512462602</v>
      </c>
      <c r="Z317" s="16">
        <v>4.7171609757355798E-3</v>
      </c>
      <c r="AA317" s="17">
        <v>0.13415028203443899</v>
      </c>
      <c r="AC317" s="5">
        <f>MAX(I317:O317)</f>
        <v>183.29832773555401</v>
      </c>
    </row>
    <row r="318" spans="1:29" x14ac:dyDescent="0.25">
      <c r="A318" s="5" t="s">
        <v>1436</v>
      </c>
      <c r="B318" s="5" t="s">
        <v>28</v>
      </c>
      <c r="C318" s="5">
        <v>467054</v>
      </c>
      <c r="D318" s="5">
        <v>468089</v>
      </c>
      <c r="E318" s="5" t="s">
        <v>20</v>
      </c>
      <c r="F318" s="5">
        <v>1036</v>
      </c>
      <c r="G318" s="41" t="s">
        <v>1437</v>
      </c>
      <c r="H318" s="5" t="s">
        <v>1438</v>
      </c>
      <c r="I318" s="15">
        <v>78.114446593698503</v>
      </c>
      <c r="J318" s="16">
        <v>93.266199443068899</v>
      </c>
      <c r="K318" s="17">
        <v>90.312922876416394</v>
      </c>
      <c r="L318" s="15">
        <v>69.721315387396302</v>
      </c>
      <c r="M318" s="17">
        <v>66.311441315917904</v>
      </c>
      <c r="N318" s="16">
        <v>70.900073588226803</v>
      </c>
      <c r="O318" s="17">
        <v>58.9749911961149</v>
      </c>
      <c r="P318" s="15">
        <v>-0.425609581486592</v>
      </c>
      <c r="Q318" s="16">
        <v>6.23727232671654</v>
      </c>
      <c r="R318" s="16">
        <v>1.6230006819791701E-2</v>
      </c>
      <c r="S318" s="17">
        <v>0.107826052459498</v>
      </c>
      <c r="T318" s="15">
        <v>-0.35905414132213098</v>
      </c>
      <c r="U318" s="16">
        <v>6.23727232671654</v>
      </c>
      <c r="V318" s="16">
        <v>4.2075639518460502E-2</v>
      </c>
      <c r="W318" s="17">
        <v>0.24609613292329299</v>
      </c>
      <c r="X318" s="15">
        <v>-6.6557882048698599E-2</v>
      </c>
      <c r="Y318" s="16">
        <v>6.23727232671654</v>
      </c>
      <c r="Z318" s="16">
        <v>0.72896903847908001</v>
      </c>
      <c r="AA318" s="17">
        <v>0.979338014095539</v>
      </c>
      <c r="AC318" s="5">
        <f>MAX(I318:O318)</f>
        <v>93.266199443068899</v>
      </c>
    </row>
    <row r="319" spans="1:29" x14ac:dyDescent="0.25">
      <c r="A319" s="5" t="s">
        <v>1439</v>
      </c>
      <c r="B319" s="5" t="s">
        <v>28</v>
      </c>
      <c r="C319" s="5">
        <v>468201</v>
      </c>
      <c r="D319" s="5">
        <v>468689</v>
      </c>
      <c r="E319" s="5" t="s">
        <v>29</v>
      </c>
      <c r="F319" s="5">
        <v>489</v>
      </c>
      <c r="G319" s="41" t="s">
        <v>1440</v>
      </c>
      <c r="H319" s="5" t="s">
        <v>1441</v>
      </c>
      <c r="I319" s="15">
        <v>91.978915469636405</v>
      </c>
      <c r="J319" s="16">
        <v>116.078685532912</v>
      </c>
      <c r="K319" s="17">
        <v>101.384633947691</v>
      </c>
      <c r="L319" s="15">
        <v>60.828877141175298</v>
      </c>
      <c r="M319" s="17">
        <v>86.660984153607004</v>
      </c>
      <c r="N319" s="16">
        <v>63.226183270442199</v>
      </c>
      <c r="O319" s="17">
        <v>54.141737386504197</v>
      </c>
      <c r="P319" s="15">
        <v>-0.81329883356756605</v>
      </c>
      <c r="Q319" s="16">
        <v>6.3591883852730202</v>
      </c>
      <c r="R319" s="19">
        <v>2.8857768952772199E-5</v>
      </c>
      <c r="S319" s="17">
        <v>7.7333271222476999E-4</v>
      </c>
      <c r="T319" s="15">
        <v>-0.48402531131503002</v>
      </c>
      <c r="U319" s="16">
        <v>6.3591883852730202</v>
      </c>
      <c r="V319" s="16">
        <v>1.1832788238876899E-2</v>
      </c>
      <c r="W319" s="17">
        <v>0.119485437759963</v>
      </c>
      <c r="X319" s="15">
        <v>-0.329279712534782</v>
      </c>
      <c r="Y319" s="16">
        <v>6.3591883852730202</v>
      </c>
      <c r="Z319" s="16">
        <v>0.113864440129075</v>
      </c>
      <c r="AA319" s="17">
        <v>0.67036359606468698</v>
      </c>
      <c r="AC319" s="5">
        <f>MAX(I319:O319)</f>
        <v>116.078685532912</v>
      </c>
    </row>
    <row r="320" spans="1:29" x14ac:dyDescent="0.25">
      <c r="A320" s="5" t="s">
        <v>1442</v>
      </c>
      <c r="B320" s="5" t="s">
        <v>28</v>
      </c>
      <c r="C320" s="5">
        <v>469130</v>
      </c>
      <c r="D320" s="5">
        <v>471133</v>
      </c>
      <c r="E320" s="5" t="s">
        <v>29</v>
      </c>
      <c r="F320" s="5">
        <v>2004</v>
      </c>
      <c r="G320" s="41" t="s">
        <v>1443</v>
      </c>
      <c r="H320" s="5" t="s">
        <v>1444</v>
      </c>
      <c r="I320" s="15">
        <v>456.99205642496702</v>
      </c>
      <c r="J320" s="16">
        <v>551.93542734035998</v>
      </c>
      <c r="K320" s="17">
        <v>455.50970683276603</v>
      </c>
      <c r="L320" s="15">
        <v>398.243247319982</v>
      </c>
      <c r="M320" s="17">
        <v>492.56029454827899</v>
      </c>
      <c r="N320" s="16">
        <v>429.69615187029399</v>
      </c>
      <c r="O320" s="17">
        <v>423.42091787848898</v>
      </c>
      <c r="P320" s="15">
        <v>-0.19448159413275101</v>
      </c>
      <c r="Q320" s="16">
        <v>8.8404955890011898</v>
      </c>
      <c r="R320" s="16">
        <v>0.20962880637008499</v>
      </c>
      <c r="S320" s="17">
        <v>0.51069535258166698</v>
      </c>
      <c r="T320" s="15">
        <v>-0.13213165426797599</v>
      </c>
      <c r="U320" s="16">
        <v>8.8404955890011898</v>
      </c>
      <c r="V320" s="16">
        <v>0.39437589543233798</v>
      </c>
      <c r="W320" s="17">
        <v>0.71441379302562602</v>
      </c>
      <c r="X320" s="15">
        <v>-6.2350158695477401E-2</v>
      </c>
      <c r="Y320" s="16">
        <v>8.8404955890011898</v>
      </c>
      <c r="Z320" s="16">
        <v>0.710841563458945</v>
      </c>
      <c r="AA320" s="17">
        <v>0.97328196382219601</v>
      </c>
      <c r="AC320" s="5">
        <f>MAX(I320:O320)</f>
        <v>551.93542734035998</v>
      </c>
    </row>
    <row r="321" spans="1:29" x14ac:dyDescent="0.25">
      <c r="A321" s="5" t="s">
        <v>1445</v>
      </c>
      <c r="B321" s="5" t="s">
        <v>28</v>
      </c>
      <c r="C321" s="5">
        <v>471736</v>
      </c>
      <c r="D321" s="5">
        <v>472326</v>
      </c>
      <c r="E321" s="5" t="s">
        <v>29</v>
      </c>
      <c r="F321" s="5">
        <v>591</v>
      </c>
      <c r="G321" s="41" t="s">
        <v>1446</v>
      </c>
      <c r="H321" s="5" t="s">
        <v>1447</v>
      </c>
      <c r="I321" s="15">
        <v>226.22755312200999</v>
      </c>
      <c r="J321" s="16">
        <v>227.83682445789901</v>
      </c>
      <c r="K321" s="17">
        <v>222.28262840414399</v>
      </c>
      <c r="L321" s="15">
        <v>239.865855796771</v>
      </c>
      <c r="M321" s="17">
        <v>261.07449881993102</v>
      </c>
      <c r="N321" s="16">
        <v>185.34113354475301</v>
      </c>
      <c r="O321" s="17">
        <v>256.44129347530497</v>
      </c>
      <c r="P321" s="15">
        <v>-2.9605560872995599E-2</v>
      </c>
      <c r="Q321" s="16">
        <v>7.85417212345439</v>
      </c>
      <c r="R321" s="16">
        <v>0.859385887753227</v>
      </c>
      <c r="S321" s="17">
        <v>0.94834039922427205</v>
      </c>
      <c r="T321" s="15">
        <v>0.15185914385441701</v>
      </c>
      <c r="U321" s="16">
        <v>7.85417212345439</v>
      </c>
      <c r="V321" s="16">
        <v>0.33502672543609502</v>
      </c>
      <c r="W321" s="17">
        <v>0.67101651727660605</v>
      </c>
      <c r="X321" s="15">
        <v>-0.18146515045682801</v>
      </c>
      <c r="Y321" s="16">
        <v>7.85417212345439</v>
      </c>
      <c r="Z321" s="16">
        <v>0.29845032747869499</v>
      </c>
      <c r="AA321" s="17">
        <v>0.88201013428008501</v>
      </c>
      <c r="AC321" s="5">
        <f>MAX(I321:O321)</f>
        <v>261.07449881993102</v>
      </c>
    </row>
    <row r="322" spans="1:29" x14ac:dyDescent="0.25">
      <c r="A322" s="5" t="s">
        <v>1448</v>
      </c>
      <c r="B322" s="5" t="s">
        <v>28</v>
      </c>
      <c r="C322" s="5">
        <v>472508</v>
      </c>
      <c r="D322" s="5">
        <v>474457</v>
      </c>
      <c r="E322" s="5" t="s">
        <v>29</v>
      </c>
      <c r="F322" s="5">
        <v>1950</v>
      </c>
      <c r="G322" s="41" t="s">
        <v>1449</v>
      </c>
      <c r="H322" s="5" t="s">
        <v>1450</v>
      </c>
      <c r="I322" s="15">
        <v>59.966645869910003</v>
      </c>
      <c r="J322" s="16">
        <v>44.933684722417397</v>
      </c>
      <c r="K322" s="17">
        <v>59.430908853856003</v>
      </c>
      <c r="L322" s="15">
        <v>61.097183467569899</v>
      </c>
      <c r="M322" s="17">
        <v>63.972413403539903</v>
      </c>
      <c r="N322" s="16">
        <v>68.147482495977997</v>
      </c>
      <c r="O322" s="17">
        <v>74.1253829454715</v>
      </c>
      <c r="P322" s="15">
        <v>0.37629103310280299</v>
      </c>
      <c r="Q322" s="16">
        <v>5.9490028825997499</v>
      </c>
      <c r="R322" s="16">
        <v>4.5299244897984599E-2</v>
      </c>
      <c r="S322" s="17">
        <v>0.211295390009511</v>
      </c>
      <c r="T322" s="15">
        <v>0.19046943955242901</v>
      </c>
      <c r="U322" s="16">
        <v>5.9490028825997499</v>
      </c>
      <c r="V322" s="16">
        <v>0.310589310014322</v>
      </c>
      <c r="W322" s="17">
        <v>0.65034741323058998</v>
      </c>
      <c r="X322" s="15">
        <v>0.185825085016424</v>
      </c>
      <c r="Y322" s="16">
        <v>5.9490028825997499</v>
      </c>
      <c r="Z322" s="16">
        <v>0.37177265460373798</v>
      </c>
      <c r="AA322" s="17">
        <v>0.91006460478210505</v>
      </c>
      <c r="AC322" s="5">
        <f>MAX(I322:O322)</f>
        <v>74.1253829454715</v>
      </c>
    </row>
    <row r="323" spans="1:29" x14ac:dyDescent="0.25">
      <c r="A323" s="5" t="s">
        <v>1451</v>
      </c>
      <c r="B323" s="5" t="s">
        <v>28</v>
      </c>
      <c r="C323" s="5">
        <v>474965</v>
      </c>
      <c r="D323" s="5">
        <v>476146</v>
      </c>
      <c r="E323" s="5" t="s">
        <v>29</v>
      </c>
      <c r="F323" s="5">
        <v>1182</v>
      </c>
      <c r="G323" s="41" t="s">
        <v>1452</v>
      </c>
      <c r="H323" s="5" t="s">
        <v>1453</v>
      </c>
      <c r="I323" s="15">
        <v>102.46180657095501</v>
      </c>
      <c r="J323" s="16">
        <v>112.276604517938</v>
      </c>
      <c r="K323" s="17">
        <v>89.209993804182105</v>
      </c>
      <c r="L323" s="15">
        <v>74.244193460905194</v>
      </c>
      <c r="M323" s="17">
        <v>80.384592588725894</v>
      </c>
      <c r="N323" s="16">
        <v>98.592808213275305</v>
      </c>
      <c r="O323" s="17">
        <v>91.274139250724701</v>
      </c>
      <c r="P323" s="15">
        <v>-9.3244007091208295E-2</v>
      </c>
      <c r="Q323" s="16">
        <v>6.53440669041641</v>
      </c>
      <c r="R323" s="16">
        <v>0.580920379686095</v>
      </c>
      <c r="S323" s="17">
        <v>0.81150581149425904</v>
      </c>
      <c r="T323" s="15">
        <v>-0.38950762224490498</v>
      </c>
      <c r="U323" s="16">
        <v>6.53440669041641</v>
      </c>
      <c r="V323" s="16">
        <v>2.0832960576605501E-2</v>
      </c>
      <c r="W323" s="17">
        <v>0.16708334137266001</v>
      </c>
      <c r="X323" s="15">
        <v>0.29626509014109098</v>
      </c>
      <c r="Y323" s="16">
        <v>6.53440669041641</v>
      </c>
      <c r="Z323" s="16">
        <v>0.104596327256187</v>
      </c>
      <c r="AA323" s="17">
        <v>0.65716960758139698</v>
      </c>
      <c r="AC323" s="5">
        <f>MAX(I323:O323)</f>
        <v>112.276604517938</v>
      </c>
    </row>
    <row r="324" spans="1:29" x14ac:dyDescent="0.25">
      <c r="A324" s="5" t="s">
        <v>1454</v>
      </c>
      <c r="B324" s="5" t="s">
        <v>28</v>
      </c>
      <c r="C324" s="5">
        <v>476671</v>
      </c>
      <c r="D324" s="5">
        <v>478158</v>
      </c>
      <c r="E324" s="5" t="s">
        <v>29</v>
      </c>
      <c r="F324" s="5">
        <v>1488</v>
      </c>
      <c r="G324" s="41" t="s">
        <v>1455</v>
      </c>
      <c r="H324" s="5" t="s">
        <v>1456</v>
      </c>
      <c r="I324" s="15">
        <v>347.45711634210102</v>
      </c>
      <c r="J324" s="16">
        <v>322.25516966308101</v>
      </c>
      <c r="K324" s="17">
        <v>347.16813566021199</v>
      </c>
      <c r="L324" s="15">
        <v>341.89891877711602</v>
      </c>
      <c r="M324" s="17">
        <v>332.72672053577901</v>
      </c>
      <c r="N324" s="16">
        <v>285.81070841183401</v>
      </c>
      <c r="O324" s="17">
        <v>255.23298002290201</v>
      </c>
      <c r="P324" s="15">
        <v>-0.32535092171615998</v>
      </c>
      <c r="Q324" s="16">
        <v>8.31752219932463</v>
      </c>
      <c r="R324" s="16">
        <v>2.2844275317424199E-2</v>
      </c>
      <c r="S324" s="17">
        <v>0.134460391361481</v>
      </c>
      <c r="T324" s="15">
        <v>-7.07596441459924E-3</v>
      </c>
      <c r="U324" s="16">
        <v>8.31752219932463</v>
      </c>
      <c r="V324" s="16">
        <v>0.96580158260185101</v>
      </c>
      <c r="W324" s="17">
        <v>0.99125760918036898</v>
      </c>
      <c r="X324" s="15">
        <v>-0.31827586970021099</v>
      </c>
      <c r="Y324" s="16">
        <v>8.31752219932463</v>
      </c>
      <c r="Z324" s="16">
        <v>3.9909456268193401E-2</v>
      </c>
      <c r="AA324" s="17">
        <v>0.45678462791111102</v>
      </c>
      <c r="AC324" s="5">
        <f>MAX(I324:O324)</f>
        <v>347.45711634210102</v>
      </c>
    </row>
    <row r="325" spans="1:29" x14ac:dyDescent="0.25">
      <c r="A325" s="5" t="s">
        <v>1457</v>
      </c>
      <c r="B325" s="5" t="s">
        <v>28</v>
      </c>
      <c r="C325" s="5">
        <v>478616</v>
      </c>
      <c r="D325" s="5">
        <v>478822</v>
      </c>
      <c r="E325" s="5" t="s">
        <v>20</v>
      </c>
      <c r="F325" s="5">
        <v>207</v>
      </c>
      <c r="G325" s="41" t="s">
        <v>1458</v>
      </c>
      <c r="H325" s="5" t="s">
        <v>1458</v>
      </c>
      <c r="I325" s="15">
        <v>99.418386573798202</v>
      </c>
      <c r="J325" s="16">
        <v>124.834993324972</v>
      </c>
      <c r="K325" s="17">
        <v>112.201822925374</v>
      </c>
      <c r="L325" s="15">
        <v>124.839100723887</v>
      </c>
      <c r="M325" s="17">
        <v>81.970063675332895</v>
      </c>
      <c r="N325" s="16">
        <v>85.504237569632295</v>
      </c>
      <c r="O325" s="17">
        <v>147.97192432500401</v>
      </c>
      <c r="P325" s="15">
        <v>5.7563198891905303E-2</v>
      </c>
      <c r="Q325" s="16">
        <v>6.7949410965885502</v>
      </c>
      <c r="R325" s="16">
        <v>0.78811836329747897</v>
      </c>
      <c r="S325" s="17">
        <v>0.91845531194232699</v>
      </c>
      <c r="T325" s="15">
        <v>-0.117092159077439</v>
      </c>
      <c r="U325" s="16">
        <v>6.7949410965885502</v>
      </c>
      <c r="V325" s="16">
        <v>0.60758573370100699</v>
      </c>
      <c r="W325" s="17">
        <v>0.84827527431984895</v>
      </c>
      <c r="X325" s="15">
        <v>0.17465635099702301</v>
      </c>
      <c r="Y325" s="16">
        <v>6.7949410965885502</v>
      </c>
      <c r="Z325" s="16">
        <v>0.47396341950932003</v>
      </c>
      <c r="AA325" s="17">
        <v>0.95174777482082196</v>
      </c>
      <c r="AC325" s="5">
        <f>MAX(I325:O325)</f>
        <v>147.97192432500401</v>
      </c>
    </row>
    <row r="326" spans="1:29" x14ac:dyDescent="0.25">
      <c r="A326" s="5" t="s">
        <v>1459</v>
      </c>
      <c r="B326" s="5" t="s">
        <v>28</v>
      </c>
      <c r="C326" s="5">
        <v>479035</v>
      </c>
      <c r="D326" s="5">
        <v>480588</v>
      </c>
      <c r="E326" s="5" t="s">
        <v>29</v>
      </c>
      <c r="F326" s="5">
        <v>1554</v>
      </c>
      <c r="G326" s="41" t="s">
        <v>1460</v>
      </c>
      <c r="H326" s="5" t="s">
        <v>1461</v>
      </c>
      <c r="I326" s="15">
        <v>495.06298620421899</v>
      </c>
      <c r="J326" s="16">
        <v>424.19126596605201</v>
      </c>
      <c r="K326" s="17">
        <v>513.116540682542</v>
      </c>
      <c r="L326" s="15">
        <v>510.89357493051398</v>
      </c>
      <c r="M326" s="17">
        <v>553.68689065842602</v>
      </c>
      <c r="N326" s="16">
        <v>500.095754350839</v>
      </c>
      <c r="O326" s="17">
        <v>482.34943548028099</v>
      </c>
      <c r="P326" s="15">
        <v>4.0918233682811098E-2</v>
      </c>
      <c r="Q326" s="16">
        <v>8.9575714664856108</v>
      </c>
      <c r="R326" s="16">
        <v>0.77268780195489895</v>
      </c>
      <c r="S326" s="17">
        <v>0.91106146594983795</v>
      </c>
      <c r="T326" s="15">
        <v>0.15673976645729201</v>
      </c>
      <c r="U326" s="16">
        <v>8.9575714664856108</v>
      </c>
      <c r="V326" s="16">
        <v>0.275266945637895</v>
      </c>
      <c r="W326" s="17">
        <v>0.61748128213638998</v>
      </c>
      <c r="X326" s="15">
        <v>-0.115821621561545</v>
      </c>
      <c r="Y326" s="16">
        <v>8.9575714664856108</v>
      </c>
      <c r="Z326" s="16">
        <v>0.46620051385549399</v>
      </c>
      <c r="AA326" s="17">
        <v>0.949820334353492</v>
      </c>
      <c r="AC326" s="5">
        <f>MAX(I326:O326)</f>
        <v>553.68689065842602</v>
      </c>
    </row>
    <row r="327" spans="1:29" x14ac:dyDescent="0.25">
      <c r="A327" s="5" t="s">
        <v>1462</v>
      </c>
      <c r="B327" s="5" t="s">
        <v>28</v>
      </c>
      <c r="C327" s="5">
        <v>480847</v>
      </c>
      <c r="D327" s="5">
        <v>481881</v>
      </c>
      <c r="E327" s="5" t="s">
        <v>29</v>
      </c>
      <c r="F327" s="5">
        <v>1035</v>
      </c>
      <c r="G327" s="41" t="s">
        <v>1463</v>
      </c>
      <c r="H327" s="5" t="s">
        <v>1464</v>
      </c>
      <c r="I327" s="15">
        <v>33.421260339150997</v>
      </c>
      <c r="J327" s="16">
        <v>49.0814094660252</v>
      </c>
      <c r="K327" s="17">
        <v>36.693601826256497</v>
      </c>
      <c r="L327" s="15">
        <v>31.468499138566401</v>
      </c>
      <c r="M327" s="17">
        <v>36.3718840374788</v>
      </c>
      <c r="N327" s="16">
        <v>25.4406146404814</v>
      </c>
      <c r="O327" s="17">
        <v>34.483406987799299</v>
      </c>
      <c r="P327" s="15">
        <v>-0.40712212952218202</v>
      </c>
      <c r="Q327" s="16">
        <v>5.1432917462810197</v>
      </c>
      <c r="R327" s="16">
        <v>9.5131684330764299E-2</v>
      </c>
      <c r="S327" s="17">
        <v>0.33442771604628402</v>
      </c>
      <c r="T327" s="15">
        <v>-0.227654417744974</v>
      </c>
      <c r="U327" s="16">
        <v>5.1432917462810197</v>
      </c>
      <c r="V327" s="16">
        <v>0.34963328690211998</v>
      </c>
      <c r="W327" s="17">
        <v>0.68261153807089803</v>
      </c>
      <c r="X327" s="15">
        <v>-0.179474660001845</v>
      </c>
      <c r="Y327" s="16">
        <v>5.1432917462810197</v>
      </c>
      <c r="Z327" s="16">
        <v>0.49645744016073501</v>
      </c>
      <c r="AA327" s="17">
        <v>0.95714746346148105</v>
      </c>
      <c r="AC327" s="5">
        <f>MAX(I327:O327)</f>
        <v>49.0814094660252</v>
      </c>
    </row>
    <row r="328" spans="1:29" x14ac:dyDescent="0.25">
      <c r="A328" s="5" t="s">
        <v>1465</v>
      </c>
      <c r="B328" s="5" t="s">
        <v>28</v>
      </c>
      <c r="C328" s="5">
        <v>482119</v>
      </c>
      <c r="D328" s="5">
        <v>483105</v>
      </c>
      <c r="E328" s="5" t="s">
        <v>29</v>
      </c>
      <c r="F328" s="5">
        <v>987</v>
      </c>
      <c r="G328" s="41" t="s">
        <v>1466</v>
      </c>
      <c r="H328" s="5" t="s">
        <v>1467</v>
      </c>
      <c r="I328" s="15">
        <v>72.929360672616099</v>
      </c>
      <c r="J328" s="16">
        <v>64.001697085391996</v>
      </c>
      <c r="K328" s="17">
        <v>72.029752486686206</v>
      </c>
      <c r="L328" s="15">
        <v>71.599459672158403</v>
      </c>
      <c r="M328" s="17">
        <v>63.3876564254454</v>
      </c>
      <c r="N328" s="16">
        <v>57.846118862864998</v>
      </c>
      <c r="O328" s="17">
        <v>70.221601022324407</v>
      </c>
      <c r="P328" s="15">
        <v>-0.121842280472094</v>
      </c>
      <c r="Q328" s="16">
        <v>6.0771907839814201</v>
      </c>
      <c r="R328" s="16">
        <v>0.508196409609324</v>
      </c>
      <c r="S328" s="17">
        <v>0.77374673235792801</v>
      </c>
      <c r="T328" s="15">
        <v>-4.5634171922955297E-2</v>
      </c>
      <c r="U328" s="16">
        <v>6.0771907839814201</v>
      </c>
      <c r="V328" s="16">
        <v>0.80858948411402798</v>
      </c>
      <c r="W328" s="17">
        <v>0.93488441909387998</v>
      </c>
      <c r="X328" s="15">
        <v>-7.6209333499190707E-2</v>
      </c>
      <c r="Y328" s="16">
        <v>6.0771907839814201</v>
      </c>
      <c r="Z328" s="16">
        <v>0.70147772411005505</v>
      </c>
      <c r="AA328" s="17">
        <v>0.970997826926431</v>
      </c>
      <c r="AC328" s="5">
        <f>MAX(I328:O328)</f>
        <v>72.929360672616099</v>
      </c>
    </row>
    <row r="329" spans="1:29" x14ac:dyDescent="0.25">
      <c r="A329" s="5" t="s">
        <v>1468</v>
      </c>
      <c r="B329" s="5" t="s">
        <v>28</v>
      </c>
      <c r="C329" s="5">
        <v>483358</v>
      </c>
      <c r="D329" s="5">
        <v>484635</v>
      </c>
      <c r="E329" s="5" t="s">
        <v>29</v>
      </c>
      <c r="F329" s="5">
        <v>1278</v>
      </c>
      <c r="G329" s="41" t="s">
        <v>1469</v>
      </c>
      <c r="H329" s="5" t="s">
        <v>1470</v>
      </c>
      <c r="I329" s="15">
        <v>81.946901404933399</v>
      </c>
      <c r="J329" s="16">
        <v>71.663466403445199</v>
      </c>
      <c r="K329" s="17">
        <v>76.441468775623406</v>
      </c>
      <c r="L329" s="15">
        <v>64.738483611496605</v>
      </c>
      <c r="M329" s="17">
        <v>55.123091135042898</v>
      </c>
      <c r="N329" s="16">
        <v>77.322786136807295</v>
      </c>
      <c r="O329" s="17">
        <v>77.610902519709896</v>
      </c>
      <c r="P329" s="15">
        <v>1.4635015637643699E-2</v>
      </c>
      <c r="Q329" s="16">
        <v>6.1738020742601796</v>
      </c>
      <c r="R329" s="16">
        <v>0.92779576085600701</v>
      </c>
      <c r="S329" s="17">
        <v>0.977515880803833</v>
      </c>
      <c r="T329" s="15">
        <v>-0.35557410850277799</v>
      </c>
      <c r="U329" s="16">
        <v>6.1738020742601796</v>
      </c>
      <c r="V329" s="16">
        <v>4.2273120073632701E-2</v>
      </c>
      <c r="W329" s="17">
        <v>0.24613376184702901</v>
      </c>
      <c r="X329" s="15">
        <v>0.37021201145371302</v>
      </c>
      <c r="Y329" s="16">
        <v>6.1738020742601796</v>
      </c>
      <c r="Z329" s="16">
        <v>5.0684103055029801E-2</v>
      </c>
      <c r="AA329" s="17">
        <v>0.51267781171022797</v>
      </c>
      <c r="AC329" s="5">
        <f>MAX(I329:O329)</f>
        <v>81.946901404933399</v>
      </c>
    </row>
    <row r="330" spans="1:29" x14ac:dyDescent="0.25">
      <c r="A330" s="5" t="s">
        <v>1471</v>
      </c>
      <c r="B330" s="5" t="s">
        <v>28</v>
      </c>
      <c r="C330" s="5">
        <v>484929</v>
      </c>
      <c r="D330" s="5">
        <v>487043</v>
      </c>
      <c r="E330" s="5" t="s">
        <v>20</v>
      </c>
      <c r="F330" s="5">
        <v>2115</v>
      </c>
      <c r="G330" s="41" t="s">
        <v>1472</v>
      </c>
      <c r="H330" s="5" t="s">
        <v>1473</v>
      </c>
      <c r="I330" s="15">
        <v>21.4730188688306</v>
      </c>
      <c r="J330" s="16">
        <v>25.980886935654201</v>
      </c>
      <c r="K330" s="17">
        <v>26.7248198272157</v>
      </c>
      <c r="L330" s="15">
        <v>20.7362460827825</v>
      </c>
      <c r="M330" s="17">
        <v>21.324137801180001</v>
      </c>
      <c r="N330" s="16">
        <v>23.6889657635958</v>
      </c>
      <c r="O330" s="17">
        <v>29.928994744127699</v>
      </c>
      <c r="P330" s="15">
        <v>0.115635862912217</v>
      </c>
      <c r="Q330" s="16">
        <v>4.6057212288416904</v>
      </c>
      <c r="R330" s="16">
        <v>0.63369522699039804</v>
      </c>
      <c r="S330" s="17">
        <v>0.838210060570592</v>
      </c>
      <c r="T330" s="15">
        <v>-0.23411688097594599</v>
      </c>
      <c r="U330" s="16">
        <v>4.6057212288416904</v>
      </c>
      <c r="V330" s="16">
        <v>0.356847961947027</v>
      </c>
      <c r="W330" s="17">
        <v>0.68447882238635105</v>
      </c>
      <c r="X330" s="15">
        <v>0.34976189983601402</v>
      </c>
      <c r="Y330" s="16">
        <v>4.6057212288416904</v>
      </c>
      <c r="Z330" s="16">
        <v>0.19896667418233299</v>
      </c>
      <c r="AA330" s="17">
        <v>0.79069019378865901</v>
      </c>
      <c r="AC330" s="5">
        <f>MAX(I330:O330)</f>
        <v>29.928994744127699</v>
      </c>
    </row>
    <row r="331" spans="1:29" x14ac:dyDescent="0.25">
      <c r="A331" s="5" t="s">
        <v>1474</v>
      </c>
      <c r="B331" s="5" t="s">
        <v>28</v>
      </c>
      <c r="C331" s="5">
        <v>487407</v>
      </c>
      <c r="D331" s="5">
        <v>489197</v>
      </c>
      <c r="E331" s="5" t="s">
        <v>29</v>
      </c>
      <c r="F331" s="5">
        <v>1791</v>
      </c>
      <c r="G331" s="41" t="s">
        <v>1475</v>
      </c>
      <c r="H331" s="5" t="s">
        <v>1476</v>
      </c>
      <c r="I331" s="15">
        <v>56.979585502329897</v>
      </c>
      <c r="J331" s="16">
        <v>39.4609923523794</v>
      </c>
      <c r="K331" s="17">
        <v>62.697275721626802</v>
      </c>
      <c r="L331" s="15">
        <v>64.431847809902706</v>
      </c>
      <c r="M331" s="17">
        <v>54.889188343805102</v>
      </c>
      <c r="N331" s="16">
        <v>64.519066965286399</v>
      </c>
      <c r="O331" s="17">
        <v>58.742623224498999</v>
      </c>
      <c r="P331" s="15">
        <v>0.21549488815779899</v>
      </c>
      <c r="Q331" s="16">
        <v>5.8456162571214199</v>
      </c>
      <c r="R331" s="16">
        <v>0.30358412122565298</v>
      </c>
      <c r="S331" s="17">
        <v>0.61001365959329001</v>
      </c>
      <c r="T331" s="15">
        <v>0.16854780796319499</v>
      </c>
      <c r="U331" s="16">
        <v>5.8456162571214199</v>
      </c>
      <c r="V331" s="16">
        <v>0.41970923223589901</v>
      </c>
      <c r="W331" s="17">
        <v>0.73088249569824204</v>
      </c>
      <c r="X331" s="15">
        <v>4.69487562019184E-2</v>
      </c>
      <c r="Y331" s="16">
        <v>5.8456162571214199</v>
      </c>
      <c r="Z331" s="16">
        <v>0.84142627459835095</v>
      </c>
      <c r="AA331" s="17">
        <v>0.98801560029728397</v>
      </c>
      <c r="AC331" s="5">
        <f>MAX(I331:O331)</f>
        <v>64.519066965286399</v>
      </c>
    </row>
    <row r="332" spans="1:29" x14ac:dyDescent="0.25">
      <c r="A332" s="5" t="s">
        <v>1477</v>
      </c>
      <c r="B332" s="5" t="s">
        <v>28</v>
      </c>
      <c r="C332" s="5">
        <v>489559</v>
      </c>
      <c r="D332" s="5">
        <v>492042</v>
      </c>
      <c r="E332" s="5" t="s">
        <v>29</v>
      </c>
      <c r="F332" s="5">
        <v>2484</v>
      </c>
      <c r="G332" s="41" t="s">
        <v>1478</v>
      </c>
      <c r="H332" s="5" t="s">
        <v>1479</v>
      </c>
      <c r="I332" s="15">
        <v>114.86092507789201</v>
      </c>
      <c r="J332" s="16">
        <v>132.95762094787099</v>
      </c>
      <c r="K332" s="17">
        <v>106.517496168474</v>
      </c>
      <c r="L332" s="15">
        <v>131.355111507755</v>
      </c>
      <c r="M332" s="17">
        <v>93.775527387090307</v>
      </c>
      <c r="N332" s="16">
        <v>116.276120684692</v>
      </c>
      <c r="O332" s="17">
        <v>124.456285597475</v>
      </c>
      <c r="P332" s="15">
        <v>2.7565162337349201E-2</v>
      </c>
      <c r="Q332" s="16">
        <v>6.8734377451082098</v>
      </c>
      <c r="R332" s="16">
        <v>0.87118981671101303</v>
      </c>
      <c r="S332" s="17">
        <v>0.95103710887436799</v>
      </c>
      <c r="T332" s="15">
        <v>-6.9004645838778203E-2</v>
      </c>
      <c r="U332" s="16">
        <v>6.8734377451082098</v>
      </c>
      <c r="V332" s="16">
        <v>0.70245479551059797</v>
      </c>
      <c r="W332" s="17">
        <v>0.89069222706462103</v>
      </c>
      <c r="X332" s="15">
        <v>9.6570317087484606E-2</v>
      </c>
      <c r="Y332" s="16">
        <v>6.8734377451082098</v>
      </c>
      <c r="Z332" s="16">
        <v>0.61794965662918699</v>
      </c>
      <c r="AA332" s="17">
        <v>0.97045850503873099</v>
      </c>
      <c r="AC332" s="5">
        <f>MAX(I332:O332)</f>
        <v>132.95762094787099</v>
      </c>
    </row>
    <row r="333" spans="1:29" x14ac:dyDescent="0.25">
      <c r="A333" s="5" t="s">
        <v>1480</v>
      </c>
      <c r="B333" s="5" t="s">
        <v>28</v>
      </c>
      <c r="C333" s="5">
        <v>492609</v>
      </c>
      <c r="D333" s="5">
        <v>493061</v>
      </c>
      <c r="E333" s="5" t="s">
        <v>20</v>
      </c>
      <c r="F333" s="5">
        <v>453</v>
      </c>
      <c r="G333" s="41" t="s">
        <v>1481</v>
      </c>
      <c r="H333" s="5" t="s">
        <v>1482</v>
      </c>
      <c r="I333" s="15">
        <v>68.1387921585725</v>
      </c>
      <c r="J333" s="16">
        <v>98.1628189320503</v>
      </c>
      <c r="K333" s="17">
        <v>68.636124572119201</v>
      </c>
      <c r="L333" s="15">
        <v>68.437277968222105</v>
      </c>
      <c r="M333" s="17">
        <v>62.724931850271602</v>
      </c>
      <c r="N333" s="16">
        <v>50.547581875841701</v>
      </c>
      <c r="O333" s="17">
        <v>62.042248421444803</v>
      </c>
      <c r="P333" s="15">
        <v>-0.47592137556759501</v>
      </c>
      <c r="Q333" s="16">
        <v>6.0967620627106403</v>
      </c>
      <c r="R333" s="16">
        <v>1.9574692514156E-2</v>
      </c>
      <c r="S333" s="17">
        <v>0.12136744835806999</v>
      </c>
      <c r="T333" s="15">
        <v>-0.255386097264172</v>
      </c>
      <c r="U333" s="16">
        <v>6.0967620627106403</v>
      </c>
      <c r="V333" s="16">
        <v>0.20797176777460899</v>
      </c>
      <c r="W333" s="17">
        <v>0.53643435149267504</v>
      </c>
      <c r="X333" s="15">
        <v>-0.22053960725381599</v>
      </c>
      <c r="Y333" s="16">
        <v>6.0967620627106403</v>
      </c>
      <c r="Z333" s="16">
        <v>0.316667211300933</v>
      </c>
      <c r="AA333" s="17">
        <v>0.89285654920849999</v>
      </c>
      <c r="AC333" s="5">
        <f>MAX(I333:O333)</f>
        <v>98.1628189320503</v>
      </c>
    </row>
    <row r="334" spans="1:29" x14ac:dyDescent="0.25">
      <c r="A334" s="5" t="s">
        <v>1483</v>
      </c>
      <c r="B334" s="5" t="s">
        <v>28</v>
      </c>
      <c r="C334" s="5">
        <v>493423</v>
      </c>
      <c r="D334" s="5">
        <v>500529</v>
      </c>
      <c r="E334" s="5" t="s">
        <v>20</v>
      </c>
      <c r="F334" s="5">
        <v>7107</v>
      </c>
      <c r="G334" s="41" t="s">
        <v>1484</v>
      </c>
      <c r="H334" s="5" t="s">
        <v>1485</v>
      </c>
      <c r="I334" s="15">
        <v>26.2635873828741</v>
      </c>
      <c r="J334" s="16">
        <v>40.267494385858697</v>
      </c>
      <c r="K334" s="17">
        <v>27.530806456925401</v>
      </c>
      <c r="L334" s="15">
        <v>65.965026817871902</v>
      </c>
      <c r="M334" s="17">
        <v>43.544902968771503</v>
      </c>
      <c r="N334" s="16">
        <v>43.123927111897899</v>
      </c>
      <c r="O334" s="17">
        <v>57.116047423187702</v>
      </c>
      <c r="P334" s="15">
        <v>0.67723912115788798</v>
      </c>
      <c r="Q334" s="16">
        <v>5.4439159493659597</v>
      </c>
      <c r="R334" s="16">
        <v>5.8651548831929702E-3</v>
      </c>
      <c r="S334" s="17">
        <v>5.3973708470823001E-2</v>
      </c>
      <c r="T334" s="15">
        <v>0.805156312971122</v>
      </c>
      <c r="U334" s="16">
        <v>5.4439159493659597</v>
      </c>
      <c r="V334" s="16">
        <v>1.02665153022496E-3</v>
      </c>
      <c r="W334" s="17">
        <v>2.3074821086588499E-2</v>
      </c>
      <c r="X334" s="15">
        <v>-0.12791260025676701</v>
      </c>
      <c r="Y334" s="16">
        <v>5.4439159493659597</v>
      </c>
      <c r="Z334" s="16">
        <v>0.63938167320239903</v>
      </c>
      <c r="AA334" s="17">
        <v>0.97045850503873099</v>
      </c>
      <c r="AC334" s="5">
        <f>MAX(I334:O334)</f>
        <v>65.965026817871902</v>
      </c>
    </row>
    <row r="335" spans="1:29" x14ac:dyDescent="0.25">
      <c r="A335" s="5" t="s">
        <v>1486</v>
      </c>
      <c r="B335" s="5" t="s">
        <v>28</v>
      </c>
      <c r="C335" s="5">
        <v>500799</v>
      </c>
      <c r="D335" s="5">
        <v>501338</v>
      </c>
      <c r="E335" s="5" t="s">
        <v>20</v>
      </c>
      <c r="F335" s="5">
        <v>540</v>
      </c>
      <c r="G335" s="41" t="s">
        <v>1487</v>
      </c>
      <c r="H335" s="5" t="s">
        <v>1488</v>
      </c>
      <c r="I335" s="15">
        <v>108.886804342731</v>
      </c>
      <c r="J335" s="16">
        <v>90.789086054525399</v>
      </c>
      <c r="K335" s="17">
        <v>122.128184575483</v>
      </c>
      <c r="L335" s="15">
        <v>95.900346948469206</v>
      </c>
      <c r="M335" s="17">
        <v>96.2509985943571</v>
      </c>
      <c r="N335" s="16">
        <v>97.3833363697115</v>
      </c>
      <c r="O335" s="17">
        <v>90.995297684785598</v>
      </c>
      <c r="P335" s="15">
        <v>-0.18807840253506899</v>
      </c>
      <c r="Q335" s="16">
        <v>6.6499706899248601</v>
      </c>
      <c r="R335" s="16">
        <v>0.27211210478484099</v>
      </c>
      <c r="S335" s="17">
        <v>0.57649291982922901</v>
      </c>
      <c r="T335" s="15">
        <v>-0.15954900162039601</v>
      </c>
      <c r="U335" s="16">
        <v>6.6499706899248601</v>
      </c>
      <c r="V335" s="16">
        <v>0.35154995808259498</v>
      </c>
      <c r="W335" s="17">
        <v>0.68312598094616095</v>
      </c>
      <c r="X335" s="15">
        <v>-2.8530192787412301E-2</v>
      </c>
      <c r="Y335" s="16">
        <v>6.6499706899248601</v>
      </c>
      <c r="Z335" s="16">
        <v>0.87850258532144798</v>
      </c>
      <c r="AA335" s="17">
        <v>0.99445025874607795</v>
      </c>
      <c r="AC335" s="5">
        <f>MAX(I335:O335)</f>
        <v>122.128184575483</v>
      </c>
    </row>
    <row r="336" spans="1:29" x14ac:dyDescent="0.25">
      <c r="A336" s="5" t="s">
        <v>1489</v>
      </c>
      <c r="B336" s="5" t="s">
        <v>28</v>
      </c>
      <c r="C336" s="5">
        <v>501517</v>
      </c>
      <c r="D336" s="5">
        <v>503091</v>
      </c>
      <c r="E336" s="5" t="s">
        <v>29</v>
      </c>
      <c r="F336" s="5">
        <v>1575</v>
      </c>
      <c r="G336" s="41" t="s">
        <v>1490</v>
      </c>
      <c r="H336" s="41" t="s">
        <v>1490</v>
      </c>
      <c r="I336" s="15">
        <v>46.271255882703102</v>
      </c>
      <c r="J336" s="16">
        <v>73.852543351460398</v>
      </c>
      <c r="K336" s="17">
        <v>39.238822762181798</v>
      </c>
      <c r="L336" s="15">
        <v>44.653838607101001</v>
      </c>
      <c r="M336" s="17">
        <v>40.1533124958233</v>
      </c>
      <c r="N336" s="16">
        <v>34.532506430030402</v>
      </c>
      <c r="O336" s="17">
        <v>30.393730687359501</v>
      </c>
      <c r="P336" s="15">
        <v>-0.70912076223278497</v>
      </c>
      <c r="Q336" s="16">
        <v>5.4658257225087103</v>
      </c>
      <c r="R336" s="16">
        <v>5.2803276214239197E-3</v>
      </c>
      <c r="S336" s="17">
        <v>5.0398195482563302E-2</v>
      </c>
      <c r="T336" s="15">
        <v>-0.32397388865571602</v>
      </c>
      <c r="U336" s="16">
        <v>5.4658257225087103</v>
      </c>
      <c r="V336" s="16">
        <v>0.19818631367786499</v>
      </c>
      <c r="W336" s="17">
        <v>0.52567345423694001</v>
      </c>
      <c r="X336" s="15">
        <v>-0.38515811232458202</v>
      </c>
      <c r="Y336" s="16">
        <v>5.4658257225087103</v>
      </c>
      <c r="Z336" s="16">
        <v>0.158090675734607</v>
      </c>
      <c r="AA336" s="17">
        <v>0.75005391811200495</v>
      </c>
      <c r="AC336" s="5">
        <f>MAX(I336:O336)</f>
        <v>73.852543351460398</v>
      </c>
    </row>
    <row r="337" spans="1:29" x14ac:dyDescent="0.25">
      <c r="A337" s="5" t="s">
        <v>1491</v>
      </c>
      <c r="B337" s="5" t="s">
        <v>28</v>
      </c>
      <c r="C337" s="5">
        <v>503419</v>
      </c>
      <c r="D337" s="5">
        <v>504945</v>
      </c>
      <c r="E337" s="5" t="s">
        <v>20</v>
      </c>
      <c r="F337" s="5">
        <v>1527</v>
      </c>
      <c r="G337" s="41" t="s">
        <v>1492</v>
      </c>
      <c r="H337" s="5" t="s">
        <v>1492</v>
      </c>
      <c r="I337" s="15">
        <v>144.111572828346</v>
      </c>
      <c r="J337" s="16">
        <v>142.34760890909399</v>
      </c>
      <c r="K337" s="17">
        <v>155.30089744037599</v>
      </c>
      <c r="L337" s="15">
        <v>157.84077887042201</v>
      </c>
      <c r="M337" s="17">
        <v>153.94702043301601</v>
      </c>
      <c r="N337" s="16">
        <v>169.24264624766101</v>
      </c>
      <c r="O337" s="17">
        <v>115.254513921485</v>
      </c>
      <c r="P337" s="15">
        <v>-4.97664409279392E-2</v>
      </c>
      <c r="Q337" s="16">
        <v>7.2132938752382598</v>
      </c>
      <c r="R337" s="16">
        <v>0.77705912248863596</v>
      </c>
      <c r="S337" s="17">
        <v>0.91224253343548001</v>
      </c>
      <c r="T337" s="15">
        <v>8.2106027640656498E-2</v>
      </c>
      <c r="U337" s="16">
        <v>7.2132938752382598</v>
      </c>
      <c r="V337" s="16">
        <v>0.62371574871013002</v>
      </c>
      <c r="W337" s="17">
        <v>0.85818278228090505</v>
      </c>
      <c r="X337" s="15">
        <v>-0.13187304303361699</v>
      </c>
      <c r="Y337" s="16">
        <v>7.2132938752382598</v>
      </c>
      <c r="Z337" s="16">
        <v>0.47943575015013701</v>
      </c>
      <c r="AA337" s="17">
        <v>0.95390411417024601</v>
      </c>
      <c r="AC337" s="5">
        <f>MAX(I337:O337)</f>
        <v>169.24264624766101</v>
      </c>
    </row>
    <row r="338" spans="1:29" x14ac:dyDescent="0.25">
      <c r="A338" s="5" t="s">
        <v>1493</v>
      </c>
      <c r="B338" s="5" t="s">
        <v>28</v>
      </c>
      <c r="C338" s="5">
        <v>505105</v>
      </c>
      <c r="D338" s="5">
        <v>514383</v>
      </c>
      <c r="E338" s="5" t="s">
        <v>29</v>
      </c>
      <c r="F338" s="5">
        <v>9279</v>
      </c>
      <c r="G338" s="41" t="s">
        <v>1494</v>
      </c>
      <c r="H338" s="5" t="s">
        <v>1495</v>
      </c>
      <c r="I338" s="15">
        <v>58.219497353023499</v>
      </c>
      <c r="J338" s="16">
        <v>72.469968436924503</v>
      </c>
      <c r="K338" s="17">
        <v>79.283632154073402</v>
      </c>
      <c r="L338" s="15">
        <v>156.26927038725401</v>
      </c>
      <c r="M338" s="17">
        <v>87.830498109796096</v>
      </c>
      <c r="N338" s="16">
        <v>105.140638538776</v>
      </c>
      <c r="O338" s="17">
        <v>113.674411714497</v>
      </c>
      <c r="P338" s="15">
        <v>0.64391222165482898</v>
      </c>
      <c r="Q338" s="16">
        <v>6.5890581611377197</v>
      </c>
      <c r="R338" s="16">
        <v>2.3405056550971099E-3</v>
      </c>
      <c r="S338" s="17">
        <v>2.87356355099368E-2</v>
      </c>
      <c r="T338" s="15">
        <v>0.80175384836424002</v>
      </c>
      <c r="U338" s="16">
        <v>6.5890581611377197</v>
      </c>
      <c r="V338" s="16">
        <v>1.4676137156852801E-4</v>
      </c>
      <c r="W338" s="17">
        <v>5.5273505751552198E-3</v>
      </c>
      <c r="X338" s="15">
        <v>-0.15783981993016</v>
      </c>
      <c r="Y338" s="16">
        <v>6.5890581611377197</v>
      </c>
      <c r="Z338" s="16">
        <v>0.50135221691196097</v>
      </c>
      <c r="AA338" s="17">
        <v>0.95714746346148105</v>
      </c>
      <c r="AC338" s="5">
        <f>MAX(I338:O338)</f>
        <v>156.26927038725401</v>
      </c>
    </row>
    <row r="339" spans="1:29" x14ac:dyDescent="0.25">
      <c r="A339" s="5" t="s">
        <v>1496</v>
      </c>
      <c r="B339" s="5" t="s">
        <v>28</v>
      </c>
      <c r="C339" s="5">
        <v>514780</v>
      </c>
      <c r="D339" s="5">
        <v>515793</v>
      </c>
      <c r="E339" s="5" t="s">
        <v>29</v>
      </c>
      <c r="F339" s="5">
        <v>1014</v>
      </c>
      <c r="G339" s="41" t="s">
        <v>1497</v>
      </c>
      <c r="H339" s="5" t="s">
        <v>1498</v>
      </c>
      <c r="I339" s="15">
        <v>18.598677760404399</v>
      </c>
      <c r="J339" s="16">
        <v>16.360469822008401</v>
      </c>
      <c r="K339" s="17">
        <v>16.204573292057798</v>
      </c>
      <c r="L339" s="15">
        <v>14.1435763485152</v>
      </c>
      <c r="M339" s="17">
        <v>18.673239500484801</v>
      </c>
      <c r="N339" s="16">
        <v>13.1790725022822</v>
      </c>
      <c r="O339" s="17">
        <v>23.1438499729434</v>
      </c>
      <c r="P339" s="15">
        <v>9.0059424120264006E-2</v>
      </c>
      <c r="Q339" s="16">
        <v>4.1097204592826699</v>
      </c>
      <c r="R339" s="16">
        <v>0.75918542004919698</v>
      </c>
      <c r="S339" s="17">
        <v>0.90347426586802904</v>
      </c>
      <c r="T339" s="15">
        <v>-5.54420119388477E-2</v>
      </c>
      <c r="U339" s="16">
        <v>4.1097204592826699</v>
      </c>
      <c r="V339" s="16">
        <v>0.86992779863875502</v>
      </c>
      <c r="W339" s="17">
        <v>0.959986830061344</v>
      </c>
      <c r="X339" s="15">
        <v>0.14550750859421599</v>
      </c>
      <c r="Y339" s="16">
        <v>4.1097204592826699</v>
      </c>
      <c r="Z339" s="16">
        <v>0.66583773222960996</v>
      </c>
      <c r="AA339" s="17">
        <v>0.97045850503873099</v>
      </c>
      <c r="AC339" s="5">
        <f>MAX(I339:O339)</f>
        <v>23.1438499729434</v>
      </c>
    </row>
    <row r="340" spans="1:29" x14ac:dyDescent="0.25">
      <c r="A340" s="5" t="s">
        <v>1499</v>
      </c>
      <c r="B340" s="5" t="s">
        <v>28</v>
      </c>
      <c r="C340" s="5">
        <v>516072</v>
      </c>
      <c r="D340" s="5">
        <v>518393</v>
      </c>
      <c r="E340" s="5" t="s">
        <v>20</v>
      </c>
      <c r="F340" s="5">
        <v>2322</v>
      </c>
      <c r="G340" s="41" t="s">
        <v>1500</v>
      </c>
      <c r="H340" s="5" t="s">
        <v>1501</v>
      </c>
      <c r="I340" s="15">
        <v>59.966645869910003</v>
      </c>
      <c r="J340" s="16">
        <v>63.656053356758001</v>
      </c>
      <c r="K340" s="17">
        <v>55.570657101035899</v>
      </c>
      <c r="L340" s="15">
        <v>60.4839118643822</v>
      </c>
      <c r="M340" s="17">
        <v>65.687700539283796</v>
      </c>
      <c r="N340" s="16">
        <v>63.8100662294041</v>
      </c>
      <c r="O340" s="17">
        <v>67.990868494811707</v>
      </c>
      <c r="P340" s="15">
        <v>0.142163795857184</v>
      </c>
      <c r="Q340" s="16">
        <v>5.9667506810615203</v>
      </c>
      <c r="R340" s="16">
        <v>0.42132907994060098</v>
      </c>
      <c r="S340" s="17">
        <v>0.70877567072885805</v>
      </c>
      <c r="T340" s="15">
        <v>7.9270752444439901E-2</v>
      </c>
      <c r="U340" s="16">
        <v>5.9667506810615203</v>
      </c>
      <c r="V340" s="16">
        <v>0.65265015944315696</v>
      </c>
      <c r="W340" s="17">
        <v>0.86744593990248198</v>
      </c>
      <c r="X340" s="15">
        <v>6.2894319911323104E-2</v>
      </c>
      <c r="Y340" s="16">
        <v>5.9667506810615203</v>
      </c>
      <c r="Z340" s="16">
        <v>0.748345542114771</v>
      </c>
      <c r="AA340" s="17">
        <v>0.98000682174943199</v>
      </c>
      <c r="AC340" s="5">
        <f>MAX(I340:O340)</f>
        <v>67.990868494811707</v>
      </c>
    </row>
    <row r="341" spans="1:29" x14ac:dyDescent="0.25">
      <c r="A341" s="5" t="s">
        <v>1502</v>
      </c>
      <c r="B341" s="5" t="s">
        <v>28</v>
      </c>
      <c r="C341" s="5">
        <v>518624</v>
      </c>
      <c r="D341" s="5">
        <v>519937</v>
      </c>
      <c r="E341" s="5" t="s">
        <v>29</v>
      </c>
      <c r="F341" s="5">
        <v>1314</v>
      </c>
      <c r="G341" s="41" t="s">
        <v>1503</v>
      </c>
      <c r="H341" s="5" t="s">
        <v>1504</v>
      </c>
      <c r="I341" s="15">
        <v>317.19199525926098</v>
      </c>
      <c r="J341" s="16">
        <v>333.54619813179102</v>
      </c>
      <c r="K341" s="17">
        <v>336.85999086971498</v>
      </c>
      <c r="L341" s="15">
        <v>289.42586722937301</v>
      </c>
      <c r="M341" s="17">
        <v>325.51471780594602</v>
      </c>
      <c r="N341" s="16">
        <v>304.95372828065501</v>
      </c>
      <c r="O341" s="17">
        <v>295.618533489745</v>
      </c>
      <c r="P341" s="15">
        <v>-0.132645084683367</v>
      </c>
      <c r="Q341" s="16">
        <v>8.2983585806848303</v>
      </c>
      <c r="R341" s="16">
        <v>0.35197857225859802</v>
      </c>
      <c r="S341" s="17">
        <v>0.65397618725647499</v>
      </c>
      <c r="T341" s="15">
        <v>-9.8560129031844801E-2</v>
      </c>
      <c r="U341" s="16">
        <v>8.2983585806848303</v>
      </c>
      <c r="V341" s="16">
        <v>0.48978827849026502</v>
      </c>
      <c r="W341" s="17">
        <v>0.78055167983680396</v>
      </c>
      <c r="X341" s="15">
        <v>-3.4085157004250501E-2</v>
      </c>
      <c r="Y341" s="16">
        <v>8.2983585806848303</v>
      </c>
      <c r="Z341" s="16">
        <v>0.82567218632582096</v>
      </c>
      <c r="AA341" s="17">
        <v>0.98645168522275295</v>
      </c>
      <c r="AC341" s="5">
        <f>MAX(I341:O341)</f>
        <v>336.85999086971498</v>
      </c>
    </row>
    <row r="342" spans="1:29" x14ac:dyDescent="0.25">
      <c r="A342" s="5" t="s">
        <v>1505</v>
      </c>
      <c r="B342" s="5" t="s">
        <v>28</v>
      </c>
      <c r="C342" s="5">
        <v>521517</v>
      </c>
      <c r="D342" s="5">
        <v>522572</v>
      </c>
      <c r="E342" s="5" t="s">
        <v>20</v>
      </c>
      <c r="F342" s="5">
        <v>1056</v>
      </c>
      <c r="G342" s="41" t="s">
        <v>1506</v>
      </c>
      <c r="H342" s="5" t="s">
        <v>1507</v>
      </c>
      <c r="I342" s="15">
        <v>68.476949936034401</v>
      </c>
      <c r="J342" s="16">
        <v>60.199616070418202</v>
      </c>
      <c r="K342" s="17">
        <v>77.289875754265196</v>
      </c>
      <c r="L342" s="15">
        <v>65.8500383922742</v>
      </c>
      <c r="M342" s="17">
        <v>56.331588889771602</v>
      </c>
      <c r="N342" s="16">
        <v>82.744556470024605</v>
      </c>
      <c r="O342" s="17">
        <v>67.200817391317699</v>
      </c>
      <c r="P342" s="15">
        <v>0.12655600411071599</v>
      </c>
      <c r="Q342" s="16">
        <v>6.0958223652668799</v>
      </c>
      <c r="R342" s="16">
        <v>0.49319352777028802</v>
      </c>
      <c r="S342" s="17">
        <v>0.76430754071176699</v>
      </c>
      <c r="T342" s="15">
        <v>-0.169034796610389</v>
      </c>
      <c r="U342" s="16">
        <v>6.0958223652668799</v>
      </c>
      <c r="V342" s="16">
        <v>0.37547059556997803</v>
      </c>
      <c r="W342" s="17">
        <v>0.697478847598066</v>
      </c>
      <c r="X342" s="15">
        <v>0.29559366574255203</v>
      </c>
      <c r="Y342" s="16">
        <v>6.0958223652668799</v>
      </c>
      <c r="Z342" s="16">
        <v>0.15024673145064699</v>
      </c>
      <c r="AA342" s="17">
        <v>0.73878276295233603</v>
      </c>
      <c r="AC342" s="5">
        <f>MAX(I342:O342)</f>
        <v>82.744556470024605</v>
      </c>
    </row>
    <row r="343" spans="1:29" x14ac:dyDescent="0.25">
      <c r="A343" s="5" t="s">
        <v>1508</v>
      </c>
      <c r="B343" s="5" t="s">
        <v>28</v>
      </c>
      <c r="C343" s="5">
        <v>523015</v>
      </c>
      <c r="D343" s="5">
        <v>523851</v>
      </c>
      <c r="E343" s="5" t="s">
        <v>20</v>
      </c>
      <c r="F343" s="5">
        <v>837</v>
      </c>
      <c r="G343" s="41" t="s">
        <v>1509</v>
      </c>
      <c r="H343" s="5" t="s">
        <v>1510</v>
      </c>
      <c r="I343" s="15">
        <v>324.80054525215297</v>
      </c>
      <c r="J343" s="16">
        <v>295.81342442258102</v>
      </c>
      <c r="K343" s="17">
        <v>313.29548703793898</v>
      </c>
      <c r="L343" s="15">
        <v>255.044327975665</v>
      </c>
      <c r="M343" s="17">
        <v>323.48756028188501</v>
      </c>
      <c r="N343" s="16">
        <v>276.468581068444</v>
      </c>
      <c r="O343" s="17">
        <v>263.97001575565997</v>
      </c>
      <c r="P343" s="15">
        <v>-0.20418054974359201</v>
      </c>
      <c r="Q343" s="16">
        <v>8.1964825373494197</v>
      </c>
      <c r="R343" s="16">
        <v>0.17763553638087601</v>
      </c>
      <c r="S343" s="17">
        <v>0.47511465643823297</v>
      </c>
      <c r="T343" s="15">
        <v>-0.105954724464491</v>
      </c>
      <c r="U343" s="16">
        <v>8.1964825373494197</v>
      </c>
      <c r="V343" s="16">
        <v>0.485160579300843</v>
      </c>
      <c r="W343" s="17">
        <v>0.77754027286454896</v>
      </c>
      <c r="X343" s="15">
        <v>-9.8226246438173098E-2</v>
      </c>
      <c r="Y343" s="16">
        <v>8.1964825373494197</v>
      </c>
      <c r="Z343" s="16">
        <v>0.54986884538347602</v>
      </c>
      <c r="AA343" s="17">
        <v>0.95714746346148105</v>
      </c>
      <c r="AC343" s="5">
        <f>MAX(I343:O343)</f>
        <v>324.80054525215297</v>
      </c>
    </row>
    <row r="344" spans="1:29" x14ac:dyDescent="0.25">
      <c r="A344" s="5" t="s">
        <v>1511</v>
      </c>
      <c r="B344" s="5" t="s">
        <v>28</v>
      </c>
      <c r="C344" s="5">
        <v>524330</v>
      </c>
      <c r="D344" s="5">
        <v>525220</v>
      </c>
      <c r="E344" s="5" t="s">
        <v>20</v>
      </c>
      <c r="F344" s="5">
        <v>891</v>
      </c>
      <c r="G344" s="41" t="s">
        <v>1512</v>
      </c>
      <c r="H344" s="5" t="s">
        <v>1513</v>
      </c>
      <c r="I344" s="15">
        <v>90.288126582326896</v>
      </c>
      <c r="J344" s="16">
        <v>77.136158773483203</v>
      </c>
      <c r="K344" s="17">
        <v>89.888719387095506</v>
      </c>
      <c r="L344" s="15">
        <v>80.261921067184005</v>
      </c>
      <c r="M344" s="17">
        <v>91.728877963759501</v>
      </c>
      <c r="N344" s="16">
        <v>94.026009355680699</v>
      </c>
      <c r="O344" s="17">
        <v>74.497171700056896</v>
      </c>
      <c r="P344" s="15">
        <v>-2.5596661308210901E-2</v>
      </c>
      <c r="Q344" s="16">
        <v>6.4178564457634</v>
      </c>
      <c r="R344" s="16">
        <v>0.89120208036230097</v>
      </c>
      <c r="S344" s="17">
        <v>0.96177355197279102</v>
      </c>
      <c r="T344" s="15">
        <v>3.4939053244002999E-3</v>
      </c>
      <c r="U344" s="16">
        <v>6.4178564457634</v>
      </c>
      <c r="V344" s="16">
        <v>0.97846968544815105</v>
      </c>
      <c r="W344" s="17">
        <v>0.99529090158089595</v>
      </c>
      <c r="X344" s="15">
        <v>-2.9090844064153999E-2</v>
      </c>
      <c r="Y344" s="16">
        <v>6.4178564457634</v>
      </c>
      <c r="Z344" s="16">
        <v>0.87958292117590398</v>
      </c>
      <c r="AA344" s="17">
        <v>0.99445025874607795</v>
      </c>
      <c r="AC344" s="5">
        <f>MAX(I344:O344)</f>
        <v>94.026009355680699</v>
      </c>
    </row>
    <row r="345" spans="1:29" x14ac:dyDescent="0.25">
      <c r="A345" s="5" t="s">
        <v>1514</v>
      </c>
      <c r="B345" s="5" t="s">
        <v>28</v>
      </c>
      <c r="C345" s="5">
        <v>525631</v>
      </c>
      <c r="D345" s="5">
        <v>527460</v>
      </c>
      <c r="E345" s="5" t="s">
        <v>20</v>
      </c>
      <c r="F345" s="5">
        <v>1830</v>
      </c>
      <c r="G345" s="41" t="s">
        <v>1515</v>
      </c>
      <c r="H345" s="5" t="s">
        <v>1516</v>
      </c>
      <c r="I345" s="15">
        <v>19.387712574482201</v>
      </c>
      <c r="J345" s="16">
        <v>27.824320155035402</v>
      </c>
      <c r="K345" s="17">
        <v>32.621248328775998</v>
      </c>
      <c r="L345" s="15">
        <v>19.892997628399499</v>
      </c>
      <c r="M345" s="17">
        <v>25.9242260288568</v>
      </c>
      <c r="N345" s="16">
        <v>24.4396724251182</v>
      </c>
      <c r="O345" s="17">
        <v>33.925723855921099</v>
      </c>
      <c r="P345" s="15">
        <v>0.13131188746004099</v>
      </c>
      <c r="Q345" s="16">
        <v>4.7213750776583403</v>
      </c>
      <c r="R345" s="16">
        <v>0.62166220166291897</v>
      </c>
      <c r="S345" s="17">
        <v>0.83132300713930596</v>
      </c>
      <c r="T345" s="15">
        <v>-0.21744835671264501</v>
      </c>
      <c r="U345" s="16">
        <v>4.7213750776583403</v>
      </c>
      <c r="V345" s="16">
        <v>0.44042680426478498</v>
      </c>
      <c r="W345" s="17">
        <v>0.74797056342749801</v>
      </c>
      <c r="X345" s="15">
        <v>0.348768823361567</v>
      </c>
      <c r="Y345" s="16">
        <v>4.7213750776583403</v>
      </c>
      <c r="Z345" s="16">
        <v>0.24584902788847901</v>
      </c>
      <c r="AA345" s="17">
        <v>0.83852912575826399</v>
      </c>
      <c r="AC345" s="5">
        <f>MAX(I345:O345)</f>
        <v>33.925723855921099</v>
      </c>
    </row>
    <row r="346" spans="1:29" x14ac:dyDescent="0.25">
      <c r="A346" s="5" t="s">
        <v>1517</v>
      </c>
      <c r="B346" s="5" t="s">
        <v>28</v>
      </c>
      <c r="C346" s="5">
        <v>527742</v>
      </c>
      <c r="D346" s="5">
        <v>528776</v>
      </c>
      <c r="E346" s="5" t="s">
        <v>20</v>
      </c>
      <c r="F346" s="5">
        <v>1035</v>
      </c>
      <c r="G346" s="41" t="s">
        <v>1518</v>
      </c>
      <c r="H346" s="5" t="s">
        <v>1519</v>
      </c>
      <c r="I346" s="15">
        <v>736.22584116412997</v>
      </c>
      <c r="J346" s="16">
        <v>783.74715467755004</v>
      </c>
      <c r="K346" s="17">
        <v>750.62807435330603</v>
      </c>
      <c r="L346" s="15">
        <v>600.96784164869996</v>
      </c>
      <c r="M346" s="17">
        <v>637.46307372010006</v>
      </c>
      <c r="N346" s="16">
        <v>574.58253754411805</v>
      </c>
      <c r="O346" s="17">
        <v>475.70371149206602</v>
      </c>
      <c r="P346" s="15">
        <v>-0.52726393682893202</v>
      </c>
      <c r="Q346" s="16">
        <v>9.3473958655221701</v>
      </c>
      <c r="R346" s="16">
        <v>3.1098317100579598E-4</v>
      </c>
      <c r="S346" s="17">
        <v>5.6279876467087899E-3</v>
      </c>
      <c r="T346" s="15">
        <v>-0.28958935752564102</v>
      </c>
      <c r="U346" s="16">
        <v>9.3473958655221701</v>
      </c>
      <c r="V346" s="16">
        <v>4.6329699535366302E-2</v>
      </c>
      <c r="W346" s="17">
        <v>0.254682539397314</v>
      </c>
      <c r="X346" s="15">
        <v>-0.23767508088786499</v>
      </c>
      <c r="Y346" s="16">
        <v>9.3473958655221701</v>
      </c>
      <c r="Z346" s="16">
        <v>0.13175298872371199</v>
      </c>
      <c r="AA346" s="17">
        <v>0.70492486301273705</v>
      </c>
      <c r="AC346" s="5">
        <f>MAX(I346:O346)</f>
        <v>783.74715467755004</v>
      </c>
    </row>
    <row r="347" spans="1:29" x14ac:dyDescent="0.25">
      <c r="A347" s="5" t="s">
        <v>1520</v>
      </c>
      <c r="B347" s="5" t="s">
        <v>28</v>
      </c>
      <c r="C347" s="5">
        <v>528964</v>
      </c>
      <c r="D347" s="5">
        <v>532248</v>
      </c>
      <c r="E347" s="5" t="s">
        <v>29</v>
      </c>
      <c r="F347" s="5">
        <v>3285</v>
      </c>
      <c r="G347" s="41" t="s">
        <v>1521</v>
      </c>
      <c r="H347" s="5" t="s">
        <v>1522</v>
      </c>
      <c r="I347" s="15">
        <v>40.879330121073103</v>
      </c>
      <c r="J347" s="16">
        <v>46.143437772636297</v>
      </c>
      <c r="K347" s="17">
        <v>48.189516386852503</v>
      </c>
      <c r="L347" s="15">
        <v>58.107484402030103</v>
      </c>
      <c r="M347" s="17">
        <v>60.178120291677303</v>
      </c>
      <c r="N347" s="16">
        <v>69.510015086641104</v>
      </c>
      <c r="O347" s="17">
        <v>44.258198081793601</v>
      </c>
      <c r="P347" s="15">
        <v>0.33592954139257503</v>
      </c>
      <c r="Q347" s="16">
        <v>5.7167377303829099</v>
      </c>
      <c r="R347" s="16">
        <v>0.11180492861580101</v>
      </c>
      <c r="S347" s="17">
        <v>0.36810435446218198</v>
      </c>
      <c r="T347" s="15">
        <v>0.39158353289046999</v>
      </c>
      <c r="U347" s="16">
        <v>5.7167377303829099</v>
      </c>
      <c r="V347" s="16">
        <v>6.3212917823729703E-2</v>
      </c>
      <c r="W347" s="17">
        <v>0.29948601430708499</v>
      </c>
      <c r="X347" s="15">
        <v>-5.5652227908680303E-2</v>
      </c>
      <c r="Y347" s="16">
        <v>5.7167377303829099</v>
      </c>
      <c r="Z347" s="16">
        <v>0.81206049752535303</v>
      </c>
      <c r="AA347" s="17">
        <v>0.98399938567204803</v>
      </c>
      <c r="AC347" s="5">
        <f>MAX(I347:O347)</f>
        <v>69.510015086641104</v>
      </c>
    </row>
    <row r="348" spans="1:29" x14ac:dyDescent="0.25">
      <c r="A348" s="5" t="s">
        <v>1523</v>
      </c>
      <c r="B348" s="5" t="s">
        <v>28</v>
      </c>
      <c r="C348" s="5">
        <v>532783</v>
      </c>
      <c r="D348" s="5">
        <v>533733</v>
      </c>
      <c r="E348" s="5" t="s">
        <v>20</v>
      </c>
      <c r="F348" s="5">
        <v>951</v>
      </c>
      <c r="G348" s="41" t="s">
        <v>1524</v>
      </c>
      <c r="H348" s="5" t="s">
        <v>1525</v>
      </c>
      <c r="I348" s="15">
        <v>173.13678206049201</v>
      </c>
      <c r="J348" s="16">
        <v>176.163087027118</v>
      </c>
      <c r="K348" s="17">
        <v>202.769267895383</v>
      </c>
      <c r="L348" s="15">
        <v>193.333872904907</v>
      </c>
      <c r="M348" s="17">
        <v>168.44899348976</v>
      </c>
      <c r="N348" s="16">
        <v>189.34490240620599</v>
      </c>
      <c r="O348" s="17">
        <v>174.880135438125</v>
      </c>
      <c r="P348" s="15">
        <v>-1.52883155484023E-2</v>
      </c>
      <c r="Q348" s="16">
        <v>7.5131724483344096</v>
      </c>
      <c r="R348" s="16">
        <v>0.92697450630259903</v>
      </c>
      <c r="S348" s="17">
        <v>0.97744671070404798</v>
      </c>
      <c r="T348" s="15">
        <v>-2.50368780718602E-2</v>
      </c>
      <c r="U348" s="16">
        <v>7.5131724483344096</v>
      </c>
      <c r="V348" s="16">
        <v>0.87627095710098402</v>
      </c>
      <c r="W348" s="17">
        <v>0.96047700042148199</v>
      </c>
      <c r="X348" s="15">
        <v>9.7485617171118692E-3</v>
      </c>
      <c r="Y348" s="16">
        <v>7.5131724483344096</v>
      </c>
      <c r="Z348" s="16">
        <v>0.95418394556974095</v>
      </c>
      <c r="AA348" s="17">
        <v>0.99735854571041005</v>
      </c>
      <c r="AC348" s="5">
        <f>MAX(I348:O348)</f>
        <v>202.769267895383</v>
      </c>
    </row>
    <row r="349" spans="1:29" x14ac:dyDescent="0.25">
      <c r="A349" s="5" t="s">
        <v>1526</v>
      </c>
      <c r="B349" s="5" t="s">
        <v>28</v>
      </c>
      <c r="C349" s="5">
        <v>534131</v>
      </c>
      <c r="D349" s="5">
        <v>535006</v>
      </c>
      <c r="E349" s="5" t="s">
        <v>20</v>
      </c>
      <c r="F349" s="5">
        <v>876</v>
      </c>
      <c r="G349" s="41" t="s">
        <v>1527</v>
      </c>
      <c r="H349" s="5" t="s">
        <v>1528</v>
      </c>
      <c r="I349" s="15">
        <v>15.8370559111322</v>
      </c>
      <c r="J349" s="16">
        <v>12.6159960951403</v>
      </c>
      <c r="K349" s="17">
        <v>10.2657244415654</v>
      </c>
      <c r="L349" s="15">
        <v>11.0388888573777</v>
      </c>
      <c r="M349" s="17">
        <v>12.6697345253811</v>
      </c>
      <c r="N349" s="16">
        <v>16.015075445811199</v>
      </c>
      <c r="O349" s="17">
        <v>11.4325042035022</v>
      </c>
      <c r="P349" s="15">
        <v>9.0912343444664007E-2</v>
      </c>
      <c r="Q349" s="16">
        <v>3.6910122997383401</v>
      </c>
      <c r="R349" s="16">
        <v>0.77884953667239198</v>
      </c>
      <c r="S349" s="17">
        <v>0.91299838431375702</v>
      </c>
      <c r="T349" s="15">
        <v>-0.120971161249155</v>
      </c>
      <c r="U349" s="16">
        <v>3.6910122997383401</v>
      </c>
      <c r="V349" s="16">
        <v>0.72852889337017002</v>
      </c>
      <c r="W349" s="17">
        <v>0.90553524285757503</v>
      </c>
      <c r="X349" s="15">
        <v>0.21189451804034901</v>
      </c>
      <c r="Y349" s="16">
        <v>3.6910122997383401</v>
      </c>
      <c r="Z349" s="16">
        <v>0.56671726757667695</v>
      </c>
      <c r="AA349" s="17">
        <v>0.96091659360509996</v>
      </c>
      <c r="AC349" s="5">
        <f>MAX(I349:O349)</f>
        <v>16.015075445811199</v>
      </c>
    </row>
    <row r="350" spans="1:29" x14ac:dyDescent="0.25">
      <c r="A350" s="5" t="s">
        <v>1529</v>
      </c>
      <c r="B350" s="5" t="s">
        <v>28</v>
      </c>
      <c r="C350" s="5">
        <v>535215</v>
      </c>
      <c r="D350" s="5">
        <v>535949</v>
      </c>
      <c r="E350" s="5" t="s">
        <v>20</v>
      </c>
      <c r="F350" s="5">
        <v>735</v>
      </c>
      <c r="G350" s="41" t="s">
        <v>1530</v>
      </c>
      <c r="H350" s="5" t="s">
        <v>1531</v>
      </c>
      <c r="I350" s="15">
        <v>67.800634381110598</v>
      </c>
      <c r="J350" s="16">
        <v>81.917563686253303</v>
      </c>
      <c r="K350" s="17">
        <v>54.510148377733699</v>
      </c>
      <c r="L350" s="15">
        <v>95.440393246078401</v>
      </c>
      <c r="M350" s="17">
        <v>56.0976860985337</v>
      </c>
      <c r="N350" s="16">
        <v>60.557004029473703</v>
      </c>
      <c r="O350" s="17">
        <v>71.151072908787995</v>
      </c>
      <c r="P350" s="15">
        <v>-4.7297617207162898E-2</v>
      </c>
      <c r="Q350" s="16">
        <v>6.12351234914179</v>
      </c>
      <c r="R350" s="16">
        <v>0.84477213803125295</v>
      </c>
      <c r="S350" s="17">
        <v>0.943977915541659</v>
      </c>
      <c r="T350" s="15">
        <v>0.155217186048553</v>
      </c>
      <c r="U350" s="16">
        <v>6.12351234914179</v>
      </c>
      <c r="V350" s="16">
        <v>0.49000812531162502</v>
      </c>
      <c r="W350" s="17">
        <v>0.78055167983680396</v>
      </c>
      <c r="X350" s="15">
        <v>-0.20251652868615</v>
      </c>
      <c r="Y350" s="16">
        <v>6.12351234914179</v>
      </c>
      <c r="Z350" s="16">
        <v>0.418647258840742</v>
      </c>
      <c r="AA350" s="17">
        <v>0.93633993129347204</v>
      </c>
      <c r="AC350" s="5">
        <f>MAX(I350:O350)</f>
        <v>95.440393246078401</v>
      </c>
    </row>
    <row r="351" spans="1:29" x14ac:dyDescent="0.25">
      <c r="A351" s="5" t="s">
        <v>1532</v>
      </c>
      <c r="B351" s="5" t="s">
        <v>28</v>
      </c>
      <c r="C351" s="5">
        <v>536117</v>
      </c>
      <c r="D351" s="5">
        <v>536764</v>
      </c>
      <c r="E351" s="5" t="s">
        <v>29</v>
      </c>
      <c r="F351" s="5">
        <v>648</v>
      </c>
      <c r="G351" s="41" t="s">
        <v>1533</v>
      </c>
      <c r="H351" s="5" t="s">
        <v>1534</v>
      </c>
      <c r="I351" s="15">
        <v>138.92648690726301</v>
      </c>
      <c r="J351" s="16">
        <v>139.524851791917</v>
      </c>
      <c r="K351" s="17">
        <v>149.955933474933</v>
      </c>
      <c r="L351" s="15">
        <v>111.65376125535199</v>
      </c>
      <c r="M351" s="17">
        <v>126.502426261113</v>
      </c>
      <c r="N351" s="16">
        <v>128.28742726905</v>
      </c>
      <c r="O351" s="17">
        <v>100.24354295509799</v>
      </c>
      <c r="P351" s="15">
        <v>-0.321533997091486</v>
      </c>
      <c r="Q351" s="16">
        <v>6.9994200722116897</v>
      </c>
      <c r="R351" s="16">
        <v>5.0021214083946802E-2</v>
      </c>
      <c r="S351" s="17">
        <v>0.22539874478894001</v>
      </c>
      <c r="T351" s="15">
        <v>-0.26227969750958802</v>
      </c>
      <c r="U351" s="16">
        <v>6.9994200722116897</v>
      </c>
      <c r="V351" s="16">
        <v>0.10946438737035501</v>
      </c>
      <c r="W351" s="17">
        <v>0.39749478514811498</v>
      </c>
      <c r="X351" s="15">
        <v>-5.9255417285167603E-2</v>
      </c>
      <c r="Y351" s="16">
        <v>6.9994200722116897</v>
      </c>
      <c r="Z351" s="16">
        <v>0.73901160569323598</v>
      </c>
      <c r="AA351" s="17">
        <v>0.98000682174943199</v>
      </c>
      <c r="AC351" s="5">
        <f>MAX(I351:O351)</f>
        <v>149.955933474933</v>
      </c>
    </row>
    <row r="352" spans="1:29" x14ac:dyDescent="0.25">
      <c r="A352" s="5" t="s">
        <v>1535</v>
      </c>
      <c r="B352" s="5" t="s">
        <v>28</v>
      </c>
      <c r="C352" s="5">
        <v>537526</v>
      </c>
      <c r="D352" s="5">
        <v>538683</v>
      </c>
      <c r="E352" s="5" t="s">
        <v>20</v>
      </c>
      <c r="F352" s="5">
        <v>1158</v>
      </c>
      <c r="G352" s="41" t="s">
        <v>1536</v>
      </c>
      <c r="H352" s="5" t="s">
        <v>1537</v>
      </c>
      <c r="I352" s="15">
        <v>57.9376992051386</v>
      </c>
      <c r="J352" s="16">
        <v>67.227705219309101</v>
      </c>
      <c r="K352" s="17">
        <v>67.745297244545299</v>
      </c>
      <c r="L352" s="15">
        <v>60.675559240378398</v>
      </c>
      <c r="M352" s="17">
        <v>73.2895412545125</v>
      </c>
      <c r="N352" s="16">
        <v>58.805355152588099</v>
      </c>
      <c r="O352" s="17">
        <v>50.981532972528001</v>
      </c>
      <c r="P352" s="15">
        <v>-0.22827761651359699</v>
      </c>
      <c r="Q352" s="16">
        <v>5.9652155154042497</v>
      </c>
      <c r="R352" s="16">
        <v>0.22730180511252801</v>
      </c>
      <c r="S352" s="17">
        <v>0.53063948640288405</v>
      </c>
      <c r="T352" s="15">
        <v>5.8588899867741497E-2</v>
      </c>
      <c r="U352" s="16">
        <v>5.9652155154042497</v>
      </c>
      <c r="V352" s="16">
        <v>0.74684305346329705</v>
      </c>
      <c r="W352" s="17">
        <v>0.91184023193375396</v>
      </c>
      <c r="X352" s="15">
        <v>-0.28687027463037201</v>
      </c>
      <c r="Y352" s="16">
        <v>5.9652155154042497</v>
      </c>
      <c r="Z352" s="16">
        <v>0.159728412704183</v>
      </c>
      <c r="AA352" s="17">
        <v>0.75079968300924704</v>
      </c>
      <c r="AC352" s="5">
        <f>MAX(I352:O352)</f>
        <v>73.2895412545125</v>
      </c>
    </row>
    <row r="353" spans="1:29" x14ac:dyDescent="0.25">
      <c r="A353" s="5" t="s">
        <v>1538</v>
      </c>
      <c r="B353" s="5" t="s">
        <v>28</v>
      </c>
      <c r="C353" s="5">
        <v>538859</v>
      </c>
      <c r="D353" s="5">
        <v>540955</v>
      </c>
      <c r="E353" s="5" t="s">
        <v>29</v>
      </c>
      <c r="F353" s="5">
        <v>2097</v>
      </c>
      <c r="G353" s="41" t="s">
        <v>1539</v>
      </c>
      <c r="H353" s="5" t="s">
        <v>1540</v>
      </c>
      <c r="I353" s="15">
        <v>35.2811281151914</v>
      </c>
      <c r="J353" s="16">
        <v>45.855401332108002</v>
      </c>
      <c r="K353" s="17">
        <v>34.742265775380503</v>
      </c>
      <c r="L353" s="15">
        <v>38.367804674427497</v>
      </c>
      <c r="M353" s="17">
        <v>34.227775117798899</v>
      </c>
      <c r="N353" s="16">
        <v>37.451921224839801</v>
      </c>
      <c r="O353" s="17">
        <v>35.087563714000602</v>
      </c>
      <c r="P353" s="15">
        <v>-8.9945278877919102E-2</v>
      </c>
      <c r="Q353" s="16">
        <v>5.2235811108353998</v>
      </c>
      <c r="R353" s="16">
        <v>0.68952770383901196</v>
      </c>
      <c r="S353" s="17">
        <v>0.86524705565030402</v>
      </c>
      <c r="T353" s="15">
        <v>-8.8916707852835994E-2</v>
      </c>
      <c r="U353" s="16">
        <v>5.2235811108353998</v>
      </c>
      <c r="V353" s="16">
        <v>0.692479761480154</v>
      </c>
      <c r="W353" s="17">
        <v>0.88655353263963699</v>
      </c>
      <c r="X353" s="15">
        <v>-1.02939311285895E-3</v>
      </c>
      <c r="Y353" s="16">
        <v>5.2235811108353998</v>
      </c>
      <c r="Z353" s="16">
        <v>0.99921262468905303</v>
      </c>
      <c r="AA353" s="17">
        <v>1</v>
      </c>
      <c r="AC353" s="5">
        <f>MAX(I353:O353)</f>
        <v>45.855401332108002</v>
      </c>
    </row>
    <row r="354" spans="1:29" x14ac:dyDescent="0.25">
      <c r="A354" s="5" t="s">
        <v>1541</v>
      </c>
      <c r="B354" s="5" t="s">
        <v>28</v>
      </c>
      <c r="C354" s="5">
        <v>541298</v>
      </c>
      <c r="D354" s="5">
        <v>542065</v>
      </c>
      <c r="E354" s="5" t="s">
        <v>29</v>
      </c>
      <c r="F354" s="5">
        <v>768</v>
      </c>
      <c r="G354" s="41" t="s">
        <v>1542</v>
      </c>
      <c r="H354" s="5" t="s">
        <v>1543</v>
      </c>
      <c r="I354" s="15">
        <v>327.44944784227198</v>
      </c>
      <c r="J354" s="16">
        <v>347.54476914146699</v>
      </c>
      <c r="K354" s="17">
        <v>309.45644545958498</v>
      </c>
      <c r="L354" s="15">
        <v>202.877912229515</v>
      </c>
      <c r="M354" s="17">
        <v>224.819566178071</v>
      </c>
      <c r="N354" s="16">
        <v>198.29082345601401</v>
      </c>
      <c r="O354" s="17">
        <v>205.97097004033199</v>
      </c>
      <c r="P354" s="15">
        <v>-0.69896945940104505</v>
      </c>
      <c r="Q354" s="16">
        <v>8.0197401426995505</v>
      </c>
      <c r="R354" s="19">
        <v>1.7989210138306199E-6</v>
      </c>
      <c r="S354" s="20">
        <v>6.3459425454927097E-5</v>
      </c>
      <c r="T354" s="15">
        <v>-0.61765408773130004</v>
      </c>
      <c r="U354" s="16">
        <v>8.0197401426995505</v>
      </c>
      <c r="V354" s="19">
        <v>2.3030284663243401E-5</v>
      </c>
      <c r="W354" s="17">
        <v>1.2079222281539399E-3</v>
      </c>
      <c r="X354" s="15">
        <v>-8.1316504565618494E-2</v>
      </c>
      <c r="Y354" s="16">
        <v>8.0197401426995505</v>
      </c>
      <c r="Z354" s="16">
        <v>0.60545868847673301</v>
      </c>
      <c r="AA354" s="17">
        <v>0.967830708845141</v>
      </c>
      <c r="AC354" s="5">
        <f>MAX(I354:O354)</f>
        <v>347.54476914146699</v>
      </c>
    </row>
    <row r="355" spans="1:29" x14ac:dyDescent="0.25">
      <c r="A355" s="5" t="s">
        <v>1544</v>
      </c>
      <c r="B355" s="5" t="s">
        <v>28</v>
      </c>
      <c r="C355" s="5">
        <v>544397</v>
      </c>
      <c r="D355" s="5">
        <v>545953</v>
      </c>
      <c r="E355" s="5" t="s">
        <v>20</v>
      </c>
      <c r="F355" s="5">
        <v>1557</v>
      </c>
      <c r="G355" s="41" t="s">
        <v>1545</v>
      </c>
      <c r="H355" s="5" t="s">
        <v>1546</v>
      </c>
      <c r="I355" s="15">
        <v>290.13937306230901</v>
      </c>
      <c r="J355" s="16">
        <v>327.90068389743601</v>
      </c>
      <c r="K355" s="17">
        <v>283.91939540246801</v>
      </c>
      <c r="L355" s="15">
        <v>371.04848466612901</v>
      </c>
      <c r="M355" s="17">
        <v>282.94440980066599</v>
      </c>
      <c r="N355" s="16">
        <v>260.87056487903402</v>
      </c>
      <c r="O355" s="17">
        <v>270.615739743875</v>
      </c>
      <c r="P355" s="15">
        <v>-0.17797840371472001</v>
      </c>
      <c r="Q355" s="16">
        <v>8.2205966442303193</v>
      </c>
      <c r="R355" s="16">
        <v>0.25691761130433499</v>
      </c>
      <c r="S355" s="17">
        <v>0.56406601611135398</v>
      </c>
      <c r="T355" s="15">
        <v>0.121289222189533</v>
      </c>
      <c r="U355" s="16">
        <v>8.2205966442303193</v>
      </c>
      <c r="V355" s="16">
        <v>0.429464252191956</v>
      </c>
      <c r="W355" s="17">
        <v>0.73997951830539799</v>
      </c>
      <c r="X355" s="15">
        <v>-0.29926836678253499</v>
      </c>
      <c r="Y355" s="16">
        <v>8.2205966442303193</v>
      </c>
      <c r="Z355" s="16">
        <v>7.8655089488194996E-2</v>
      </c>
      <c r="AA355" s="17">
        <v>0.59649451538394405</v>
      </c>
      <c r="AC355" s="5">
        <f>MAX(I355:O355)</f>
        <v>371.04848466612901</v>
      </c>
    </row>
    <row r="356" spans="1:29" x14ac:dyDescent="0.25">
      <c r="A356" s="5" t="s">
        <v>1547</v>
      </c>
      <c r="B356" s="5" t="s">
        <v>28</v>
      </c>
      <c r="C356" s="5">
        <v>546440</v>
      </c>
      <c r="D356" s="5">
        <v>547483</v>
      </c>
      <c r="E356" s="5" t="s">
        <v>20</v>
      </c>
      <c r="F356" s="5">
        <v>1044</v>
      </c>
      <c r="G356" s="41" t="s">
        <v>1548</v>
      </c>
      <c r="H356" s="5" t="s">
        <v>1549</v>
      </c>
      <c r="I356" s="15">
        <v>171.95322983937501</v>
      </c>
      <c r="J356" s="16">
        <v>161.41562127206899</v>
      </c>
      <c r="K356" s="17">
        <v>172.65082015359999</v>
      </c>
      <c r="L356" s="15">
        <v>106.82424738024901</v>
      </c>
      <c r="M356" s="17">
        <v>160.22341199789699</v>
      </c>
      <c r="N356" s="16">
        <v>183.089013560186</v>
      </c>
      <c r="O356" s="17">
        <v>122.117269595189</v>
      </c>
      <c r="P356" s="15">
        <v>-0.14428295797954999</v>
      </c>
      <c r="Q356" s="16">
        <v>7.26787093616118</v>
      </c>
      <c r="R356" s="16">
        <v>0.46377827487106899</v>
      </c>
      <c r="S356" s="17">
        <v>0.73942088059781896</v>
      </c>
      <c r="T356" s="15">
        <v>-0.33720419510243899</v>
      </c>
      <c r="U356" s="16">
        <v>7.26787093616118</v>
      </c>
      <c r="V356" s="16">
        <v>8.6269984267540803E-2</v>
      </c>
      <c r="W356" s="17">
        <v>0.35082361367884102</v>
      </c>
      <c r="X356" s="15">
        <v>0.19292163385224601</v>
      </c>
      <c r="Y356" s="16">
        <v>7.26787093616118</v>
      </c>
      <c r="Z356" s="16">
        <v>0.36444325767878</v>
      </c>
      <c r="AA356" s="17">
        <v>0.90648932519582404</v>
      </c>
      <c r="AC356" s="5">
        <f>MAX(I356:O356)</f>
        <v>183.089013560186</v>
      </c>
    </row>
    <row r="357" spans="1:29" x14ac:dyDescent="0.25">
      <c r="A357" s="5" t="s">
        <v>1550</v>
      </c>
      <c r="B357" s="5" t="s">
        <v>28</v>
      </c>
      <c r="C357" s="5">
        <v>547833</v>
      </c>
      <c r="D357" s="5">
        <v>548729</v>
      </c>
      <c r="E357" s="5" t="s">
        <v>20</v>
      </c>
      <c r="F357" s="5">
        <v>897</v>
      </c>
      <c r="G357" s="41" t="s">
        <v>1551</v>
      </c>
      <c r="H357" s="5" t="s">
        <v>1552</v>
      </c>
      <c r="I357" s="15">
        <v>90.626284359788798</v>
      </c>
      <c r="J357" s="16">
        <v>133.072835524082</v>
      </c>
      <c r="K357" s="17">
        <v>97.736483939531894</v>
      </c>
      <c r="L357" s="15">
        <v>87.544521355037404</v>
      </c>
      <c r="M357" s="17">
        <v>86.992346441193902</v>
      </c>
      <c r="N357" s="16">
        <v>85.747383116114193</v>
      </c>
      <c r="O357" s="17">
        <v>79.330425509667606</v>
      </c>
      <c r="P357" s="15">
        <v>-0.37595212922483201</v>
      </c>
      <c r="Q357" s="16">
        <v>6.56218486768236</v>
      </c>
      <c r="R357" s="16">
        <v>4.1643878432245499E-2</v>
      </c>
      <c r="S357" s="17">
        <v>0.19907631079016799</v>
      </c>
      <c r="T357" s="15">
        <v>-0.295657119585091</v>
      </c>
      <c r="U357" s="16">
        <v>6.56218486768236</v>
      </c>
      <c r="V357" s="16">
        <v>0.10836587032811699</v>
      </c>
      <c r="W357" s="17">
        <v>0.395116625508449</v>
      </c>
      <c r="X357" s="15">
        <v>-8.0296858760728507E-2</v>
      </c>
      <c r="Y357" s="16">
        <v>6.56218486768236</v>
      </c>
      <c r="Z357" s="16">
        <v>0.68829425291768398</v>
      </c>
      <c r="AA357" s="17">
        <v>0.97045850503873099</v>
      </c>
      <c r="AC357" s="5">
        <f>MAX(I357:O357)</f>
        <v>133.072835524082</v>
      </c>
    </row>
    <row r="358" spans="1:29" x14ac:dyDescent="0.25">
      <c r="A358" s="5" t="s">
        <v>1553</v>
      </c>
      <c r="B358" s="5" t="s">
        <v>28</v>
      </c>
      <c r="C358" s="5">
        <v>549375</v>
      </c>
      <c r="D358" s="5">
        <v>550505</v>
      </c>
      <c r="E358" s="5" t="s">
        <v>20</v>
      </c>
      <c r="F358" s="5">
        <v>1131</v>
      </c>
      <c r="G358" s="41" t="s">
        <v>1554</v>
      </c>
      <c r="H358" s="5" t="s">
        <v>1555</v>
      </c>
      <c r="I358" s="15">
        <v>36.070162929269202</v>
      </c>
      <c r="J358" s="16">
        <v>32.4329032034885</v>
      </c>
      <c r="K358" s="17">
        <v>26.639979129351602</v>
      </c>
      <c r="L358" s="15">
        <v>36.144695112872299</v>
      </c>
      <c r="M358" s="17">
        <v>29.315816501804999</v>
      </c>
      <c r="N358" s="16">
        <v>47.628167081032302</v>
      </c>
      <c r="O358" s="17">
        <v>38.898398448501297</v>
      </c>
      <c r="P358" s="15">
        <v>0.44934094991540602</v>
      </c>
      <c r="Q358" s="16">
        <v>5.1454925885535401</v>
      </c>
      <c r="R358" s="16">
        <v>4.68598002496457E-2</v>
      </c>
      <c r="S358" s="17">
        <v>0.216760602980519</v>
      </c>
      <c r="T358" s="15">
        <v>4.6668037715518099E-2</v>
      </c>
      <c r="U358" s="16">
        <v>5.1454925885535401</v>
      </c>
      <c r="V358" s="16">
        <v>0.83494881885699601</v>
      </c>
      <c r="W358" s="17">
        <v>0.94535947924210795</v>
      </c>
      <c r="X358" s="15">
        <v>0.40268262507543501</v>
      </c>
      <c r="Y358" s="16">
        <v>5.1454925885535401</v>
      </c>
      <c r="Z358" s="16">
        <v>0.107603538375214</v>
      </c>
      <c r="AA358" s="17">
        <v>0.65916238809337802</v>
      </c>
      <c r="AC358" s="5">
        <f>MAX(I358:O358)</f>
        <v>47.628167081032302</v>
      </c>
    </row>
    <row r="359" spans="1:29" x14ac:dyDescent="0.25">
      <c r="A359" s="5" t="s">
        <v>1556</v>
      </c>
      <c r="B359" s="5" t="s">
        <v>28</v>
      </c>
      <c r="C359" s="5">
        <v>550933</v>
      </c>
      <c r="D359" s="5">
        <v>552300</v>
      </c>
      <c r="E359" s="5" t="s">
        <v>29</v>
      </c>
      <c r="F359" s="5">
        <v>1368</v>
      </c>
      <c r="G359" s="41" t="s">
        <v>1557</v>
      </c>
      <c r="H359" s="5" t="s">
        <v>1558</v>
      </c>
      <c r="I359" s="15">
        <v>509.60377063508099</v>
      </c>
      <c r="J359" s="16">
        <v>561.152593437267</v>
      </c>
      <c r="K359" s="17">
        <v>495.25757378213302</v>
      </c>
      <c r="L359" s="15">
        <v>479.65505264314299</v>
      </c>
      <c r="M359" s="17">
        <v>564.64133804806295</v>
      </c>
      <c r="N359" s="16">
        <v>635.91110119793404</v>
      </c>
      <c r="O359" s="17">
        <v>505.260917481609</v>
      </c>
      <c r="P359" s="15">
        <v>0.12848602120835101</v>
      </c>
      <c r="Q359" s="16">
        <v>9.0661328518824202</v>
      </c>
      <c r="R359" s="16">
        <v>0.39773535331628102</v>
      </c>
      <c r="S359" s="17">
        <v>0.69021695497663504</v>
      </c>
      <c r="T359" s="15">
        <v>4.4607204136119203E-4</v>
      </c>
      <c r="U359" s="16">
        <v>9.0661328518824202</v>
      </c>
      <c r="V359" s="16">
        <v>0.992436263944111</v>
      </c>
      <c r="W359" s="17">
        <v>0.99906803959264401</v>
      </c>
      <c r="X359" s="15">
        <v>0.128040150821642</v>
      </c>
      <c r="Y359" s="16">
        <v>9.0661328518824202</v>
      </c>
      <c r="Z359" s="16">
        <v>0.44668201561370702</v>
      </c>
      <c r="AA359" s="17">
        <v>0.94173312864139702</v>
      </c>
      <c r="AC359" s="5">
        <f>MAX(I359:O359)</f>
        <v>635.91110119793404</v>
      </c>
    </row>
    <row r="360" spans="1:29" x14ac:dyDescent="0.25">
      <c r="A360" s="5" t="s">
        <v>1559</v>
      </c>
      <c r="B360" s="5" t="s">
        <v>28</v>
      </c>
      <c r="C360" s="5">
        <v>552961</v>
      </c>
      <c r="D360" s="5">
        <v>553158</v>
      </c>
      <c r="E360" s="5" t="s">
        <v>20</v>
      </c>
      <c r="F360" s="5">
        <v>198</v>
      </c>
      <c r="G360" s="41" t="s">
        <v>1560</v>
      </c>
      <c r="H360" s="5" t="s">
        <v>1561</v>
      </c>
      <c r="I360" s="15">
        <v>98.1784747231045</v>
      </c>
      <c r="J360" s="16">
        <v>63.944089797286303</v>
      </c>
      <c r="K360" s="17">
        <v>145.28969509240301</v>
      </c>
      <c r="L360" s="15">
        <v>161.02212531195801</v>
      </c>
      <c r="M360" s="17">
        <v>138.23654962154299</v>
      </c>
      <c r="N360" s="16">
        <v>129.872252443375</v>
      </c>
      <c r="O360" s="17">
        <v>201.32361060801401</v>
      </c>
      <c r="P360" s="15">
        <v>0.691537206577161</v>
      </c>
      <c r="Q360" s="16">
        <v>7.0674431236397597</v>
      </c>
      <c r="R360" s="16">
        <v>6.0025529805534704E-3</v>
      </c>
      <c r="S360" s="17">
        <v>5.4550175330289399E-2</v>
      </c>
      <c r="T360" s="15">
        <v>0.54537870538637601</v>
      </c>
      <c r="U360" s="16">
        <v>7.0674431236397597</v>
      </c>
      <c r="V360" s="16">
        <v>3.0303241377777498E-2</v>
      </c>
      <c r="W360" s="17">
        <v>0.20291691092775099</v>
      </c>
      <c r="X360" s="15">
        <v>0.146160798009668</v>
      </c>
      <c r="Y360" s="16">
        <v>7.0674431236397597</v>
      </c>
      <c r="Z360" s="16">
        <v>0.60190937785671095</v>
      </c>
      <c r="AA360" s="17">
        <v>0.967830708845141</v>
      </c>
      <c r="AC360" s="5">
        <f>MAX(I360:O360)</f>
        <v>201.32361060801401</v>
      </c>
    </row>
    <row r="361" spans="1:29" x14ac:dyDescent="0.25">
      <c r="A361" s="5" t="s">
        <v>1562</v>
      </c>
      <c r="B361" s="5" t="s">
        <v>28</v>
      </c>
      <c r="C361" s="5">
        <v>553453</v>
      </c>
      <c r="D361" s="5">
        <v>555210</v>
      </c>
      <c r="E361" s="5" t="s">
        <v>20</v>
      </c>
      <c r="F361" s="5">
        <v>1758</v>
      </c>
      <c r="G361" s="41" t="s">
        <v>1563</v>
      </c>
      <c r="H361" s="5" t="s">
        <v>1564</v>
      </c>
      <c r="I361" s="15">
        <v>51.963578469978401</v>
      </c>
      <c r="J361" s="16">
        <v>56.109498614916099</v>
      </c>
      <c r="K361" s="17">
        <v>52.898175118314299</v>
      </c>
      <c r="L361" s="15">
        <v>65.006789937891199</v>
      </c>
      <c r="M361" s="17">
        <v>40.582134279759302</v>
      </c>
      <c r="N361" s="16">
        <v>53.592114447571397</v>
      </c>
      <c r="O361" s="17">
        <v>62.506984364676597</v>
      </c>
      <c r="P361" s="15">
        <v>0.113416525121894</v>
      </c>
      <c r="Q361" s="16">
        <v>5.7748721009319501</v>
      </c>
      <c r="R361" s="16">
        <v>0.58924337039846097</v>
      </c>
      <c r="S361" s="17">
        <v>0.81439190344682</v>
      </c>
      <c r="T361" s="15">
        <v>-2.3213792273654801E-2</v>
      </c>
      <c r="U361" s="16">
        <v>5.7748721009319501</v>
      </c>
      <c r="V361" s="16">
        <v>0.92291039887960702</v>
      </c>
      <c r="W361" s="17">
        <v>0.97763256620200101</v>
      </c>
      <c r="X361" s="15">
        <v>0.136632284042843</v>
      </c>
      <c r="Y361" s="16">
        <v>5.7748721009319501</v>
      </c>
      <c r="Z361" s="16">
        <v>0.55975562517016497</v>
      </c>
      <c r="AA361" s="17">
        <v>0.95923476848190703</v>
      </c>
      <c r="AC361" s="5">
        <f>MAX(I361:O361)</f>
        <v>65.006789937891199</v>
      </c>
    </row>
    <row r="362" spans="1:29" x14ac:dyDescent="0.25">
      <c r="A362" s="5" t="s">
        <v>1565</v>
      </c>
      <c r="B362" s="5" t="s">
        <v>28</v>
      </c>
      <c r="C362" s="5">
        <v>555605</v>
      </c>
      <c r="D362" s="5">
        <v>556156</v>
      </c>
      <c r="E362" s="5" t="s">
        <v>29</v>
      </c>
      <c r="F362" s="5">
        <v>552</v>
      </c>
      <c r="G362" s="41" t="s">
        <v>1566</v>
      </c>
      <c r="H362" s="5" t="s">
        <v>1567</v>
      </c>
      <c r="I362" s="15">
        <v>116.213556187739</v>
      </c>
      <c r="J362" s="16">
        <v>86.929397751446004</v>
      </c>
      <c r="K362" s="17">
        <v>115.213667699552</v>
      </c>
      <c r="L362" s="15">
        <v>102.531346157936</v>
      </c>
      <c r="M362" s="17">
        <v>104.98336946723499</v>
      </c>
      <c r="N362" s="16">
        <v>93.254449731338298</v>
      </c>
      <c r="O362" s="17">
        <v>110.79304886646</v>
      </c>
      <c r="P362" s="15">
        <v>-5.7307015757539E-2</v>
      </c>
      <c r="Q362" s="16">
        <v>6.7055187264426399</v>
      </c>
      <c r="R362" s="16">
        <v>0.75101582994859595</v>
      </c>
      <c r="S362" s="17">
        <v>0.89856034980825805</v>
      </c>
      <c r="T362" s="15">
        <v>-3.28369672773638E-2</v>
      </c>
      <c r="U362" s="16">
        <v>6.7055187264426399</v>
      </c>
      <c r="V362" s="16">
        <v>0.85877527521040198</v>
      </c>
      <c r="W362" s="17">
        <v>0.95678742670762895</v>
      </c>
      <c r="X362" s="15">
        <v>-2.4470361151646702E-2</v>
      </c>
      <c r="Y362" s="16">
        <v>6.7055187264426399</v>
      </c>
      <c r="Z362" s="16">
        <v>0.89941759436602797</v>
      </c>
      <c r="AA362" s="17">
        <v>0.99600448705170097</v>
      </c>
      <c r="AC362" s="5">
        <f>MAX(I362:O362)</f>
        <v>116.213556187739</v>
      </c>
    </row>
    <row r="363" spans="1:29" x14ac:dyDescent="0.25">
      <c r="A363" s="5" t="s">
        <v>1568</v>
      </c>
      <c r="B363" s="5" t="s">
        <v>28</v>
      </c>
      <c r="C363" s="5">
        <v>556582</v>
      </c>
      <c r="D363" s="5">
        <v>557415</v>
      </c>
      <c r="E363" s="5" t="s">
        <v>20</v>
      </c>
      <c r="F363" s="5">
        <v>834</v>
      </c>
      <c r="G363" s="41" t="s">
        <v>1569</v>
      </c>
      <c r="H363" s="5" t="s">
        <v>1570</v>
      </c>
      <c r="I363" s="15">
        <v>58.163137723446503</v>
      </c>
      <c r="J363" s="16">
        <v>75.695976570841594</v>
      </c>
      <c r="K363" s="17">
        <v>42.208247187428</v>
      </c>
      <c r="L363" s="15">
        <v>79.112036811207204</v>
      </c>
      <c r="M363" s="17">
        <v>66.116522323219797</v>
      </c>
      <c r="N363" s="16">
        <v>69.231836562621396</v>
      </c>
      <c r="O363" s="17">
        <v>60.694514186072603</v>
      </c>
      <c r="P363" s="15">
        <v>0.147877926684471</v>
      </c>
      <c r="Q363" s="16">
        <v>6.0123517627572696</v>
      </c>
      <c r="R363" s="16">
        <v>0.50025191524327295</v>
      </c>
      <c r="S363" s="17">
        <v>0.76822543114071196</v>
      </c>
      <c r="T363" s="15">
        <v>0.308393886137246</v>
      </c>
      <c r="U363" s="16">
        <v>6.0123517627572696</v>
      </c>
      <c r="V363" s="16">
        <v>0.15942635170418901</v>
      </c>
      <c r="W363" s="17">
        <v>0.47119403096804302</v>
      </c>
      <c r="X363" s="15">
        <v>-0.16051634924049199</v>
      </c>
      <c r="Y363" s="16">
        <v>6.0123517627572696</v>
      </c>
      <c r="Z363" s="16">
        <v>0.50856190549981894</v>
      </c>
      <c r="AA363" s="17">
        <v>0.95714746346148105</v>
      </c>
      <c r="AC363" s="5">
        <f>MAX(I363:O363)</f>
        <v>79.112036811207204</v>
      </c>
    </row>
    <row r="364" spans="1:29" x14ac:dyDescent="0.25">
      <c r="A364" s="5" t="s">
        <v>1571</v>
      </c>
      <c r="B364" s="5" t="s">
        <v>28</v>
      </c>
      <c r="C364" s="5">
        <v>557572</v>
      </c>
      <c r="D364" s="5">
        <v>558930</v>
      </c>
      <c r="E364" s="5" t="s">
        <v>29</v>
      </c>
      <c r="F364" s="5">
        <v>1359</v>
      </c>
      <c r="G364" s="41" t="s">
        <v>1572</v>
      </c>
      <c r="H364" s="5" t="s">
        <v>1573</v>
      </c>
      <c r="I364" s="15">
        <v>79.636156592277104</v>
      </c>
      <c r="J364" s="16">
        <v>126.15996095140299</v>
      </c>
      <c r="K364" s="17">
        <v>79.792676341258399</v>
      </c>
      <c r="L364" s="15">
        <v>92.8339889325309</v>
      </c>
      <c r="M364" s="17">
        <v>73.757346836988106</v>
      </c>
      <c r="N364" s="16">
        <v>84.954970528951705</v>
      </c>
      <c r="O364" s="17">
        <v>86.998568572992198</v>
      </c>
      <c r="P364" s="15">
        <v>-0.14641109084183801</v>
      </c>
      <c r="Q364" s="16">
        <v>6.4793740745651904</v>
      </c>
      <c r="R364" s="16">
        <v>0.482610895156805</v>
      </c>
      <c r="S364" s="17">
        <v>0.756005945249978</v>
      </c>
      <c r="T364" s="15">
        <v>-0.19206741952294401</v>
      </c>
      <c r="U364" s="16">
        <v>6.4793740745651904</v>
      </c>
      <c r="V364" s="16">
        <v>0.35561287426640997</v>
      </c>
      <c r="W364" s="17">
        <v>0.68397649774314095</v>
      </c>
      <c r="X364" s="15">
        <v>4.5656060270850403E-2</v>
      </c>
      <c r="Y364" s="16">
        <v>6.4793740745651904</v>
      </c>
      <c r="Z364" s="16">
        <v>0.83991042953418305</v>
      </c>
      <c r="AA364" s="17">
        <v>0.98769282920816504</v>
      </c>
      <c r="AC364" s="5">
        <f>MAX(I364:O364)</f>
        <v>126.15996095140299</v>
      </c>
    </row>
    <row r="365" spans="1:29" x14ac:dyDescent="0.25">
      <c r="A365" s="5" t="s">
        <v>1574</v>
      </c>
      <c r="B365" s="5" t="s">
        <v>28</v>
      </c>
      <c r="C365" s="5">
        <v>559198</v>
      </c>
      <c r="D365" s="5">
        <v>559620</v>
      </c>
      <c r="E365" s="5" t="s">
        <v>29</v>
      </c>
      <c r="F365" s="5">
        <v>423</v>
      </c>
      <c r="G365" s="41" t="s">
        <v>1575</v>
      </c>
      <c r="H365" s="5" t="s">
        <v>1576</v>
      </c>
      <c r="I365" s="15">
        <v>73.492956968385897</v>
      </c>
      <c r="J365" s="16">
        <v>75.638369282735994</v>
      </c>
      <c r="K365" s="17">
        <v>75.593061796981701</v>
      </c>
      <c r="L365" s="15">
        <v>67.076581598649497</v>
      </c>
      <c r="M365" s="17">
        <v>63.348672626905703</v>
      </c>
      <c r="N365" s="16">
        <v>62.558888460200102</v>
      </c>
      <c r="O365" s="17">
        <v>79.655740669929799</v>
      </c>
      <c r="P365" s="15">
        <v>-7.5485695448309603E-2</v>
      </c>
      <c r="Q365" s="16">
        <v>6.1523491260985601</v>
      </c>
      <c r="R365" s="16">
        <v>0.67718821278333297</v>
      </c>
      <c r="S365" s="17">
        <v>0.86050812611157301</v>
      </c>
      <c r="T365" s="15">
        <v>-0.19998466371259399</v>
      </c>
      <c r="U365" s="16">
        <v>6.1523491260985601</v>
      </c>
      <c r="V365" s="16">
        <v>0.26263319585602302</v>
      </c>
      <c r="W365" s="17">
        <v>0.60045834032053902</v>
      </c>
      <c r="X365" s="15">
        <v>0.12449956092921501</v>
      </c>
      <c r="Y365" s="16">
        <v>6.1523491260985601</v>
      </c>
      <c r="Z365" s="16">
        <v>0.51943293226836296</v>
      </c>
      <c r="AA365" s="17">
        <v>0.95714746346148105</v>
      </c>
      <c r="AC365" s="5">
        <f>MAX(I365:O365)</f>
        <v>79.655740669929799</v>
      </c>
    </row>
    <row r="366" spans="1:29" x14ac:dyDescent="0.25">
      <c r="A366" s="5" t="s">
        <v>1577</v>
      </c>
      <c r="B366" s="5" t="s">
        <v>28</v>
      </c>
      <c r="C366" s="5">
        <v>560101</v>
      </c>
      <c r="D366" s="5">
        <v>561342</v>
      </c>
      <c r="E366" s="5" t="s">
        <v>20</v>
      </c>
      <c r="F366" s="5">
        <v>1242</v>
      </c>
      <c r="G366" s="41" t="s">
        <v>1578</v>
      </c>
      <c r="H366" s="5" t="s">
        <v>1579</v>
      </c>
      <c r="I366" s="15">
        <v>74.676509189502596</v>
      </c>
      <c r="J366" s="16">
        <v>70.223284200803604</v>
      </c>
      <c r="K366" s="17">
        <v>63.969886189589403</v>
      </c>
      <c r="L366" s="15">
        <v>84.094868587106902</v>
      </c>
      <c r="M366" s="17">
        <v>75.823488159588706</v>
      </c>
      <c r="N366" s="16">
        <v>72.735134316392603</v>
      </c>
      <c r="O366" s="17">
        <v>67.897921306165401</v>
      </c>
      <c r="P366" s="15">
        <v>1.48576655738936E-2</v>
      </c>
      <c r="Q366" s="16">
        <v>6.1872642062540697</v>
      </c>
      <c r="R366" s="16">
        <v>0.92806136369104497</v>
      </c>
      <c r="S366" s="17">
        <v>0.977515880803833</v>
      </c>
      <c r="T366" s="15">
        <v>0.20016249154798699</v>
      </c>
      <c r="U366" s="16">
        <v>6.1872642062540697</v>
      </c>
      <c r="V366" s="16">
        <v>0.23942486030784699</v>
      </c>
      <c r="W366" s="17">
        <v>0.57495784479959999</v>
      </c>
      <c r="X366" s="15">
        <v>-0.18530603215226399</v>
      </c>
      <c r="Y366" s="16">
        <v>6.1872642062540697</v>
      </c>
      <c r="Z366" s="16">
        <v>0.32437275754997602</v>
      </c>
      <c r="AA366" s="17">
        <v>0.896407412287342</v>
      </c>
      <c r="AC366" s="5">
        <f>MAX(I366:O366)</f>
        <v>84.094868587106902</v>
      </c>
    </row>
    <row r="367" spans="1:29" x14ac:dyDescent="0.25">
      <c r="A367" s="5" t="s">
        <v>1580</v>
      </c>
      <c r="B367" s="5" t="s">
        <v>28</v>
      </c>
      <c r="C367" s="5">
        <v>561645</v>
      </c>
      <c r="D367" s="5">
        <v>563726</v>
      </c>
      <c r="E367" s="5" t="s">
        <v>29</v>
      </c>
      <c r="F367" s="5">
        <v>2082</v>
      </c>
      <c r="G367" s="41" t="s">
        <v>1581</v>
      </c>
      <c r="H367" s="5" t="s">
        <v>1582</v>
      </c>
      <c r="I367" s="15">
        <v>308.73805082271298</v>
      </c>
      <c r="J367" s="16">
        <v>355.78261134057698</v>
      </c>
      <c r="K367" s="17">
        <v>325.74585944950701</v>
      </c>
      <c r="L367" s="15">
        <v>262.71022301551102</v>
      </c>
      <c r="M367" s="17">
        <v>279.864689716035</v>
      </c>
      <c r="N367" s="16">
        <v>303.035255701209</v>
      </c>
      <c r="O367" s="17">
        <v>267.78085049016101</v>
      </c>
      <c r="P367" s="15">
        <v>-0.209728862701167</v>
      </c>
      <c r="Q367" s="16">
        <v>8.2316719467411605</v>
      </c>
      <c r="R367" s="16">
        <v>0.15181100262827199</v>
      </c>
      <c r="S367" s="17">
        <v>0.43416856267315901</v>
      </c>
      <c r="T367" s="15">
        <v>-0.28299741679162899</v>
      </c>
      <c r="U367" s="16">
        <v>8.2316719467411605</v>
      </c>
      <c r="V367" s="16">
        <v>5.3255179665605397E-2</v>
      </c>
      <c r="W367" s="17">
        <v>0.27696819307584702</v>
      </c>
      <c r="X367" s="15">
        <v>7.3268458672990006E-2</v>
      </c>
      <c r="Y367" s="16">
        <v>8.2316719467411605</v>
      </c>
      <c r="Z367" s="16">
        <v>0.64494923387783798</v>
      </c>
      <c r="AA367" s="17">
        <v>0.97045850503873099</v>
      </c>
      <c r="AC367" s="5">
        <f>MAX(I367:O367)</f>
        <v>355.78261134057698</v>
      </c>
    </row>
    <row r="368" spans="1:29" x14ac:dyDescent="0.25">
      <c r="A368" s="5" t="s">
        <v>1583</v>
      </c>
      <c r="B368" s="5" t="s">
        <v>28</v>
      </c>
      <c r="C368" s="5">
        <v>564074</v>
      </c>
      <c r="D368" s="5">
        <v>565816</v>
      </c>
      <c r="E368" s="5" t="s">
        <v>29</v>
      </c>
      <c r="F368" s="5">
        <v>1743</v>
      </c>
      <c r="G368" s="41" t="s">
        <v>1584</v>
      </c>
      <c r="H368" s="5" t="s">
        <v>1585</v>
      </c>
      <c r="I368" s="15">
        <v>112.155662858196</v>
      </c>
      <c r="J368" s="16">
        <v>115.733041804278</v>
      </c>
      <c r="K368" s="17">
        <v>104.43889907080199</v>
      </c>
      <c r="L368" s="15">
        <v>134.26815162289699</v>
      </c>
      <c r="M368" s="17">
        <v>116.327654842269</v>
      </c>
      <c r="N368" s="16">
        <v>141.34138199441199</v>
      </c>
      <c r="O368" s="17">
        <v>134.68047634857399</v>
      </c>
      <c r="P368" s="15">
        <v>0.31743403262070102</v>
      </c>
      <c r="Q368" s="16">
        <v>6.9402441278192999</v>
      </c>
      <c r="R368" s="16">
        <v>3.8931164209762899E-2</v>
      </c>
      <c r="S368" s="17">
        <v>0.190352902899314</v>
      </c>
      <c r="T368" s="15">
        <v>0.17799659550504601</v>
      </c>
      <c r="U368" s="16">
        <v>6.9402441278192999</v>
      </c>
      <c r="V368" s="16">
        <v>0.24708935759096701</v>
      </c>
      <c r="W368" s="17">
        <v>0.58215118973110802</v>
      </c>
      <c r="X368" s="15">
        <v>0.13943886094031099</v>
      </c>
      <c r="Y368" s="16">
        <v>6.9402441278192999</v>
      </c>
      <c r="Z368" s="16">
        <v>0.41129025492466098</v>
      </c>
      <c r="AA368" s="17">
        <v>0.93106181916407105</v>
      </c>
      <c r="AC368" s="5">
        <f>MAX(I368:O368)</f>
        <v>141.34138199441199</v>
      </c>
    </row>
    <row r="369" spans="1:29" x14ac:dyDescent="0.25">
      <c r="A369" s="5" t="s">
        <v>1586</v>
      </c>
      <c r="B369" s="5" t="s">
        <v>28</v>
      </c>
      <c r="C369" s="5">
        <v>566094</v>
      </c>
      <c r="D369" s="5">
        <v>566714</v>
      </c>
      <c r="E369" s="5" t="s">
        <v>20</v>
      </c>
      <c r="F369" s="5">
        <v>621</v>
      </c>
      <c r="G369" s="41" t="s">
        <v>1587</v>
      </c>
      <c r="H369" s="5" t="s">
        <v>1588</v>
      </c>
      <c r="I369" s="15">
        <v>141.34995097907401</v>
      </c>
      <c r="J369" s="16">
        <v>132.90001365976499</v>
      </c>
      <c r="K369" s="17">
        <v>145.79873927958801</v>
      </c>
      <c r="L369" s="15">
        <v>82.255053777543907</v>
      </c>
      <c r="M369" s="17">
        <v>149.81473778781501</v>
      </c>
      <c r="N369" s="16">
        <v>128.57936874853101</v>
      </c>
      <c r="O369" s="17">
        <v>103.961430500953</v>
      </c>
      <c r="P369" s="15">
        <v>-0.26805951824462598</v>
      </c>
      <c r="Q369" s="16">
        <v>6.9824988413219797</v>
      </c>
      <c r="R369" s="16">
        <v>0.20033110726956899</v>
      </c>
      <c r="S369" s="17">
        <v>0.50344223413589995</v>
      </c>
      <c r="T369" s="15">
        <v>-0.27116158409180402</v>
      </c>
      <c r="U369" s="16">
        <v>6.9824988413219797</v>
      </c>
      <c r="V369" s="16">
        <v>0.19510557409461099</v>
      </c>
      <c r="W369" s="17">
        <v>0.52159159232775099</v>
      </c>
      <c r="X369" s="15">
        <v>3.10136661074641E-3</v>
      </c>
      <c r="Y369" s="16">
        <v>6.9824988413219797</v>
      </c>
      <c r="Z369" s="16">
        <v>0.990284122520806</v>
      </c>
      <c r="AA369" s="17">
        <v>1</v>
      </c>
      <c r="AC369" s="5">
        <f>MAX(I369:O369)</f>
        <v>149.81473778781501</v>
      </c>
    </row>
    <row r="370" spans="1:29" x14ac:dyDescent="0.25">
      <c r="A370" s="5" t="s">
        <v>1589</v>
      </c>
      <c r="B370" s="5" t="s">
        <v>28</v>
      </c>
      <c r="C370" s="5">
        <v>566880</v>
      </c>
      <c r="D370" s="5">
        <v>569102</v>
      </c>
      <c r="E370" s="5" t="s">
        <v>29</v>
      </c>
      <c r="F370" s="5">
        <v>2223</v>
      </c>
      <c r="G370" s="41" t="s">
        <v>1590</v>
      </c>
      <c r="H370" s="5" t="s">
        <v>1591</v>
      </c>
      <c r="I370" s="15">
        <v>113.170136190582</v>
      </c>
      <c r="J370" s="16">
        <v>110.145134858028</v>
      </c>
      <c r="K370" s="17">
        <v>84.077131583399407</v>
      </c>
      <c r="L370" s="15">
        <v>125.452372327074</v>
      </c>
      <c r="M370" s="17">
        <v>146.81298530026299</v>
      </c>
      <c r="N370" s="16">
        <v>118.86188807438</v>
      </c>
      <c r="O370" s="17">
        <v>135.749369018008</v>
      </c>
      <c r="P370" s="15">
        <v>0.31376155786083698</v>
      </c>
      <c r="Q370" s="16">
        <v>6.8982457051255297</v>
      </c>
      <c r="R370" s="16">
        <v>6.7443589603621207E-2</v>
      </c>
      <c r="S370" s="17">
        <v>0.27182253684062502</v>
      </c>
      <c r="T370" s="15">
        <v>0.41056404109344702</v>
      </c>
      <c r="U370" s="16">
        <v>6.8982457051255297</v>
      </c>
      <c r="V370" s="16">
        <v>1.6500161905484999E-2</v>
      </c>
      <c r="W370" s="17">
        <v>0.144780361803378</v>
      </c>
      <c r="X370" s="15">
        <v>-9.6801928268964804E-2</v>
      </c>
      <c r="Y370" s="16">
        <v>6.8982457051255297</v>
      </c>
      <c r="Z370" s="16">
        <v>0.60965441986971602</v>
      </c>
      <c r="AA370" s="17">
        <v>0.96906051182738195</v>
      </c>
      <c r="AC370" s="5">
        <f>MAX(I370:O370)</f>
        <v>146.81298530026299</v>
      </c>
    </row>
    <row r="371" spans="1:29" x14ac:dyDescent="0.25">
      <c r="A371" s="5" t="s">
        <v>1592</v>
      </c>
      <c r="B371" s="5" t="s">
        <v>28</v>
      </c>
      <c r="C371" s="5">
        <v>569456</v>
      </c>
      <c r="D371" s="5">
        <v>569902</v>
      </c>
      <c r="E371" s="5" t="s">
        <v>29</v>
      </c>
      <c r="F371" s="5">
        <v>447</v>
      </c>
      <c r="G371" s="41" t="s">
        <v>1593</v>
      </c>
      <c r="H371" s="5" t="s">
        <v>1594</v>
      </c>
      <c r="I371" s="15">
        <v>192.129977227935</v>
      </c>
      <c r="J371" s="16">
        <v>259.52083291601298</v>
      </c>
      <c r="K371" s="17">
        <v>205.39932952917201</v>
      </c>
      <c r="L371" s="15">
        <v>209.58557038938</v>
      </c>
      <c r="M371" s="17">
        <v>226.72977230651301</v>
      </c>
      <c r="N371" s="16">
        <v>176.45777138340401</v>
      </c>
      <c r="O371" s="17">
        <v>179.016285332888</v>
      </c>
      <c r="P371" s="15">
        <v>-0.30113230720494399</v>
      </c>
      <c r="Q371" s="16">
        <v>7.6938782822602496</v>
      </c>
      <c r="R371" s="16">
        <v>6.2016734571607397E-2</v>
      </c>
      <c r="S371" s="17">
        <v>0.258743471932739</v>
      </c>
      <c r="T371" s="15">
        <v>-5.5107305668059704E-3</v>
      </c>
      <c r="U371" s="16">
        <v>7.6938782822602496</v>
      </c>
      <c r="V371" s="16">
        <v>0.97850630438882502</v>
      </c>
      <c r="W371" s="17">
        <v>0.99529090158089595</v>
      </c>
      <c r="X371" s="15">
        <v>-0.29562287477994398</v>
      </c>
      <c r="Y371" s="16">
        <v>7.6938782822602496</v>
      </c>
      <c r="Z371" s="16">
        <v>9.0801036678147706E-2</v>
      </c>
      <c r="AA371" s="17">
        <v>0.62698350556920901</v>
      </c>
      <c r="AC371" s="5">
        <f>MAX(I371:O371)</f>
        <v>259.52083291601298</v>
      </c>
    </row>
    <row r="372" spans="1:29" x14ac:dyDescent="0.25">
      <c r="A372" s="5" t="s">
        <v>1595</v>
      </c>
      <c r="B372" s="5" t="s">
        <v>28</v>
      </c>
      <c r="C372" s="5">
        <v>570138</v>
      </c>
      <c r="D372" s="5">
        <v>572388</v>
      </c>
      <c r="E372" s="5" t="s">
        <v>20</v>
      </c>
      <c r="F372" s="5">
        <v>2251</v>
      </c>
      <c r="G372" s="41" t="s">
        <v>1596</v>
      </c>
      <c r="H372" s="5" t="s">
        <v>1597</v>
      </c>
      <c r="I372" s="15">
        <v>93.106108061176002</v>
      </c>
      <c r="J372" s="16">
        <v>90.328227749680096</v>
      </c>
      <c r="K372" s="17">
        <v>97.481961845939296</v>
      </c>
      <c r="L372" s="15">
        <v>104.14118411630299</v>
      </c>
      <c r="M372" s="17">
        <v>83.035490889421098</v>
      </c>
      <c r="N372" s="16">
        <v>98.676220064555594</v>
      </c>
      <c r="O372" s="17">
        <v>84.349573696570999</v>
      </c>
      <c r="P372" s="15">
        <v>-3.3141984529134902E-2</v>
      </c>
      <c r="Q372" s="16">
        <v>6.54089181939898</v>
      </c>
      <c r="R372" s="16">
        <v>0.85197569494412595</v>
      </c>
      <c r="S372" s="17">
        <v>0.94617656552523899</v>
      </c>
      <c r="T372" s="15">
        <v>-9.3519673879581598E-4</v>
      </c>
      <c r="U372" s="16">
        <v>6.54089181939898</v>
      </c>
      <c r="V372" s="16">
        <v>0.99927912953289599</v>
      </c>
      <c r="W372" s="17">
        <v>1</v>
      </c>
      <c r="X372" s="15">
        <v>-3.2207088854192198E-2</v>
      </c>
      <c r="Y372" s="16">
        <v>6.54089181939898</v>
      </c>
      <c r="Z372" s="16">
        <v>0.86252877857099797</v>
      </c>
      <c r="AA372" s="17">
        <v>0.99249372439747596</v>
      </c>
      <c r="AC372" s="5">
        <f>MAX(I372:O372)</f>
        <v>104.14118411630299</v>
      </c>
    </row>
    <row r="373" spans="1:29" x14ac:dyDescent="0.25">
      <c r="A373" s="5" t="s">
        <v>1598</v>
      </c>
      <c r="B373" s="5" t="s">
        <v>28</v>
      </c>
      <c r="C373" s="5">
        <v>572537</v>
      </c>
      <c r="D373" s="5">
        <v>573892</v>
      </c>
      <c r="E373" s="5" t="s">
        <v>29</v>
      </c>
      <c r="F373" s="5">
        <v>1356</v>
      </c>
      <c r="G373" s="41" t="s">
        <v>1599</v>
      </c>
      <c r="H373" s="5" t="s">
        <v>1600</v>
      </c>
      <c r="I373" s="15">
        <v>235.301453483904</v>
      </c>
      <c r="J373" s="16">
        <v>254.624213427032</v>
      </c>
      <c r="K373" s="17">
        <v>212.65320919656</v>
      </c>
      <c r="L373" s="15">
        <v>224.68738361787601</v>
      </c>
      <c r="M373" s="17">
        <v>225.56025835032401</v>
      </c>
      <c r="N373" s="16">
        <v>207.57039191094401</v>
      </c>
      <c r="O373" s="17">
        <v>168.32735863855601</v>
      </c>
      <c r="P373" s="15">
        <v>-0.31699785661995</v>
      </c>
      <c r="Q373" s="16">
        <v>7.7712645115466401</v>
      </c>
      <c r="R373" s="16">
        <v>4.1483057583142899E-2</v>
      </c>
      <c r="S373" s="17">
        <v>0.19868588806481599</v>
      </c>
      <c r="T373" s="15">
        <v>-5.6767649376705101E-2</v>
      </c>
      <c r="U373" s="16">
        <v>7.7712645115466401</v>
      </c>
      <c r="V373" s="16">
        <v>0.717318382284024</v>
      </c>
      <c r="W373" s="17">
        <v>0.90002663506217395</v>
      </c>
      <c r="X373" s="15">
        <v>-0.26023137664893098</v>
      </c>
      <c r="Y373" s="16">
        <v>7.7712645115466401</v>
      </c>
      <c r="Z373" s="16">
        <v>0.122383871466613</v>
      </c>
      <c r="AA373" s="17">
        <v>0.68905828237868805</v>
      </c>
      <c r="AC373" s="5">
        <f>MAX(I373:O373)</f>
        <v>254.624213427032</v>
      </c>
    </row>
    <row r="374" spans="1:29" x14ac:dyDescent="0.25">
      <c r="A374" s="5" t="s">
        <v>1601</v>
      </c>
      <c r="B374" s="5" t="s">
        <v>28</v>
      </c>
      <c r="C374" s="5">
        <v>574277</v>
      </c>
      <c r="D374" s="5">
        <v>576844</v>
      </c>
      <c r="E374" s="5" t="s">
        <v>29</v>
      </c>
      <c r="F374" s="5">
        <v>2568</v>
      </c>
      <c r="G374" s="41" t="s">
        <v>1602</v>
      </c>
      <c r="H374" s="5" t="s">
        <v>1603</v>
      </c>
      <c r="I374" s="15">
        <v>104.03987619911101</v>
      </c>
      <c r="J374" s="16">
        <v>100.812754184911</v>
      </c>
      <c r="K374" s="17">
        <v>100.621067666914</v>
      </c>
      <c r="L374" s="15">
        <v>99.618306042794302</v>
      </c>
      <c r="M374" s="17">
        <v>101.084989613272</v>
      </c>
      <c r="N374" s="16">
        <v>112.856234782201</v>
      </c>
      <c r="O374" s="17">
        <v>82.815945083906001</v>
      </c>
      <c r="P374" s="15">
        <v>-5.7273166848491201E-2</v>
      </c>
      <c r="Q374" s="16">
        <v>6.6489678597662998</v>
      </c>
      <c r="R374" s="16">
        <v>0.74206131839169998</v>
      </c>
      <c r="S374" s="17">
        <v>0.89258735190231697</v>
      </c>
      <c r="T374" s="15">
        <v>-2.0978672832101398E-2</v>
      </c>
      <c r="U374" s="16">
        <v>6.6489678597662998</v>
      </c>
      <c r="V374" s="16">
        <v>0.90871480080035105</v>
      </c>
      <c r="W374" s="17">
        <v>0.971486196727253</v>
      </c>
      <c r="X374" s="15">
        <v>-3.6294875625184603E-2</v>
      </c>
      <c r="Y374" s="16">
        <v>6.6489678597662998</v>
      </c>
      <c r="Z374" s="16">
        <v>0.84532536553353899</v>
      </c>
      <c r="AA374" s="17">
        <v>0.98892563457333804</v>
      </c>
      <c r="AC374" s="5">
        <f>MAX(I374:O374)</f>
        <v>112.856234782201</v>
      </c>
    </row>
    <row r="375" spans="1:29" x14ac:dyDescent="0.25">
      <c r="A375" s="5" t="s">
        <v>1604</v>
      </c>
      <c r="B375" s="5" t="s">
        <v>28</v>
      </c>
      <c r="C375" s="5">
        <v>577471</v>
      </c>
      <c r="D375" s="5">
        <v>579189</v>
      </c>
      <c r="E375" s="5" t="s">
        <v>20</v>
      </c>
      <c r="F375" s="5">
        <v>1719</v>
      </c>
      <c r="G375" s="41" t="s">
        <v>1605</v>
      </c>
      <c r="H375" s="5" t="s">
        <v>1606</v>
      </c>
      <c r="I375" s="15">
        <v>2.8743411084261399</v>
      </c>
      <c r="J375" s="16">
        <v>3.3988299982341399</v>
      </c>
      <c r="K375" s="17">
        <v>1.0180883743701199</v>
      </c>
      <c r="L375" s="15">
        <v>4.2545717471143396</v>
      </c>
      <c r="M375" s="17">
        <v>0.93561116495122298</v>
      </c>
      <c r="N375" s="16">
        <v>2.5023555384080001</v>
      </c>
      <c r="O375" s="17">
        <v>4.7867802152875001</v>
      </c>
      <c r="P375" s="15">
        <v>0.587448660350956</v>
      </c>
      <c r="Q375" s="16">
        <v>1.53283485499549</v>
      </c>
      <c r="R375" s="16">
        <v>0.43525634917353001</v>
      </c>
      <c r="S375" s="17">
        <v>0.71842430864473095</v>
      </c>
      <c r="T375" s="15">
        <v>9.9683269911703495E-2</v>
      </c>
      <c r="U375" s="16">
        <v>1.53283485499549</v>
      </c>
      <c r="V375" s="16">
        <v>0.880164750748895</v>
      </c>
      <c r="W375" s="17">
        <v>0.96083790064127295</v>
      </c>
      <c r="X375" s="15">
        <v>0.48791572085531199</v>
      </c>
      <c r="Y375" s="16">
        <v>1.53283485499549</v>
      </c>
      <c r="Z375" s="16">
        <v>0.57422190809277196</v>
      </c>
      <c r="AA375" s="17">
        <v>0.96348714052651896</v>
      </c>
      <c r="AC375" s="5">
        <f>MAX(I375:O375)</f>
        <v>4.7867802152875001</v>
      </c>
    </row>
    <row r="376" spans="1:29" x14ac:dyDescent="0.25">
      <c r="A376" s="5" t="s">
        <v>1610</v>
      </c>
      <c r="B376" s="5" t="s">
        <v>232</v>
      </c>
      <c r="C376" s="5">
        <v>385609</v>
      </c>
      <c r="D376" s="5">
        <v>386769</v>
      </c>
      <c r="E376" s="5" t="s">
        <v>29</v>
      </c>
      <c r="F376" s="5">
        <v>1161</v>
      </c>
      <c r="G376" s="41" t="s">
        <v>1608</v>
      </c>
      <c r="H376" s="5" t="s">
        <v>1609</v>
      </c>
      <c r="I376" s="15">
        <v>886.31153472763594</v>
      </c>
      <c r="J376" s="16">
        <v>812.29156593390599</v>
      </c>
      <c r="K376" s="17">
        <v>989.26374727076904</v>
      </c>
      <c r="L376" s="15">
        <v>789.51053015370405</v>
      </c>
      <c r="M376" s="17">
        <v>786.69305452981996</v>
      </c>
      <c r="N376" s="16">
        <v>753.29242891208901</v>
      </c>
      <c r="O376" s="17">
        <v>854.393794834495</v>
      </c>
      <c r="P376" s="15">
        <v>-0.156602876067376</v>
      </c>
      <c r="Q376" s="16">
        <v>9.7123674105643492</v>
      </c>
      <c r="R376" s="16">
        <v>0.28811475553773203</v>
      </c>
      <c r="S376" s="17">
        <v>0.59271243949425101</v>
      </c>
      <c r="T376" s="15">
        <v>-0.13467689841455899</v>
      </c>
      <c r="U376" s="16">
        <v>9.7467438730244904</v>
      </c>
      <c r="V376" s="16">
        <v>0.33921652932445401</v>
      </c>
      <c r="W376" s="17">
        <v>0.67422092899715003</v>
      </c>
      <c r="X376" s="15">
        <v>2.8509738235668901E-2</v>
      </c>
      <c r="Y376" s="16">
        <v>9.7123674105643492</v>
      </c>
      <c r="Z376" s="16">
        <v>0.85851645763880102</v>
      </c>
      <c r="AA376" s="17">
        <v>0.99249372439747596</v>
      </c>
      <c r="AC376" s="5">
        <f>MAX(I376:O376)</f>
        <v>989.26374727076904</v>
      </c>
    </row>
    <row r="377" spans="1:29" x14ac:dyDescent="0.25">
      <c r="A377" s="5" t="s">
        <v>1607</v>
      </c>
      <c r="B377" s="5" t="s">
        <v>28</v>
      </c>
      <c r="C377" s="5">
        <v>579442</v>
      </c>
      <c r="D377" s="5">
        <v>580553</v>
      </c>
      <c r="E377" s="5" t="s">
        <v>29</v>
      </c>
      <c r="F377" s="5">
        <v>1112</v>
      </c>
      <c r="G377" s="41" t="s">
        <v>1608</v>
      </c>
      <c r="H377" s="5" t="s">
        <v>1609</v>
      </c>
      <c r="I377" s="15">
        <v>921.36722432451904</v>
      </c>
      <c r="J377" s="16">
        <v>849.56348133826998</v>
      </c>
      <c r="K377" s="17">
        <v>958.148421329082</v>
      </c>
      <c r="L377" s="15">
        <v>801.69930326705901</v>
      </c>
      <c r="M377" s="17">
        <v>855.57742654935396</v>
      </c>
      <c r="N377" s="16">
        <v>804.590717449453</v>
      </c>
      <c r="O377" s="17">
        <v>822.41996194014803</v>
      </c>
      <c r="P377" s="15">
        <v>-0.16126993332304301</v>
      </c>
      <c r="Q377" s="16">
        <v>9.7467438730244904</v>
      </c>
      <c r="R377" s="16">
        <v>0.25231787650280302</v>
      </c>
      <c r="S377" s="17">
        <v>0.55854640334655403</v>
      </c>
      <c r="T377" s="15">
        <v>-0.18511265844913699</v>
      </c>
      <c r="U377" s="16">
        <v>9.7123674105643492</v>
      </c>
      <c r="V377" s="16">
        <v>0.209000482125969</v>
      </c>
      <c r="W377" s="17">
        <v>0.53733819424270801</v>
      </c>
      <c r="X377" s="15">
        <v>-2.6593115371657101E-2</v>
      </c>
      <c r="Y377" s="16">
        <v>9.7467438730244904</v>
      </c>
      <c r="Z377" s="16">
        <v>0.86203139507943904</v>
      </c>
      <c r="AA377" s="17">
        <v>0.99249372439747596</v>
      </c>
      <c r="AC377" s="5">
        <f>MAX(I377:O377)</f>
        <v>958.148421329082</v>
      </c>
    </row>
    <row r="378" spans="1:29" x14ac:dyDescent="0.25">
      <c r="A378" s="5" t="s">
        <v>1611</v>
      </c>
      <c r="B378" s="5" t="s">
        <v>28</v>
      </c>
      <c r="C378" s="5">
        <v>581236</v>
      </c>
      <c r="D378" s="5">
        <v>582594</v>
      </c>
      <c r="E378" s="5" t="s">
        <v>29</v>
      </c>
      <c r="F378" s="5">
        <v>1359</v>
      </c>
      <c r="G378" s="41" t="s">
        <v>1612</v>
      </c>
      <c r="H378" s="5" t="s">
        <v>1613</v>
      </c>
      <c r="I378" s="15">
        <v>16.9642485026719</v>
      </c>
      <c r="J378" s="16">
        <v>15.957218805268701</v>
      </c>
      <c r="K378" s="17">
        <v>19.513360508760702</v>
      </c>
      <c r="L378" s="15">
        <v>22.882696693939302</v>
      </c>
      <c r="M378" s="17">
        <v>14.4240054596647</v>
      </c>
      <c r="N378" s="16">
        <v>19.7269028277831</v>
      </c>
      <c r="O378" s="17">
        <v>12.640817655904801</v>
      </c>
      <c r="P378" s="15">
        <v>-0.110988053402424</v>
      </c>
      <c r="Q378" s="16">
        <v>4.1334913133094</v>
      </c>
      <c r="R378" s="16">
        <v>0.73203604691595503</v>
      </c>
      <c r="S378" s="17">
        <v>0.88722959893662401</v>
      </c>
      <c r="T378" s="15">
        <v>9.3077823997679401E-2</v>
      </c>
      <c r="U378" s="16">
        <v>4.1334913133094</v>
      </c>
      <c r="V378" s="16">
        <v>0.75690728061738399</v>
      </c>
      <c r="W378" s="17">
        <v>0.91494248253819399</v>
      </c>
      <c r="X378" s="15">
        <v>-0.20407417987624199</v>
      </c>
      <c r="Y378" s="16">
        <v>4.1334913133094</v>
      </c>
      <c r="Z378" s="16">
        <v>0.54945931817122995</v>
      </c>
      <c r="AA378" s="17">
        <v>0.95714746346148105</v>
      </c>
      <c r="AC378" s="5">
        <f>MAX(I378:O378)</f>
        <v>22.882696693939302</v>
      </c>
    </row>
    <row r="379" spans="1:29" x14ac:dyDescent="0.25">
      <c r="A379" s="5" t="s">
        <v>1614</v>
      </c>
      <c r="B379" s="5" t="s">
        <v>28</v>
      </c>
      <c r="C379" s="5">
        <v>583845</v>
      </c>
      <c r="D379" s="5">
        <v>584795</v>
      </c>
      <c r="E379" s="5" t="s">
        <v>20</v>
      </c>
      <c r="F379" s="5">
        <v>951</v>
      </c>
      <c r="G379" s="41" t="s">
        <v>1615</v>
      </c>
      <c r="H379" s="5" t="s">
        <v>1616</v>
      </c>
      <c r="I379" s="15">
        <v>74.507430300771603</v>
      </c>
      <c r="J379" s="16">
        <v>65.902737592878907</v>
      </c>
      <c r="K379" s="17">
        <v>81.107707158153204</v>
      </c>
      <c r="L379" s="15">
        <v>45.803722863077802</v>
      </c>
      <c r="M379" s="17">
        <v>60.736758124750203</v>
      </c>
      <c r="N379" s="16">
        <v>61.724769947397398</v>
      </c>
      <c r="O379" s="17">
        <v>58.347597672752002</v>
      </c>
      <c r="P379" s="15">
        <v>-0.29892602915616701</v>
      </c>
      <c r="Q379" s="16">
        <v>6.00200856404508</v>
      </c>
      <c r="R379" s="16">
        <v>0.120777605635284</v>
      </c>
      <c r="S379" s="17">
        <v>0.38535453566747202</v>
      </c>
      <c r="T379" s="15">
        <v>-0.471550183617098</v>
      </c>
      <c r="U379" s="16">
        <v>6.00200856404508</v>
      </c>
      <c r="V379" s="16">
        <v>1.45659729004416E-2</v>
      </c>
      <c r="W379" s="17">
        <v>0.134421743289837</v>
      </c>
      <c r="X379" s="15">
        <v>0.17262421057907901</v>
      </c>
      <c r="Y379" s="16">
        <v>6.00200856404508</v>
      </c>
      <c r="Z379" s="16">
        <v>0.408533401409924</v>
      </c>
      <c r="AA379" s="17">
        <v>0.92888968881039002</v>
      </c>
      <c r="AC379" s="5">
        <f>MAX(I379:O379)</f>
        <v>81.107707158153204</v>
      </c>
    </row>
    <row r="380" spans="1:29" x14ac:dyDescent="0.25">
      <c r="A380" s="5" t="s">
        <v>1617</v>
      </c>
      <c r="B380" s="5" t="s">
        <v>28</v>
      </c>
      <c r="C380" s="5">
        <v>585093</v>
      </c>
      <c r="D380" s="5">
        <v>586664</v>
      </c>
      <c r="E380" s="5" t="s">
        <v>20</v>
      </c>
      <c r="F380" s="5">
        <v>1572</v>
      </c>
      <c r="G380" s="41" t="s">
        <v>1618</v>
      </c>
      <c r="H380" s="41" t="s">
        <v>1618</v>
      </c>
      <c r="I380" s="15">
        <v>19.5004318336361</v>
      </c>
      <c r="J380" s="16">
        <v>22.351627784997401</v>
      </c>
      <c r="K380" s="17">
        <v>21.931320397889699</v>
      </c>
      <c r="L380" s="15">
        <v>29.5903548538042</v>
      </c>
      <c r="M380" s="17">
        <v>24.1699550945733</v>
      </c>
      <c r="N380" s="16">
        <v>24.564790202038601</v>
      </c>
      <c r="O380" s="17">
        <v>25.9322656323342</v>
      </c>
      <c r="P380" s="15">
        <v>0.24756270716746501</v>
      </c>
      <c r="Q380" s="16">
        <v>4.5919703904143603</v>
      </c>
      <c r="R380" s="16">
        <v>0.30629972062216398</v>
      </c>
      <c r="S380" s="17">
        <v>0.61270675299132504</v>
      </c>
      <c r="T380" s="15">
        <v>0.33804923906003198</v>
      </c>
      <c r="U380" s="16">
        <v>4.5919703904143603</v>
      </c>
      <c r="V380" s="16">
        <v>0.16141074221606999</v>
      </c>
      <c r="W380" s="17">
        <v>0.474741575568636</v>
      </c>
      <c r="X380" s="15">
        <v>-9.0484710065629304E-2</v>
      </c>
      <c r="Y380" s="16">
        <v>4.5919703904143603</v>
      </c>
      <c r="Z380" s="16">
        <v>0.73769221254564299</v>
      </c>
      <c r="AA380" s="17">
        <v>0.98000682174943199</v>
      </c>
      <c r="AC380" s="5">
        <f>MAX(I380:O380)</f>
        <v>29.5903548538042</v>
      </c>
    </row>
    <row r="381" spans="1:29" x14ac:dyDescent="0.25">
      <c r="A381" s="5" t="s">
        <v>1619</v>
      </c>
      <c r="B381" s="5" t="s">
        <v>28</v>
      </c>
      <c r="C381" s="5">
        <v>586853</v>
      </c>
      <c r="D381" s="5">
        <v>587689</v>
      </c>
      <c r="E381" s="5" t="s">
        <v>29</v>
      </c>
      <c r="F381" s="5">
        <v>837</v>
      </c>
      <c r="G381" s="41" t="s">
        <v>1620</v>
      </c>
      <c r="H381" s="5" t="s">
        <v>1621</v>
      </c>
      <c r="I381" s="15">
        <v>131.09249839606301</v>
      </c>
      <c r="J381" s="16">
        <v>130.88375857606701</v>
      </c>
      <c r="K381" s="17">
        <v>123.16748312431901</v>
      </c>
      <c r="L381" s="15">
        <v>101.688097703553</v>
      </c>
      <c r="M381" s="17">
        <v>103.07316333879299</v>
      </c>
      <c r="N381" s="16">
        <v>96.048746749227206</v>
      </c>
      <c r="O381" s="17">
        <v>103.124905803136</v>
      </c>
      <c r="P381" s="15">
        <v>-0.36631447483395002</v>
      </c>
      <c r="Q381" s="16">
        <v>6.8174736369668096</v>
      </c>
      <c r="R381" s="16">
        <v>1.8195421894586099E-2</v>
      </c>
      <c r="S381" s="17">
        <v>0.115645703124769</v>
      </c>
      <c r="T381" s="15">
        <v>-0.32631347675151401</v>
      </c>
      <c r="U381" s="16">
        <v>6.8174736369668096</v>
      </c>
      <c r="V381" s="16">
        <v>3.4999666649403897E-2</v>
      </c>
      <c r="W381" s="17">
        <v>0.22307207104077001</v>
      </c>
      <c r="X381" s="15">
        <v>-4.0002306279773497E-2</v>
      </c>
      <c r="Y381" s="16">
        <v>6.8174736369668096</v>
      </c>
      <c r="Z381" s="16">
        <v>0.81312248500903195</v>
      </c>
      <c r="AA381" s="17">
        <v>0.98399938567204803</v>
      </c>
      <c r="AC381" s="5">
        <f>MAX(I381:O381)</f>
        <v>131.09249839606301</v>
      </c>
    </row>
    <row r="382" spans="1:29" x14ac:dyDescent="0.25">
      <c r="A382" s="5" t="s">
        <v>1622</v>
      </c>
      <c r="B382" s="5" t="s">
        <v>28</v>
      </c>
      <c r="C382" s="5">
        <v>588283</v>
      </c>
      <c r="D382" s="5">
        <v>591206</v>
      </c>
      <c r="E382" s="5" t="s">
        <v>20</v>
      </c>
      <c r="F382" s="5">
        <v>2924</v>
      </c>
      <c r="G382" s="41" t="s">
        <v>1623</v>
      </c>
      <c r="H382" s="5" t="s">
        <v>1624</v>
      </c>
      <c r="I382" s="15">
        <v>173.30586094922299</v>
      </c>
      <c r="J382" s="16">
        <v>159.22654432405301</v>
      </c>
      <c r="K382" s="17">
        <v>172.65082015359999</v>
      </c>
      <c r="L382" s="15">
        <v>160.02555895677801</v>
      </c>
      <c r="M382" s="17">
        <v>175.27115823419601</v>
      </c>
      <c r="N382" s="16">
        <v>213.78457483132399</v>
      </c>
      <c r="O382" s="17">
        <v>150.76033998439499</v>
      </c>
      <c r="P382" s="15">
        <v>0.114378661060346</v>
      </c>
      <c r="Q382" s="16">
        <v>7.4283101372641198</v>
      </c>
      <c r="R382" s="16">
        <v>0.486058874309584</v>
      </c>
      <c r="S382" s="17">
        <v>0.75840419047649199</v>
      </c>
      <c r="T382" s="15">
        <v>-6.4891884457668201E-3</v>
      </c>
      <c r="U382" s="16">
        <v>7.4283101372641198</v>
      </c>
      <c r="V382" s="16">
        <v>0.975904285144085</v>
      </c>
      <c r="W382" s="17">
        <v>0.99422312615976205</v>
      </c>
      <c r="X382" s="15">
        <v>0.120868430352224</v>
      </c>
      <c r="Y382" s="16">
        <v>7.4283101372641198</v>
      </c>
      <c r="Z382" s="16">
        <v>0.50717381287075602</v>
      </c>
      <c r="AA382" s="17">
        <v>0.95714746346148105</v>
      </c>
      <c r="AC382" s="5">
        <f>MAX(I382:O382)</f>
        <v>213.78457483132399</v>
      </c>
    </row>
    <row r="383" spans="1:29" x14ac:dyDescent="0.25">
      <c r="A383" s="5" t="s">
        <v>1625</v>
      </c>
      <c r="B383" s="5" t="s">
        <v>28</v>
      </c>
      <c r="C383" s="5">
        <v>591415</v>
      </c>
      <c r="D383" s="5">
        <v>591837</v>
      </c>
      <c r="E383" s="5" t="s">
        <v>29</v>
      </c>
      <c r="F383" s="5">
        <v>423</v>
      </c>
      <c r="G383" s="41" t="s">
        <v>1626</v>
      </c>
      <c r="H383" s="5" t="s">
        <v>1627</v>
      </c>
      <c r="I383" s="15">
        <v>51.399982174208603</v>
      </c>
      <c r="J383" s="16">
        <v>82.320814702992905</v>
      </c>
      <c r="K383" s="17">
        <v>58.921864666670899</v>
      </c>
      <c r="L383" s="15">
        <v>52.703028398938898</v>
      </c>
      <c r="M383" s="17">
        <v>53.017966013902601</v>
      </c>
      <c r="N383" s="16">
        <v>46.919166345150103</v>
      </c>
      <c r="O383" s="17">
        <v>53.398159877333399</v>
      </c>
      <c r="P383" s="15">
        <v>-0.356092706882077</v>
      </c>
      <c r="Q383" s="16">
        <v>5.8332535460757198</v>
      </c>
      <c r="R383" s="16">
        <v>9.9123513686785694E-2</v>
      </c>
      <c r="S383" s="17">
        <v>0.34129550694209398</v>
      </c>
      <c r="T383" s="15">
        <v>-0.28024291810791402</v>
      </c>
      <c r="U383" s="16">
        <v>5.8332535460757198</v>
      </c>
      <c r="V383" s="16">
        <v>0.193366080145561</v>
      </c>
      <c r="W383" s="17">
        <v>0.51907700312451299</v>
      </c>
      <c r="X383" s="15">
        <v>-7.58526880506014E-2</v>
      </c>
      <c r="Y383" s="16">
        <v>5.8332535460757198</v>
      </c>
      <c r="Z383" s="16">
        <v>0.74670993718432199</v>
      </c>
      <c r="AA383" s="17">
        <v>0.98000682174943199</v>
      </c>
      <c r="AC383" s="5">
        <f>MAX(I383:O383)</f>
        <v>82.320814702992905</v>
      </c>
    </row>
    <row r="384" spans="1:29" x14ac:dyDescent="0.25">
      <c r="A384" s="5" t="s">
        <v>1628</v>
      </c>
      <c r="B384" s="5" t="s">
        <v>28</v>
      </c>
      <c r="C384" s="5">
        <v>592209</v>
      </c>
      <c r="D384" s="5">
        <v>593300</v>
      </c>
      <c r="E384" s="5" t="s">
        <v>20</v>
      </c>
      <c r="F384" s="5">
        <v>1092</v>
      </c>
      <c r="G384" s="41" t="s">
        <v>1629</v>
      </c>
      <c r="H384" s="5" t="s">
        <v>1630</v>
      </c>
      <c r="I384" s="15">
        <v>741.49546652957804</v>
      </c>
      <c r="J384" s="16">
        <v>727.46483419831702</v>
      </c>
      <c r="K384" s="17">
        <v>783.75836686926698</v>
      </c>
      <c r="L384" s="15">
        <v>768.81261354612104</v>
      </c>
      <c r="M384" s="17">
        <v>729.64026536706501</v>
      </c>
      <c r="N384" s="16">
        <v>713.04621066936102</v>
      </c>
      <c r="O384" s="17">
        <v>838.98779831636102</v>
      </c>
      <c r="P384" s="15">
        <v>4.7388594264455602E-2</v>
      </c>
      <c r="Q384" s="16">
        <v>9.5654683504718196</v>
      </c>
      <c r="R384" s="16">
        <v>0.73379376552675801</v>
      </c>
      <c r="S384" s="17">
        <v>0.88800834760011904</v>
      </c>
      <c r="T384" s="15">
        <v>-3.26516006928518E-3</v>
      </c>
      <c r="U384" s="16">
        <v>9.5654683504718196</v>
      </c>
      <c r="V384" s="16">
        <v>0.98721523949095302</v>
      </c>
      <c r="W384" s="17">
        <v>0.997671743923219</v>
      </c>
      <c r="X384" s="15">
        <v>5.0653809783003399E-2</v>
      </c>
      <c r="Y384" s="16">
        <v>9.5654683504718196</v>
      </c>
      <c r="Z384" s="16">
        <v>0.74515391104743101</v>
      </c>
      <c r="AA384" s="17">
        <v>0.98000682174943199</v>
      </c>
      <c r="AC384" s="5">
        <f>MAX(I384:O384)</f>
        <v>838.98779831636102</v>
      </c>
    </row>
    <row r="385" spans="1:29" x14ac:dyDescent="0.25">
      <c r="A385" s="5" t="s">
        <v>1631</v>
      </c>
      <c r="B385" s="5" t="s">
        <v>28</v>
      </c>
      <c r="C385" s="5">
        <v>593696</v>
      </c>
      <c r="D385" s="5">
        <v>595013</v>
      </c>
      <c r="E385" s="5" t="s">
        <v>20</v>
      </c>
      <c r="F385" s="5">
        <v>1318</v>
      </c>
      <c r="G385" s="41" t="s">
        <v>1632</v>
      </c>
      <c r="H385" s="5" t="s">
        <v>1633</v>
      </c>
      <c r="I385" s="15">
        <v>519.69214432936099</v>
      </c>
      <c r="J385" s="16">
        <v>556.19836666018</v>
      </c>
      <c r="K385" s="17">
        <v>563.93611870318398</v>
      </c>
      <c r="L385" s="15">
        <v>572.10574682368099</v>
      </c>
      <c r="M385" s="17">
        <v>422.42844097547697</v>
      </c>
      <c r="N385" s="16">
        <v>443.12545992641702</v>
      </c>
      <c r="O385" s="17">
        <v>569.53389843056596</v>
      </c>
      <c r="P385" s="15">
        <v>-0.110509110934503</v>
      </c>
      <c r="Q385" s="16">
        <v>9.02537065497933</v>
      </c>
      <c r="R385" s="16">
        <v>0.50706335406347802</v>
      </c>
      <c r="S385" s="17">
        <v>0.77334337056055702</v>
      </c>
      <c r="T385" s="15">
        <v>-0.13650105907297699</v>
      </c>
      <c r="U385" s="16">
        <v>9.02537065497933</v>
      </c>
      <c r="V385" s="16">
        <v>0.41153084399174999</v>
      </c>
      <c r="W385" s="17">
        <v>0.72705606978558202</v>
      </c>
      <c r="X385" s="15">
        <v>2.5991903554701899E-2</v>
      </c>
      <c r="Y385" s="16">
        <v>9.02537065497933</v>
      </c>
      <c r="Z385" s="16">
        <v>0.88516322309308404</v>
      </c>
      <c r="AA385" s="17">
        <v>0.99600448705170097</v>
      </c>
      <c r="AC385" s="5">
        <f>MAX(I385:O385)</f>
        <v>572.10574682368099</v>
      </c>
    </row>
    <row r="386" spans="1:29" x14ac:dyDescent="0.25">
      <c r="A386" s="5" t="s">
        <v>1634</v>
      </c>
      <c r="B386" s="5" t="s">
        <v>28</v>
      </c>
      <c r="C386" s="5">
        <v>595382</v>
      </c>
      <c r="D386" s="5">
        <v>596515</v>
      </c>
      <c r="E386" s="5" t="s">
        <v>20</v>
      </c>
      <c r="F386" s="5">
        <v>1134</v>
      </c>
      <c r="G386" s="41" t="s">
        <v>1635</v>
      </c>
      <c r="H386" s="5" t="s">
        <v>1636</v>
      </c>
      <c r="I386" s="15">
        <v>79.861595110585</v>
      </c>
      <c r="J386" s="16">
        <v>74.2557943682</v>
      </c>
      <c r="K386" s="17">
        <v>56.970528615794798</v>
      </c>
      <c r="L386" s="15">
        <v>52.7221931365385</v>
      </c>
      <c r="M386" s="17">
        <v>65.687700539283796</v>
      </c>
      <c r="N386" s="16">
        <v>63.017653642241498</v>
      </c>
      <c r="O386" s="17">
        <v>64.691243297865995</v>
      </c>
      <c r="P386" s="15">
        <v>-0.139189253737969</v>
      </c>
      <c r="Q386" s="16">
        <v>6.0306540807223801</v>
      </c>
      <c r="R386" s="16">
        <v>0.482310931945378</v>
      </c>
      <c r="S386" s="17">
        <v>0.756005945249978</v>
      </c>
      <c r="T386" s="15">
        <v>-0.248257034864385</v>
      </c>
      <c r="U386" s="16">
        <v>6.0306540807223801</v>
      </c>
      <c r="V386" s="16">
        <v>0.20855775877107999</v>
      </c>
      <c r="W386" s="17">
        <v>0.537200068109982</v>
      </c>
      <c r="X386" s="15">
        <v>0.10906799928642701</v>
      </c>
      <c r="Y386" s="16">
        <v>6.0306540807223801</v>
      </c>
      <c r="Z386" s="16">
        <v>0.61095119658918196</v>
      </c>
      <c r="AA386" s="17">
        <v>0.96946892872939805</v>
      </c>
      <c r="AC386" s="5">
        <f>MAX(I386:O386)</f>
        <v>79.861595110585</v>
      </c>
    </row>
    <row r="387" spans="1:29" x14ac:dyDescent="0.25">
      <c r="A387" s="5" t="s">
        <v>1637</v>
      </c>
      <c r="B387" s="5" t="s">
        <v>28</v>
      </c>
      <c r="C387" s="5">
        <v>596812</v>
      </c>
      <c r="D387" s="5">
        <v>597483</v>
      </c>
      <c r="E387" s="5" t="s">
        <v>29</v>
      </c>
      <c r="F387" s="5">
        <v>672</v>
      </c>
      <c r="G387" s="41" t="s">
        <v>1638</v>
      </c>
      <c r="H387" s="5" t="s">
        <v>1639</v>
      </c>
      <c r="I387" s="15">
        <v>45.876738475664197</v>
      </c>
      <c r="J387" s="16">
        <v>43.1478587911418</v>
      </c>
      <c r="K387" s="17">
        <v>50.352954182388999</v>
      </c>
      <c r="L387" s="15">
        <v>41.740798491959602</v>
      </c>
      <c r="M387" s="17">
        <v>43.778805760009298</v>
      </c>
      <c r="N387" s="16">
        <v>39.8291589863274</v>
      </c>
      <c r="O387" s="17">
        <v>52.329267207900202</v>
      </c>
      <c r="P387" s="15">
        <v>-1.2806353400199101E-2</v>
      </c>
      <c r="Q387" s="16">
        <v>5.5039932554742599</v>
      </c>
      <c r="R387" s="16">
        <v>0.96195052815571302</v>
      </c>
      <c r="S387" s="17">
        <v>0.98904844037931405</v>
      </c>
      <c r="T387" s="15">
        <v>-0.12024351810138401</v>
      </c>
      <c r="U387" s="16">
        <v>5.5039932554742599</v>
      </c>
      <c r="V387" s="16">
        <v>0.56692730071684305</v>
      </c>
      <c r="W387" s="17">
        <v>0.82572583595392801</v>
      </c>
      <c r="X387" s="15">
        <v>0.10743831429561</v>
      </c>
      <c r="Y387" s="16">
        <v>5.5039932554742599</v>
      </c>
      <c r="Z387" s="16">
        <v>0.63286961430483801</v>
      </c>
      <c r="AA387" s="17">
        <v>0.97045850503873099</v>
      </c>
      <c r="AC387" s="5">
        <f>MAX(I387:O387)</f>
        <v>52.329267207900202</v>
      </c>
    </row>
    <row r="388" spans="1:29" x14ac:dyDescent="0.25">
      <c r="A388" s="5" t="s">
        <v>1640</v>
      </c>
      <c r="B388" s="5" t="s">
        <v>28</v>
      </c>
      <c r="C388" s="5">
        <v>597768</v>
      </c>
      <c r="D388" s="5">
        <v>598139</v>
      </c>
      <c r="E388" s="5" t="s">
        <v>20</v>
      </c>
      <c r="F388" s="5">
        <v>372</v>
      </c>
      <c r="G388" s="41" t="s">
        <v>1641</v>
      </c>
      <c r="H388" s="5" t="s">
        <v>1642</v>
      </c>
      <c r="I388" s="15">
        <v>33.9284970053438</v>
      </c>
      <c r="J388" s="16">
        <v>27.363461850190099</v>
      </c>
      <c r="K388" s="17">
        <v>43.014233817137701</v>
      </c>
      <c r="L388" s="15">
        <v>43.158989074331103</v>
      </c>
      <c r="M388" s="17">
        <v>41.361810250551997</v>
      </c>
      <c r="N388" s="16">
        <v>37.493627150479902</v>
      </c>
      <c r="O388" s="17">
        <v>38.526609693915901</v>
      </c>
      <c r="P388" s="15">
        <v>0.12687873113381701</v>
      </c>
      <c r="Q388" s="16">
        <v>5.2463188495510504</v>
      </c>
      <c r="R388" s="16">
        <v>0.56880910065391999</v>
      </c>
      <c r="S388" s="17">
        <v>0.80613829825704297</v>
      </c>
      <c r="T388" s="15">
        <v>0.27983074268695701</v>
      </c>
      <c r="U388" s="16">
        <v>5.2463188495510504</v>
      </c>
      <c r="V388" s="16">
        <v>0.211111605469051</v>
      </c>
      <c r="W388" s="17">
        <v>0.54028286909296996</v>
      </c>
      <c r="X388" s="15">
        <v>-0.15295282222273801</v>
      </c>
      <c r="Y388" s="16">
        <v>5.2463188495510504</v>
      </c>
      <c r="Z388" s="16">
        <v>0.53999554094673297</v>
      </c>
      <c r="AA388" s="17">
        <v>0.95714746346148105</v>
      </c>
      <c r="AC388" s="5">
        <f>MAX(I388:O388)</f>
        <v>43.158989074331103</v>
      </c>
    </row>
    <row r="389" spans="1:29" x14ac:dyDescent="0.25">
      <c r="A389" s="5" t="s">
        <v>1643</v>
      </c>
      <c r="B389" s="5" t="s">
        <v>28</v>
      </c>
      <c r="C389" s="5">
        <v>598344</v>
      </c>
      <c r="D389" s="5">
        <v>599612</v>
      </c>
      <c r="E389" s="5" t="s">
        <v>29</v>
      </c>
      <c r="F389" s="5">
        <v>1269</v>
      </c>
      <c r="G389" s="41" t="s">
        <v>1644</v>
      </c>
      <c r="H389" s="5" t="s">
        <v>1645</v>
      </c>
      <c r="I389" s="15">
        <v>62.333750312143302</v>
      </c>
      <c r="J389" s="16">
        <v>72.412361148818803</v>
      </c>
      <c r="K389" s="17">
        <v>48.613719876173398</v>
      </c>
      <c r="L389" s="15">
        <v>50.0582946101921</v>
      </c>
      <c r="M389" s="17">
        <v>59.138422384625201</v>
      </c>
      <c r="N389" s="16">
        <v>39.495511581206301</v>
      </c>
      <c r="O389" s="17">
        <v>57.069573828864499</v>
      </c>
      <c r="P389" s="15">
        <v>-0.339698575910165</v>
      </c>
      <c r="Q389" s="16">
        <v>5.79814887590266</v>
      </c>
      <c r="R389" s="16">
        <v>0.13080041318636601</v>
      </c>
      <c r="S389" s="17">
        <v>0.40375494972181603</v>
      </c>
      <c r="T389" s="15">
        <v>-0.161929807920731</v>
      </c>
      <c r="U389" s="16">
        <v>5.79814887590266</v>
      </c>
      <c r="V389" s="16">
        <v>0.47135594328768399</v>
      </c>
      <c r="W389" s="17">
        <v>0.77138521077086097</v>
      </c>
      <c r="X389" s="15">
        <v>-0.17777269467471299</v>
      </c>
      <c r="Y389" s="16">
        <v>5.79814887590266</v>
      </c>
      <c r="Z389" s="16">
        <v>0.46497600314529203</v>
      </c>
      <c r="AA389" s="17">
        <v>0.949820334353492</v>
      </c>
      <c r="AC389" s="5">
        <f>MAX(I389:O389)</f>
        <v>72.412361148818803</v>
      </c>
    </row>
    <row r="390" spans="1:29" x14ac:dyDescent="0.25">
      <c r="A390" s="5" t="s">
        <v>1646</v>
      </c>
      <c r="B390" s="5" t="s">
        <v>28</v>
      </c>
      <c r="C390" s="5">
        <v>599966</v>
      </c>
      <c r="D390" s="5">
        <v>601630</v>
      </c>
      <c r="E390" s="5" t="s">
        <v>29</v>
      </c>
      <c r="F390" s="5">
        <v>1665</v>
      </c>
      <c r="G390" s="41" t="s">
        <v>1647</v>
      </c>
      <c r="H390" s="5" t="s">
        <v>1648</v>
      </c>
      <c r="I390" s="15">
        <v>678.85173825476102</v>
      </c>
      <c r="J390" s="16">
        <v>670.66404812613303</v>
      </c>
      <c r="K390" s="17">
        <v>726.49089581094699</v>
      </c>
      <c r="L390" s="15">
        <v>568.77108248134903</v>
      </c>
      <c r="M390" s="17">
        <v>626.97643191293798</v>
      </c>
      <c r="N390" s="16">
        <v>639.26842821196499</v>
      </c>
      <c r="O390" s="17">
        <v>524.40803834275903</v>
      </c>
      <c r="P390" s="15">
        <v>-0.25015023376880702</v>
      </c>
      <c r="Q390" s="16">
        <v>9.3076880642709394</v>
      </c>
      <c r="R390" s="16">
        <v>9.0400461985552599E-2</v>
      </c>
      <c r="S390" s="17">
        <v>0.32530159787441598</v>
      </c>
      <c r="T390" s="15">
        <v>-0.210978475187799</v>
      </c>
      <c r="U390" s="16">
        <v>9.3076880642709394</v>
      </c>
      <c r="V390" s="16">
        <v>0.153077436071301</v>
      </c>
      <c r="W390" s="17">
        <v>0.462718887560431</v>
      </c>
      <c r="X390" s="15">
        <v>-3.9171926913942598E-2</v>
      </c>
      <c r="Y390" s="16">
        <v>9.3076880642709394</v>
      </c>
      <c r="Z390" s="16">
        <v>0.80689538510054104</v>
      </c>
      <c r="AA390" s="17">
        <v>0.98399938567204803</v>
      </c>
      <c r="AC390" s="5">
        <f>MAX(I390:O390)</f>
        <v>726.49089581094699</v>
      </c>
    </row>
    <row r="391" spans="1:29" x14ac:dyDescent="0.25">
      <c r="A391" s="5" t="s">
        <v>1649</v>
      </c>
      <c r="B391" s="5" t="s">
        <v>28</v>
      </c>
      <c r="C391" s="5">
        <v>602933</v>
      </c>
      <c r="D391" s="5">
        <v>603586</v>
      </c>
      <c r="E391" s="5" t="s">
        <v>29</v>
      </c>
      <c r="F391" s="5">
        <v>654</v>
      </c>
      <c r="G391" s="41" t="s">
        <v>1650</v>
      </c>
      <c r="H391" s="41" t="s">
        <v>1650</v>
      </c>
      <c r="I391" s="15">
        <v>45.876738475664197</v>
      </c>
      <c r="J391" s="16">
        <v>54.496494547957496</v>
      </c>
      <c r="K391" s="17">
        <v>49.1651844122906</v>
      </c>
      <c r="L391" s="15">
        <v>48.333468226226898</v>
      </c>
      <c r="M391" s="17">
        <v>40.387215287061103</v>
      </c>
      <c r="N391" s="16">
        <v>49.150433366897197</v>
      </c>
      <c r="O391" s="17">
        <v>51.8645312646684</v>
      </c>
      <c r="P391" s="15">
        <v>1.90630537233384E-2</v>
      </c>
      <c r="Q391" s="16">
        <v>5.60131822342432</v>
      </c>
      <c r="R391" s="16">
        <v>0.91799404499599002</v>
      </c>
      <c r="S391" s="17">
        <v>0.97260954320616799</v>
      </c>
      <c r="T391" s="15">
        <v>-0.16801550076238</v>
      </c>
      <c r="U391" s="16">
        <v>5.60131822342432</v>
      </c>
      <c r="V391" s="16">
        <v>0.400765865987043</v>
      </c>
      <c r="W391" s="17">
        <v>0.72013827756666005</v>
      </c>
      <c r="X391" s="15">
        <v>0.187080731967637</v>
      </c>
      <c r="Y391" s="16">
        <v>5.60131822342432</v>
      </c>
      <c r="Z391" s="16">
        <v>0.38581052303319302</v>
      </c>
      <c r="AA391" s="17">
        <v>0.91699071727645498</v>
      </c>
      <c r="AC391" s="5">
        <f>MAX(I391:O391)</f>
        <v>54.496494547957496</v>
      </c>
    </row>
    <row r="392" spans="1:29" x14ac:dyDescent="0.25">
      <c r="A392" s="5" t="s">
        <v>1651</v>
      </c>
      <c r="B392" s="5" t="s">
        <v>28</v>
      </c>
      <c r="C392" s="5">
        <v>603857</v>
      </c>
      <c r="D392" s="5">
        <v>606253</v>
      </c>
      <c r="E392" s="5" t="s">
        <v>29</v>
      </c>
      <c r="F392" s="5">
        <v>2397</v>
      </c>
      <c r="G392" s="41" t="s">
        <v>1652</v>
      </c>
      <c r="H392" s="5" t="s">
        <v>1653</v>
      </c>
      <c r="I392" s="15">
        <v>112.662899524389</v>
      </c>
      <c r="J392" s="16">
        <v>89.060867411355503</v>
      </c>
      <c r="K392" s="17">
        <v>116.910481656836</v>
      </c>
      <c r="L392" s="15">
        <v>158.53070942400799</v>
      </c>
      <c r="M392" s="17">
        <v>118.198877172171</v>
      </c>
      <c r="N392" s="16">
        <v>120.446713248705</v>
      </c>
      <c r="O392" s="17">
        <v>118.554139118431</v>
      </c>
      <c r="P392" s="15">
        <v>0.16967641315154</v>
      </c>
      <c r="Q392" s="16">
        <v>6.8986416458774604</v>
      </c>
      <c r="R392" s="16">
        <v>0.33090581823135801</v>
      </c>
      <c r="S392" s="17">
        <v>0.637722289618608</v>
      </c>
      <c r="T392" s="15">
        <v>0.38114393239456101</v>
      </c>
      <c r="U392" s="16">
        <v>6.8986416458774604</v>
      </c>
      <c r="V392" s="16">
        <v>2.88368803467078E-2</v>
      </c>
      <c r="W392" s="17">
        <v>0.19869106522857599</v>
      </c>
      <c r="X392" s="15">
        <v>-0.211467862141198</v>
      </c>
      <c r="Y392" s="16">
        <v>6.8986416458774604</v>
      </c>
      <c r="Z392" s="16">
        <v>0.27376126180350302</v>
      </c>
      <c r="AA392" s="17">
        <v>0.86553900924147797</v>
      </c>
      <c r="AC392" s="5">
        <f>MAX(I392:O392)</f>
        <v>158.53070942400799</v>
      </c>
    </row>
    <row r="393" spans="1:29" x14ac:dyDescent="0.25">
      <c r="A393" s="5" t="s">
        <v>1654</v>
      </c>
      <c r="B393" s="5" t="s">
        <v>28</v>
      </c>
      <c r="C393" s="5">
        <v>606639</v>
      </c>
      <c r="D393" s="5">
        <v>608033</v>
      </c>
      <c r="E393" s="5" t="s">
        <v>20</v>
      </c>
      <c r="F393" s="5">
        <v>1395</v>
      </c>
      <c r="G393" s="41" t="s">
        <v>1655</v>
      </c>
      <c r="H393" s="5" t="s">
        <v>1656</v>
      </c>
      <c r="I393" s="15">
        <v>260.94508494143201</v>
      </c>
      <c r="J393" s="16">
        <v>233.19430225172499</v>
      </c>
      <c r="K393" s="17">
        <v>247.225793576212</v>
      </c>
      <c r="L393" s="15">
        <v>246.95680870862799</v>
      </c>
      <c r="M393" s="17">
        <v>263.33555913523003</v>
      </c>
      <c r="N393" s="16">
        <v>328.45501737887002</v>
      </c>
      <c r="O393" s="17">
        <v>256.20892550368899</v>
      </c>
      <c r="P393" s="15">
        <v>0.24247811364091201</v>
      </c>
      <c r="Q393" s="16">
        <v>8.03579387120182</v>
      </c>
      <c r="R393" s="16">
        <v>0.10867767665231</v>
      </c>
      <c r="S393" s="17">
        <v>0.360148257824005</v>
      </c>
      <c r="T393" s="15">
        <v>4.6085706297199998E-2</v>
      </c>
      <c r="U393" s="16">
        <v>8.03579387120182</v>
      </c>
      <c r="V393" s="16">
        <v>0.75739646917244796</v>
      </c>
      <c r="W393" s="17">
        <v>0.91494248253819399</v>
      </c>
      <c r="X393" s="15">
        <v>0.19639308713134401</v>
      </c>
      <c r="Y393" s="16">
        <v>8.03579387120182</v>
      </c>
      <c r="Z393" s="16">
        <v>0.23986718063489801</v>
      </c>
      <c r="AA393" s="17">
        <v>0.83769637366651595</v>
      </c>
      <c r="AC393" s="5">
        <f>MAX(I393:O393)</f>
        <v>328.45501737887002</v>
      </c>
    </row>
    <row r="394" spans="1:29" x14ac:dyDescent="0.25">
      <c r="A394" s="5" t="s">
        <v>1657</v>
      </c>
      <c r="B394" s="5" t="s">
        <v>28</v>
      </c>
      <c r="C394" s="5">
        <v>608602</v>
      </c>
      <c r="D394" s="5">
        <v>610257</v>
      </c>
      <c r="E394" s="5" t="s">
        <v>20</v>
      </c>
      <c r="F394" s="5">
        <v>1656</v>
      </c>
      <c r="G394" s="41" t="s">
        <v>1658</v>
      </c>
      <c r="H394" s="5" t="s">
        <v>1659</v>
      </c>
      <c r="I394" s="15">
        <v>121.45500173839901</v>
      </c>
      <c r="J394" s="16">
        <v>132.90001365976499</v>
      </c>
      <c r="K394" s="17">
        <v>101.936098483809</v>
      </c>
      <c r="L394" s="15">
        <v>126.602256583051</v>
      </c>
      <c r="M394" s="17">
        <v>130.55674130923501</v>
      </c>
      <c r="N394" s="16">
        <v>111.521645161717</v>
      </c>
      <c r="O394" s="17">
        <v>115.022145949869</v>
      </c>
      <c r="P394" s="15">
        <v>-6.7761781246247599E-2</v>
      </c>
      <c r="Q394" s="16">
        <v>6.9078867017776</v>
      </c>
      <c r="R394" s="16">
        <v>0.68154606643945403</v>
      </c>
      <c r="S394" s="17">
        <v>0.86119321959546202</v>
      </c>
      <c r="T394" s="15">
        <v>0.11512745664702401</v>
      </c>
      <c r="U394" s="16">
        <v>6.9078867017776</v>
      </c>
      <c r="V394" s="16">
        <v>0.47281555062427999</v>
      </c>
      <c r="W394" s="17">
        <v>0.77175725348893598</v>
      </c>
      <c r="X394" s="15">
        <v>-0.18289022074136199</v>
      </c>
      <c r="Y394" s="16">
        <v>6.9078867017776</v>
      </c>
      <c r="Z394" s="16">
        <v>0.30256164833091997</v>
      </c>
      <c r="AA394" s="17">
        <v>0.88201814558833302</v>
      </c>
      <c r="AC394" s="5">
        <f>MAX(I394:O394)</f>
        <v>132.90001365976499</v>
      </c>
    </row>
    <row r="395" spans="1:29" x14ac:dyDescent="0.25">
      <c r="A395" s="5" t="s">
        <v>1660</v>
      </c>
      <c r="B395" s="5" t="s">
        <v>28</v>
      </c>
      <c r="C395" s="5">
        <v>612223</v>
      </c>
      <c r="D395" s="5">
        <v>612426</v>
      </c>
      <c r="E395" s="5" t="s">
        <v>29</v>
      </c>
      <c r="F395" s="5">
        <v>204</v>
      </c>
      <c r="G395" s="41" t="s">
        <v>1661</v>
      </c>
      <c r="H395" s="41" t="s">
        <v>1661</v>
      </c>
      <c r="I395" s="15">
        <v>18.147800723788599</v>
      </c>
      <c r="J395" s="16">
        <v>19.068012362974599</v>
      </c>
      <c r="K395" s="17">
        <v>19.9375639980816</v>
      </c>
      <c r="L395" s="15">
        <v>9.1607445726155596</v>
      </c>
      <c r="M395" s="17">
        <v>15.359616624615899</v>
      </c>
      <c r="N395" s="16">
        <v>15.931663594531001</v>
      </c>
      <c r="O395" s="17">
        <v>16.9163883336374</v>
      </c>
      <c r="P395" s="15">
        <v>-0.21444022694154299</v>
      </c>
      <c r="Q395" s="16">
        <v>4.0374167866181203</v>
      </c>
      <c r="R395" s="16">
        <v>0.48640476667845201</v>
      </c>
      <c r="S395" s="17">
        <v>0.75840419047649199</v>
      </c>
      <c r="T395" s="15">
        <v>-0.63616904985340506</v>
      </c>
      <c r="U395" s="16">
        <v>4.0374167866181203</v>
      </c>
      <c r="V395" s="16">
        <v>3.7930471830281698E-2</v>
      </c>
      <c r="W395" s="17">
        <v>0.231825054804814</v>
      </c>
      <c r="X395" s="15">
        <v>0.42174015506176099</v>
      </c>
      <c r="Y395" s="16">
        <v>4.0374167866181203</v>
      </c>
      <c r="Z395" s="16">
        <v>0.200406735738098</v>
      </c>
      <c r="AA395" s="17">
        <v>0.79151547675613598</v>
      </c>
      <c r="AC395" s="5">
        <f>MAX(I395:O395)</f>
        <v>19.9375639980816</v>
      </c>
    </row>
    <row r="396" spans="1:29" x14ac:dyDescent="0.25">
      <c r="A396" s="5" t="s">
        <v>1662</v>
      </c>
      <c r="B396" s="5" t="s">
        <v>28</v>
      </c>
      <c r="C396" s="5">
        <v>611306</v>
      </c>
      <c r="D396" s="5">
        <v>611941</v>
      </c>
      <c r="E396" s="5" t="s">
        <v>20</v>
      </c>
      <c r="F396" s="5">
        <v>636</v>
      </c>
      <c r="G396" s="41" t="s">
        <v>1663</v>
      </c>
      <c r="H396" s="5" t="s">
        <v>1664</v>
      </c>
      <c r="I396" s="15">
        <v>62.784627348759201</v>
      </c>
      <c r="J396" s="16">
        <v>67.458134371731802</v>
      </c>
      <c r="K396" s="17">
        <v>54.8495111691904</v>
      </c>
      <c r="L396" s="15">
        <v>43.158989074331103</v>
      </c>
      <c r="M396" s="17">
        <v>31.771795809802001</v>
      </c>
      <c r="N396" s="16">
        <v>70.983485439507007</v>
      </c>
      <c r="O396" s="17">
        <v>43.778125852435203</v>
      </c>
      <c r="P396" s="15">
        <v>-0.103720021370832</v>
      </c>
      <c r="Q396" s="16">
        <v>5.7439355128821399</v>
      </c>
      <c r="R396" s="16">
        <v>0.65733753992743804</v>
      </c>
      <c r="S396" s="17">
        <v>0.85327440226085505</v>
      </c>
      <c r="T396" s="15">
        <v>-0.71906735272445998</v>
      </c>
      <c r="U396" s="16">
        <v>5.7439355128821399</v>
      </c>
      <c r="V396" s="16">
        <v>2.0905234737962999E-3</v>
      </c>
      <c r="W396" s="17">
        <v>3.9102610211209997E-2</v>
      </c>
      <c r="X396" s="15">
        <v>0.61535367617328296</v>
      </c>
      <c r="Y396" s="16">
        <v>5.7439355128821399</v>
      </c>
      <c r="Z396" s="16">
        <v>1.42851891411802E-2</v>
      </c>
      <c r="AA396" s="17">
        <v>0.26681580001674099</v>
      </c>
      <c r="AC396" s="5">
        <f>MAX(I396:O396)</f>
        <v>70.983485439507007</v>
      </c>
    </row>
    <row r="397" spans="1:29" x14ac:dyDescent="0.25">
      <c r="A397" s="5" t="s">
        <v>1665</v>
      </c>
      <c r="B397" s="5" t="s">
        <v>28</v>
      </c>
      <c r="C397" s="5">
        <v>613502</v>
      </c>
      <c r="D397" s="5">
        <v>616039</v>
      </c>
      <c r="E397" s="5" t="s">
        <v>20</v>
      </c>
      <c r="F397" s="5">
        <v>2538</v>
      </c>
      <c r="G397" s="41" t="s">
        <v>1666</v>
      </c>
      <c r="H397" s="5" t="s">
        <v>1667</v>
      </c>
      <c r="I397" s="15">
        <v>105.110709161073</v>
      </c>
      <c r="J397" s="16">
        <v>119.362300954934</v>
      </c>
      <c r="K397" s="17">
        <v>103.59049209216001</v>
      </c>
      <c r="L397" s="15">
        <v>103.52791251311599</v>
      </c>
      <c r="M397" s="17">
        <v>115.43102747585699</v>
      </c>
      <c r="N397" s="16">
        <v>109.35293702843001</v>
      </c>
      <c r="O397" s="17">
        <v>102.520749076934</v>
      </c>
      <c r="P397" s="15">
        <v>-4.5477667293327799E-2</v>
      </c>
      <c r="Q397" s="16">
        <v>6.7615394670874096</v>
      </c>
      <c r="R397" s="16">
        <v>0.781368753086363</v>
      </c>
      <c r="S397" s="17">
        <v>0.91460508813594799</v>
      </c>
      <c r="T397" s="15">
        <v>1.88753980526517E-3</v>
      </c>
      <c r="U397" s="16">
        <v>6.7615394670874096</v>
      </c>
      <c r="V397" s="16">
        <v>0.98658541236625696</v>
      </c>
      <c r="W397" s="17">
        <v>0.997671743923219</v>
      </c>
      <c r="X397" s="15">
        <v>-4.73655770322794E-2</v>
      </c>
      <c r="Y397" s="16">
        <v>6.7615394670874096</v>
      </c>
      <c r="Z397" s="16">
        <v>0.786513321478437</v>
      </c>
      <c r="AA397" s="17">
        <v>0.98399938567204803</v>
      </c>
      <c r="AC397" s="5">
        <f>MAX(I397:O397)</f>
        <v>119.362300954934</v>
      </c>
    </row>
    <row r="398" spans="1:29" x14ac:dyDescent="0.25">
      <c r="A398" s="5" t="s">
        <v>1668</v>
      </c>
      <c r="B398" s="5" t="s">
        <v>28</v>
      </c>
      <c r="C398" s="5">
        <v>616898</v>
      </c>
      <c r="D398" s="5">
        <v>619672</v>
      </c>
      <c r="E398" s="5" t="s">
        <v>20</v>
      </c>
      <c r="F398" s="5">
        <v>2775</v>
      </c>
      <c r="G398" s="41" t="s">
        <v>1669</v>
      </c>
      <c r="H398" s="5" t="s">
        <v>1670</v>
      </c>
      <c r="I398" s="15">
        <v>78.621683259891398</v>
      </c>
      <c r="J398" s="16">
        <v>83.530567753211798</v>
      </c>
      <c r="K398" s="17">
        <v>82.846941464368797</v>
      </c>
      <c r="L398" s="15">
        <v>63.550269880320499</v>
      </c>
      <c r="M398" s="17">
        <v>65.492781546585604</v>
      </c>
      <c r="N398" s="16">
        <v>53.717232224491802</v>
      </c>
      <c r="O398" s="17">
        <v>47.914275747198197</v>
      </c>
      <c r="P398" s="15">
        <v>-0.68423858793185299</v>
      </c>
      <c r="Q398" s="16">
        <v>6.0878307841211301</v>
      </c>
      <c r="R398" s="16">
        <v>1.00975251748719E-4</v>
      </c>
      <c r="S398" s="17">
        <v>2.2513442129894401E-3</v>
      </c>
      <c r="T398" s="15">
        <v>-0.34000218363096602</v>
      </c>
      <c r="U398" s="16">
        <v>6.0878307841211301</v>
      </c>
      <c r="V398" s="16">
        <v>5.07617660106882E-2</v>
      </c>
      <c r="W398" s="17">
        <v>0.27044521645325198</v>
      </c>
      <c r="X398" s="15">
        <v>-0.344243161618073</v>
      </c>
      <c r="Y398" s="16">
        <v>6.0878307841211301</v>
      </c>
      <c r="Z398" s="16">
        <v>6.8913314508601498E-2</v>
      </c>
      <c r="AA398" s="17">
        <v>0.57398908214615796</v>
      </c>
      <c r="AC398" s="5">
        <f>MAX(I398:O398)</f>
        <v>83.530567753211798</v>
      </c>
    </row>
    <row r="399" spans="1:29" x14ac:dyDescent="0.25">
      <c r="A399" s="5" t="s">
        <v>1671</v>
      </c>
      <c r="B399" s="5" t="s">
        <v>28</v>
      </c>
      <c r="C399" s="5">
        <v>619984</v>
      </c>
      <c r="D399" s="5">
        <v>621111</v>
      </c>
      <c r="E399" s="5" t="s">
        <v>29</v>
      </c>
      <c r="F399" s="5">
        <v>1128</v>
      </c>
      <c r="G399" s="41" t="s">
        <v>1672</v>
      </c>
      <c r="H399" s="5" t="s">
        <v>1673</v>
      </c>
      <c r="I399" s="15">
        <v>85.215759920398398</v>
      </c>
      <c r="J399" s="16">
        <v>96.665029441303105</v>
      </c>
      <c r="K399" s="17">
        <v>85.434582749226195</v>
      </c>
      <c r="L399" s="15">
        <v>72.021083899350003</v>
      </c>
      <c r="M399" s="17">
        <v>69.742015587405803</v>
      </c>
      <c r="N399" s="16">
        <v>79.574906121374497</v>
      </c>
      <c r="O399" s="17">
        <v>60.857171766203699</v>
      </c>
      <c r="P399" s="15">
        <v>-0.34311021746079001</v>
      </c>
      <c r="Q399" s="16">
        <v>6.2958692691944904</v>
      </c>
      <c r="R399" s="16">
        <v>5.43332694620004E-2</v>
      </c>
      <c r="S399" s="17">
        <v>0.23550050076297799</v>
      </c>
      <c r="T399" s="15">
        <v>-0.32986236461974999</v>
      </c>
      <c r="U399" s="16">
        <v>6.2958692691944904</v>
      </c>
      <c r="V399" s="16">
        <v>6.4082469606190295E-2</v>
      </c>
      <c r="W399" s="17">
        <v>0.30088540081593801</v>
      </c>
      <c r="X399" s="15">
        <v>-1.3249420671226499E-2</v>
      </c>
      <c r="Y399" s="16">
        <v>6.2958692691944904</v>
      </c>
      <c r="Z399" s="16">
        <v>0.94623325363591304</v>
      </c>
      <c r="AA399" s="17">
        <v>0.99727560615636102</v>
      </c>
      <c r="AC399" s="5">
        <f>MAX(I399:O399)</f>
        <v>96.665029441303105</v>
      </c>
    </row>
    <row r="400" spans="1:29" x14ac:dyDescent="0.25">
      <c r="A400" s="5" t="s">
        <v>1674</v>
      </c>
      <c r="B400" s="5" t="s">
        <v>28</v>
      </c>
      <c r="C400" s="5">
        <v>621352</v>
      </c>
      <c r="D400" s="5">
        <v>622566</v>
      </c>
      <c r="E400" s="5" t="s">
        <v>20</v>
      </c>
      <c r="F400" s="5">
        <v>1215</v>
      </c>
      <c r="G400" s="41" t="s">
        <v>1675</v>
      </c>
      <c r="H400" s="5" t="s">
        <v>1676</v>
      </c>
      <c r="I400" s="15">
        <v>152.00192096912301</v>
      </c>
      <c r="J400" s="16">
        <v>133.76412298135</v>
      </c>
      <c r="K400" s="17">
        <v>161.32458698873199</v>
      </c>
      <c r="L400" s="15">
        <v>146.80189001304399</v>
      </c>
      <c r="M400" s="17">
        <v>165.642159994906</v>
      </c>
      <c r="N400" s="16">
        <v>186.09184020627501</v>
      </c>
      <c r="O400" s="17">
        <v>161.49574027304899</v>
      </c>
      <c r="P400" s="15">
        <v>0.22157099566538499</v>
      </c>
      <c r="Q400" s="16">
        <v>7.3061959834771999</v>
      </c>
      <c r="R400" s="16">
        <v>0.15265331356450801</v>
      </c>
      <c r="S400" s="17">
        <v>0.43524269764726198</v>
      </c>
      <c r="T400" s="15">
        <v>6.7685343725917294E-2</v>
      </c>
      <c r="U400" s="16">
        <v>7.3061959834771999</v>
      </c>
      <c r="V400" s="16">
        <v>0.65948604414574297</v>
      </c>
      <c r="W400" s="17">
        <v>0.87058196050304903</v>
      </c>
      <c r="X400" s="15">
        <v>0.15388660367798901</v>
      </c>
      <c r="Y400" s="16">
        <v>7.3061959834771999</v>
      </c>
      <c r="Z400" s="16">
        <v>0.36910987284069402</v>
      </c>
      <c r="AA400" s="17">
        <v>0.90941845733333204</v>
      </c>
      <c r="AC400" s="5">
        <f>MAX(I400:O400)</f>
        <v>186.09184020627501</v>
      </c>
    </row>
    <row r="401" spans="1:29" x14ac:dyDescent="0.25">
      <c r="A401" s="5" t="s">
        <v>1677</v>
      </c>
      <c r="B401" s="5" t="s">
        <v>28</v>
      </c>
      <c r="C401" s="5">
        <v>622876</v>
      </c>
      <c r="D401" s="5">
        <v>624273</v>
      </c>
      <c r="E401" s="5" t="s">
        <v>20</v>
      </c>
      <c r="F401" s="5">
        <v>1398</v>
      </c>
      <c r="G401" s="41" t="s">
        <v>1678</v>
      </c>
      <c r="H401" s="5" t="s">
        <v>1679</v>
      </c>
      <c r="I401" s="15">
        <v>219.746195720657</v>
      </c>
      <c r="J401" s="16">
        <v>208.65359751871301</v>
      </c>
      <c r="K401" s="17">
        <v>200.01194521479701</v>
      </c>
      <c r="L401" s="15">
        <v>213.49517685970201</v>
      </c>
      <c r="M401" s="17">
        <v>231.25189293711099</v>
      </c>
      <c r="N401" s="16">
        <v>274.17475515823702</v>
      </c>
      <c r="O401" s="17">
        <v>195.97914726084801</v>
      </c>
      <c r="P401" s="15">
        <v>0.166637250318033</v>
      </c>
      <c r="Q401" s="16">
        <v>7.7850994196048697</v>
      </c>
      <c r="R401" s="16">
        <v>0.299075847623619</v>
      </c>
      <c r="S401" s="17">
        <v>0.60538928069382103</v>
      </c>
      <c r="T401" s="15">
        <v>8.6324488934484106E-2</v>
      </c>
      <c r="U401" s="16">
        <v>7.7850994196048697</v>
      </c>
      <c r="V401" s="16">
        <v>0.58882848295417201</v>
      </c>
      <c r="W401" s="17">
        <v>0.84160881684042799</v>
      </c>
      <c r="X401" s="15">
        <v>8.0313199185610501E-2</v>
      </c>
      <c r="Y401" s="16">
        <v>7.7850994196048697</v>
      </c>
      <c r="Z401" s="16">
        <v>0.65135385522717304</v>
      </c>
      <c r="AA401" s="17">
        <v>0.97045850503873099</v>
      </c>
      <c r="AC401" s="5">
        <f>MAX(I401:O401)</f>
        <v>274.17475515823702</v>
      </c>
    </row>
    <row r="402" spans="1:29" x14ac:dyDescent="0.25">
      <c r="A402" s="5" t="s">
        <v>1680</v>
      </c>
      <c r="B402" s="5" t="s">
        <v>28</v>
      </c>
      <c r="C402" s="5">
        <v>639150</v>
      </c>
      <c r="D402" s="5">
        <v>639578</v>
      </c>
      <c r="E402" s="5" t="s">
        <v>20</v>
      </c>
      <c r="F402" s="5">
        <v>429</v>
      </c>
      <c r="G402" s="41" t="s">
        <v>1681</v>
      </c>
      <c r="H402" s="5" t="s">
        <v>1682</v>
      </c>
      <c r="I402" s="15">
        <v>54.781559948827599</v>
      </c>
      <c r="J402" s="16">
        <v>47.9292637039119</v>
      </c>
      <c r="K402" s="17">
        <v>43.4808576553907</v>
      </c>
      <c r="L402" s="15">
        <v>42.641541159141497</v>
      </c>
      <c r="M402" s="17">
        <v>52.784063222664798</v>
      </c>
      <c r="N402" s="16">
        <v>60.265062549992699</v>
      </c>
      <c r="O402" s="17">
        <v>58.603202441529497</v>
      </c>
      <c r="P402" s="15">
        <v>0.28711639459313698</v>
      </c>
      <c r="Q402" s="16">
        <v>5.6888268323931097</v>
      </c>
      <c r="R402" s="16">
        <v>0.14326368306135101</v>
      </c>
      <c r="S402" s="17">
        <v>0.42051172690045902</v>
      </c>
      <c r="T402" s="15">
        <v>-2.98462932053674E-2</v>
      </c>
      <c r="U402" s="16">
        <v>5.6888268323931097</v>
      </c>
      <c r="V402" s="16">
        <v>0.88848945330767903</v>
      </c>
      <c r="W402" s="17">
        <v>0.96461478908415299</v>
      </c>
      <c r="X402" s="15">
        <v>0.31696759766231503</v>
      </c>
      <c r="Y402" s="16">
        <v>5.6888268323931097</v>
      </c>
      <c r="Z402" s="16">
        <v>0.14381276916761701</v>
      </c>
      <c r="AA402" s="17">
        <v>0.728738523036632</v>
      </c>
      <c r="AC402" s="5">
        <f>MAX(I402:O402)</f>
        <v>60.265062549992699</v>
      </c>
    </row>
    <row r="403" spans="1:29" x14ac:dyDescent="0.25">
      <c r="A403" s="5" t="s">
        <v>1683</v>
      </c>
      <c r="B403" s="5" t="s">
        <v>28</v>
      </c>
      <c r="C403" s="5">
        <v>639736</v>
      </c>
      <c r="D403" s="5">
        <v>640710</v>
      </c>
      <c r="E403" s="5" t="s">
        <v>29</v>
      </c>
      <c r="F403" s="5">
        <v>975</v>
      </c>
      <c r="G403" s="41" t="s">
        <v>1684</v>
      </c>
      <c r="H403" s="5" t="s">
        <v>1685</v>
      </c>
      <c r="I403" s="15">
        <v>38.2681884827715</v>
      </c>
      <c r="J403" s="16">
        <v>47.295583534749603</v>
      </c>
      <c r="K403" s="17">
        <v>38.857039621793</v>
      </c>
      <c r="L403" s="15">
        <v>42.430729045545696</v>
      </c>
      <c r="M403" s="17">
        <v>31.303990227326299</v>
      </c>
      <c r="N403" s="16">
        <v>35.158095314632398</v>
      </c>
      <c r="O403" s="17">
        <v>44.010493824051103</v>
      </c>
      <c r="P403" s="15">
        <v>-6.7169103854030895E-2</v>
      </c>
      <c r="Q403" s="16">
        <v>5.3107094660626597</v>
      </c>
      <c r="R403" s="16">
        <v>0.77490896997387404</v>
      </c>
      <c r="S403" s="17">
        <v>0.91113637804484005</v>
      </c>
      <c r="T403" s="15">
        <v>-0.16933418331888</v>
      </c>
      <c r="U403" s="16">
        <v>5.3107094660626597</v>
      </c>
      <c r="V403" s="16">
        <v>0.45869370224178502</v>
      </c>
      <c r="W403" s="17">
        <v>0.76003528427339795</v>
      </c>
      <c r="X403" s="15">
        <v>0.10216589828638301</v>
      </c>
      <c r="Y403" s="16">
        <v>5.3107094660626597</v>
      </c>
      <c r="Z403" s="16">
        <v>0.67863473645733197</v>
      </c>
      <c r="AA403" s="17">
        <v>0.97045850503873099</v>
      </c>
      <c r="AC403" s="5">
        <f>MAX(I403:O403)</f>
        <v>47.295583534749603</v>
      </c>
    </row>
    <row r="404" spans="1:29" x14ac:dyDescent="0.25">
      <c r="A404" s="5" t="s">
        <v>1686</v>
      </c>
      <c r="B404" s="5" t="s">
        <v>28</v>
      </c>
      <c r="C404" s="5">
        <v>641463</v>
      </c>
      <c r="D404" s="5">
        <v>643475</v>
      </c>
      <c r="E404" s="5" t="s">
        <v>20</v>
      </c>
      <c r="F404" s="5">
        <v>2013</v>
      </c>
      <c r="G404" s="41" t="s">
        <v>1687</v>
      </c>
      <c r="H404" s="5" t="s">
        <v>1688</v>
      </c>
      <c r="I404" s="15">
        <v>218.055406833348</v>
      </c>
      <c r="J404" s="16">
        <v>237.63006343586099</v>
      </c>
      <c r="K404" s="17">
        <v>191.18851263692301</v>
      </c>
      <c r="L404" s="15">
        <v>177.58045859802499</v>
      </c>
      <c r="M404" s="17">
        <v>200.571643486418</v>
      </c>
      <c r="N404" s="16">
        <v>184.298485403749</v>
      </c>
      <c r="O404" s="17">
        <v>152.247495002736</v>
      </c>
      <c r="P404" s="15">
        <v>-0.357309301157755</v>
      </c>
      <c r="Q404" s="16">
        <v>7.6041946081773597</v>
      </c>
      <c r="R404" s="16">
        <v>2.5995438476404901E-2</v>
      </c>
      <c r="S404" s="17">
        <v>0.14576058464360001</v>
      </c>
      <c r="T404" s="15">
        <v>-0.189297129315533</v>
      </c>
      <c r="U404" s="16">
        <v>7.6041946081773597</v>
      </c>
      <c r="V404" s="16">
        <v>0.23704405241127599</v>
      </c>
      <c r="W404" s="17">
        <v>0.57128110649081598</v>
      </c>
      <c r="X404" s="15">
        <v>-0.168013297421295</v>
      </c>
      <c r="Y404" s="16">
        <v>7.6041946081773597</v>
      </c>
      <c r="Z404" s="16">
        <v>0.33355761193789601</v>
      </c>
      <c r="AA404" s="17">
        <v>0.90285550705498296</v>
      </c>
      <c r="AC404" s="5">
        <f>MAX(I404:O404)</f>
        <v>237.63006343586099</v>
      </c>
    </row>
    <row r="405" spans="1:29" x14ac:dyDescent="0.25">
      <c r="A405" s="5" t="s">
        <v>1689</v>
      </c>
      <c r="B405" s="5" t="s">
        <v>28</v>
      </c>
      <c r="C405" s="5">
        <v>643935</v>
      </c>
      <c r="D405" s="5">
        <v>644759</v>
      </c>
      <c r="E405" s="5" t="s">
        <v>20</v>
      </c>
      <c r="F405" s="5">
        <v>825</v>
      </c>
      <c r="G405" s="41" t="s">
        <v>1690</v>
      </c>
      <c r="H405" s="5" t="s">
        <v>1691</v>
      </c>
      <c r="I405" s="15">
        <v>91.922555840059402</v>
      </c>
      <c r="J405" s="16">
        <v>87.620685208713894</v>
      </c>
      <c r="K405" s="17">
        <v>91.8400554379716</v>
      </c>
      <c r="L405" s="15">
        <v>84.784799140692996</v>
      </c>
      <c r="M405" s="17">
        <v>107.985121954787</v>
      </c>
      <c r="N405" s="16">
        <v>80.117083154696203</v>
      </c>
      <c r="O405" s="17">
        <v>74.404224511410504</v>
      </c>
      <c r="P405" s="15">
        <v>-0.22752848467838999</v>
      </c>
      <c r="Q405" s="16">
        <v>6.4672099952870097</v>
      </c>
      <c r="R405" s="16">
        <v>0.18090271976858899</v>
      </c>
      <c r="S405" s="17">
        <v>0.47993896239415401</v>
      </c>
      <c r="T405" s="15">
        <v>9.1385809106678095E-2</v>
      </c>
      <c r="U405" s="16">
        <v>6.4672099952870097</v>
      </c>
      <c r="V405" s="16">
        <v>0.58022065694617897</v>
      </c>
      <c r="W405" s="17">
        <v>0.83559844266420802</v>
      </c>
      <c r="X405" s="15">
        <v>-0.318917136380022</v>
      </c>
      <c r="Y405" s="16">
        <v>6.4672099952870097</v>
      </c>
      <c r="Z405" s="16">
        <v>8.2815134489824596E-2</v>
      </c>
      <c r="AA405" s="17">
        <v>0.60714755744261895</v>
      </c>
      <c r="AC405" s="5">
        <f>MAX(I405:O405)</f>
        <v>107.985121954787</v>
      </c>
    </row>
    <row r="406" spans="1:29" x14ac:dyDescent="0.25">
      <c r="A406" s="5" t="s">
        <v>1692</v>
      </c>
      <c r="B406" s="5" t="s">
        <v>28</v>
      </c>
      <c r="C406" s="5">
        <v>644982</v>
      </c>
      <c r="D406" s="5">
        <v>646565</v>
      </c>
      <c r="E406" s="5" t="s">
        <v>20</v>
      </c>
      <c r="F406" s="5">
        <v>1584</v>
      </c>
      <c r="G406" s="41" t="s">
        <v>1693</v>
      </c>
      <c r="H406" s="5" t="s">
        <v>1694</v>
      </c>
      <c r="I406" s="15">
        <v>245.33346754860699</v>
      </c>
      <c r="J406" s="16">
        <v>290.11030290012098</v>
      </c>
      <c r="K406" s="17">
        <v>244.25636915096501</v>
      </c>
      <c r="L406" s="15">
        <v>198.278375205608</v>
      </c>
      <c r="M406" s="17">
        <v>231.75868231812601</v>
      </c>
      <c r="N406" s="16">
        <v>227.42241251564701</v>
      </c>
      <c r="O406" s="17">
        <v>144.207563184826</v>
      </c>
      <c r="P406" s="15">
        <v>-0.48376479363413999</v>
      </c>
      <c r="Q406" s="16">
        <v>7.8200252110299502</v>
      </c>
      <c r="R406" s="16">
        <v>8.9986056249221798E-3</v>
      </c>
      <c r="S406" s="17">
        <v>7.2469671465352103E-2</v>
      </c>
      <c r="T406" s="15">
        <v>-0.27340289490506198</v>
      </c>
      <c r="U406" s="16">
        <v>7.8200252110299502</v>
      </c>
      <c r="V406" s="16">
        <v>0.138259915410328</v>
      </c>
      <c r="W406" s="17">
        <v>0.44367344185214203</v>
      </c>
      <c r="X406" s="15">
        <v>-0.21036319405029499</v>
      </c>
      <c r="Y406" s="16">
        <v>7.8200252110299502</v>
      </c>
      <c r="Z406" s="16">
        <v>0.29227898825918702</v>
      </c>
      <c r="AA406" s="17">
        <v>0.87568860882364197</v>
      </c>
      <c r="AC406" s="5">
        <f>MAX(I406:O406)</f>
        <v>290.11030290012098</v>
      </c>
    </row>
    <row r="407" spans="1:29" x14ac:dyDescent="0.25">
      <c r="A407" s="5" t="s">
        <v>1695</v>
      </c>
      <c r="B407" s="5" t="s">
        <v>28</v>
      </c>
      <c r="C407" s="5">
        <v>646924</v>
      </c>
      <c r="D407" s="5">
        <v>648885</v>
      </c>
      <c r="E407" s="5" t="s">
        <v>20</v>
      </c>
      <c r="F407" s="5">
        <v>1962</v>
      </c>
      <c r="G407" s="41" t="s">
        <v>1696</v>
      </c>
      <c r="H407" s="5" t="s">
        <v>1697</v>
      </c>
      <c r="I407" s="15">
        <v>59.628488092448102</v>
      </c>
      <c r="J407" s="16">
        <v>57.780109969980302</v>
      </c>
      <c r="K407" s="17">
        <v>62.060970487645399</v>
      </c>
      <c r="L407" s="15">
        <v>51.974768370153598</v>
      </c>
      <c r="M407" s="17">
        <v>67.675874264805103</v>
      </c>
      <c r="N407" s="16">
        <v>59.472649962830197</v>
      </c>
      <c r="O407" s="17">
        <v>71.104599314464807</v>
      </c>
      <c r="P407" s="15">
        <v>0.125668570368688</v>
      </c>
      <c r="Q407" s="16">
        <v>5.9419725925142401</v>
      </c>
      <c r="R407" s="16">
        <v>0.50175307504496003</v>
      </c>
      <c r="S407" s="17">
        <v>0.76968569338848503</v>
      </c>
      <c r="T407" s="15">
        <v>-2.1740006066662699E-4</v>
      </c>
      <c r="U407" s="16">
        <v>5.9419725925142401</v>
      </c>
      <c r="V407" s="16">
        <v>0.99536069662217797</v>
      </c>
      <c r="W407" s="17">
        <v>0.99986219803282606</v>
      </c>
      <c r="X407" s="15">
        <v>0.125887693643989</v>
      </c>
      <c r="Y407" s="16">
        <v>5.9419725925142401</v>
      </c>
      <c r="Z407" s="16">
        <v>0.54502797075476705</v>
      </c>
      <c r="AA407" s="17">
        <v>0.95714746346148105</v>
      </c>
      <c r="AC407" s="5">
        <f>MAX(I407:O407)</f>
        <v>71.104599314464807</v>
      </c>
    </row>
    <row r="408" spans="1:29" x14ac:dyDescent="0.25">
      <c r="A408" s="5" t="s">
        <v>1698</v>
      </c>
      <c r="B408" s="5" t="s">
        <v>28</v>
      </c>
      <c r="C408" s="5">
        <v>649146</v>
      </c>
      <c r="D408" s="5">
        <v>651171</v>
      </c>
      <c r="E408" s="5" t="s">
        <v>29</v>
      </c>
      <c r="F408" s="5">
        <v>2026</v>
      </c>
      <c r="G408" s="41" t="s">
        <v>1699</v>
      </c>
      <c r="H408" s="5" t="s">
        <v>1700</v>
      </c>
      <c r="I408" s="15">
        <v>71.351291044460595</v>
      </c>
      <c r="J408" s="16">
        <v>62.503907594644701</v>
      </c>
      <c r="K408" s="17">
        <v>59.430908853856003</v>
      </c>
      <c r="L408" s="15">
        <v>69.989621713790896</v>
      </c>
      <c r="M408" s="17">
        <v>68.514025933407297</v>
      </c>
      <c r="N408" s="16">
        <v>54.634762588574702</v>
      </c>
      <c r="O408" s="17">
        <v>65.063032052451405</v>
      </c>
      <c r="P408" s="15">
        <v>-0.10622153387486299</v>
      </c>
      <c r="Q408" s="16">
        <v>6.0131265388618296</v>
      </c>
      <c r="R408" s="16">
        <v>0.56730032007851094</v>
      </c>
      <c r="S408" s="17">
        <v>0.80560930361626304</v>
      </c>
      <c r="T408" s="15">
        <v>0.104553934934296</v>
      </c>
      <c r="U408" s="16">
        <v>6.0131265388618296</v>
      </c>
      <c r="V408" s="16">
        <v>0.56027911447540202</v>
      </c>
      <c r="W408" s="17">
        <v>0.82224805973459802</v>
      </c>
      <c r="X408" s="15">
        <v>-0.21077774944442301</v>
      </c>
      <c r="Y408" s="16">
        <v>6.0131265388618296</v>
      </c>
      <c r="Z408" s="16">
        <v>0.290332081895606</v>
      </c>
      <c r="AA408" s="17">
        <v>0.87441030221870097</v>
      </c>
      <c r="AC408" s="5">
        <f>MAX(I408:O408)</f>
        <v>71.351291044460595</v>
      </c>
    </row>
    <row r="409" spans="1:29" x14ac:dyDescent="0.25">
      <c r="A409" s="5" t="s">
        <v>1701</v>
      </c>
      <c r="B409" s="5" t="s">
        <v>28</v>
      </c>
      <c r="C409" s="5">
        <v>651403</v>
      </c>
      <c r="D409" s="5">
        <v>651963</v>
      </c>
      <c r="E409" s="5" t="s">
        <v>20</v>
      </c>
      <c r="F409" s="5">
        <v>561</v>
      </c>
      <c r="G409" s="41" t="s">
        <v>1702</v>
      </c>
      <c r="H409" s="5" t="s">
        <v>1703</v>
      </c>
      <c r="I409" s="15">
        <v>30.490559601147801</v>
      </c>
      <c r="J409" s="16">
        <v>42.283749469556902</v>
      </c>
      <c r="K409" s="17">
        <v>37.881371596355002</v>
      </c>
      <c r="L409" s="15">
        <v>49.828317758996803</v>
      </c>
      <c r="M409" s="17">
        <v>31.1480550331678</v>
      </c>
      <c r="N409" s="16">
        <v>35.741978273594299</v>
      </c>
      <c r="O409" s="17">
        <v>52.561635179516102</v>
      </c>
      <c r="P409" s="15">
        <v>0.258914472098626</v>
      </c>
      <c r="Q409" s="16">
        <v>5.3250738488542897</v>
      </c>
      <c r="R409" s="16">
        <v>0.29834602027454099</v>
      </c>
      <c r="S409" s="17">
        <v>0.60450044238832801</v>
      </c>
      <c r="T409" s="15">
        <v>0.13444252356551301</v>
      </c>
      <c r="U409" s="16">
        <v>5.3250738488542897</v>
      </c>
      <c r="V409" s="16">
        <v>0.58721444972098302</v>
      </c>
      <c r="W409" s="17">
        <v>0.841206204766065</v>
      </c>
      <c r="X409" s="15">
        <v>0.124475645948145</v>
      </c>
      <c r="Y409" s="16">
        <v>5.3250738488542897</v>
      </c>
      <c r="Z409" s="16">
        <v>0.653339706321725</v>
      </c>
      <c r="AA409" s="17">
        <v>0.97045850503873099</v>
      </c>
      <c r="AC409" s="5">
        <f>MAX(I409:O409)</f>
        <v>52.561635179516102</v>
      </c>
    </row>
    <row r="410" spans="1:29" x14ac:dyDescent="0.25">
      <c r="A410" s="5" t="s">
        <v>1704</v>
      </c>
      <c r="B410" s="5" t="s">
        <v>28</v>
      </c>
      <c r="C410" s="5">
        <v>652278</v>
      </c>
      <c r="D410" s="5">
        <v>655820</v>
      </c>
      <c r="E410" s="5" t="s">
        <v>29</v>
      </c>
      <c r="F410" s="5">
        <v>3543</v>
      </c>
      <c r="G410" s="41" t="s">
        <v>1705</v>
      </c>
      <c r="H410" s="5" t="s">
        <v>1706</v>
      </c>
      <c r="I410" s="15">
        <v>439.68965014483302</v>
      </c>
      <c r="J410" s="16">
        <v>472.61019161886202</v>
      </c>
      <c r="K410" s="17">
        <v>442.37339737896599</v>
      </c>
      <c r="L410" s="15">
        <v>440.329011088735</v>
      </c>
      <c r="M410" s="17">
        <v>468.546274647865</v>
      </c>
      <c r="N410" s="16">
        <v>476.69873006672498</v>
      </c>
      <c r="O410" s="17">
        <v>400.13764712257603</v>
      </c>
      <c r="P410" s="15">
        <v>-4.2514396701705703E-2</v>
      </c>
      <c r="Q410" s="16">
        <v>8.8096596730874595</v>
      </c>
      <c r="R410" s="16">
        <v>0.77319728351373596</v>
      </c>
      <c r="S410" s="17">
        <v>0.91106146594983795</v>
      </c>
      <c r="T410" s="15">
        <v>9.1995027169513993E-3</v>
      </c>
      <c r="U410" s="16">
        <v>8.8096596730874595</v>
      </c>
      <c r="V410" s="16">
        <v>0.94416304997862499</v>
      </c>
      <c r="W410" s="17">
        <v>0.98443038544348205</v>
      </c>
      <c r="X410" s="15">
        <v>-5.1713991757075001E-2</v>
      </c>
      <c r="Y410" s="16">
        <v>8.8096596730874595</v>
      </c>
      <c r="Z410" s="16">
        <v>0.74308285239548699</v>
      </c>
      <c r="AA410" s="17">
        <v>0.98000682174943199</v>
      </c>
      <c r="AC410" s="5">
        <f>MAX(I410:O410)</f>
        <v>476.69873006672498</v>
      </c>
    </row>
    <row r="411" spans="1:29" x14ac:dyDescent="0.25">
      <c r="A411" s="5" t="s">
        <v>1707</v>
      </c>
      <c r="B411" s="5" t="s">
        <v>28</v>
      </c>
      <c r="C411" s="5">
        <v>656070</v>
      </c>
      <c r="D411" s="5">
        <v>658248</v>
      </c>
      <c r="E411" s="5" t="s">
        <v>29</v>
      </c>
      <c r="F411" s="5">
        <v>2179</v>
      </c>
      <c r="G411" s="41" t="s">
        <v>1708</v>
      </c>
      <c r="H411" s="41" t="s">
        <v>1708</v>
      </c>
      <c r="I411" s="15">
        <v>91.584398062597501</v>
      </c>
      <c r="J411" s="16">
        <v>94.648774357604907</v>
      </c>
      <c r="K411" s="17">
        <v>93.876232186711803</v>
      </c>
      <c r="L411" s="15">
        <v>102.876311434729</v>
      </c>
      <c r="M411" s="17">
        <v>104.671499078918</v>
      </c>
      <c r="N411" s="16">
        <v>109.227819251509</v>
      </c>
      <c r="O411" s="17">
        <v>97.176285729768495</v>
      </c>
      <c r="P411" s="15">
        <v>0.144551128964933</v>
      </c>
      <c r="Q411" s="16">
        <v>6.6330405484019801</v>
      </c>
      <c r="R411" s="16">
        <v>0.35339909729382502</v>
      </c>
      <c r="S411" s="17">
        <v>0.654696009406602</v>
      </c>
      <c r="T411" s="15">
        <v>0.15238297386490199</v>
      </c>
      <c r="U411" s="16">
        <v>6.6330405484019801</v>
      </c>
      <c r="V411" s="16">
        <v>0.327197127359594</v>
      </c>
      <c r="W411" s="17">
        <v>0.66464897518308097</v>
      </c>
      <c r="X411" s="15">
        <v>-7.8313831190260103E-3</v>
      </c>
      <c r="Y411" s="16">
        <v>6.6330405484019801</v>
      </c>
      <c r="Z411" s="16">
        <v>0.96463107650285396</v>
      </c>
      <c r="AA411" s="17">
        <v>0.99890021846412902</v>
      </c>
      <c r="AC411" s="5">
        <f>MAX(I411:O411)</f>
        <v>109.227819251509</v>
      </c>
    </row>
    <row r="412" spans="1:29" x14ac:dyDescent="0.25">
      <c r="A412" s="5" t="s">
        <v>1709</v>
      </c>
      <c r="B412" s="5" t="s">
        <v>28</v>
      </c>
      <c r="C412" s="5">
        <v>658724</v>
      </c>
      <c r="D412" s="5">
        <v>659824</v>
      </c>
      <c r="E412" s="5" t="s">
        <v>29</v>
      </c>
      <c r="F412" s="5">
        <v>1101</v>
      </c>
      <c r="G412" s="41" t="s">
        <v>1710</v>
      </c>
      <c r="H412" s="5" t="s">
        <v>1711</v>
      </c>
      <c r="I412" s="15">
        <v>524.56725228776997</v>
      </c>
      <c r="J412" s="16">
        <v>555.04622089806605</v>
      </c>
      <c r="K412" s="17">
        <v>498.41788977757398</v>
      </c>
      <c r="L412" s="15">
        <v>386.09280368182698</v>
      </c>
      <c r="M412" s="17">
        <v>404.495893647245</v>
      </c>
      <c r="N412" s="16">
        <v>514.52600462232601</v>
      </c>
      <c r="O412" s="17">
        <v>437.87420571299799</v>
      </c>
      <c r="P412" s="15">
        <v>-0.14341132504159201</v>
      </c>
      <c r="Q412" s="16">
        <v>8.8902490853605993</v>
      </c>
      <c r="R412" s="16">
        <v>0.32304035183611302</v>
      </c>
      <c r="S412" s="17">
        <v>0.63015864354710904</v>
      </c>
      <c r="T412" s="15">
        <v>-0.41209977622761301</v>
      </c>
      <c r="U412" s="16">
        <v>8.8902490853605993</v>
      </c>
      <c r="V412" s="16">
        <v>4.6450791205290103E-3</v>
      </c>
      <c r="W412" s="17">
        <v>6.4749601631953702E-2</v>
      </c>
      <c r="X412" s="15">
        <v>0.268688675422323</v>
      </c>
      <c r="Y412" s="16">
        <v>8.8902490853605993</v>
      </c>
      <c r="Z412" s="16">
        <v>8.8121506639405406E-2</v>
      </c>
      <c r="AA412" s="17">
        <v>0.61755917736444499</v>
      </c>
      <c r="AC412" s="5">
        <f>MAX(I412:O412)</f>
        <v>555.04622089806605</v>
      </c>
    </row>
    <row r="413" spans="1:29" x14ac:dyDescent="0.25">
      <c r="A413" s="5" t="s">
        <v>1712</v>
      </c>
      <c r="B413" s="5" t="s">
        <v>28</v>
      </c>
      <c r="C413" s="5">
        <v>660291</v>
      </c>
      <c r="D413" s="5">
        <v>661922</v>
      </c>
      <c r="E413" s="5" t="s">
        <v>29</v>
      </c>
      <c r="F413" s="5">
        <v>1632</v>
      </c>
      <c r="G413" s="41" t="s">
        <v>1713</v>
      </c>
      <c r="H413" s="5" t="s">
        <v>1714</v>
      </c>
      <c r="I413" s="15">
        <v>201.598394996868</v>
      </c>
      <c r="J413" s="16">
        <v>138.833564334649</v>
      </c>
      <c r="K413" s="17">
        <v>173.711328876902</v>
      </c>
      <c r="L413" s="15">
        <v>200.50148476716299</v>
      </c>
      <c r="M413" s="17">
        <v>195.11391169087</v>
      </c>
      <c r="N413" s="16">
        <v>177.667243226968</v>
      </c>
      <c r="O413" s="17">
        <v>186.49853401892</v>
      </c>
      <c r="P413" s="15">
        <v>8.7280210410868003E-2</v>
      </c>
      <c r="Q413" s="16">
        <v>7.5085306081853096</v>
      </c>
      <c r="R413" s="16">
        <v>0.59333032237545402</v>
      </c>
      <c r="S413" s="17">
        <v>0.81594413905596697</v>
      </c>
      <c r="T413" s="15">
        <v>0.20681104216910601</v>
      </c>
      <c r="U413" s="16">
        <v>7.5085306081853096</v>
      </c>
      <c r="V413" s="16">
        <v>0.20774344798655101</v>
      </c>
      <c r="W413" s="17">
        <v>0.53634181522789803</v>
      </c>
      <c r="X413" s="15">
        <v>-0.11953099082728499</v>
      </c>
      <c r="Y413" s="16">
        <v>7.5085306081853096</v>
      </c>
      <c r="Z413" s="16">
        <v>0.51088988720064099</v>
      </c>
      <c r="AA413" s="17">
        <v>0.95714746346148105</v>
      </c>
      <c r="AC413" s="5">
        <f>MAX(I413:O413)</f>
        <v>201.598394996868</v>
      </c>
    </row>
    <row r="414" spans="1:29" x14ac:dyDescent="0.25">
      <c r="A414" s="5" t="s">
        <v>1715</v>
      </c>
      <c r="B414" s="5" t="s">
        <v>28</v>
      </c>
      <c r="C414" s="5">
        <v>662234</v>
      </c>
      <c r="D414" s="5">
        <v>663868</v>
      </c>
      <c r="E414" s="5" t="s">
        <v>29</v>
      </c>
      <c r="F414" s="5">
        <v>1635</v>
      </c>
      <c r="G414" s="41" t="s">
        <v>1716</v>
      </c>
      <c r="H414" s="5" t="s">
        <v>1717</v>
      </c>
      <c r="I414" s="15">
        <v>34.8302510785755</v>
      </c>
      <c r="J414" s="16">
        <v>32.951368796439397</v>
      </c>
      <c r="K414" s="17">
        <v>32.663668677708102</v>
      </c>
      <c r="L414" s="15">
        <v>38.176157298431399</v>
      </c>
      <c r="M414" s="17">
        <v>40.309247689981902</v>
      </c>
      <c r="N414" s="16">
        <v>26.942027963526201</v>
      </c>
      <c r="O414" s="17">
        <v>27.3729470563528</v>
      </c>
      <c r="P414" s="15">
        <v>-0.30182604828170501</v>
      </c>
      <c r="Q414" s="16">
        <v>5.0625513955665102</v>
      </c>
      <c r="R414" s="16">
        <v>0.16392987513034801</v>
      </c>
      <c r="S414" s="17">
        <v>0.45437350769595197</v>
      </c>
      <c r="T414" s="15">
        <v>0.22917789085065501</v>
      </c>
      <c r="U414" s="16">
        <v>5.0625513955665102</v>
      </c>
      <c r="V414" s="16">
        <v>0.27466330892084101</v>
      </c>
      <c r="W414" s="17">
        <v>0.61664778408002696</v>
      </c>
      <c r="X414" s="15">
        <v>-0.53101581763849304</v>
      </c>
      <c r="Y414" s="16">
        <v>5.0625513955665102</v>
      </c>
      <c r="Z414" s="16">
        <v>2.28523113976822E-2</v>
      </c>
      <c r="AA414" s="17">
        <v>0.35797837055725001</v>
      </c>
      <c r="AC414" s="5">
        <f>MAX(I414:O414)</f>
        <v>40.309247689981902</v>
      </c>
    </row>
    <row r="415" spans="1:29" x14ac:dyDescent="0.25">
      <c r="A415" s="5" t="s">
        <v>1718</v>
      </c>
      <c r="B415" s="5" t="s">
        <v>28</v>
      </c>
      <c r="C415" s="5">
        <v>664198</v>
      </c>
      <c r="D415" s="5">
        <v>666900</v>
      </c>
      <c r="E415" s="5" t="s">
        <v>20</v>
      </c>
      <c r="F415" s="5">
        <v>2703</v>
      </c>
      <c r="G415" s="41" t="s">
        <v>1719</v>
      </c>
      <c r="H415" s="41" t="s">
        <v>1719</v>
      </c>
      <c r="I415" s="15">
        <v>50.329149212245902</v>
      </c>
      <c r="J415" s="16">
        <v>44.876077434311703</v>
      </c>
      <c r="K415" s="17">
        <v>44.668627425489198</v>
      </c>
      <c r="L415" s="15">
        <v>84.363174913501496</v>
      </c>
      <c r="M415" s="17">
        <v>54.538334156948402</v>
      </c>
      <c r="N415" s="16">
        <v>54.259409257813502</v>
      </c>
      <c r="O415" s="17">
        <v>56.186575536724099</v>
      </c>
      <c r="P415" s="15">
        <v>0.24432641934511501</v>
      </c>
      <c r="Q415" s="16">
        <v>5.8002499482260497</v>
      </c>
      <c r="R415" s="16">
        <v>0.23614131894057799</v>
      </c>
      <c r="S415" s="17">
        <v>0.53988995560901698</v>
      </c>
      <c r="T415" s="15">
        <v>0.57512216270891103</v>
      </c>
      <c r="U415" s="16">
        <v>5.8002499482260497</v>
      </c>
      <c r="V415" s="16">
        <v>5.0765274231880098E-3</v>
      </c>
      <c r="W415" s="17">
        <v>6.8167436874537204E-2</v>
      </c>
      <c r="X415" s="15">
        <v>-0.33079688073452501</v>
      </c>
      <c r="Y415" s="16">
        <v>5.8002499482260497</v>
      </c>
      <c r="Z415" s="16">
        <v>0.14624815668712901</v>
      </c>
      <c r="AA415" s="17">
        <v>0.73308203720688603</v>
      </c>
      <c r="AC415" s="5">
        <f>MAX(I415:O415)</f>
        <v>84.363174913501496</v>
      </c>
    </row>
    <row r="416" spans="1:29" x14ac:dyDescent="0.25">
      <c r="A416" s="5" t="s">
        <v>1720</v>
      </c>
      <c r="B416" s="5" t="s">
        <v>28</v>
      </c>
      <c r="C416" s="5">
        <v>667143</v>
      </c>
      <c r="D416" s="5">
        <v>668705</v>
      </c>
      <c r="E416" s="5" t="s">
        <v>29</v>
      </c>
      <c r="F416" s="5">
        <v>1563</v>
      </c>
      <c r="G416" s="41" t="s">
        <v>1721</v>
      </c>
      <c r="H416" s="5" t="s">
        <v>1722</v>
      </c>
      <c r="I416" s="15">
        <v>81.101506961278702</v>
      </c>
      <c r="J416" s="16">
        <v>75.811191147052995</v>
      </c>
      <c r="K416" s="17">
        <v>82.507578672912103</v>
      </c>
      <c r="L416" s="15">
        <v>77.655516753636505</v>
      </c>
      <c r="M416" s="17">
        <v>89.584769044079593</v>
      </c>
      <c r="N416" s="16">
        <v>100.05251561068</v>
      </c>
      <c r="O416" s="17">
        <v>92.900715052036006</v>
      </c>
      <c r="P416" s="15">
        <v>0.27352829109981802</v>
      </c>
      <c r="Q416" s="16">
        <v>6.4222237988163497</v>
      </c>
      <c r="R416" s="16">
        <v>9.2197987098158796E-2</v>
      </c>
      <c r="S416" s="17">
        <v>0.32879819583182202</v>
      </c>
      <c r="T416" s="15">
        <v>6.7101505290405095E-2</v>
      </c>
      <c r="U416" s="16">
        <v>6.4222237988163497</v>
      </c>
      <c r="V416" s="16">
        <v>0.67726956568422103</v>
      </c>
      <c r="W416" s="17">
        <v>0.88018199093584704</v>
      </c>
      <c r="X416" s="15">
        <v>0.206429037279134</v>
      </c>
      <c r="Y416" s="16">
        <v>6.4222237988163497</v>
      </c>
      <c r="Z416" s="16">
        <v>0.25007537498191901</v>
      </c>
      <c r="AA416" s="17">
        <v>0.84428839500255504</v>
      </c>
      <c r="AC416" s="5">
        <f>MAX(I416:O416)</f>
        <v>100.05251561068</v>
      </c>
    </row>
    <row r="417" spans="1:29" x14ac:dyDescent="0.25">
      <c r="A417" s="5" t="s">
        <v>1723</v>
      </c>
      <c r="B417" s="5" t="s">
        <v>28</v>
      </c>
      <c r="C417" s="5">
        <v>668883</v>
      </c>
      <c r="D417" s="5">
        <v>669797</v>
      </c>
      <c r="E417" s="5" t="s">
        <v>20</v>
      </c>
      <c r="F417" s="5">
        <v>915</v>
      </c>
      <c r="G417" s="41" t="s">
        <v>1724</v>
      </c>
      <c r="H417" s="5" t="s">
        <v>1725</v>
      </c>
      <c r="I417" s="15">
        <v>58.332216612177497</v>
      </c>
      <c r="J417" s="16">
        <v>48.620551161179897</v>
      </c>
      <c r="K417" s="17">
        <v>50.692316973845699</v>
      </c>
      <c r="L417" s="15">
        <v>67.804841627434797</v>
      </c>
      <c r="M417" s="17">
        <v>58.553665406530698</v>
      </c>
      <c r="N417" s="16">
        <v>63.9768899319646</v>
      </c>
      <c r="O417" s="17">
        <v>63.389982656816997</v>
      </c>
      <c r="P417" s="15">
        <v>0.277440322198236</v>
      </c>
      <c r="Q417" s="16">
        <v>5.8795303571788304</v>
      </c>
      <c r="R417" s="16">
        <v>0.13167403273794301</v>
      </c>
      <c r="S417" s="17">
        <v>0.40438074847454197</v>
      </c>
      <c r="T417" s="15">
        <v>0.26599091957340798</v>
      </c>
      <c r="U417" s="16">
        <v>5.8795303571788304</v>
      </c>
      <c r="V417" s="16">
        <v>0.14785812571543699</v>
      </c>
      <c r="W417" s="17">
        <v>0.45480030371739699</v>
      </c>
      <c r="X417" s="15">
        <v>1.14511274820431E-2</v>
      </c>
      <c r="Y417" s="16">
        <v>5.8795303571788304</v>
      </c>
      <c r="Z417" s="16">
        <v>0.95669839316433103</v>
      </c>
      <c r="AA417" s="17">
        <v>0.99750865477833295</v>
      </c>
      <c r="AC417" s="5">
        <f>MAX(I417:O417)</f>
        <v>67.804841627434797</v>
      </c>
    </row>
    <row r="418" spans="1:29" x14ac:dyDescent="0.25">
      <c r="A418" s="5" t="s">
        <v>1726</v>
      </c>
      <c r="B418" s="5" t="s">
        <v>28</v>
      </c>
      <c r="C418" s="5">
        <v>669926</v>
      </c>
      <c r="D418" s="5">
        <v>672790</v>
      </c>
      <c r="E418" s="5" t="s">
        <v>29</v>
      </c>
      <c r="F418" s="5">
        <v>2865</v>
      </c>
      <c r="G418" s="41" t="s">
        <v>1727</v>
      </c>
      <c r="H418" s="5" t="s">
        <v>1728</v>
      </c>
      <c r="I418" s="15">
        <v>96.882203242833896</v>
      </c>
      <c r="J418" s="16">
        <v>104.67244248799</v>
      </c>
      <c r="K418" s="17">
        <v>100.578647317982</v>
      </c>
      <c r="L418" s="15">
        <v>92.872318407730106</v>
      </c>
      <c r="M418" s="17">
        <v>103.657920316888</v>
      </c>
      <c r="N418" s="16">
        <v>113.898882923204</v>
      </c>
      <c r="O418" s="17">
        <v>90.298193769937996</v>
      </c>
      <c r="P418" s="15">
        <v>2.0005518958623202E-2</v>
      </c>
      <c r="Q418" s="16">
        <v>6.6510407138880998</v>
      </c>
      <c r="R418" s="16">
        <v>0.89979847552161396</v>
      </c>
      <c r="S418" s="17">
        <v>0.96582244494647795</v>
      </c>
      <c r="T418" s="15">
        <v>-3.5465867978332802E-2</v>
      </c>
      <c r="U418" s="16">
        <v>6.6510407138880998</v>
      </c>
      <c r="V418" s="16">
        <v>0.83768485204046805</v>
      </c>
      <c r="W418" s="17">
        <v>0.94672655419172103</v>
      </c>
      <c r="X418" s="15">
        <v>5.54717430477802E-2</v>
      </c>
      <c r="Y418" s="16">
        <v>6.6510407138880998</v>
      </c>
      <c r="Z418" s="16">
        <v>0.76126834007599997</v>
      </c>
      <c r="AA418" s="17">
        <v>0.98127701374746601</v>
      </c>
      <c r="AC418" s="5">
        <f>MAX(I418:O418)</f>
        <v>113.898882923204</v>
      </c>
    </row>
    <row r="419" spans="1:29" x14ac:dyDescent="0.25">
      <c r="A419" s="5" t="s">
        <v>1729</v>
      </c>
      <c r="B419" s="5" t="s">
        <v>28</v>
      </c>
      <c r="C419" s="5">
        <v>672953</v>
      </c>
      <c r="D419" s="5">
        <v>673682</v>
      </c>
      <c r="E419" s="5" t="s">
        <v>29</v>
      </c>
      <c r="F419" s="5">
        <v>730</v>
      </c>
      <c r="G419" s="41" t="s">
        <v>1730</v>
      </c>
      <c r="H419" s="5" t="s">
        <v>1731</v>
      </c>
      <c r="I419" s="15">
        <v>708.28555480134105</v>
      </c>
      <c r="J419" s="16">
        <v>767.84754316038698</v>
      </c>
      <c r="K419" s="17">
        <v>711.98313647617294</v>
      </c>
      <c r="L419" s="15">
        <v>545.88838578740899</v>
      </c>
      <c r="M419" s="17">
        <v>607.28961365042301</v>
      </c>
      <c r="N419" s="16">
        <v>503.64075803025099</v>
      </c>
      <c r="O419" s="17">
        <v>381.37765130213802</v>
      </c>
      <c r="P419" s="15">
        <v>-0.72084120570434795</v>
      </c>
      <c r="Q419" s="16">
        <v>9.2379731336752506</v>
      </c>
      <c r="R419" s="19">
        <v>4.3020028124081497E-6</v>
      </c>
      <c r="S419" s="17">
        <v>1.4358900405007799E-4</v>
      </c>
      <c r="T419" s="15">
        <v>-0.33909250328920798</v>
      </c>
      <c r="U419" s="16">
        <v>9.2379731336752506</v>
      </c>
      <c r="V419" s="16">
        <v>2.8823267843050698E-2</v>
      </c>
      <c r="W419" s="17">
        <v>0.19869106522857599</v>
      </c>
      <c r="X419" s="15">
        <v>-0.381749530179185</v>
      </c>
      <c r="Y419" s="16">
        <v>9.2379731336752506</v>
      </c>
      <c r="Z419" s="16">
        <v>2.3272138343355699E-2</v>
      </c>
      <c r="AA419" s="17">
        <v>0.36234329364766599</v>
      </c>
      <c r="AC419" s="5">
        <f>MAX(I419:O419)</f>
        <v>767.84754316038698</v>
      </c>
    </row>
    <row r="420" spans="1:29" x14ac:dyDescent="0.25">
      <c r="A420" s="5" t="s">
        <v>1732</v>
      </c>
      <c r="B420" s="5" t="s">
        <v>28</v>
      </c>
      <c r="C420" s="5">
        <v>673930</v>
      </c>
      <c r="D420" s="5">
        <v>674130</v>
      </c>
      <c r="E420" s="5" t="s">
        <v>20</v>
      </c>
      <c r="F420" s="5">
        <v>201</v>
      </c>
      <c r="G420" s="41" t="s">
        <v>1733</v>
      </c>
      <c r="H420" s="5" t="s">
        <v>1733</v>
      </c>
      <c r="I420" s="15">
        <v>112.09930322861899</v>
      </c>
      <c r="J420" s="16">
        <v>138.300696919671</v>
      </c>
      <c r="K420" s="17">
        <v>149.291206607167</v>
      </c>
      <c r="L420" s="15">
        <v>85.992177609468698</v>
      </c>
      <c r="M420" s="17">
        <v>105.757587706232</v>
      </c>
      <c r="N420" s="16">
        <v>91.878154185213901</v>
      </c>
      <c r="O420" s="17">
        <v>163.099079277199</v>
      </c>
      <c r="P420" s="15">
        <v>-6.4068782754134204E-2</v>
      </c>
      <c r="Q420" s="16">
        <v>6.9186700523081299</v>
      </c>
      <c r="R420" s="16">
        <v>0.77278589608668602</v>
      </c>
      <c r="S420" s="17">
        <v>0.91106146594983795</v>
      </c>
      <c r="T420" s="15">
        <v>-0.47492088238105701</v>
      </c>
      <c r="U420" s="16">
        <v>6.9186700523081299</v>
      </c>
      <c r="V420" s="16">
        <v>2.82943158686116E-2</v>
      </c>
      <c r="W420" s="17">
        <v>0.19714064581455201</v>
      </c>
      <c r="X420" s="15">
        <v>0.41085386290866799</v>
      </c>
      <c r="Y420" s="16">
        <v>6.9186700523081299</v>
      </c>
      <c r="Z420" s="16">
        <v>7.8490702485805294E-2</v>
      </c>
      <c r="AA420" s="17">
        <v>0.59649451538394405</v>
      </c>
      <c r="AC420" s="5">
        <f>MAX(I420:O420)</f>
        <v>163.099079277199</v>
      </c>
    </row>
    <row r="421" spans="1:29" x14ac:dyDescent="0.25">
      <c r="A421" s="5" t="s">
        <v>1734</v>
      </c>
      <c r="B421" s="5" t="s">
        <v>28</v>
      </c>
      <c r="C421" s="5">
        <v>675749</v>
      </c>
      <c r="D421" s="5">
        <v>676660</v>
      </c>
      <c r="E421" s="5" t="s">
        <v>29</v>
      </c>
      <c r="F421" s="5">
        <v>912</v>
      </c>
      <c r="G421" s="41" t="s">
        <v>1735</v>
      </c>
      <c r="H421" s="5" t="s">
        <v>1736</v>
      </c>
      <c r="I421" s="15">
        <v>78.339885112006499</v>
      </c>
      <c r="J421" s="16">
        <v>50.175947940032799</v>
      </c>
      <c r="K421" s="17">
        <v>64.860713517163305</v>
      </c>
      <c r="L421" s="15">
        <v>86.088001297466704</v>
      </c>
      <c r="M421" s="17">
        <v>84.321956241229003</v>
      </c>
      <c r="N421" s="16">
        <v>71.358838770268207</v>
      </c>
      <c r="O421" s="17">
        <v>68.223236466427693</v>
      </c>
      <c r="P421" s="15">
        <v>0.114580312594248</v>
      </c>
      <c r="Q421" s="16">
        <v>6.1704289706233597</v>
      </c>
      <c r="R421" s="16">
        <v>0.54901947048103705</v>
      </c>
      <c r="S421" s="17">
        <v>0.79755916822030304</v>
      </c>
      <c r="T421" s="15">
        <v>0.40240704086335199</v>
      </c>
      <c r="U421" s="16">
        <v>6.1704289706233597</v>
      </c>
      <c r="V421" s="16">
        <v>3.5471130312071497E-2</v>
      </c>
      <c r="W421" s="17">
        <v>0.224255851177115</v>
      </c>
      <c r="X421" s="15">
        <v>-0.287828085813016</v>
      </c>
      <c r="Y421" s="16">
        <v>6.1704289706233597</v>
      </c>
      <c r="Z421" s="16">
        <v>0.17478563696619401</v>
      </c>
      <c r="AA421" s="17">
        <v>0.77203012965266304</v>
      </c>
      <c r="AC421" s="5">
        <f>MAX(I421:O421)</f>
        <v>86.088001297466704</v>
      </c>
    </row>
    <row r="422" spans="1:29" x14ac:dyDescent="0.25">
      <c r="A422" s="5" t="s">
        <v>1737</v>
      </c>
      <c r="B422" s="5" t="s">
        <v>28</v>
      </c>
      <c r="C422" s="5">
        <v>676998</v>
      </c>
      <c r="D422" s="5">
        <v>678239</v>
      </c>
      <c r="E422" s="5" t="s">
        <v>20</v>
      </c>
      <c r="F422" s="5">
        <v>1242</v>
      </c>
      <c r="G422" s="41" t="s">
        <v>1738</v>
      </c>
      <c r="H422" s="5" t="s">
        <v>1739</v>
      </c>
      <c r="I422" s="15">
        <v>70.280458082497901</v>
      </c>
      <c r="J422" s="16">
        <v>77.885053518856793</v>
      </c>
      <c r="K422" s="17">
        <v>61.127722811139499</v>
      </c>
      <c r="L422" s="15">
        <v>45.880381813476298</v>
      </c>
      <c r="M422" s="17">
        <v>63.075786037128303</v>
      </c>
      <c r="N422" s="16">
        <v>59.222414408989401</v>
      </c>
      <c r="O422" s="17">
        <v>53.026371122747904</v>
      </c>
      <c r="P422" s="15">
        <v>-0.31310932256094098</v>
      </c>
      <c r="Q422" s="16">
        <v>5.9438350119588303</v>
      </c>
      <c r="R422" s="16">
        <v>0.118735066954823</v>
      </c>
      <c r="S422" s="17">
        <v>0.38189801685296298</v>
      </c>
      <c r="T422" s="15">
        <v>-0.35626914852962699</v>
      </c>
      <c r="U422" s="16">
        <v>5.9438350119588303</v>
      </c>
      <c r="V422" s="16">
        <v>7.5800387658045296E-2</v>
      </c>
      <c r="W422" s="17">
        <v>0.327021177094384</v>
      </c>
      <c r="X422" s="15">
        <v>4.3158534147471901E-2</v>
      </c>
      <c r="Y422" s="16">
        <v>5.9438350119588303</v>
      </c>
      <c r="Z422" s="16">
        <v>0.84455647781439303</v>
      </c>
      <c r="AA422" s="17">
        <v>0.98892563457333804</v>
      </c>
      <c r="AC422" s="5">
        <f>MAX(I422:O422)</f>
        <v>77.885053518856793</v>
      </c>
    </row>
    <row r="423" spans="1:29" x14ac:dyDescent="0.25">
      <c r="A423" s="5" t="s">
        <v>1740</v>
      </c>
      <c r="B423" s="5" t="s">
        <v>28</v>
      </c>
      <c r="C423" s="5">
        <v>678548</v>
      </c>
      <c r="D423" s="5">
        <v>678832</v>
      </c>
      <c r="E423" s="5" t="s">
        <v>20</v>
      </c>
      <c r="F423" s="5">
        <v>285</v>
      </c>
      <c r="G423" s="41" t="s">
        <v>1741</v>
      </c>
      <c r="H423" s="5" t="s">
        <v>1742</v>
      </c>
      <c r="I423" s="15">
        <v>60.868399943141704</v>
      </c>
      <c r="J423" s="16">
        <v>68.725494710056395</v>
      </c>
      <c r="K423" s="17">
        <v>67.702876895613201</v>
      </c>
      <c r="L423" s="15">
        <v>45.573746011882399</v>
      </c>
      <c r="M423" s="17">
        <v>54.7332531496466</v>
      </c>
      <c r="N423" s="16">
        <v>54.739027402675099</v>
      </c>
      <c r="O423" s="17">
        <v>56.837205857248598</v>
      </c>
      <c r="P423" s="15">
        <v>-0.23754280107638601</v>
      </c>
      <c r="Q423" s="16">
        <v>5.8709063074733701</v>
      </c>
      <c r="R423" s="16">
        <v>0.205559834408891</v>
      </c>
      <c r="S423" s="17">
        <v>0.50784624008066004</v>
      </c>
      <c r="T423" s="15">
        <v>-0.39111998051768498</v>
      </c>
      <c r="U423" s="16">
        <v>5.8709063074733701</v>
      </c>
      <c r="V423" s="16">
        <v>3.7126643818949298E-2</v>
      </c>
      <c r="W423" s="17">
        <v>0.22885438723590501</v>
      </c>
      <c r="X423" s="15">
        <v>0.15357735124289201</v>
      </c>
      <c r="Y423" s="16">
        <v>5.8709063074733701</v>
      </c>
      <c r="Z423" s="16">
        <v>0.45019654399434</v>
      </c>
      <c r="AA423" s="17">
        <v>0.94476519822573202</v>
      </c>
      <c r="AC423" s="5">
        <f>MAX(I423:O423)</f>
        <v>68.725494710056395</v>
      </c>
    </row>
    <row r="424" spans="1:29" x14ac:dyDescent="0.25">
      <c r="A424" s="5" t="s">
        <v>1743</v>
      </c>
      <c r="B424" s="5" t="s">
        <v>28</v>
      </c>
      <c r="C424" s="5">
        <v>679008</v>
      </c>
      <c r="D424" s="5">
        <v>680162</v>
      </c>
      <c r="E424" s="5" t="s">
        <v>29</v>
      </c>
      <c r="F424" s="5">
        <v>1155</v>
      </c>
      <c r="G424" s="41" t="s">
        <v>1744</v>
      </c>
      <c r="H424" s="5" t="s">
        <v>1745</v>
      </c>
      <c r="I424" s="15">
        <v>189.93195167443301</v>
      </c>
      <c r="J424" s="16">
        <v>190.564909053534</v>
      </c>
      <c r="K424" s="17">
        <v>218.337535953459</v>
      </c>
      <c r="L424" s="15">
        <v>180.838463989959</v>
      </c>
      <c r="M424" s="17">
        <v>204.470023340382</v>
      </c>
      <c r="N424" s="16">
        <v>149.682567122439</v>
      </c>
      <c r="O424" s="17">
        <v>170.32572319445299</v>
      </c>
      <c r="P424" s="15">
        <v>-0.31942508941127501</v>
      </c>
      <c r="Q424" s="16">
        <v>7.5422274571107701</v>
      </c>
      <c r="R424" s="16">
        <v>3.8238193808593099E-2</v>
      </c>
      <c r="S424" s="17">
        <v>0.18778223113784701</v>
      </c>
      <c r="T424" s="15">
        <v>-5.1437163878749102E-2</v>
      </c>
      <c r="U424" s="16">
        <v>7.5422274571107701</v>
      </c>
      <c r="V424" s="16">
        <v>0.74198013368264504</v>
      </c>
      <c r="W424" s="17">
        <v>0.91021539542698504</v>
      </c>
      <c r="X424" s="15">
        <v>-0.26798932647393803</v>
      </c>
      <c r="Y424" s="16">
        <v>7.5422274571107701</v>
      </c>
      <c r="Z424" s="16">
        <v>0.10830156931722799</v>
      </c>
      <c r="AA424" s="17">
        <v>0.66047368421688402</v>
      </c>
      <c r="AC424" s="5">
        <f>MAX(I424:O424)</f>
        <v>218.337535953459</v>
      </c>
    </row>
    <row r="425" spans="1:29" x14ac:dyDescent="0.25">
      <c r="A425" s="5" t="s">
        <v>1746</v>
      </c>
      <c r="B425" s="5" t="s">
        <v>28</v>
      </c>
      <c r="C425" s="5">
        <v>680471</v>
      </c>
      <c r="D425" s="5">
        <v>683833</v>
      </c>
      <c r="E425" s="5" t="s">
        <v>20</v>
      </c>
      <c r="F425" s="5">
        <v>3363</v>
      </c>
      <c r="G425" s="41" t="s">
        <v>1747</v>
      </c>
      <c r="H425" s="41" t="s">
        <v>1747</v>
      </c>
      <c r="I425" s="15">
        <v>60.079365129064001</v>
      </c>
      <c r="J425" s="16">
        <v>70.684142505648893</v>
      </c>
      <c r="K425" s="17">
        <v>58.243139083757498</v>
      </c>
      <c r="L425" s="15">
        <v>87.659509780635105</v>
      </c>
      <c r="M425" s="17">
        <v>77.772678086570394</v>
      </c>
      <c r="N425" s="16">
        <v>74.278253565077605</v>
      </c>
      <c r="O425" s="17">
        <v>85.000204017095498</v>
      </c>
      <c r="P425" s="15">
        <v>0.338394462913442</v>
      </c>
      <c r="Q425" s="16">
        <v>6.1995906564907903</v>
      </c>
      <c r="R425" s="16">
        <v>5.3338942340869097E-2</v>
      </c>
      <c r="S425" s="17">
        <v>0.23227442547500299</v>
      </c>
      <c r="T425" s="15">
        <v>0.39326316279850299</v>
      </c>
      <c r="U425" s="16">
        <v>6.1995906564907903</v>
      </c>
      <c r="V425" s="16">
        <v>2.4472440333087899E-2</v>
      </c>
      <c r="W425" s="17">
        <v>0.182701672467009</v>
      </c>
      <c r="X425" s="15">
        <v>-5.4867424024288597E-2</v>
      </c>
      <c r="Y425" s="16">
        <v>6.1995906564907903</v>
      </c>
      <c r="Z425" s="16">
        <v>0.77771599930678403</v>
      </c>
      <c r="AA425" s="17">
        <v>0.98399938567204803</v>
      </c>
      <c r="AC425" s="5">
        <f>MAX(I425:O425)</f>
        <v>87.659509780635105</v>
      </c>
    </row>
    <row r="426" spans="1:29" x14ac:dyDescent="0.25">
      <c r="A426" s="5" t="s">
        <v>1748</v>
      </c>
      <c r="B426" s="5" t="s">
        <v>28</v>
      </c>
      <c r="C426" s="5">
        <v>683953</v>
      </c>
      <c r="D426" s="5">
        <v>685263</v>
      </c>
      <c r="E426" s="5" t="s">
        <v>29</v>
      </c>
      <c r="F426" s="5">
        <v>1311</v>
      </c>
      <c r="G426" s="41" t="s">
        <v>1749</v>
      </c>
      <c r="H426" s="5" t="s">
        <v>1750</v>
      </c>
      <c r="I426" s="15">
        <v>99.587465462529096</v>
      </c>
      <c r="J426" s="16">
        <v>114.523288754059</v>
      </c>
      <c r="K426" s="17">
        <v>104.43889907080199</v>
      </c>
      <c r="L426" s="15">
        <v>97.471855431637493</v>
      </c>
      <c r="M426" s="17">
        <v>125.937161182289</v>
      </c>
      <c r="N426" s="16">
        <v>114.691295510367</v>
      </c>
      <c r="O426" s="17">
        <v>116.92756331712</v>
      </c>
      <c r="P426" s="15">
        <v>0.12526531273436001</v>
      </c>
      <c r="Q426" s="16">
        <v>6.7892604535547401</v>
      </c>
      <c r="R426" s="16">
        <v>0.44514530806469899</v>
      </c>
      <c r="S426" s="17">
        <v>0.72718616497729804</v>
      </c>
      <c r="T426" s="15">
        <v>7.3186942560573107E-2</v>
      </c>
      <c r="U426" s="16">
        <v>6.7892604535547401</v>
      </c>
      <c r="V426" s="16">
        <v>0.65381750670636996</v>
      </c>
      <c r="W426" s="17">
        <v>0.86771359534654802</v>
      </c>
      <c r="X426" s="15">
        <v>5.2078991302924503E-2</v>
      </c>
      <c r="Y426" s="16">
        <v>6.7892604535547401</v>
      </c>
      <c r="Z426" s="16">
        <v>0.77497654430626906</v>
      </c>
      <c r="AA426" s="17">
        <v>0.98399938567204803</v>
      </c>
      <c r="AC426" s="5">
        <f>MAX(I426:O426)</f>
        <v>125.937161182289</v>
      </c>
    </row>
    <row r="427" spans="1:29" x14ac:dyDescent="0.25">
      <c r="A427" s="5" t="s">
        <v>1751</v>
      </c>
      <c r="B427" s="5" t="s">
        <v>28</v>
      </c>
      <c r="C427" s="5">
        <v>685539</v>
      </c>
      <c r="D427" s="5">
        <v>688088</v>
      </c>
      <c r="E427" s="5" t="s">
        <v>20</v>
      </c>
      <c r="F427" s="5">
        <v>2550</v>
      </c>
      <c r="G427" s="41" t="s">
        <v>1752</v>
      </c>
      <c r="H427" s="5" t="s">
        <v>1753</v>
      </c>
      <c r="I427" s="15">
        <v>51.569061062939497</v>
      </c>
      <c r="J427" s="16">
        <v>50.809628109195103</v>
      </c>
      <c r="K427" s="17">
        <v>61.382244904731998</v>
      </c>
      <c r="L427" s="15">
        <v>63.473610929922003</v>
      </c>
      <c r="M427" s="17">
        <v>65.7266843378234</v>
      </c>
      <c r="N427" s="16">
        <v>56.720058870581397</v>
      </c>
      <c r="O427" s="17">
        <v>54.4205789524433</v>
      </c>
      <c r="P427" s="15">
        <v>2.5009219017674299E-2</v>
      </c>
      <c r="Q427" s="16">
        <v>5.8540275158275001</v>
      </c>
      <c r="R427" s="16">
        <v>0.88654883485889602</v>
      </c>
      <c r="S427" s="17">
        <v>0.96028433841886596</v>
      </c>
      <c r="T427" s="15">
        <v>0.242140265097501</v>
      </c>
      <c r="U427" s="16">
        <v>5.8540275158275001</v>
      </c>
      <c r="V427" s="16">
        <v>0.18524696524068199</v>
      </c>
      <c r="W427" s="17">
        <v>0.50660280289196602</v>
      </c>
      <c r="X427" s="15">
        <v>-0.21713277550393201</v>
      </c>
      <c r="Y427" s="16">
        <v>5.8540275158275001</v>
      </c>
      <c r="Z427" s="16">
        <v>0.28416809210467697</v>
      </c>
      <c r="AA427" s="17">
        <v>0.871875392004828</v>
      </c>
      <c r="AC427" s="5">
        <f>MAX(I427:O427)</f>
        <v>65.7266843378234</v>
      </c>
    </row>
    <row r="428" spans="1:29" x14ac:dyDescent="0.25">
      <c r="A428" s="5" t="s">
        <v>1754</v>
      </c>
      <c r="B428" s="5" t="s">
        <v>28</v>
      </c>
      <c r="C428" s="5">
        <v>688679</v>
      </c>
      <c r="D428" s="5">
        <v>690874</v>
      </c>
      <c r="E428" s="5" t="s">
        <v>29</v>
      </c>
      <c r="F428" s="5">
        <v>2196</v>
      </c>
      <c r="G428" s="41" t="s">
        <v>1755</v>
      </c>
      <c r="H428" s="41" t="s">
        <v>1755</v>
      </c>
      <c r="I428" s="15">
        <v>4.8469281436205396</v>
      </c>
      <c r="J428" s="16">
        <v>3.8020810149737798</v>
      </c>
      <c r="K428" s="17">
        <v>4.5813976846655597</v>
      </c>
      <c r="L428" s="15">
        <v>3.0280285407390299</v>
      </c>
      <c r="M428" s="17">
        <v>9.0832250597347901</v>
      </c>
      <c r="N428" s="16">
        <v>4.42082811785414</v>
      </c>
      <c r="O428" s="17">
        <v>2.97431003668349</v>
      </c>
      <c r="P428" s="15">
        <v>-0.25332737051785797</v>
      </c>
      <c r="Q428" s="16">
        <v>2.2593698790482</v>
      </c>
      <c r="R428" s="16">
        <v>0.69673674999563795</v>
      </c>
      <c r="S428" s="17">
        <v>0.870569523531873</v>
      </c>
      <c r="T428" s="15">
        <v>0.456334460307458</v>
      </c>
      <c r="U428" s="16">
        <v>2.2593698790482</v>
      </c>
      <c r="V428" s="16">
        <v>0.41764667140416301</v>
      </c>
      <c r="W428" s="17">
        <v>0.73022664567340201</v>
      </c>
      <c r="X428" s="15">
        <v>-0.70976132055343499</v>
      </c>
      <c r="Y428" s="16">
        <v>2.2593698790482</v>
      </c>
      <c r="Z428" s="16">
        <v>0.26449724918812201</v>
      </c>
      <c r="AA428" s="17">
        <v>0.85601380081872702</v>
      </c>
      <c r="AC428" s="5">
        <f>MAX(I428:O428)</f>
        <v>9.0832250597347901</v>
      </c>
    </row>
    <row r="429" spans="1:29" x14ac:dyDescent="0.25">
      <c r="A429" s="5" t="s">
        <v>1756</v>
      </c>
      <c r="B429" s="5" t="s">
        <v>28</v>
      </c>
      <c r="C429" s="5">
        <v>691923</v>
      </c>
      <c r="D429" s="5">
        <v>693512</v>
      </c>
      <c r="E429" s="5" t="s">
        <v>29</v>
      </c>
      <c r="F429" s="5">
        <v>1590</v>
      </c>
      <c r="G429" s="41" t="s">
        <v>1757</v>
      </c>
      <c r="H429" s="5" t="s">
        <v>1758</v>
      </c>
      <c r="I429" s="15">
        <v>32.688585154650198</v>
      </c>
      <c r="J429" s="16">
        <v>23.273344394687999</v>
      </c>
      <c r="K429" s="17">
        <v>23.161510516920298</v>
      </c>
      <c r="L429" s="15">
        <v>29.5136959034058</v>
      </c>
      <c r="M429" s="17">
        <v>31.498909220024501</v>
      </c>
      <c r="N429" s="16">
        <v>28.443441286571002</v>
      </c>
      <c r="O429" s="17">
        <v>19.054173672503602</v>
      </c>
      <c r="P429" s="15">
        <v>-0.14979151204183799</v>
      </c>
      <c r="Q429" s="16">
        <v>4.7495640557360197</v>
      </c>
      <c r="R429" s="16">
        <v>0.57630126169567997</v>
      </c>
      <c r="S429" s="17">
        <v>0.80975629762836399</v>
      </c>
      <c r="T429" s="15">
        <v>0.21063710751019199</v>
      </c>
      <c r="U429" s="16">
        <v>4.7495640557360197</v>
      </c>
      <c r="V429" s="16">
        <v>0.41158701009241799</v>
      </c>
      <c r="W429" s="17">
        <v>0.72705606978558202</v>
      </c>
      <c r="X429" s="15">
        <v>-0.36043757179306402</v>
      </c>
      <c r="Y429" s="16">
        <v>4.7495640557360197</v>
      </c>
      <c r="Z429" s="16">
        <v>0.206660122774739</v>
      </c>
      <c r="AA429" s="17">
        <v>0.80149136397024001</v>
      </c>
      <c r="AC429" s="5">
        <f>MAX(I429:O429)</f>
        <v>32.688585154650198</v>
      </c>
    </row>
    <row r="430" spans="1:29" x14ac:dyDescent="0.25">
      <c r="A430" s="5" t="s">
        <v>32</v>
      </c>
      <c r="B430" s="5" t="s">
        <v>28</v>
      </c>
      <c r="C430" s="5">
        <v>694064</v>
      </c>
      <c r="D430" s="5">
        <v>695416</v>
      </c>
      <c r="E430" s="5" t="s">
        <v>29</v>
      </c>
      <c r="F430" s="5">
        <v>1353</v>
      </c>
      <c r="G430" s="41" t="s">
        <v>33</v>
      </c>
      <c r="H430" s="5" t="s">
        <v>34</v>
      </c>
      <c r="I430" s="15">
        <v>25.699991087104301</v>
      </c>
      <c r="J430" s="16">
        <v>20.9114455823558</v>
      </c>
      <c r="K430" s="17">
        <v>17.6892855046809</v>
      </c>
      <c r="L430" s="15">
        <v>13.875270022120599</v>
      </c>
      <c r="M430" s="17">
        <v>20.895316017243999</v>
      </c>
      <c r="N430" s="16">
        <v>183.33924911402599</v>
      </c>
      <c r="O430" s="17">
        <v>167.095808388992</v>
      </c>
      <c r="P430" s="15">
        <v>3.03289505962546</v>
      </c>
      <c r="Q430" s="16">
        <v>6.0077604176969697</v>
      </c>
      <c r="R430" s="19">
        <v>6.8062642041723996E-46</v>
      </c>
      <c r="S430" s="20">
        <v>1.6494833336546501E-43</v>
      </c>
      <c r="T430" s="15">
        <v>-0.30010949145642801</v>
      </c>
      <c r="U430" s="16">
        <v>6.0077604176969697</v>
      </c>
      <c r="V430" s="16">
        <v>0.172659803157305</v>
      </c>
      <c r="W430" s="17">
        <v>0.49152489417712902</v>
      </c>
      <c r="X430" s="15">
        <v>3.33306339470291</v>
      </c>
      <c r="Y430" s="16">
        <v>6.0077604176969697</v>
      </c>
      <c r="Z430" s="19">
        <v>8.1534529826264492E-40</v>
      </c>
      <c r="AA430" s="20">
        <v>3.0298231283439898E-37</v>
      </c>
      <c r="AC430" s="5">
        <f>MAX(I430:O430)</f>
        <v>183.33924911402599</v>
      </c>
    </row>
    <row r="431" spans="1:29" x14ac:dyDescent="0.25">
      <c r="A431" s="5" t="s">
        <v>1759</v>
      </c>
      <c r="B431" s="5" t="s">
        <v>28</v>
      </c>
      <c r="C431" s="5">
        <v>696159</v>
      </c>
      <c r="D431" s="5">
        <v>697625</v>
      </c>
      <c r="E431" s="5" t="s">
        <v>29</v>
      </c>
      <c r="F431" s="5">
        <v>1467</v>
      </c>
      <c r="G431" s="41" t="s">
        <v>1760</v>
      </c>
      <c r="H431" s="5" t="s">
        <v>1760</v>
      </c>
      <c r="I431" s="15">
        <v>198.104097963096</v>
      </c>
      <c r="J431" s="16">
        <v>178.29455668702801</v>
      </c>
      <c r="K431" s="17">
        <v>208.87779814160399</v>
      </c>
      <c r="L431" s="15">
        <v>157.95576729602001</v>
      </c>
      <c r="M431" s="17">
        <v>203.495428376891</v>
      </c>
      <c r="N431" s="16">
        <v>208.52962820066699</v>
      </c>
      <c r="O431" s="17">
        <v>159.21853415121299</v>
      </c>
      <c r="P431" s="15">
        <v>-8.5446110018164406E-2</v>
      </c>
      <c r="Q431" s="16">
        <v>7.5536198869872697</v>
      </c>
      <c r="R431" s="16">
        <v>0.61931024839982696</v>
      </c>
      <c r="S431" s="17">
        <v>0.82981618379342204</v>
      </c>
      <c r="T431" s="15">
        <v>-0.110536059767104</v>
      </c>
      <c r="U431" s="16">
        <v>7.5536198869872697</v>
      </c>
      <c r="V431" s="16">
        <v>0.51912339743337899</v>
      </c>
      <c r="W431" s="17">
        <v>0.800883979322905</v>
      </c>
      <c r="X431" s="15">
        <v>2.5089868431841199E-2</v>
      </c>
      <c r="Y431" s="16">
        <v>7.5536198869872697</v>
      </c>
      <c r="Z431" s="16">
        <v>0.89301447865342298</v>
      </c>
      <c r="AA431" s="17">
        <v>0.99600448705170097</v>
      </c>
      <c r="AC431" s="5">
        <f>MAX(I431:O431)</f>
        <v>208.87779814160399</v>
      </c>
    </row>
    <row r="432" spans="1:29" x14ac:dyDescent="0.25">
      <c r="A432" s="5" t="s">
        <v>1761</v>
      </c>
      <c r="B432" s="5" t="s">
        <v>28</v>
      </c>
      <c r="C432" s="5">
        <v>698240</v>
      </c>
      <c r="D432" s="5">
        <v>698956</v>
      </c>
      <c r="E432" s="5" t="s">
        <v>20</v>
      </c>
      <c r="F432" s="5">
        <v>717</v>
      </c>
      <c r="G432" s="41" t="s">
        <v>1762</v>
      </c>
      <c r="H432" s="41" t="s">
        <v>1762</v>
      </c>
      <c r="I432" s="15">
        <v>92.486152135829201</v>
      </c>
      <c r="J432" s="16">
        <v>116.712365702074</v>
      </c>
      <c r="K432" s="17">
        <v>121.025255503248</v>
      </c>
      <c r="L432" s="15">
        <v>118.70638469201</v>
      </c>
      <c r="M432" s="17">
        <v>97.693399140323507</v>
      </c>
      <c r="N432" s="16">
        <v>137.42102498424001</v>
      </c>
      <c r="O432" s="17">
        <v>120.69192445729701</v>
      </c>
      <c r="P432" s="15">
        <v>0.229276187395687</v>
      </c>
      <c r="Q432" s="16">
        <v>6.8462777612793904</v>
      </c>
      <c r="R432" s="16">
        <v>0.17901205236124501</v>
      </c>
      <c r="S432" s="17">
        <v>0.47719425148808298</v>
      </c>
      <c r="T432" s="15">
        <v>-2.50909306176124E-2</v>
      </c>
      <c r="U432" s="16">
        <v>6.8462777612793904</v>
      </c>
      <c r="V432" s="16">
        <v>0.89247115900206997</v>
      </c>
      <c r="W432" s="17">
        <v>0.96564920477767302</v>
      </c>
      <c r="X432" s="15">
        <v>0.25436888792037399</v>
      </c>
      <c r="Y432" s="16">
        <v>6.8462777612793904</v>
      </c>
      <c r="Z432" s="16">
        <v>0.17808063981535999</v>
      </c>
      <c r="AA432" s="17">
        <v>0.77519820404541295</v>
      </c>
      <c r="AC432" s="5">
        <f>MAX(I432:O432)</f>
        <v>137.42102498424001</v>
      </c>
    </row>
    <row r="433" spans="1:29" x14ac:dyDescent="0.25">
      <c r="A433" s="5" t="s">
        <v>1763</v>
      </c>
      <c r="B433" s="5" t="s">
        <v>28</v>
      </c>
      <c r="C433" s="5">
        <v>699017</v>
      </c>
      <c r="D433" s="5">
        <v>700363</v>
      </c>
      <c r="E433" s="5" t="s">
        <v>29</v>
      </c>
      <c r="F433" s="5">
        <v>1347</v>
      </c>
      <c r="G433" s="41" t="s">
        <v>1764</v>
      </c>
      <c r="H433" s="5" t="s">
        <v>1765</v>
      </c>
      <c r="I433" s="15">
        <v>80.030673999315994</v>
      </c>
      <c r="J433" s="16">
        <v>79.325235721498402</v>
      </c>
      <c r="K433" s="17">
        <v>90.694706016805199</v>
      </c>
      <c r="L433" s="15">
        <v>83.174961182325404</v>
      </c>
      <c r="M433" s="17">
        <v>81.047317163899706</v>
      </c>
      <c r="N433" s="16">
        <v>91.377683077532296</v>
      </c>
      <c r="O433" s="17">
        <v>95.084973985225403</v>
      </c>
      <c r="P433" s="15">
        <v>0.16108133571090999</v>
      </c>
      <c r="Q433" s="16">
        <v>6.4248596295118601</v>
      </c>
      <c r="R433" s="16">
        <v>0.31624480019379603</v>
      </c>
      <c r="S433" s="17">
        <v>0.62385580032556198</v>
      </c>
      <c r="T433" s="15">
        <v>-2.2089636773649699E-2</v>
      </c>
      <c r="U433" s="16">
        <v>6.4248596295118601</v>
      </c>
      <c r="V433" s="16">
        <v>0.90048621211307001</v>
      </c>
      <c r="W433" s="17">
        <v>0.968978792725531</v>
      </c>
      <c r="X433" s="15">
        <v>0.18317267613551999</v>
      </c>
      <c r="Y433" s="16">
        <v>6.4248596295118601</v>
      </c>
      <c r="Z433" s="16">
        <v>0.30320906976526002</v>
      </c>
      <c r="AA433" s="17">
        <v>0.88242752634939203</v>
      </c>
      <c r="AC433" s="5">
        <f>MAX(I433:O433)</f>
        <v>95.084973985225403</v>
      </c>
    </row>
    <row r="434" spans="1:29" x14ac:dyDescent="0.25">
      <c r="A434" s="5" t="s">
        <v>1766</v>
      </c>
      <c r="B434" s="5" t="s">
        <v>28</v>
      </c>
      <c r="C434" s="5">
        <v>701098</v>
      </c>
      <c r="D434" s="5">
        <v>701586</v>
      </c>
      <c r="E434" s="5" t="s">
        <v>20</v>
      </c>
      <c r="F434" s="5">
        <v>489</v>
      </c>
      <c r="G434" s="41" t="s">
        <v>1767</v>
      </c>
      <c r="H434" s="5" t="s">
        <v>1768</v>
      </c>
      <c r="I434" s="15">
        <v>35.393847374345398</v>
      </c>
      <c r="J434" s="16">
        <v>42.110927605239901</v>
      </c>
      <c r="K434" s="17">
        <v>40.384172183348198</v>
      </c>
      <c r="L434" s="15">
        <v>46.531982891863102</v>
      </c>
      <c r="M434" s="17">
        <v>36.3718840374788</v>
      </c>
      <c r="N434" s="16">
        <v>48.879344850236301</v>
      </c>
      <c r="O434" s="17">
        <v>53.537580660302901</v>
      </c>
      <c r="P434" s="15">
        <v>0.38166574990353802</v>
      </c>
      <c r="Q434" s="16">
        <v>5.4401162442481699</v>
      </c>
      <c r="R434" s="16">
        <v>6.2739971073760503E-2</v>
      </c>
      <c r="S434" s="17">
        <v>0.26039657391298698</v>
      </c>
      <c r="T434" s="15">
        <v>7.69446017981473E-2</v>
      </c>
      <c r="U434" s="16">
        <v>5.4401162442481699</v>
      </c>
      <c r="V434" s="16">
        <v>0.70546956810250405</v>
      </c>
      <c r="W434" s="17">
        <v>0.89285489763067705</v>
      </c>
      <c r="X434" s="15">
        <v>0.304727473711358</v>
      </c>
      <c r="Y434" s="16">
        <v>5.4401162442481699</v>
      </c>
      <c r="Z434" s="16">
        <v>0.17942988775900801</v>
      </c>
      <c r="AA434" s="17">
        <v>0.77519820404541295</v>
      </c>
      <c r="AC434" s="5">
        <f>MAX(I434:O434)</f>
        <v>53.537580660302901</v>
      </c>
    </row>
    <row r="435" spans="1:29" x14ac:dyDescent="0.25">
      <c r="A435" s="5" t="s">
        <v>1769</v>
      </c>
      <c r="B435" s="5" t="s">
        <v>28</v>
      </c>
      <c r="C435" s="5">
        <v>701720</v>
      </c>
      <c r="D435" s="5">
        <v>704929</v>
      </c>
      <c r="E435" s="5" t="s">
        <v>29</v>
      </c>
      <c r="F435" s="5">
        <v>3210</v>
      </c>
      <c r="G435" s="41" t="s">
        <v>1770</v>
      </c>
      <c r="H435" s="5" t="s">
        <v>1771</v>
      </c>
      <c r="I435" s="15">
        <v>101.785491016031</v>
      </c>
      <c r="J435" s="16">
        <v>113.31353570384</v>
      </c>
      <c r="K435" s="17">
        <v>90.949228110397698</v>
      </c>
      <c r="L435" s="15">
        <v>130.43520410297401</v>
      </c>
      <c r="M435" s="17">
        <v>102.449422562159</v>
      </c>
      <c r="N435" s="16">
        <v>95.131216385144299</v>
      </c>
      <c r="O435" s="17">
        <v>109.352367442442</v>
      </c>
      <c r="P435" s="15">
        <v>3.5051028162026501E-3</v>
      </c>
      <c r="Q435" s="16">
        <v>6.73190400507064</v>
      </c>
      <c r="R435" s="16">
        <v>0.97952060208090397</v>
      </c>
      <c r="S435" s="17">
        <v>0.99269960654526501</v>
      </c>
      <c r="T435" s="15">
        <v>0.191291021143707</v>
      </c>
      <c r="U435" s="16">
        <v>6.73190400507064</v>
      </c>
      <c r="V435" s="16">
        <v>0.263007884777546</v>
      </c>
      <c r="W435" s="17">
        <v>0.60080286531117899</v>
      </c>
      <c r="X435" s="15">
        <v>-0.187786799001909</v>
      </c>
      <c r="Y435" s="16">
        <v>6.73190400507064</v>
      </c>
      <c r="Z435" s="16">
        <v>0.32069929209506998</v>
      </c>
      <c r="AA435" s="17">
        <v>0.89460407473759795</v>
      </c>
      <c r="AC435" s="5">
        <f>MAX(I435:O435)</f>
        <v>130.43520410297401</v>
      </c>
    </row>
    <row r="436" spans="1:29" x14ac:dyDescent="0.25">
      <c r="A436" s="5" t="s">
        <v>1772</v>
      </c>
      <c r="B436" s="5" t="s">
        <v>28</v>
      </c>
      <c r="C436" s="5">
        <v>705161</v>
      </c>
      <c r="D436" s="5">
        <v>706324</v>
      </c>
      <c r="E436" s="5" t="s">
        <v>20</v>
      </c>
      <c r="F436" s="5">
        <v>1164</v>
      </c>
      <c r="G436" s="41" t="s">
        <v>1773</v>
      </c>
      <c r="H436" s="5" t="s">
        <v>1774</v>
      </c>
      <c r="I436" s="15">
        <v>65.940766605070195</v>
      </c>
      <c r="J436" s="16">
        <v>69.013531150584697</v>
      </c>
      <c r="K436" s="17">
        <v>76.399048426691394</v>
      </c>
      <c r="L436" s="15">
        <v>81.181828471965503</v>
      </c>
      <c r="M436" s="17">
        <v>66.701279301314301</v>
      </c>
      <c r="N436" s="16">
        <v>70.649838034385994</v>
      </c>
      <c r="O436" s="17">
        <v>84.210152913601405</v>
      </c>
      <c r="P436" s="15">
        <v>0.13560133140265099</v>
      </c>
      <c r="Q436" s="16">
        <v>6.2004884324382301</v>
      </c>
      <c r="R436" s="16">
        <v>0.44216784558567102</v>
      </c>
      <c r="S436" s="17">
        <v>0.72517830107786696</v>
      </c>
      <c r="T436" s="15">
        <v>6.93462302042826E-2</v>
      </c>
      <c r="U436" s="16">
        <v>6.2004884324382301</v>
      </c>
      <c r="V436" s="16">
        <v>0.69208695804171905</v>
      </c>
      <c r="W436" s="17">
        <v>0.88655353263963699</v>
      </c>
      <c r="X436" s="15">
        <v>6.6256173723798398E-2</v>
      </c>
      <c r="Y436" s="16">
        <v>6.2004884324382301</v>
      </c>
      <c r="Z436" s="16">
        <v>0.73554418781580599</v>
      </c>
      <c r="AA436" s="17">
        <v>0.98000682174943199</v>
      </c>
      <c r="AC436" s="5">
        <f>MAX(I436:O436)</f>
        <v>84.210152913601405</v>
      </c>
    </row>
    <row r="437" spans="1:29" x14ac:dyDescent="0.25">
      <c r="A437" s="5" t="s">
        <v>1775</v>
      </c>
      <c r="B437" s="5" t="s">
        <v>28</v>
      </c>
      <c r="C437" s="5">
        <v>706574</v>
      </c>
      <c r="D437" s="5">
        <v>708025</v>
      </c>
      <c r="E437" s="5" t="s">
        <v>29</v>
      </c>
      <c r="F437" s="5">
        <v>1452</v>
      </c>
      <c r="G437" s="41" t="s">
        <v>1776</v>
      </c>
      <c r="H437" s="5" t="s">
        <v>1777</v>
      </c>
      <c r="I437" s="15">
        <v>83.130453626049999</v>
      </c>
      <c r="J437" s="16">
        <v>70.050462336486603</v>
      </c>
      <c r="K437" s="17">
        <v>69.739053644353504</v>
      </c>
      <c r="L437" s="15">
        <v>78.958718910410298</v>
      </c>
      <c r="M437" s="17">
        <v>78.240483669046</v>
      </c>
      <c r="N437" s="16">
        <v>88.124620877601899</v>
      </c>
      <c r="O437" s="17">
        <v>72.452333549836993</v>
      </c>
      <c r="P437" s="15">
        <v>0.112221273893577</v>
      </c>
      <c r="Q437" s="16">
        <v>6.27307632549498</v>
      </c>
      <c r="R437" s="16">
        <v>0.51672645557978703</v>
      </c>
      <c r="S437" s="17">
        <v>0.77928389161302303</v>
      </c>
      <c r="T437" s="15">
        <v>8.1315691284628497E-2</v>
      </c>
      <c r="U437" s="16">
        <v>6.27307632549498</v>
      </c>
      <c r="V437" s="16">
        <v>0.63700618560961497</v>
      </c>
      <c r="W437" s="17">
        <v>0.86099866759569699</v>
      </c>
      <c r="X437" s="15">
        <v>3.0906281163438701E-2</v>
      </c>
      <c r="Y437" s="16">
        <v>6.27307632549498</v>
      </c>
      <c r="Z437" s="16">
        <v>0.873365660790832</v>
      </c>
      <c r="AA437" s="17">
        <v>0.99410663533757304</v>
      </c>
      <c r="AC437" s="5">
        <f>MAX(I437:O437)</f>
        <v>88.124620877601899</v>
      </c>
    </row>
    <row r="438" spans="1:29" x14ac:dyDescent="0.25">
      <c r="A438" s="5" t="s">
        <v>1778</v>
      </c>
      <c r="B438" s="5" t="s">
        <v>28</v>
      </c>
      <c r="C438" s="5">
        <v>708377</v>
      </c>
      <c r="D438" s="5">
        <v>710035</v>
      </c>
      <c r="E438" s="5" t="s">
        <v>29</v>
      </c>
      <c r="F438" s="5">
        <v>1659</v>
      </c>
      <c r="G438" s="41" t="s">
        <v>1779</v>
      </c>
      <c r="H438" s="5" t="s">
        <v>1780</v>
      </c>
      <c r="I438" s="15">
        <v>200.020325368713</v>
      </c>
      <c r="J438" s="16">
        <v>178.179342110817</v>
      </c>
      <c r="K438" s="17">
        <v>219.101102234237</v>
      </c>
      <c r="L438" s="15">
        <v>255.427622727657</v>
      </c>
      <c r="M438" s="17">
        <v>234.721451007138</v>
      </c>
      <c r="N438" s="16">
        <v>239.22518947180501</v>
      </c>
      <c r="O438" s="17">
        <v>230.74139581458701</v>
      </c>
      <c r="P438" s="15">
        <v>0.23878936511028201</v>
      </c>
      <c r="Q438" s="16">
        <v>7.7983409615175399</v>
      </c>
      <c r="R438" s="16">
        <v>0.106407990265279</v>
      </c>
      <c r="S438" s="17">
        <v>0.35665552479775497</v>
      </c>
      <c r="T438" s="15">
        <v>0.29943644877402198</v>
      </c>
      <c r="U438" s="16">
        <v>7.7983409615175399</v>
      </c>
      <c r="V438" s="16">
        <v>4.2709106929177502E-2</v>
      </c>
      <c r="W438" s="17">
        <v>0.246950790480534</v>
      </c>
      <c r="X438" s="15">
        <v>-6.0646839986947698E-2</v>
      </c>
      <c r="Y438" s="16">
        <v>7.7983409615175399</v>
      </c>
      <c r="Z438" s="16">
        <v>0.71079180749618898</v>
      </c>
      <c r="AA438" s="17">
        <v>0.97328196382219601</v>
      </c>
      <c r="AC438" s="5">
        <f>MAX(I438:O438)</f>
        <v>255.427622727657</v>
      </c>
    </row>
    <row r="439" spans="1:29" x14ac:dyDescent="0.25">
      <c r="A439" s="5" t="s">
        <v>1781</v>
      </c>
      <c r="B439" s="5" t="s">
        <v>28</v>
      </c>
      <c r="C439" s="5">
        <v>710452</v>
      </c>
      <c r="D439" s="5">
        <v>711564</v>
      </c>
      <c r="E439" s="5" t="s">
        <v>29</v>
      </c>
      <c r="F439" s="5">
        <v>1113</v>
      </c>
      <c r="G439" s="41" t="s">
        <v>1782</v>
      </c>
      <c r="H439" s="5" t="s">
        <v>1783</v>
      </c>
      <c r="I439" s="15">
        <v>345.62542838084897</v>
      </c>
      <c r="J439" s="16">
        <v>313.03800356617501</v>
      </c>
      <c r="K439" s="17">
        <v>363.415129301202</v>
      </c>
      <c r="L439" s="15">
        <v>369.07451669336899</v>
      </c>
      <c r="M439" s="17">
        <v>412.48757234787001</v>
      </c>
      <c r="N439" s="16">
        <v>444.50175547254202</v>
      </c>
      <c r="O439" s="17">
        <v>390.74998106929399</v>
      </c>
      <c r="P439" s="15">
        <v>0.29365983710117199</v>
      </c>
      <c r="Q439" s="16">
        <v>8.5587850913073904</v>
      </c>
      <c r="R439" s="16">
        <v>4.2754973012823397E-2</v>
      </c>
      <c r="S439" s="17">
        <v>0.20291591347850901</v>
      </c>
      <c r="T439" s="15">
        <v>0.19776231189250901</v>
      </c>
      <c r="U439" s="16">
        <v>8.5587850913073904</v>
      </c>
      <c r="V439" s="16">
        <v>0.172379488985792</v>
      </c>
      <c r="W439" s="17">
        <v>0.491228666465647</v>
      </c>
      <c r="X439" s="15">
        <v>9.58979129008974E-2</v>
      </c>
      <c r="Y439" s="16">
        <v>8.5587850913073904</v>
      </c>
      <c r="Z439" s="16">
        <v>0.54960200288132699</v>
      </c>
      <c r="AA439" s="17">
        <v>0.95714746346148105</v>
      </c>
      <c r="AC439" s="5">
        <f>MAX(I439:O439)</f>
        <v>444.50175547254202</v>
      </c>
    </row>
    <row r="440" spans="1:29" x14ac:dyDescent="0.25">
      <c r="A440" s="5" t="s">
        <v>1784</v>
      </c>
      <c r="B440" s="5" t="s">
        <v>28</v>
      </c>
      <c r="C440" s="5">
        <v>712603</v>
      </c>
      <c r="D440" s="5">
        <v>714174</v>
      </c>
      <c r="E440" s="5" t="s">
        <v>20</v>
      </c>
      <c r="F440" s="5">
        <v>1572</v>
      </c>
      <c r="G440" s="41" t="s">
        <v>1785</v>
      </c>
      <c r="H440" s="5" t="s">
        <v>1786</v>
      </c>
      <c r="I440" s="15">
        <v>12.624557025244201</v>
      </c>
      <c r="J440" s="16">
        <v>19.068012362974599</v>
      </c>
      <c r="K440" s="17">
        <v>15.228905266619799</v>
      </c>
      <c r="L440" s="15">
        <v>10.6555941053855</v>
      </c>
      <c r="M440" s="17">
        <v>13.8392484815702</v>
      </c>
      <c r="N440" s="16">
        <v>14.1383087920052</v>
      </c>
      <c r="O440" s="17">
        <v>7.2963543087392004</v>
      </c>
      <c r="P440" s="15">
        <v>-0.54338630889668704</v>
      </c>
      <c r="Q440" s="16">
        <v>3.7368732907034801</v>
      </c>
      <c r="R440" s="16">
        <v>0.133486295770682</v>
      </c>
      <c r="S440" s="17">
        <v>0.40747678676110599</v>
      </c>
      <c r="T440" s="15">
        <v>-0.35245708791415897</v>
      </c>
      <c r="U440" s="16">
        <v>3.7368732907034801</v>
      </c>
      <c r="V440" s="16">
        <v>0.32968804409394897</v>
      </c>
      <c r="W440" s="17">
        <v>0.66752775535807796</v>
      </c>
      <c r="X440" s="15">
        <v>-0.19095205816747901</v>
      </c>
      <c r="Y440" s="16">
        <v>3.7368732907034801</v>
      </c>
      <c r="Z440" s="16">
        <v>0.62462391270804196</v>
      </c>
      <c r="AA440" s="17">
        <v>0.97045850503873099</v>
      </c>
      <c r="AC440" s="5">
        <f>MAX(I440:O440)</f>
        <v>19.068012362974599</v>
      </c>
    </row>
    <row r="441" spans="1:29" x14ac:dyDescent="0.25">
      <c r="A441" s="5" t="s">
        <v>1787</v>
      </c>
      <c r="B441" s="5" t="s">
        <v>28</v>
      </c>
      <c r="C441" s="5">
        <v>714960</v>
      </c>
      <c r="D441" s="5">
        <v>715883</v>
      </c>
      <c r="E441" s="5" t="s">
        <v>20</v>
      </c>
      <c r="F441" s="5">
        <v>924</v>
      </c>
      <c r="G441" s="41" t="s">
        <v>1788</v>
      </c>
      <c r="H441" s="5" t="s">
        <v>1789</v>
      </c>
      <c r="I441" s="15">
        <v>132.89600654252601</v>
      </c>
      <c r="J441" s="16">
        <v>126.447997391931</v>
      </c>
      <c r="K441" s="17">
        <v>132.35148866811599</v>
      </c>
      <c r="L441" s="15">
        <v>94.252179514902394</v>
      </c>
      <c r="M441" s="17">
        <v>122.798965399848</v>
      </c>
      <c r="N441" s="16">
        <v>122.323479902511</v>
      </c>
      <c r="O441" s="17">
        <v>97.408653701384395</v>
      </c>
      <c r="P441" s="15">
        <v>-0.24884922896154499</v>
      </c>
      <c r="Q441" s="16">
        <v>6.8878872417027699</v>
      </c>
      <c r="R441" s="16">
        <v>0.14780349533231299</v>
      </c>
      <c r="S441" s="17">
        <v>0.42868885973563697</v>
      </c>
      <c r="T441" s="15">
        <v>-0.266807851067352</v>
      </c>
      <c r="U441" s="16">
        <v>6.8878872417027699</v>
      </c>
      <c r="V441" s="16">
        <v>0.120626784410914</v>
      </c>
      <c r="W441" s="17">
        <v>0.41658841159010901</v>
      </c>
      <c r="X441" s="15">
        <v>1.79580030130671E-2</v>
      </c>
      <c r="Y441" s="16">
        <v>6.8878872417027699</v>
      </c>
      <c r="Z441" s="16">
        <v>0.92479300170662404</v>
      </c>
      <c r="AA441" s="17">
        <v>0.99727560615636102</v>
      </c>
      <c r="AC441" s="5">
        <f>MAX(I441:O441)</f>
        <v>132.89600654252601</v>
      </c>
    </row>
    <row r="442" spans="1:29" x14ac:dyDescent="0.25">
      <c r="A442" s="5" t="s">
        <v>1790</v>
      </c>
      <c r="B442" s="5" t="s">
        <v>28</v>
      </c>
      <c r="C442" s="5">
        <v>716840</v>
      </c>
      <c r="D442" s="5">
        <v>717205</v>
      </c>
      <c r="E442" s="5" t="s">
        <v>20</v>
      </c>
      <c r="F442" s="5">
        <v>366</v>
      </c>
      <c r="G442" s="41" t="s">
        <v>1791</v>
      </c>
      <c r="H442" s="5" t="s">
        <v>1792</v>
      </c>
      <c r="I442" s="15">
        <v>60.755680683987798</v>
      </c>
      <c r="J442" s="16">
        <v>53.171526921527303</v>
      </c>
      <c r="K442" s="17">
        <v>68.445233001924805</v>
      </c>
      <c r="L442" s="15">
        <v>65.773379441875704</v>
      </c>
      <c r="M442" s="17">
        <v>65.219894956808204</v>
      </c>
      <c r="N442" s="16">
        <v>72.484898762551794</v>
      </c>
      <c r="O442" s="17">
        <v>80.4211607684326</v>
      </c>
      <c r="P442" s="15">
        <v>0.32976961479220401</v>
      </c>
      <c r="Q442" s="16">
        <v>6.0599922104729904</v>
      </c>
      <c r="R442" s="16">
        <v>6.5527438468635693E-2</v>
      </c>
      <c r="S442" s="17">
        <v>0.26801460467265897</v>
      </c>
      <c r="T442" s="15">
        <v>0.10676247114141001</v>
      </c>
      <c r="U442" s="16">
        <v>6.0599922104729904</v>
      </c>
      <c r="V442" s="16">
        <v>0.54909991285697801</v>
      </c>
      <c r="W442" s="17">
        <v>0.81748397930432704</v>
      </c>
      <c r="X442" s="15">
        <v>0.22301041767944901</v>
      </c>
      <c r="Y442" s="16">
        <v>6.0599922104729904</v>
      </c>
      <c r="Z442" s="16">
        <v>0.26042724128252598</v>
      </c>
      <c r="AA442" s="17">
        <v>0.85275131347100996</v>
      </c>
      <c r="AC442" s="5">
        <f>MAX(I442:O442)</f>
        <v>80.4211607684326</v>
      </c>
    </row>
    <row r="443" spans="1:29" x14ac:dyDescent="0.25">
      <c r="A443" s="5" t="s">
        <v>1793</v>
      </c>
      <c r="B443" s="5" t="s">
        <v>28</v>
      </c>
      <c r="C443" s="5">
        <v>717307</v>
      </c>
      <c r="D443" s="5">
        <v>717834</v>
      </c>
      <c r="E443" s="5" t="s">
        <v>29</v>
      </c>
      <c r="F443" s="5">
        <v>528</v>
      </c>
      <c r="G443" s="41" t="s">
        <v>1794</v>
      </c>
      <c r="H443" s="5" t="s">
        <v>1795</v>
      </c>
      <c r="I443" s="15">
        <v>40.015336999657997</v>
      </c>
      <c r="J443" s="16">
        <v>47.007547094221302</v>
      </c>
      <c r="K443" s="17">
        <v>49.759069297339799</v>
      </c>
      <c r="L443" s="15">
        <v>45.803722863077802</v>
      </c>
      <c r="M443" s="17">
        <v>43.700838162929998</v>
      </c>
      <c r="N443" s="16">
        <v>37.493627150479902</v>
      </c>
      <c r="O443" s="17">
        <v>45.032912899160998</v>
      </c>
      <c r="P443" s="15">
        <v>-0.144824406152358</v>
      </c>
      <c r="Q443" s="16">
        <v>5.4662069640257602</v>
      </c>
      <c r="R443" s="16">
        <v>0.48956295483332601</v>
      </c>
      <c r="S443" s="17">
        <v>0.76075380826343997</v>
      </c>
      <c r="T443" s="15">
        <v>-2.7410894329958201E-2</v>
      </c>
      <c r="U443" s="16">
        <v>5.4662069640257602</v>
      </c>
      <c r="V443" s="16">
        <v>0.903945259828836</v>
      </c>
      <c r="W443" s="17">
        <v>0.96991983020990202</v>
      </c>
      <c r="X443" s="15">
        <v>-0.11741607197392399</v>
      </c>
      <c r="Y443" s="16">
        <v>5.4662069640257602</v>
      </c>
      <c r="Z443" s="16">
        <v>0.60219212365548702</v>
      </c>
      <c r="AA443" s="17">
        <v>0.967830708845141</v>
      </c>
      <c r="AC443" s="5">
        <f>MAX(I443:O443)</f>
        <v>49.759069297339799</v>
      </c>
    </row>
    <row r="444" spans="1:29" x14ac:dyDescent="0.25">
      <c r="A444" s="5" t="s">
        <v>1796</v>
      </c>
      <c r="B444" s="5" t="s">
        <v>28</v>
      </c>
      <c r="C444" s="5">
        <v>720093</v>
      </c>
      <c r="D444" s="5">
        <v>720682</v>
      </c>
      <c r="E444" s="5" t="s">
        <v>29</v>
      </c>
      <c r="F444" s="5">
        <v>590</v>
      </c>
      <c r="G444" s="41" t="s">
        <v>1797</v>
      </c>
      <c r="H444" s="5" t="s">
        <v>1797</v>
      </c>
      <c r="I444" s="15">
        <v>174.32033428160901</v>
      </c>
      <c r="J444" s="16">
        <v>195.17349210198699</v>
      </c>
      <c r="K444" s="17">
        <v>190.93399054333</v>
      </c>
      <c r="L444" s="15">
        <v>157.49581359362901</v>
      </c>
      <c r="M444" s="17">
        <v>150.08762437759199</v>
      </c>
      <c r="N444" s="16">
        <v>143.65606086743901</v>
      </c>
      <c r="O444" s="17">
        <v>148.01839791932699</v>
      </c>
      <c r="P444" s="15">
        <v>-0.35727495312534802</v>
      </c>
      <c r="Q444" s="16">
        <v>7.3727793877276797</v>
      </c>
      <c r="R444" s="16">
        <v>1.6159500245503999E-2</v>
      </c>
      <c r="S444" s="17">
        <v>0.10757830499840899</v>
      </c>
      <c r="T444" s="15">
        <v>-0.280625423908962</v>
      </c>
      <c r="U444" s="16">
        <v>7.3727793877276797</v>
      </c>
      <c r="V444" s="16">
        <v>5.8247999861540597E-2</v>
      </c>
      <c r="W444" s="17">
        <v>0.28962921608227199</v>
      </c>
      <c r="X444" s="15">
        <v>-7.6650531273493097E-2</v>
      </c>
      <c r="Y444" s="16">
        <v>7.3727793877276797</v>
      </c>
      <c r="Z444" s="16">
        <v>0.63431593396428998</v>
      </c>
      <c r="AA444" s="17">
        <v>0.97045850503873099</v>
      </c>
      <c r="AC444" s="5">
        <f>MAX(I444:O444)</f>
        <v>195.17349210198699</v>
      </c>
    </row>
    <row r="445" spans="1:29" x14ac:dyDescent="0.25">
      <c r="A445" s="5" t="s">
        <v>1798</v>
      </c>
      <c r="B445" s="5" t="s">
        <v>28</v>
      </c>
      <c r="C445" s="5">
        <v>718027</v>
      </c>
      <c r="D445" s="5">
        <v>720111</v>
      </c>
      <c r="E445" s="5" t="s">
        <v>20</v>
      </c>
      <c r="F445" s="5">
        <v>2085</v>
      </c>
      <c r="G445" s="41" t="s">
        <v>1799</v>
      </c>
      <c r="H445" s="5" t="s">
        <v>1800</v>
      </c>
      <c r="I445" s="15">
        <v>43.227835885546</v>
      </c>
      <c r="J445" s="16">
        <v>34.564372863397999</v>
      </c>
      <c r="K445" s="17">
        <v>44.202003587236199</v>
      </c>
      <c r="L445" s="15">
        <v>62.975327752332099</v>
      </c>
      <c r="M445" s="17">
        <v>66.896198294012393</v>
      </c>
      <c r="N445" s="16">
        <v>52.132407050166698</v>
      </c>
      <c r="O445" s="17">
        <v>52.701055962485697</v>
      </c>
      <c r="P445" s="15">
        <v>0.36543990976047003</v>
      </c>
      <c r="Q445" s="16">
        <v>5.6750366246167099</v>
      </c>
      <c r="R445" s="16">
        <v>5.8966295340275199E-2</v>
      </c>
      <c r="S445" s="17">
        <v>0.24918736180947201</v>
      </c>
      <c r="T445" s="15">
        <v>0.67440455513505704</v>
      </c>
      <c r="U445" s="16">
        <v>5.6750366246167099</v>
      </c>
      <c r="V445" s="16">
        <v>4.5679613718477399E-4</v>
      </c>
      <c r="W445" s="17">
        <v>1.2481282689548699E-2</v>
      </c>
      <c r="X445" s="15">
        <v>-0.30896470827229999</v>
      </c>
      <c r="Y445" s="16">
        <v>5.6750366246167099</v>
      </c>
      <c r="Z445" s="16">
        <v>0.147613611971353</v>
      </c>
      <c r="AA445" s="17">
        <v>0.73557159794803095</v>
      </c>
      <c r="AC445" s="5">
        <f>MAX(I445:O445)</f>
        <v>66.896198294012393</v>
      </c>
    </row>
    <row r="446" spans="1:29" x14ac:dyDescent="0.25">
      <c r="A446" s="5" t="s">
        <v>1801</v>
      </c>
      <c r="B446" s="5" t="s">
        <v>28</v>
      </c>
      <c r="C446" s="5">
        <v>720957</v>
      </c>
      <c r="D446" s="5">
        <v>721673</v>
      </c>
      <c r="E446" s="5" t="s">
        <v>29</v>
      </c>
      <c r="F446" s="5">
        <v>717</v>
      </c>
      <c r="G446" s="41" t="s">
        <v>1802</v>
      </c>
      <c r="H446" s="5" t="s">
        <v>1803</v>
      </c>
      <c r="I446" s="15">
        <v>253.759232170366</v>
      </c>
      <c r="J446" s="16">
        <v>284.55119959792398</v>
      </c>
      <c r="K446" s="17">
        <v>277.38666166692701</v>
      </c>
      <c r="L446" s="15">
        <v>318.09631467839603</v>
      </c>
      <c r="M446" s="17">
        <v>304.463466594544</v>
      </c>
      <c r="N446" s="16">
        <v>326.39057405968401</v>
      </c>
      <c r="O446" s="17">
        <v>432.39032158286301</v>
      </c>
      <c r="P446" s="15">
        <v>0.48048209735115399</v>
      </c>
      <c r="Q446" s="16">
        <v>8.2944629256112208</v>
      </c>
      <c r="R446" s="16">
        <v>1.65461430564985E-3</v>
      </c>
      <c r="S446" s="17">
        <v>2.1959095570695902E-2</v>
      </c>
      <c r="T446" s="15">
        <v>0.1951112425922</v>
      </c>
      <c r="U446" s="16">
        <v>8.2944629256112208</v>
      </c>
      <c r="V446" s="16">
        <v>0.20223705166665601</v>
      </c>
      <c r="W446" s="17">
        <v>0.53198174893342998</v>
      </c>
      <c r="X446" s="15">
        <v>0.28537179567901899</v>
      </c>
      <c r="Y446" s="16">
        <v>8.2944629256112208</v>
      </c>
      <c r="Z446" s="16">
        <v>9.1588545513076297E-2</v>
      </c>
      <c r="AA446" s="17">
        <v>0.62948773451280804</v>
      </c>
      <c r="AC446" s="5">
        <f>MAX(I446:O446)</f>
        <v>432.39032158286301</v>
      </c>
    </row>
    <row r="447" spans="1:29" x14ac:dyDescent="0.25">
      <c r="A447" s="5" t="s">
        <v>1804</v>
      </c>
      <c r="B447" s="5" t="s">
        <v>28</v>
      </c>
      <c r="C447" s="5">
        <v>722456</v>
      </c>
      <c r="D447" s="5">
        <v>723295</v>
      </c>
      <c r="E447" s="5" t="s">
        <v>20</v>
      </c>
      <c r="F447" s="5">
        <v>840</v>
      </c>
      <c r="G447" s="41" t="s">
        <v>1805</v>
      </c>
      <c r="H447" s="5" t="s">
        <v>1806</v>
      </c>
      <c r="I447" s="15">
        <v>43.396914774277001</v>
      </c>
      <c r="J447" s="16">
        <v>55.245389293331101</v>
      </c>
      <c r="K447" s="17">
        <v>37.542008804898302</v>
      </c>
      <c r="L447" s="15">
        <v>38.712769951220601</v>
      </c>
      <c r="M447" s="17">
        <v>58.241795018213601</v>
      </c>
      <c r="N447" s="16">
        <v>51.548524091204897</v>
      </c>
      <c r="O447" s="17">
        <v>52.282793613576999</v>
      </c>
      <c r="P447" s="15">
        <v>0.19455651737229701</v>
      </c>
      <c r="Q447" s="16">
        <v>5.5916203630300503</v>
      </c>
      <c r="R447" s="16">
        <v>0.387553220309307</v>
      </c>
      <c r="S447" s="17">
        <v>0.68263516971778204</v>
      </c>
      <c r="T447" s="15">
        <v>9.5657639126409399E-2</v>
      </c>
      <c r="U447" s="16">
        <v>5.5916203630300503</v>
      </c>
      <c r="V447" s="16">
        <v>0.66906774625305998</v>
      </c>
      <c r="W447" s="17">
        <v>0.87436318449129202</v>
      </c>
      <c r="X447" s="15">
        <v>9.8901268928279995E-2</v>
      </c>
      <c r="Y447" s="16">
        <v>5.5916203630300503</v>
      </c>
      <c r="Z447" s="16">
        <v>0.69270322634467496</v>
      </c>
      <c r="AA447" s="17">
        <v>0.97045850503873099</v>
      </c>
      <c r="AC447" s="5">
        <f>MAX(I447:O447)</f>
        <v>58.241795018213601</v>
      </c>
    </row>
    <row r="448" spans="1:29" x14ac:dyDescent="0.25">
      <c r="A448" s="5" t="s">
        <v>1807</v>
      </c>
      <c r="B448" s="5" t="s">
        <v>28</v>
      </c>
      <c r="C448" s="5">
        <v>723305</v>
      </c>
      <c r="D448" s="5">
        <v>723733</v>
      </c>
      <c r="E448" s="5" t="s">
        <v>29</v>
      </c>
      <c r="F448" s="5">
        <v>429</v>
      </c>
      <c r="G448" s="41" t="s">
        <v>1808</v>
      </c>
      <c r="H448" s="5" t="s">
        <v>1809</v>
      </c>
      <c r="I448" s="15">
        <v>29.588805527916101</v>
      </c>
      <c r="J448" s="16">
        <v>25.404814054597502</v>
      </c>
      <c r="K448" s="17">
        <v>29.8639256481903</v>
      </c>
      <c r="L448" s="15">
        <v>22.652719842743899</v>
      </c>
      <c r="M448" s="17">
        <v>33.993872326561103</v>
      </c>
      <c r="N448" s="16">
        <v>18.267195430378401</v>
      </c>
      <c r="O448" s="17">
        <v>26.629369547181899</v>
      </c>
      <c r="P448" s="15">
        <v>-0.334503168557716</v>
      </c>
      <c r="Q448" s="16">
        <v>4.7395694787363096</v>
      </c>
      <c r="R448" s="16">
        <v>0.213304961525215</v>
      </c>
      <c r="S448" s="17">
        <v>0.51393059192912705</v>
      </c>
      <c r="T448" s="15">
        <v>1.4339841357892699E-3</v>
      </c>
      <c r="U448" s="16">
        <v>4.7395694787363096</v>
      </c>
      <c r="V448" s="16">
        <v>0.98828864610832601</v>
      </c>
      <c r="W448" s="17">
        <v>0.99789499934336601</v>
      </c>
      <c r="X448" s="15">
        <v>-0.33594861755572603</v>
      </c>
      <c r="Y448" s="16">
        <v>4.7395694787363096</v>
      </c>
      <c r="Z448" s="16">
        <v>0.24461116823052101</v>
      </c>
      <c r="AA448" s="17">
        <v>0.83808880604506597</v>
      </c>
      <c r="AC448" s="5">
        <f>MAX(I448:O448)</f>
        <v>33.993872326561103</v>
      </c>
    </row>
    <row r="449" spans="1:29" x14ac:dyDescent="0.25">
      <c r="A449" s="5" t="s">
        <v>1810</v>
      </c>
      <c r="B449" s="5" t="s">
        <v>28</v>
      </c>
      <c r="C449" s="5">
        <v>723958</v>
      </c>
      <c r="D449" s="5">
        <v>726024</v>
      </c>
      <c r="E449" s="5" t="s">
        <v>20</v>
      </c>
      <c r="F449" s="5">
        <v>2067</v>
      </c>
      <c r="G449" s="41" t="s">
        <v>1811</v>
      </c>
      <c r="H449" s="41" t="s">
        <v>1811</v>
      </c>
      <c r="I449" s="15">
        <v>24.967315902603499</v>
      </c>
      <c r="J449" s="16">
        <v>39.4609923523794</v>
      </c>
      <c r="K449" s="17">
        <v>29.821505299258199</v>
      </c>
      <c r="L449" s="15">
        <v>38.252816248829802</v>
      </c>
      <c r="M449" s="17">
        <v>30.368379062375102</v>
      </c>
      <c r="N449" s="16">
        <v>32.322092371103402</v>
      </c>
      <c r="O449" s="17">
        <v>36.807086703958198</v>
      </c>
      <c r="P449" s="15">
        <v>0.13801122407663599</v>
      </c>
      <c r="Q449" s="16">
        <v>5.0546229121697204</v>
      </c>
      <c r="R449" s="16">
        <v>0.56481041617203998</v>
      </c>
      <c r="S449" s="17">
        <v>0.80476643125686798</v>
      </c>
      <c r="T449" s="15">
        <v>0.12761123204857899</v>
      </c>
      <c r="U449" s="16">
        <v>5.0546229121697204</v>
      </c>
      <c r="V449" s="16">
        <v>0.59392779858411804</v>
      </c>
      <c r="W449" s="17">
        <v>0.84255570752026498</v>
      </c>
      <c r="X449" s="15">
        <v>1.0401570125735501E-2</v>
      </c>
      <c r="Y449" s="16">
        <v>5.0546229121697204</v>
      </c>
      <c r="Z449" s="16">
        <v>0.97097434735929</v>
      </c>
      <c r="AA449" s="17">
        <v>1</v>
      </c>
      <c r="AC449" s="5">
        <f>MAX(I449:O449)</f>
        <v>39.4609923523794</v>
      </c>
    </row>
    <row r="450" spans="1:29" x14ac:dyDescent="0.25">
      <c r="A450" s="5" t="s">
        <v>1812</v>
      </c>
      <c r="B450" s="5" t="s">
        <v>28</v>
      </c>
      <c r="C450" s="5">
        <v>726210</v>
      </c>
      <c r="D450" s="5">
        <v>728210</v>
      </c>
      <c r="E450" s="5" t="s">
        <v>29</v>
      </c>
      <c r="F450" s="5">
        <v>2001</v>
      </c>
      <c r="G450" s="41" t="s">
        <v>1813</v>
      </c>
      <c r="H450" s="5" t="s">
        <v>1814</v>
      </c>
      <c r="I450" s="15">
        <v>75.183745855695406</v>
      </c>
      <c r="J450" s="16">
        <v>56.916000648395404</v>
      </c>
      <c r="K450" s="17">
        <v>68.551283874255006</v>
      </c>
      <c r="L450" s="15">
        <v>82.983313806329207</v>
      </c>
      <c r="M450" s="17">
        <v>90.305969317062804</v>
      </c>
      <c r="N450" s="16">
        <v>89.042151241684806</v>
      </c>
      <c r="O450" s="17">
        <v>60.369199025810303</v>
      </c>
      <c r="P450" s="15">
        <v>0.159775987248537</v>
      </c>
      <c r="Q450" s="16">
        <v>6.2265748756946602</v>
      </c>
      <c r="R450" s="16">
        <v>0.412149410900089</v>
      </c>
      <c r="S450" s="17">
        <v>0.70149032165283598</v>
      </c>
      <c r="T450" s="15">
        <v>0.373247271891884</v>
      </c>
      <c r="U450" s="16">
        <v>6.2265748756946602</v>
      </c>
      <c r="V450" s="16">
        <v>5.4997762835385301E-2</v>
      </c>
      <c r="W450" s="17">
        <v>0.280814721253416</v>
      </c>
      <c r="X450" s="15">
        <v>-0.21347188969724001</v>
      </c>
      <c r="Y450" s="16">
        <v>6.2265748756946602</v>
      </c>
      <c r="Z450" s="16">
        <v>0.32166979195363898</v>
      </c>
      <c r="AA450" s="17">
        <v>0.89470430157164704</v>
      </c>
      <c r="AC450" s="5">
        <f>MAX(I450:O450)</f>
        <v>90.305969317062804</v>
      </c>
    </row>
    <row r="451" spans="1:29" x14ac:dyDescent="0.25">
      <c r="A451" s="5" t="s">
        <v>1815</v>
      </c>
      <c r="B451" s="5" t="s">
        <v>28</v>
      </c>
      <c r="C451" s="5">
        <v>728403</v>
      </c>
      <c r="D451" s="5">
        <v>729101</v>
      </c>
      <c r="E451" s="5" t="s">
        <v>29</v>
      </c>
      <c r="F451" s="5">
        <v>699</v>
      </c>
      <c r="G451" s="41" t="s">
        <v>1816</v>
      </c>
      <c r="H451" s="5" t="s">
        <v>1817</v>
      </c>
      <c r="I451" s="15">
        <v>76.761815483850995</v>
      </c>
      <c r="J451" s="16">
        <v>75.926405723264295</v>
      </c>
      <c r="K451" s="17">
        <v>86.282989727867999</v>
      </c>
      <c r="L451" s="15">
        <v>67.421546875442601</v>
      </c>
      <c r="M451" s="17">
        <v>61.477450297003301</v>
      </c>
      <c r="N451" s="16">
        <v>76.446961698364504</v>
      </c>
      <c r="O451" s="17">
        <v>71.708756040666103</v>
      </c>
      <c r="P451" s="15">
        <v>-0.105104979288343</v>
      </c>
      <c r="Q451" s="16">
        <v>6.2055169338574601</v>
      </c>
      <c r="R451" s="16">
        <v>0.54449354619441104</v>
      </c>
      <c r="S451" s="17">
        <v>0.79591627078923899</v>
      </c>
      <c r="T451" s="15">
        <v>-0.30603130799190098</v>
      </c>
      <c r="U451" s="16">
        <v>6.2055169338574601</v>
      </c>
      <c r="V451" s="16">
        <v>7.5602911041577195E-2</v>
      </c>
      <c r="W451" s="17">
        <v>0.327021177094384</v>
      </c>
      <c r="X451" s="15">
        <v>0.20092737142037201</v>
      </c>
      <c r="Y451" s="16">
        <v>6.2055169338574601</v>
      </c>
      <c r="Z451" s="16">
        <v>0.281531368422761</v>
      </c>
      <c r="AA451" s="17">
        <v>0.87003891775388298</v>
      </c>
      <c r="AC451" s="5">
        <f>MAX(I451:O451)</f>
        <v>86.282989727867999</v>
      </c>
    </row>
    <row r="452" spans="1:29" x14ac:dyDescent="0.25">
      <c r="A452" s="5" t="s">
        <v>1818</v>
      </c>
      <c r="B452" s="5" t="s">
        <v>28</v>
      </c>
      <c r="C452" s="5">
        <v>729291</v>
      </c>
      <c r="D452" s="5">
        <v>729611</v>
      </c>
      <c r="E452" s="5" t="s">
        <v>29</v>
      </c>
      <c r="F452" s="5">
        <v>321</v>
      </c>
      <c r="G452" s="41" t="s">
        <v>1819</v>
      </c>
      <c r="H452" s="5" t="s">
        <v>1820</v>
      </c>
      <c r="I452" s="15">
        <v>200.13304462786701</v>
      </c>
      <c r="J452" s="16">
        <v>195.20229574603999</v>
      </c>
      <c r="K452" s="17">
        <v>217.25581705569101</v>
      </c>
      <c r="L452" s="15">
        <v>163.820177001502</v>
      </c>
      <c r="M452" s="17">
        <v>177.41526715387599</v>
      </c>
      <c r="N452" s="16">
        <v>145.92903381482699</v>
      </c>
      <c r="O452" s="17">
        <v>164.299492218567</v>
      </c>
      <c r="P452" s="15">
        <v>-0.396896953480389</v>
      </c>
      <c r="Q452" s="16">
        <v>7.4970819393704202</v>
      </c>
      <c r="R452" s="16">
        <v>8.3082623064335004E-3</v>
      </c>
      <c r="S452" s="17">
        <v>6.8167346434026596E-2</v>
      </c>
      <c r="T452" s="15">
        <v>-0.25937163370796201</v>
      </c>
      <c r="U452" s="16">
        <v>7.4970819393704202</v>
      </c>
      <c r="V452" s="16">
        <v>8.3478623617458794E-2</v>
      </c>
      <c r="W452" s="17">
        <v>0.34544160953505199</v>
      </c>
      <c r="X452" s="15">
        <v>-0.13752651813187899</v>
      </c>
      <c r="Y452" s="16">
        <v>7.4970819393704202</v>
      </c>
      <c r="Z452" s="16">
        <v>0.398227612120229</v>
      </c>
      <c r="AA452" s="17">
        <v>0.92381194669581101</v>
      </c>
      <c r="AC452" s="5">
        <f>MAX(I452:O452)</f>
        <v>217.25581705569101</v>
      </c>
    </row>
    <row r="453" spans="1:29" x14ac:dyDescent="0.25">
      <c r="A453" s="5" t="s">
        <v>1821</v>
      </c>
      <c r="B453" s="5" t="s">
        <v>28</v>
      </c>
      <c r="C453" s="5">
        <v>729835</v>
      </c>
      <c r="D453" s="5">
        <v>731307</v>
      </c>
      <c r="E453" s="5" t="s">
        <v>20</v>
      </c>
      <c r="F453" s="5">
        <v>1473</v>
      </c>
      <c r="G453" s="41" t="s">
        <v>1822</v>
      </c>
      <c r="H453" s="5" t="s">
        <v>1823</v>
      </c>
      <c r="I453" s="15">
        <v>273.51328233709899</v>
      </c>
      <c r="J453" s="16">
        <v>267.35542409838399</v>
      </c>
      <c r="K453" s="17">
        <v>282.010479700524</v>
      </c>
      <c r="L453" s="15">
        <v>291.72563574132698</v>
      </c>
      <c r="M453" s="17">
        <v>286.99872484878802</v>
      </c>
      <c r="N453" s="16">
        <v>290.98224319121101</v>
      </c>
      <c r="O453" s="17">
        <v>281.769402381438</v>
      </c>
      <c r="P453" s="15">
        <v>6.2140679296425402E-2</v>
      </c>
      <c r="Q453" s="16">
        <v>8.1403087233934208</v>
      </c>
      <c r="R453" s="16">
        <v>0.64950411345238501</v>
      </c>
      <c r="S453" s="17">
        <v>0.84887802479405305</v>
      </c>
      <c r="T453" s="15">
        <v>7.7090884188262404E-2</v>
      </c>
      <c r="U453" s="16">
        <v>8.1403087233934208</v>
      </c>
      <c r="V453" s="16">
        <v>0.57346908095518401</v>
      </c>
      <c r="W453" s="17">
        <v>0.83113796266162399</v>
      </c>
      <c r="X453" s="15">
        <v>-1.49501565841474E-2</v>
      </c>
      <c r="Y453" s="16">
        <v>8.1403087233934208</v>
      </c>
      <c r="Z453" s="16">
        <v>0.922049803143413</v>
      </c>
      <c r="AA453" s="17">
        <v>0.99727560615636102</v>
      </c>
      <c r="AC453" s="5">
        <f>MAX(I453:O453)</f>
        <v>291.72563574132698</v>
      </c>
    </row>
    <row r="454" spans="1:29" x14ac:dyDescent="0.25">
      <c r="A454" s="5" t="s">
        <v>1824</v>
      </c>
      <c r="B454" s="5" t="s">
        <v>28</v>
      </c>
      <c r="C454" s="5">
        <v>731341</v>
      </c>
      <c r="D454" s="5">
        <v>731940</v>
      </c>
      <c r="E454" s="5" t="s">
        <v>29</v>
      </c>
      <c r="F454" s="5">
        <v>600</v>
      </c>
      <c r="G454" s="41" t="s">
        <v>1825</v>
      </c>
      <c r="H454" s="5" t="s">
        <v>1826</v>
      </c>
      <c r="I454" s="15">
        <v>60.1920843882179</v>
      </c>
      <c r="J454" s="16">
        <v>41.9381057409229</v>
      </c>
      <c r="K454" s="17">
        <v>57.606833849776201</v>
      </c>
      <c r="L454" s="15">
        <v>36.183024588071497</v>
      </c>
      <c r="M454" s="17">
        <v>54.772236948186197</v>
      </c>
      <c r="N454" s="16">
        <v>50.005404842519901</v>
      </c>
      <c r="O454" s="17">
        <v>62.0887220157679</v>
      </c>
      <c r="P454" s="15">
        <v>7.3326566163777807E-2</v>
      </c>
      <c r="Q454" s="16">
        <v>5.6979427236210203</v>
      </c>
      <c r="R454" s="16">
        <v>0.74120817830419505</v>
      </c>
      <c r="S454" s="17">
        <v>0.89213871428796898</v>
      </c>
      <c r="T454" s="15">
        <v>-0.22797131891733799</v>
      </c>
      <c r="U454" s="16">
        <v>5.6979427236210203</v>
      </c>
      <c r="V454" s="16">
        <v>0.32942274083441297</v>
      </c>
      <c r="W454" s="17">
        <v>0.66752775535807796</v>
      </c>
      <c r="X454" s="15">
        <v>0.30130143400478498</v>
      </c>
      <c r="Y454" s="16">
        <v>5.6979427236210203</v>
      </c>
      <c r="Z454" s="16">
        <v>0.230873028678029</v>
      </c>
      <c r="AA454" s="17">
        <v>0.83146710191267204</v>
      </c>
      <c r="AC454" s="5">
        <f>MAX(I454:O454)</f>
        <v>62.0887220157679</v>
      </c>
    </row>
    <row r="455" spans="1:29" x14ac:dyDescent="0.25">
      <c r="A455" s="5" t="s">
        <v>1827</v>
      </c>
      <c r="B455" s="5" t="s">
        <v>28</v>
      </c>
      <c r="C455" s="5">
        <v>732153</v>
      </c>
      <c r="D455" s="5">
        <v>733115</v>
      </c>
      <c r="E455" s="5" t="s">
        <v>20</v>
      </c>
      <c r="F455" s="5">
        <v>963</v>
      </c>
      <c r="G455" s="41" t="s">
        <v>1828</v>
      </c>
      <c r="H455" s="5" t="s">
        <v>1829</v>
      </c>
      <c r="I455" s="15">
        <v>140.84271431288099</v>
      </c>
      <c r="J455" s="16">
        <v>157.959183985729</v>
      </c>
      <c r="K455" s="17">
        <v>142.956575901138</v>
      </c>
      <c r="L455" s="15">
        <v>108.472414813816</v>
      </c>
      <c r="M455" s="17">
        <v>126.970231843589</v>
      </c>
      <c r="N455" s="16">
        <v>106.22499260542</v>
      </c>
      <c r="O455" s="17">
        <v>74.543645294380099</v>
      </c>
      <c r="P455" s="15">
        <v>-0.70364473125697202</v>
      </c>
      <c r="Q455" s="16">
        <v>6.93815785068906</v>
      </c>
      <c r="R455" s="19">
        <v>8.2982815251078898E-5</v>
      </c>
      <c r="S455" s="17">
        <v>1.94347147987191E-3</v>
      </c>
      <c r="T455" s="15">
        <v>-0.32283110795541797</v>
      </c>
      <c r="U455" s="16">
        <v>6.93815785068906</v>
      </c>
      <c r="V455" s="16">
        <v>6.7965798553786705E-2</v>
      </c>
      <c r="W455" s="17">
        <v>0.30937835465313701</v>
      </c>
      <c r="X455" s="15">
        <v>-0.38081762842394301</v>
      </c>
      <c r="Y455" s="16">
        <v>6.93815785068906</v>
      </c>
      <c r="Z455" s="16">
        <v>4.7276341241499299E-2</v>
      </c>
      <c r="AA455" s="17">
        <v>0.49348001138598702</v>
      </c>
      <c r="AC455" s="5">
        <f>MAX(I455:O455)</f>
        <v>157.959183985729</v>
      </c>
    </row>
    <row r="456" spans="1:29" x14ac:dyDescent="0.25">
      <c r="A456" s="5" t="s">
        <v>1830</v>
      </c>
      <c r="B456" s="5" t="s">
        <v>28</v>
      </c>
      <c r="C456" s="5">
        <v>733412</v>
      </c>
      <c r="D456" s="5">
        <v>734593</v>
      </c>
      <c r="E456" s="5" t="s">
        <v>20</v>
      </c>
      <c r="F456" s="5">
        <v>1182</v>
      </c>
      <c r="G456" s="41" t="s">
        <v>1831</v>
      </c>
      <c r="H456" s="5" t="s">
        <v>1832</v>
      </c>
      <c r="I456" s="15">
        <v>98.4602728709894</v>
      </c>
      <c r="J456" s="16">
        <v>81.5143126695136</v>
      </c>
      <c r="K456" s="17">
        <v>99.475718245747501</v>
      </c>
      <c r="L456" s="15">
        <v>86.931249751849805</v>
      </c>
      <c r="M456" s="17">
        <v>98.8629130965126</v>
      </c>
      <c r="N456" s="16">
        <v>81.118025370059399</v>
      </c>
      <c r="O456" s="17">
        <v>84.117205724955099</v>
      </c>
      <c r="P456" s="15">
        <v>-0.17349645384968601</v>
      </c>
      <c r="Q456" s="16">
        <v>6.4944329298362504</v>
      </c>
      <c r="R456" s="16">
        <v>0.30668314331643298</v>
      </c>
      <c r="S456" s="17">
        <v>0.61270675299132504</v>
      </c>
      <c r="T456" s="15">
        <v>-4.2977080364962504E-3</v>
      </c>
      <c r="U456" s="16">
        <v>6.4944329298362504</v>
      </c>
      <c r="V456" s="16">
        <v>0.98788549930171898</v>
      </c>
      <c r="W456" s="17">
        <v>0.99787936766082996</v>
      </c>
      <c r="X456" s="15">
        <v>-0.169200420410586</v>
      </c>
      <c r="Y456" s="16">
        <v>6.4944329298362504</v>
      </c>
      <c r="Z456" s="16">
        <v>0.35609909779613902</v>
      </c>
      <c r="AA456" s="17">
        <v>0.90565202843029702</v>
      </c>
      <c r="AC456" s="5">
        <f>MAX(I456:O456)</f>
        <v>99.475718245747501</v>
      </c>
    </row>
    <row r="457" spans="1:29" x14ac:dyDescent="0.25">
      <c r="A457" s="5" t="s">
        <v>1833</v>
      </c>
      <c r="B457" s="5" t="s">
        <v>28</v>
      </c>
      <c r="C457" s="5">
        <v>734870</v>
      </c>
      <c r="D457" s="5">
        <v>735187</v>
      </c>
      <c r="E457" s="5" t="s">
        <v>20</v>
      </c>
      <c r="F457" s="5">
        <v>318</v>
      </c>
      <c r="G457" s="41" t="s">
        <v>1834</v>
      </c>
      <c r="H457" s="5" t="s">
        <v>1835</v>
      </c>
      <c r="I457" s="15">
        <v>125.851052845403</v>
      </c>
      <c r="J457" s="16">
        <v>73.046041317981107</v>
      </c>
      <c r="K457" s="17">
        <v>134.684607859381</v>
      </c>
      <c r="L457" s="15">
        <v>102.761323009131</v>
      </c>
      <c r="M457" s="17">
        <v>105.724061639488</v>
      </c>
      <c r="N457" s="16">
        <v>101.762458561925</v>
      </c>
      <c r="O457" s="17">
        <v>120.08776773109599</v>
      </c>
      <c r="P457" s="15">
        <v>-4.1455451722799503E-3</v>
      </c>
      <c r="Q457" s="16">
        <v>6.7712471742146301</v>
      </c>
      <c r="R457" s="16">
        <v>0.994608121905454</v>
      </c>
      <c r="S457" s="17">
        <v>0.999990200487193</v>
      </c>
      <c r="T457" s="15">
        <v>-9.36852058982518E-2</v>
      </c>
      <c r="U457" s="16">
        <v>6.7712471742146301</v>
      </c>
      <c r="V457" s="16">
        <v>0.67026912533929295</v>
      </c>
      <c r="W457" s="17">
        <v>0.87537486851302804</v>
      </c>
      <c r="X457" s="15">
        <v>8.9540077256000605E-2</v>
      </c>
      <c r="Y457" s="16">
        <v>6.7712471742146301</v>
      </c>
      <c r="Z457" s="16">
        <v>0.70233705379396105</v>
      </c>
      <c r="AA457" s="17">
        <v>0.970997826926431</v>
      </c>
      <c r="AC457" s="5">
        <f>MAX(I457:O457)</f>
        <v>134.684607859381</v>
      </c>
    </row>
    <row r="458" spans="1:29" x14ac:dyDescent="0.25">
      <c r="A458" s="5" t="s">
        <v>1836</v>
      </c>
      <c r="B458" s="5" t="s">
        <v>28</v>
      </c>
      <c r="C458" s="5">
        <v>735731</v>
      </c>
      <c r="D458" s="5">
        <v>736147</v>
      </c>
      <c r="E458" s="5" t="s">
        <v>29</v>
      </c>
      <c r="F458" s="5">
        <v>417</v>
      </c>
      <c r="G458" s="41" t="s">
        <v>1837</v>
      </c>
      <c r="H458" s="5" t="s">
        <v>1838</v>
      </c>
      <c r="I458" s="15">
        <v>278.24749122156499</v>
      </c>
      <c r="J458" s="16">
        <v>216.43058141297701</v>
      </c>
      <c r="K458" s="17">
        <v>295.24562856733598</v>
      </c>
      <c r="L458" s="15">
        <v>248.374999290999</v>
      </c>
      <c r="M458" s="17">
        <v>235.150272791074</v>
      </c>
      <c r="N458" s="16">
        <v>210.61492448267401</v>
      </c>
      <c r="O458" s="17">
        <v>235.38875524690499</v>
      </c>
      <c r="P458" s="15">
        <v>-0.23998440514751601</v>
      </c>
      <c r="Q458" s="16">
        <v>7.9409033328976601</v>
      </c>
      <c r="R458" s="16">
        <v>0.13840933473942699</v>
      </c>
      <c r="S458" s="17">
        <v>0.41416862734244297</v>
      </c>
      <c r="T458" s="15">
        <v>-0.123390180637973</v>
      </c>
      <c r="U458" s="16">
        <v>7.9409033328976601</v>
      </c>
      <c r="V458" s="16">
        <v>0.44691306969698003</v>
      </c>
      <c r="W458" s="17">
        <v>0.75191471490823103</v>
      </c>
      <c r="X458" s="15">
        <v>-0.116594821840266</v>
      </c>
      <c r="Y458" s="16">
        <v>7.9409033328976601</v>
      </c>
      <c r="Z458" s="16">
        <v>0.50648060684247298</v>
      </c>
      <c r="AA458" s="17">
        <v>0.95714746346148105</v>
      </c>
      <c r="AC458" s="5">
        <f>MAX(I458:O458)</f>
        <v>295.24562856733598</v>
      </c>
    </row>
    <row r="459" spans="1:29" x14ac:dyDescent="0.25">
      <c r="A459" s="5" t="s">
        <v>1839</v>
      </c>
      <c r="B459" s="5" t="s">
        <v>28</v>
      </c>
      <c r="C459" s="5">
        <v>736332</v>
      </c>
      <c r="D459" s="5">
        <v>737969</v>
      </c>
      <c r="E459" s="5" t="s">
        <v>29</v>
      </c>
      <c r="F459" s="5">
        <v>1638</v>
      </c>
      <c r="G459" s="41" t="s">
        <v>1840</v>
      </c>
      <c r="H459" s="5" t="s">
        <v>1841</v>
      </c>
      <c r="I459" s="15">
        <v>26.094508494143199</v>
      </c>
      <c r="J459" s="16">
        <v>41.304425571760603</v>
      </c>
      <c r="K459" s="17">
        <v>32.154624490523098</v>
      </c>
      <c r="L459" s="15">
        <v>45.650404962280902</v>
      </c>
      <c r="M459" s="17">
        <v>20.271575240609799</v>
      </c>
      <c r="N459" s="16">
        <v>34.991271612071898</v>
      </c>
      <c r="O459" s="17">
        <v>38.247768127976798</v>
      </c>
      <c r="P459" s="15">
        <v>0.142207137777904</v>
      </c>
      <c r="Q459" s="16">
        <v>5.0954933861783296</v>
      </c>
      <c r="R459" s="16">
        <v>0.62146503191427505</v>
      </c>
      <c r="S459" s="17">
        <v>0.83132300713930596</v>
      </c>
      <c r="T459" s="15">
        <v>-9.4255950285019197E-3</v>
      </c>
      <c r="U459" s="16">
        <v>5.0954933861783296</v>
      </c>
      <c r="V459" s="16">
        <v>0.98738339248881402</v>
      </c>
      <c r="W459" s="17">
        <v>0.997671743923219</v>
      </c>
      <c r="X459" s="15">
        <v>0.15163637896136001</v>
      </c>
      <c r="Y459" s="16">
        <v>5.0954933861783296</v>
      </c>
      <c r="Z459" s="16">
        <v>0.64046712429510599</v>
      </c>
      <c r="AA459" s="17">
        <v>0.97045850503873099</v>
      </c>
      <c r="AC459" s="5">
        <f>MAX(I459:O459)</f>
        <v>45.650404962280902</v>
      </c>
    </row>
    <row r="460" spans="1:29" x14ac:dyDescent="0.25">
      <c r="A460" s="5" t="s">
        <v>1842</v>
      </c>
      <c r="B460" s="5" t="s">
        <v>28</v>
      </c>
      <c r="C460" s="5">
        <v>738423</v>
      </c>
      <c r="D460" s="5">
        <v>739682</v>
      </c>
      <c r="E460" s="5" t="s">
        <v>20</v>
      </c>
      <c r="F460" s="5">
        <v>1260</v>
      </c>
      <c r="G460" s="41" t="s">
        <v>1843</v>
      </c>
      <c r="H460" s="41" t="s">
        <v>1843</v>
      </c>
      <c r="I460" s="15">
        <v>43.960511070046799</v>
      </c>
      <c r="J460" s="16">
        <v>32.720939644016802</v>
      </c>
      <c r="K460" s="17">
        <v>34.105960541399099</v>
      </c>
      <c r="L460" s="15">
        <v>38.252816248829802</v>
      </c>
      <c r="M460" s="17">
        <v>40.894004668076398</v>
      </c>
      <c r="N460" s="16">
        <v>48.5039915194751</v>
      </c>
      <c r="O460" s="17">
        <v>35.134037308323798</v>
      </c>
      <c r="P460" s="15">
        <v>0.18022876466177501</v>
      </c>
      <c r="Q460" s="16">
        <v>5.2919921286619802</v>
      </c>
      <c r="R460" s="16">
        <v>0.42112081948167501</v>
      </c>
      <c r="S460" s="17">
        <v>0.70877567072885805</v>
      </c>
      <c r="T460" s="15">
        <v>0.100151839297918</v>
      </c>
      <c r="U460" s="16">
        <v>5.2919921286619802</v>
      </c>
      <c r="V460" s="16">
        <v>0.65268537351112399</v>
      </c>
      <c r="W460" s="17">
        <v>0.86744593990248198</v>
      </c>
      <c r="X460" s="15">
        <v>8.0079515338887394E-2</v>
      </c>
      <c r="Y460" s="16">
        <v>5.2919921286619802</v>
      </c>
      <c r="Z460" s="16">
        <v>0.74891675521431</v>
      </c>
      <c r="AA460" s="17">
        <v>0.98000682174943199</v>
      </c>
      <c r="AC460" s="5">
        <f>MAX(I460:O460)</f>
        <v>48.5039915194751</v>
      </c>
    </row>
    <row r="461" spans="1:29" x14ac:dyDescent="0.25">
      <c r="A461" s="5" t="s">
        <v>1844</v>
      </c>
      <c r="B461" s="5" t="s">
        <v>28</v>
      </c>
      <c r="C461" s="5">
        <v>739919</v>
      </c>
      <c r="D461" s="5">
        <v>741367</v>
      </c>
      <c r="E461" s="5" t="s">
        <v>29</v>
      </c>
      <c r="F461" s="5">
        <v>1449</v>
      </c>
      <c r="G461" s="41" t="s">
        <v>1845</v>
      </c>
      <c r="H461" s="5" t="s">
        <v>1846</v>
      </c>
      <c r="I461" s="15">
        <v>92.598871394983206</v>
      </c>
      <c r="J461" s="16">
        <v>69.128745726795998</v>
      </c>
      <c r="K461" s="17">
        <v>101.68157639021599</v>
      </c>
      <c r="L461" s="15">
        <v>95.708699572472995</v>
      </c>
      <c r="M461" s="17">
        <v>107.80969486135901</v>
      </c>
      <c r="N461" s="16">
        <v>98.300866733794393</v>
      </c>
      <c r="O461" s="17">
        <v>86.905621384345807</v>
      </c>
      <c r="P461" s="15">
        <v>7.62075576064139E-2</v>
      </c>
      <c r="Q461" s="16">
        <v>6.5434587581188604</v>
      </c>
      <c r="R461" s="16">
        <v>0.67113806986190505</v>
      </c>
      <c r="S461" s="17">
        <v>0.85967762662164304</v>
      </c>
      <c r="T461" s="15">
        <v>0.21209177454363201</v>
      </c>
      <c r="U461" s="16">
        <v>6.5434587581188604</v>
      </c>
      <c r="V461" s="16">
        <v>0.24114562411448801</v>
      </c>
      <c r="W461" s="17">
        <v>0.57547357867542004</v>
      </c>
      <c r="X461" s="15">
        <v>-0.13588465728187299</v>
      </c>
      <c r="Y461" s="16">
        <v>6.5434587581188604</v>
      </c>
      <c r="Z461" s="16">
        <v>0.49863828494227502</v>
      </c>
      <c r="AA461" s="17">
        <v>0.95714746346148105</v>
      </c>
      <c r="AC461" s="5">
        <f>MAX(I461:O461)</f>
        <v>107.80969486135901</v>
      </c>
    </row>
    <row r="462" spans="1:29" x14ac:dyDescent="0.25">
      <c r="A462" s="5" t="s">
        <v>1847</v>
      </c>
      <c r="B462" s="5" t="s">
        <v>28</v>
      </c>
      <c r="C462" s="5">
        <v>741625</v>
      </c>
      <c r="D462" s="5">
        <v>742935</v>
      </c>
      <c r="E462" s="5" t="s">
        <v>29</v>
      </c>
      <c r="F462" s="5">
        <v>1311</v>
      </c>
      <c r="G462" s="41" t="s">
        <v>1848</v>
      </c>
      <c r="H462" s="5" t="s">
        <v>1849</v>
      </c>
      <c r="I462" s="15">
        <v>106.970576937114</v>
      </c>
      <c r="J462" s="16">
        <v>93.899879612231203</v>
      </c>
      <c r="K462" s="17">
        <v>116.146915376058</v>
      </c>
      <c r="L462" s="15">
        <v>84.631481239896104</v>
      </c>
      <c r="M462" s="17">
        <v>87.908465706875305</v>
      </c>
      <c r="N462" s="16">
        <v>96.069599712047307</v>
      </c>
      <c r="O462" s="17">
        <v>66.085451127561399</v>
      </c>
      <c r="P462" s="15">
        <v>-0.38215467690219601</v>
      </c>
      <c r="Q462" s="16">
        <v>6.5420008133781504</v>
      </c>
      <c r="R462" s="16">
        <v>3.9948127006919902E-2</v>
      </c>
      <c r="S462" s="17">
        <v>0.19379535242521401</v>
      </c>
      <c r="T462" s="15">
        <v>-0.29301544621125802</v>
      </c>
      <c r="U462" s="16">
        <v>6.5420008133781504</v>
      </c>
      <c r="V462" s="16">
        <v>0.11463854861945599</v>
      </c>
      <c r="W462" s="17">
        <v>0.40820434336516398</v>
      </c>
      <c r="X462" s="15">
        <v>-8.9141184907609902E-2</v>
      </c>
      <c r="Y462" s="16">
        <v>6.5420008133781504</v>
      </c>
      <c r="Z462" s="16">
        <v>0.65771312495475298</v>
      </c>
      <c r="AA462" s="17">
        <v>0.97045850503873099</v>
      </c>
      <c r="AC462" s="5">
        <f>MAX(I462:O462)</f>
        <v>116.146915376058</v>
      </c>
    </row>
    <row r="463" spans="1:29" x14ac:dyDescent="0.25">
      <c r="A463" s="5" t="s">
        <v>1850</v>
      </c>
      <c r="B463" s="5" t="s">
        <v>28</v>
      </c>
      <c r="C463" s="5">
        <v>743158</v>
      </c>
      <c r="D463" s="5">
        <v>744741</v>
      </c>
      <c r="E463" s="5" t="s">
        <v>20</v>
      </c>
      <c r="F463" s="5">
        <v>1584</v>
      </c>
      <c r="G463" s="41" t="s">
        <v>1851</v>
      </c>
      <c r="H463" s="5" t="s">
        <v>1852</v>
      </c>
      <c r="I463" s="15">
        <v>60.135724758640897</v>
      </c>
      <c r="J463" s="16">
        <v>37.732773709209503</v>
      </c>
      <c r="K463" s="17">
        <v>51.116520463166601</v>
      </c>
      <c r="L463" s="15">
        <v>54.5428432085019</v>
      </c>
      <c r="M463" s="17">
        <v>44.870352119119097</v>
      </c>
      <c r="N463" s="16">
        <v>59.0138847807887</v>
      </c>
      <c r="O463" s="17">
        <v>47.6354341812591</v>
      </c>
      <c r="P463" s="15">
        <v>0.102660908910191</v>
      </c>
      <c r="Q463" s="16">
        <v>5.6672932313537698</v>
      </c>
      <c r="R463" s="16">
        <v>0.63862454729786</v>
      </c>
      <c r="S463" s="17">
        <v>0.84173403325568097</v>
      </c>
      <c r="T463" s="15">
        <v>1.09800574268442E-3</v>
      </c>
      <c r="U463" s="16">
        <v>5.6672932313537698</v>
      </c>
      <c r="V463" s="16">
        <v>0.98945388681450597</v>
      </c>
      <c r="W463" s="17">
        <v>0.99840984161912705</v>
      </c>
      <c r="X463" s="15">
        <v>0.10156460446280501</v>
      </c>
      <c r="Y463" s="16">
        <v>5.6672932313537698</v>
      </c>
      <c r="Z463" s="16">
        <v>0.67881580608530601</v>
      </c>
      <c r="AA463" s="17">
        <v>0.97045850503873099</v>
      </c>
      <c r="AC463" s="5">
        <f>MAX(I463:O463)</f>
        <v>60.135724758640897</v>
      </c>
    </row>
    <row r="464" spans="1:29" x14ac:dyDescent="0.25">
      <c r="A464" s="5" t="s">
        <v>1853</v>
      </c>
      <c r="B464" s="5" t="s">
        <v>28</v>
      </c>
      <c r="C464" s="5">
        <v>744920</v>
      </c>
      <c r="D464" s="5">
        <v>750670</v>
      </c>
      <c r="E464" s="5" t="s">
        <v>29</v>
      </c>
      <c r="F464" s="5">
        <v>5751</v>
      </c>
      <c r="G464" s="41" t="s">
        <v>1854</v>
      </c>
      <c r="H464" s="5" t="s">
        <v>1855</v>
      </c>
      <c r="I464" s="15">
        <v>53.823446246018797</v>
      </c>
      <c r="J464" s="16">
        <v>45.336935739156999</v>
      </c>
      <c r="K464" s="17">
        <v>55.825179194628397</v>
      </c>
      <c r="L464" s="15">
        <v>54.734490584497998</v>
      </c>
      <c r="M464" s="17">
        <v>63.621559216683202</v>
      </c>
      <c r="N464" s="16">
        <v>70.149366926704403</v>
      </c>
      <c r="O464" s="17">
        <v>70.407495399617105</v>
      </c>
      <c r="P464" s="15">
        <v>0.44334717002795099</v>
      </c>
      <c r="Q464" s="16">
        <v>5.8884799038815299</v>
      </c>
      <c r="R464" s="16">
        <v>1.6411566800201598E-2</v>
      </c>
      <c r="S464" s="17">
        <v>0.108386342825028</v>
      </c>
      <c r="T464" s="15">
        <v>0.19532552412445101</v>
      </c>
      <c r="U464" s="16">
        <v>5.8884799038815299</v>
      </c>
      <c r="V464" s="16">
        <v>0.29057307667608001</v>
      </c>
      <c r="W464" s="17">
        <v>0.63200245915456599</v>
      </c>
      <c r="X464" s="15">
        <v>0.24802614427412001</v>
      </c>
      <c r="Y464" s="16">
        <v>5.8884799038815299</v>
      </c>
      <c r="Z464" s="16">
        <v>0.22505932720007699</v>
      </c>
      <c r="AA464" s="17">
        <v>0.82406498674041895</v>
      </c>
      <c r="AC464" s="5">
        <f>MAX(I464:O464)</f>
        <v>70.407495399617105</v>
      </c>
    </row>
    <row r="465" spans="1:29" x14ac:dyDescent="0.25">
      <c r="A465" s="5" t="s">
        <v>1856</v>
      </c>
      <c r="B465" s="5" t="s">
        <v>28</v>
      </c>
      <c r="C465" s="5">
        <v>751184</v>
      </c>
      <c r="D465" s="5">
        <v>753607</v>
      </c>
      <c r="E465" s="5" t="s">
        <v>29</v>
      </c>
      <c r="F465" s="5">
        <v>2424</v>
      </c>
      <c r="G465" s="41" t="s">
        <v>1857</v>
      </c>
      <c r="H465" s="5" t="s">
        <v>1858</v>
      </c>
      <c r="I465" s="15">
        <v>118.862458777857</v>
      </c>
      <c r="J465" s="16">
        <v>97.586746050993696</v>
      </c>
      <c r="K465" s="17">
        <v>121.61914038829801</v>
      </c>
      <c r="L465" s="15">
        <v>163.743518051103</v>
      </c>
      <c r="M465" s="17">
        <v>101.49431949793799</v>
      </c>
      <c r="N465" s="16">
        <v>120.446713248705</v>
      </c>
      <c r="O465" s="17">
        <v>134.30868759398899</v>
      </c>
      <c r="P465" s="15">
        <v>0.17642930747822899</v>
      </c>
      <c r="Q465" s="16">
        <v>6.9388783305789401</v>
      </c>
      <c r="R465" s="16">
        <v>0.35393360391635398</v>
      </c>
      <c r="S465" s="17">
        <v>0.65470823599167205</v>
      </c>
      <c r="T465" s="15">
        <v>0.23470924285448599</v>
      </c>
      <c r="U465" s="16">
        <v>6.9388783305789401</v>
      </c>
      <c r="V465" s="16">
        <v>0.21773006039121201</v>
      </c>
      <c r="W465" s="17">
        <v>0.54692535224002503</v>
      </c>
      <c r="X465" s="15">
        <v>-5.8279669060698397E-2</v>
      </c>
      <c r="Y465" s="16">
        <v>6.9388783305789401</v>
      </c>
      <c r="Z465" s="16">
        <v>0.78328731975459198</v>
      </c>
      <c r="AA465" s="17">
        <v>0.98399938567204803</v>
      </c>
      <c r="AC465" s="5">
        <f>MAX(I465:O465)</f>
        <v>163.743518051103</v>
      </c>
    </row>
    <row r="466" spans="1:29" x14ac:dyDescent="0.25">
      <c r="A466" s="5" t="s">
        <v>1859</v>
      </c>
      <c r="B466" s="5" t="s">
        <v>28</v>
      </c>
      <c r="C466" s="5">
        <v>753858</v>
      </c>
      <c r="D466" s="5">
        <v>754463</v>
      </c>
      <c r="E466" s="5" t="s">
        <v>20</v>
      </c>
      <c r="F466" s="5">
        <v>606</v>
      </c>
      <c r="G466" s="41" t="s">
        <v>1860</v>
      </c>
      <c r="H466" s="5" t="s">
        <v>1861</v>
      </c>
      <c r="I466" s="15">
        <v>103.250841385033</v>
      </c>
      <c r="J466" s="16">
        <v>114.753717906481</v>
      </c>
      <c r="K466" s="17">
        <v>108.977876406535</v>
      </c>
      <c r="L466" s="15">
        <v>100.84484924917</v>
      </c>
      <c r="M466" s="17">
        <v>115.15814088608001</v>
      </c>
      <c r="N466" s="16">
        <v>105.599403720818</v>
      </c>
      <c r="O466" s="17">
        <v>113.442043742881</v>
      </c>
      <c r="P466" s="15">
        <v>6.8950942470059097E-3</v>
      </c>
      <c r="Q466" s="16">
        <v>6.7675048607845998</v>
      </c>
      <c r="R466" s="16">
        <v>0.96058447390403001</v>
      </c>
      <c r="S466" s="17">
        <v>0.98867438229566096</v>
      </c>
      <c r="T466" s="15">
        <v>-1.3198232614205699E-2</v>
      </c>
      <c r="U466" s="16">
        <v>6.7675048607845998</v>
      </c>
      <c r="V466" s="16">
        <v>0.94037409821143203</v>
      </c>
      <c r="W466" s="17">
        <v>0.98343182401495199</v>
      </c>
      <c r="X466" s="15">
        <v>2.0093443586672199E-2</v>
      </c>
      <c r="Y466" s="16">
        <v>6.7675048607845998</v>
      </c>
      <c r="Z466" s="16">
        <v>0.90847213833977303</v>
      </c>
      <c r="AA466" s="17">
        <v>0.99600448705170097</v>
      </c>
      <c r="AC466" s="5">
        <f>MAX(I466:O466)</f>
        <v>115.15814088608001</v>
      </c>
    </row>
    <row r="467" spans="1:29" x14ac:dyDescent="0.25">
      <c r="A467" s="5" t="s">
        <v>1862</v>
      </c>
      <c r="B467" s="5" t="s">
        <v>28</v>
      </c>
      <c r="C467" s="5">
        <v>754821</v>
      </c>
      <c r="D467" s="5">
        <v>756158</v>
      </c>
      <c r="E467" s="5" t="s">
        <v>20</v>
      </c>
      <c r="F467" s="5">
        <v>1338</v>
      </c>
      <c r="G467" s="41" t="s">
        <v>1863</v>
      </c>
      <c r="H467" s="5" t="s">
        <v>1864</v>
      </c>
      <c r="I467" s="15">
        <v>172.23502798726</v>
      </c>
      <c r="J467" s="16">
        <v>156.34617991876999</v>
      </c>
      <c r="K467" s="17">
        <v>151.65274743221599</v>
      </c>
      <c r="L467" s="15">
        <v>111.155478077762</v>
      </c>
      <c r="M467" s="17">
        <v>128.25669719539701</v>
      </c>
      <c r="N467" s="16">
        <v>128.91301615365199</v>
      </c>
      <c r="O467" s="17">
        <v>101.312435624532</v>
      </c>
      <c r="P467" s="15">
        <v>-0.475333020234258</v>
      </c>
      <c r="Q467" s="16">
        <v>7.0848541531132998</v>
      </c>
      <c r="R467" s="16">
        <v>4.0239729840467198E-3</v>
      </c>
      <c r="S467" s="17">
        <v>4.27960808511521E-2</v>
      </c>
      <c r="T467" s="15">
        <v>-0.41914038152623401</v>
      </c>
      <c r="U467" s="16">
        <v>7.0848541531132998</v>
      </c>
      <c r="V467" s="16">
        <v>1.1041696274178401E-2</v>
      </c>
      <c r="W467" s="17">
        <v>0.113554271277251</v>
      </c>
      <c r="X467" s="15">
        <v>-5.6194078480195503E-2</v>
      </c>
      <c r="Y467" s="16">
        <v>7.0848541531132998</v>
      </c>
      <c r="Z467" s="16">
        <v>0.75330065381994904</v>
      </c>
      <c r="AA467" s="17">
        <v>0.98000682174943199</v>
      </c>
      <c r="AC467" s="5">
        <f>MAX(I467:O467)</f>
        <v>172.23502798726</v>
      </c>
    </row>
    <row r="468" spans="1:29" x14ac:dyDescent="0.25">
      <c r="A468" s="5" t="s">
        <v>1865</v>
      </c>
      <c r="B468" s="5" t="s">
        <v>28</v>
      </c>
      <c r="C468" s="5">
        <v>756348</v>
      </c>
      <c r="D468" s="5">
        <v>758261</v>
      </c>
      <c r="E468" s="5" t="s">
        <v>29</v>
      </c>
      <c r="F468" s="5">
        <v>1914</v>
      </c>
      <c r="G468" s="41" t="s">
        <v>1866</v>
      </c>
      <c r="H468" s="5" t="s">
        <v>1867</v>
      </c>
      <c r="I468" s="15">
        <v>114.29732878212199</v>
      </c>
      <c r="J468" s="16">
        <v>92.920555714434997</v>
      </c>
      <c r="K468" s="17">
        <v>104.863102560123</v>
      </c>
      <c r="L468" s="15">
        <v>132.96494946612299</v>
      </c>
      <c r="M468" s="17">
        <v>100.383281239558</v>
      </c>
      <c r="N468" s="16">
        <v>107.642994077184</v>
      </c>
      <c r="O468" s="17">
        <v>114.417989223668</v>
      </c>
      <c r="P468" s="15">
        <v>9.3870591642045101E-2</v>
      </c>
      <c r="Q468" s="16">
        <v>6.7779754125492797</v>
      </c>
      <c r="R468" s="16">
        <v>0.57948585381047701</v>
      </c>
      <c r="S468" s="17">
        <v>0.81065160203909703</v>
      </c>
      <c r="T468" s="15">
        <v>0.16548513825997199</v>
      </c>
      <c r="U468" s="16">
        <v>6.7779754125492797</v>
      </c>
      <c r="V468" s="16">
        <v>0.32997685455643799</v>
      </c>
      <c r="W468" s="17">
        <v>0.66752775535807796</v>
      </c>
      <c r="X468" s="15">
        <v>-7.1614577011086505E-2</v>
      </c>
      <c r="Y468" s="16">
        <v>6.7779754125492797</v>
      </c>
      <c r="Z468" s="16">
        <v>0.70422827016855405</v>
      </c>
      <c r="AA468" s="17">
        <v>0.97132576996849695</v>
      </c>
      <c r="AC468" s="5">
        <f>MAX(I468:O468)</f>
        <v>132.96494946612299</v>
      </c>
    </row>
    <row r="469" spans="1:29" x14ac:dyDescent="0.25">
      <c r="A469" s="5" t="s">
        <v>1868</v>
      </c>
      <c r="B469" s="5" t="s">
        <v>28</v>
      </c>
      <c r="C469" s="5">
        <v>758534</v>
      </c>
      <c r="D469" s="5">
        <v>761170</v>
      </c>
      <c r="E469" s="5" t="s">
        <v>29</v>
      </c>
      <c r="F469" s="5">
        <v>2637</v>
      </c>
      <c r="G469" s="41" t="s">
        <v>1869</v>
      </c>
      <c r="H469" s="5" t="s">
        <v>1870</v>
      </c>
      <c r="I469" s="15">
        <v>56.585068095291</v>
      </c>
      <c r="J469" s="16">
        <v>49.1966240422365</v>
      </c>
      <c r="K469" s="17">
        <v>75.168858307660798</v>
      </c>
      <c r="L469" s="15">
        <v>77.387210427241897</v>
      </c>
      <c r="M469" s="17">
        <v>71.691205514387505</v>
      </c>
      <c r="N469" s="16">
        <v>89.667740126286802</v>
      </c>
      <c r="O469" s="17">
        <v>78.1221120572649</v>
      </c>
      <c r="P469" s="15">
        <v>0.474802703225153</v>
      </c>
      <c r="Q469" s="16">
        <v>6.1547471664095603</v>
      </c>
      <c r="R469" s="16">
        <v>1.43099842256628E-2</v>
      </c>
      <c r="S469" s="17">
        <v>9.9946726758919399E-2</v>
      </c>
      <c r="T469" s="15">
        <v>0.30411612488855999</v>
      </c>
      <c r="U469" s="16">
        <v>6.1547471664095603</v>
      </c>
      <c r="V469" s="16">
        <v>0.116684997287596</v>
      </c>
      <c r="W469" s="17">
        <v>0.41216867863184897</v>
      </c>
      <c r="X469" s="15">
        <v>0.17068996592475699</v>
      </c>
      <c r="Y469" s="16">
        <v>6.1547471664095603</v>
      </c>
      <c r="Z469" s="16">
        <v>0.42727900500065802</v>
      </c>
      <c r="AA469" s="17">
        <v>0.93708744114712395</v>
      </c>
      <c r="AC469" s="5">
        <f>MAX(I469:O469)</f>
        <v>89.667740126286802</v>
      </c>
    </row>
    <row r="470" spans="1:29" x14ac:dyDescent="0.25">
      <c r="A470" s="5" t="s">
        <v>1871</v>
      </c>
      <c r="B470" s="5" t="s">
        <v>28</v>
      </c>
      <c r="C470" s="5">
        <v>761804</v>
      </c>
      <c r="D470" s="5">
        <v>762244</v>
      </c>
      <c r="E470" s="5" t="s">
        <v>20</v>
      </c>
      <c r="F470" s="5">
        <v>441</v>
      </c>
      <c r="G470" s="41" t="s">
        <v>1872</v>
      </c>
      <c r="H470" s="5" t="s">
        <v>1873</v>
      </c>
      <c r="I470" s="15">
        <v>131.93789283971699</v>
      </c>
      <c r="J470" s="16">
        <v>102.829009268609</v>
      </c>
      <c r="K470" s="17">
        <v>155.68268058076501</v>
      </c>
      <c r="L470" s="15">
        <v>99.963271319587406</v>
      </c>
      <c r="M470" s="17">
        <v>139.91285295874701</v>
      </c>
      <c r="N470" s="16">
        <v>90.793800118570402</v>
      </c>
      <c r="O470" s="17">
        <v>95.0385003909023</v>
      </c>
      <c r="P470" s="15">
        <v>-0.48670553454344401</v>
      </c>
      <c r="Q470" s="16">
        <v>6.8665023988630898</v>
      </c>
      <c r="R470" s="16">
        <v>1.29945144194701E-2</v>
      </c>
      <c r="S470" s="17">
        <v>9.4674599814760493E-2</v>
      </c>
      <c r="T470" s="15">
        <v>-0.118429894198818</v>
      </c>
      <c r="U470" s="16">
        <v>6.8665023988630898</v>
      </c>
      <c r="V470" s="16">
        <v>0.54649152329765205</v>
      </c>
      <c r="W470" s="17">
        <v>0.81622287000565696</v>
      </c>
      <c r="X470" s="15">
        <v>-0.36827896369454199</v>
      </c>
      <c r="Y470" s="16">
        <v>6.8665023988630898</v>
      </c>
      <c r="Z470" s="16">
        <v>8.1285102938438006E-2</v>
      </c>
      <c r="AA470" s="17">
        <v>0.60516174541416501</v>
      </c>
      <c r="AC470" s="5">
        <f>MAX(I470:O470)</f>
        <v>155.68268058076501</v>
      </c>
    </row>
    <row r="471" spans="1:29" x14ac:dyDescent="0.25">
      <c r="A471" s="5" t="s">
        <v>1874</v>
      </c>
      <c r="B471" s="5" t="s">
        <v>28</v>
      </c>
      <c r="C471" s="5">
        <v>762507</v>
      </c>
      <c r="D471" s="5">
        <v>763979</v>
      </c>
      <c r="E471" s="5" t="s">
        <v>29</v>
      </c>
      <c r="F471" s="5">
        <v>1473</v>
      </c>
      <c r="G471" s="41" t="s">
        <v>1875</v>
      </c>
      <c r="H471" s="5" t="s">
        <v>1876</v>
      </c>
      <c r="I471" s="15">
        <v>263.14311049493398</v>
      </c>
      <c r="J471" s="16">
        <v>252.78078020765099</v>
      </c>
      <c r="K471" s="17">
        <v>255.92196510728999</v>
      </c>
      <c r="L471" s="15">
        <v>278.46363732239399</v>
      </c>
      <c r="M471" s="17">
        <v>283.41221538314102</v>
      </c>
      <c r="N471" s="16">
        <v>350.496599079681</v>
      </c>
      <c r="O471" s="17">
        <v>263.505279812428</v>
      </c>
      <c r="P471" s="15">
        <v>0.25501281242080498</v>
      </c>
      <c r="Q471" s="16">
        <v>8.1207549768449692</v>
      </c>
      <c r="R471" s="16">
        <v>9.23042320117229E-2</v>
      </c>
      <c r="S471" s="17">
        <v>0.32896661715686898</v>
      </c>
      <c r="T471" s="15">
        <v>0.12690458176501701</v>
      </c>
      <c r="U471" s="16">
        <v>8.1207549768449692</v>
      </c>
      <c r="V471" s="16">
        <v>0.40139051806201298</v>
      </c>
      <c r="W471" s="17">
        <v>0.72102827833633898</v>
      </c>
      <c r="X471" s="15">
        <v>0.12810876547512401</v>
      </c>
      <c r="Y471" s="16">
        <v>8.1207549768449692</v>
      </c>
      <c r="Z471" s="16">
        <v>0.44434487930222599</v>
      </c>
      <c r="AA471" s="17">
        <v>0.94165357478921397</v>
      </c>
      <c r="AC471" s="5">
        <f>MAX(I471:O471)</f>
        <v>350.496599079681</v>
      </c>
    </row>
    <row r="472" spans="1:29" x14ac:dyDescent="0.25">
      <c r="A472" s="5" t="s">
        <v>1877</v>
      </c>
      <c r="B472" s="5" t="s">
        <v>28</v>
      </c>
      <c r="C472" s="5">
        <v>764803</v>
      </c>
      <c r="D472" s="5">
        <v>767196</v>
      </c>
      <c r="E472" s="5" t="s">
        <v>20</v>
      </c>
      <c r="F472" s="5">
        <v>2394</v>
      </c>
      <c r="G472" s="41" t="s">
        <v>1878</v>
      </c>
      <c r="H472" s="5" t="s">
        <v>1879</v>
      </c>
      <c r="I472" s="15">
        <v>26.996262567374899</v>
      </c>
      <c r="J472" s="16">
        <v>26.672174392922098</v>
      </c>
      <c r="K472" s="17">
        <v>29.524562856733599</v>
      </c>
      <c r="L472" s="15">
        <v>22.959355644337698</v>
      </c>
      <c r="M472" s="17">
        <v>18.673239500484801</v>
      </c>
      <c r="N472" s="16">
        <v>40.704983424770198</v>
      </c>
      <c r="O472" s="17">
        <v>41.1756045703371</v>
      </c>
      <c r="P472" s="15">
        <v>0.56134556681845904</v>
      </c>
      <c r="Q472" s="16">
        <v>4.8882455604541502</v>
      </c>
      <c r="R472" s="16">
        <v>1.15609583209957E-2</v>
      </c>
      <c r="S472" s="17">
        <v>8.7226993526177202E-2</v>
      </c>
      <c r="T472" s="15">
        <v>-0.41416828653294002</v>
      </c>
      <c r="U472" s="16">
        <v>4.8882455604541502</v>
      </c>
      <c r="V472" s="16">
        <v>7.2860703997136705E-2</v>
      </c>
      <c r="W472" s="17">
        <v>0.32267451728218799</v>
      </c>
      <c r="X472" s="15">
        <v>0.97553717896443104</v>
      </c>
      <c r="Y472" s="16">
        <v>4.8882455604541502</v>
      </c>
      <c r="Z472" s="19">
        <v>8.8101071393756699E-5</v>
      </c>
      <c r="AA472" s="17">
        <v>6.2958381019076904E-3</v>
      </c>
      <c r="AC472" s="5">
        <f>MAX(I472:O472)</f>
        <v>41.1756045703371</v>
      </c>
    </row>
    <row r="473" spans="1:29" x14ac:dyDescent="0.25">
      <c r="A473" s="5" t="s">
        <v>315</v>
      </c>
      <c r="B473" s="5" t="s">
        <v>28</v>
      </c>
      <c r="C473" s="5">
        <v>767486</v>
      </c>
      <c r="D473" s="5">
        <v>767920</v>
      </c>
      <c r="E473" s="5" t="s">
        <v>20</v>
      </c>
      <c r="F473" s="5">
        <v>435</v>
      </c>
      <c r="G473" s="41" t="s">
        <v>316</v>
      </c>
      <c r="H473" s="41" t="s">
        <v>316</v>
      </c>
      <c r="I473" s="15">
        <v>58.050418464292598</v>
      </c>
      <c r="J473" s="16">
        <v>79.670879450132404</v>
      </c>
      <c r="K473" s="17">
        <v>60.406576879294001</v>
      </c>
      <c r="L473" s="15">
        <v>43.733931202319503</v>
      </c>
      <c r="M473" s="17">
        <v>34.5786293046556</v>
      </c>
      <c r="N473" s="16">
        <v>25.565732417401801</v>
      </c>
      <c r="O473" s="17">
        <v>37.225349052866903</v>
      </c>
      <c r="P473" s="15">
        <v>-1.0730124445598399</v>
      </c>
      <c r="Q473" s="16">
        <v>5.5994207642539404</v>
      </c>
      <c r="R473" s="19">
        <v>5.0159060929769104E-6</v>
      </c>
      <c r="S473" s="17">
        <v>1.6255035210612401E-4</v>
      </c>
      <c r="T473" s="15">
        <v>-0.75366182542114601</v>
      </c>
      <c r="U473" s="16">
        <v>5.5994207642539404</v>
      </c>
      <c r="V473" s="16">
        <v>1.1552733764925399E-3</v>
      </c>
      <c r="W473" s="17">
        <v>2.4862910426908899E-2</v>
      </c>
      <c r="X473" s="15">
        <v>-0.319363551447857</v>
      </c>
      <c r="Y473" s="16">
        <v>5.5994207642539404</v>
      </c>
      <c r="Z473" s="16">
        <v>0.20242225045337001</v>
      </c>
      <c r="AA473" s="17">
        <v>0.79459783986911803</v>
      </c>
      <c r="AC473" s="5">
        <f>MAX(I473:O473)</f>
        <v>79.670879450132404</v>
      </c>
    </row>
    <row r="474" spans="1:29" x14ac:dyDescent="0.25">
      <c r="A474" s="5" t="s">
        <v>1880</v>
      </c>
      <c r="B474" s="5" t="s">
        <v>28</v>
      </c>
      <c r="C474" s="5">
        <v>768264</v>
      </c>
      <c r="D474" s="5">
        <v>769877</v>
      </c>
      <c r="E474" s="5" t="s">
        <v>20</v>
      </c>
      <c r="F474" s="5">
        <v>1614</v>
      </c>
      <c r="G474" s="41" t="s">
        <v>1881</v>
      </c>
      <c r="H474" s="5" t="s">
        <v>1882</v>
      </c>
      <c r="I474" s="15">
        <v>756.17715003438195</v>
      </c>
      <c r="J474" s="16">
        <v>686.79408879571804</v>
      </c>
      <c r="K474" s="17">
        <v>765.51761682846904</v>
      </c>
      <c r="L474" s="15">
        <v>647.84478981735697</v>
      </c>
      <c r="M474" s="17">
        <v>852.01040898297697</v>
      </c>
      <c r="N474" s="16">
        <v>974.56321739581699</v>
      </c>
      <c r="O474" s="17">
        <v>723.26854845164405</v>
      </c>
      <c r="P474" s="15">
        <v>0.20560638135746301</v>
      </c>
      <c r="Q474" s="16">
        <v>9.5932261582989398</v>
      </c>
      <c r="R474" s="16">
        <v>0.211025665045666</v>
      </c>
      <c r="S474" s="17">
        <v>0.51210629080423298</v>
      </c>
      <c r="T474" s="15">
        <v>2.66942721095304E-2</v>
      </c>
      <c r="U474" s="16">
        <v>9.5932261582989398</v>
      </c>
      <c r="V474" s="16">
        <v>0.86629366110268602</v>
      </c>
      <c r="W474" s="17">
        <v>0.959986830061344</v>
      </c>
      <c r="X474" s="15">
        <v>0.17891231390462201</v>
      </c>
      <c r="Y474" s="16">
        <v>9.5932261582989398</v>
      </c>
      <c r="Z474" s="16">
        <v>0.32569748478876298</v>
      </c>
      <c r="AA474" s="17">
        <v>0.89651248405558903</v>
      </c>
      <c r="AC474" s="5">
        <f>MAX(I474:O474)</f>
        <v>974.56321739581699</v>
      </c>
    </row>
    <row r="475" spans="1:29" x14ac:dyDescent="0.25">
      <c r="A475" s="5" t="s">
        <v>1883</v>
      </c>
      <c r="B475" s="5" t="s">
        <v>28</v>
      </c>
      <c r="C475" s="5">
        <v>770135</v>
      </c>
      <c r="D475" s="5">
        <v>771418</v>
      </c>
      <c r="E475" s="5" t="s">
        <v>20</v>
      </c>
      <c r="F475" s="5">
        <v>1284</v>
      </c>
      <c r="G475" s="41" t="s">
        <v>1884</v>
      </c>
      <c r="H475" s="41" t="s">
        <v>1884</v>
      </c>
      <c r="I475" s="15">
        <v>107.534173232884</v>
      </c>
      <c r="J475" s="16">
        <v>91.941231816638705</v>
      </c>
      <c r="K475" s="17">
        <v>114.91672525702801</v>
      </c>
      <c r="L475" s="15">
        <v>114.796778221689</v>
      </c>
      <c r="M475" s="17">
        <v>104.320644892061</v>
      </c>
      <c r="N475" s="16">
        <v>115.900767353931</v>
      </c>
      <c r="O475" s="17">
        <v>120.203951716904</v>
      </c>
      <c r="P475" s="15">
        <v>0.17132633376857301</v>
      </c>
      <c r="Q475" s="16">
        <v>6.7819821564324601</v>
      </c>
      <c r="R475" s="16">
        <v>0.28548670496410999</v>
      </c>
      <c r="S475" s="17">
        <v>0.59021307640383203</v>
      </c>
      <c r="T475" s="15">
        <v>6.3658444476378404E-2</v>
      </c>
      <c r="U475" s="16">
        <v>6.7819821564324601</v>
      </c>
      <c r="V475" s="16">
        <v>0.68866522578648504</v>
      </c>
      <c r="W475" s="17">
        <v>0.88493046628275995</v>
      </c>
      <c r="X475" s="15">
        <v>0.107668901292471</v>
      </c>
      <c r="Y475" s="16">
        <v>6.7819821564324601</v>
      </c>
      <c r="Z475" s="16">
        <v>0.54443337886310805</v>
      </c>
      <c r="AA475" s="17">
        <v>0.95714746346148105</v>
      </c>
      <c r="AC475" s="5">
        <f>MAX(I475:O475)</f>
        <v>120.203951716904</v>
      </c>
    </row>
    <row r="476" spans="1:29" x14ac:dyDescent="0.25">
      <c r="A476" s="5" t="s">
        <v>1885</v>
      </c>
      <c r="B476" s="5" t="s">
        <v>28</v>
      </c>
      <c r="C476" s="5">
        <v>771576</v>
      </c>
      <c r="D476" s="5">
        <v>773027</v>
      </c>
      <c r="E476" s="5" t="s">
        <v>29</v>
      </c>
      <c r="F476" s="5">
        <v>1452</v>
      </c>
      <c r="G476" s="41" t="s">
        <v>1886</v>
      </c>
      <c r="H476" s="5" t="s">
        <v>1887</v>
      </c>
      <c r="I476" s="15">
        <v>59.2903303149862</v>
      </c>
      <c r="J476" s="16">
        <v>66.997276066886499</v>
      </c>
      <c r="K476" s="17">
        <v>64.4789303767745</v>
      </c>
      <c r="L476" s="15">
        <v>56.229340117267903</v>
      </c>
      <c r="M476" s="17">
        <v>60.035049751036802</v>
      </c>
      <c r="N476" s="16">
        <v>69.857425447223406</v>
      </c>
      <c r="O476" s="17">
        <v>61.856354044151999</v>
      </c>
      <c r="P476" s="15">
        <v>5.0675959057716401E-2</v>
      </c>
      <c r="Q476" s="16">
        <v>5.9718620423714697</v>
      </c>
      <c r="R476" s="16">
        <v>0.77241685263895898</v>
      </c>
      <c r="S476" s="17">
        <v>0.91106146594983795</v>
      </c>
      <c r="T476" s="15">
        <v>-0.12949187641925</v>
      </c>
      <c r="U476" s="16">
        <v>5.9718620423714697</v>
      </c>
      <c r="V476" s="16">
        <v>0.47661318321193902</v>
      </c>
      <c r="W476" s="17">
        <v>0.77423630760777595</v>
      </c>
      <c r="X476" s="15">
        <v>0.18016961308394999</v>
      </c>
      <c r="Y476" s="16">
        <v>5.9718620423714697</v>
      </c>
      <c r="Z476" s="16">
        <v>0.35831864281308901</v>
      </c>
      <c r="AA476" s="17">
        <v>0.90565202843029702</v>
      </c>
      <c r="AC476" s="5">
        <f>MAX(I476:O476)</f>
        <v>69.857425447223406</v>
      </c>
    </row>
    <row r="477" spans="1:29" x14ac:dyDescent="0.25">
      <c r="A477" s="5" t="s">
        <v>1888</v>
      </c>
      <c r="B477" s="5" t="s">
        <v>28</v>
      </c>
      <c r="C477" s="5">
        <v>773231</v>
      </c>
      <c r="D477" s="5">
        <v>775948</v>
      </c>
      <c r="E477" s="5" t="s">
        <v>20</v>
      </c>
      <c r="F477" s="5">
        <v>2718</v>
      </c>
      <c r="G477" s="41" t="s">
        <v>1889</v>
      </c>
      <c r="H477" s="5" t="s">
        <v>1890</v>
      </c>
      <c r="I477" s="15">
        <v>71.294931414883607</v>
      </c>
      <c r="J477" s="16">
        <v>75.494351062471793</v>
      </c>
      <c r="K477" s="17">
        <v>74.532553073679495</v>
      </c>
      <c r="L477" s="15">
        <v>85.973012871869003</v>
      </c>
      <c r="M477" s="17">
        <v>63.504607821064297</v>
      </c>
      <c r="N477" s="16">
        <v>70.566426183105705</v>
      </c>
      <c r="O477" s="17">
        <v>68.734446003982598</v>
      </c>
      <c r="P477" s="15">
        <v>-8.2977303438195496E-2</v>
      </c>
      <c r="Q477" s="16">
        <v>6.1890852537164101</v>
      </c>
      <c r="R477" s="16">
        <v>0.65247082059892003</v>
      </c>
      <c r="S477" s="17">
        <v>0.84973653131270599</v>
      </c>
      <c r="T477" s="15">
        <v>1.8756007356677099E-2</v>
      </c>
      <c r="U477" s="16">
        <v>6.1890852537164101</v>
      </c>
      <c r="V477" s="16">
        <v>0.91182183431298403</v>
      </c>
      <c r="W477" s="17">
        <v>0.973102856065441</v>
      </c>
      <c r="X477" s="15">
        <v>-0.101734434626591</v>
      </c>
      <c r="Y477" s="16">
        <v>6.1890852537164101</v>
      </c>
      <c r="Z477" s="16">
        <v>0.60613094808010304</v>
      </c>
      <c r="AA477" s="17">
        <v>0.967830708845141</v>
      </c>
      <c r="AC477" s="5">
        <f>MAX(I477:O477)</f>
        <v>85.973012871869003</v>
      </c>
    </row>
    <row r="478" spans="1:29" x14ac:dyDescent="0.25">
      <c r="A478" s="5" t="s">
        <v>1891</v>
      </c>
      <c r="B478" s="5" t="s">
        <v>28</v>
      </c>
      <c r="C478" s="5">
        <v>776155</v>
      </c>
      <c r="D478" s="5">
        <v>777120</v>
      </c>
      <c r="E478" s="5" t="s">
        <v>20</v>
      </c>
      <c r="F478" s="5">
        <v>966</v>
      </c>
      <c r="G478" s="41" t="s">
        <v>1892</v>
      </c>
      <c r="H478" s="5" t="s">
        <v>1893</v>
      </c>
      <c r="I478" s="15">
        <v>148.15988502086</v>
      </c>
      <c r="J478" s="16">
        <v>128.464252475629</v>
      </c>
      <c r="K478" s="17">
        <v>115.213667699552</v>
      </c>
      <c r="L478" s="15">
        <v>118.936361543205</v>
      </c>
      <c r="M478" s="17">
        <v>140.926431720778</v>
      </c>
      <c r="N478" s="16">
        <v>134.71013981763099</v>
      </c>
      <c r="O478" s="17">
        <v>108.70173712191701</v>
      </c>
      <c r="P478" s="15">
        <v>-0.10135118406990599</v>
      </c>
      <c r="Q478" s="16">
        <v>6.9994902795371097</v>
      </c>
      <c r="R478" s="16">
        <v>0.558135047743335</v>
      </c>
      <c r="S478" s="17">
        <v>0.80201295527296801</v>
      </c>
      <c r="T478" s="15">
        <v>-7.2043011695649799E-3</v>
      </c>
      <c r="U478" s="16">
        <v>6.9994902795371097</v>
      </c>
      <c r="V478" s="16">
        <v>0.97269406243205503</v>
      </c>
      <c r="W478" s="17">
        <v>0.99353113875189702</v>
      </c>
      <c r="X478" s="15">
        <v>-9.4147541598429293E-2</v>
      </c>
      <c r="Y478" s="16">
        <v>6.9994902795371097</v>
      </c>
      <c r="Z478" s="16">
        <v>0.61421440494425905</v>
      </c>
      <c r="AA478" s="17">
        <v>0.97045850503873099</v>
      </c>
      <c r="AC478" s="5">
        <f>MAX(I478:O478)</f>
        <v>148.15988502086</v>
      </c>
    </row>
    <row r="479" spans="1:29" x14ac:dyDescent="0.25">
      <c r="A479" s="5" t="s">
        <v>1894</v>
      </c>
      <c r="B479" s="5" t="s">
        <v>28</v>
      </c>
      <c r="C479" s="5">
        <v>777237</v>
      </c>
      <c r="D479" s="5">
        <v>778136</v>
      </c>
      <c r="E479" s="5" t="s">
        <v>29</v>
      </c>
      <c r="F479" s="5">
        <v>900</v>
      </c>
      <c r="G479" s="41" t="s">
        <v>1895</v>
      </c>
      <c r="H479" s="5" t="s">
        <v>1896</v>
      </c>
      <c r="I479" s="15">
        <v>225.66395682624</v>
      </c>
      <c r="J479" s="16">
        <v>181.405350244734</v>
      </c>
      <c r="K479" s="17">
        <v>229.875870862987</v>
      </c>
      <c r="L479" s="15">
        <v>212.38362207892399</v>
      </c>
      <c r="M479" s="17">
        <v>243.45382188001599</v>
      </c>
      <c r="N479" s="16">
        <v>245.689607946026</v>
      </c>
      <c r="O479" s="17">
        <v>196.16504163814099</v>
      </c>
      <c r="P479" s="15">
        <v>5.7280745075088603E-2</v>
      </c>
      <c r="Q479" s="16">
        <v>7.7770205933727601</v>
      </c>
      <c r="R479" s="16">
        <v>0.72036098422364103</v>
      </c>
      <c r="S479" s="17">
        <v>0.88295883211705695</v>
      </c>
      <c r="T479" s="15">
        <v>0.102104440236904</v>
      </c>
      <c r="U479" s="16">
        <v>7.7770205933727601</v>
      </c>
      <c r="V479" s="16">
        <v>0.52609089221715599</v>
      </c>
      <c r="W479" s="17">
        <v>0.80443940716522699</v>
      </c>
      <c r="X479" s="15">
        <v>-4.4823708774384199E-2</v>
      </c>
      <c r="Y479" s="16">
        <v>7.7770205933727601</v>
      </c>
      <c r="Z479" s="16">
        <v>0.80241135987613099</v>
      </c>
      <c r="AA479" s="17">
        <v>0.98399938567204803</v>
      </c>
      <c r="AC479" s="5">
        <f>MAX(I479:O479)</f>
        <v>245.689607946026</v>
      </c>
    </row>
    <row r="480" spans="1:29" x14ac:dyDescent="0.25">
      <c r="A480" s="5" t="s">
        <v>1897</v>
      </c>
      <c r="B480" s="5" t="s">
        <v>28</v>
      </c>
      <c r="C480" s="5">
        <v>780570</v>
      </c>
      <c r="D480" s="5">
        <v>781994</v>
      </c>
      <c r="E480" s="5" t="s">
        <v>20</v>
      </c>
      <c r="F480" s="5">
        <v>1425</v>
      </c>
      <c r="G480" s="41" t="s">
        <v>1898</v>
      </c>
      <c r="H480" s="5" t="s">
        <v>1899</v>
      </c>
      <c r="I480" s="15">
        <v>56.697787354444998</v>
      </c>
      <c r="J480" s="16">
        <v>40.325101673964298</v>
      </c>
      <c r="K480" s="17">
        <v>59.218807109195502</v>
      </c>
      <c r="L480" s="15">
        <v>71.752777572955395</v>
      </c>
      <c r="M480" s="17">
        <v>60.463871534972803</v>
      </c>
      <c r="N480" s="16">
        <v>58.221472193626198</v>
      </c>
      <c r="O480" s="17">
        <v>83.931311347662302</v>
      </c>
      <c r="P480" s="15">
        <v>0.44751764380817499</v>
      </c>
      <c r="Q480" s="16">
        <v>5.9456431917855497</v>
      </c>
      <c r="R480" s="16">
        <v>3.7064131921887698E-2</v>
      </c>
      <c r="S480" s="17">
        <v>0.18429569253577299</v>
      </c>
      <c r="T480" s="15">
        <v>0.343336641978569</v>
      </c>
      <c r="U480" s="16">
        <v>5.9456431917855497</v>
      </c>
      <c r="V480" s="16">
        <v>0.10968880756006801</v>
      </c>
      <c r="W480" s="17">
        <v>0.39753277850443403</v>
      </c>
      <c r="X480" s="15">
        <v>0.104184286960546</v>
      </c>
      <c r="Y480" s="16">
        <v>5.9456431917855497</v>
      </c>
      <c r="Z480" s="16">
        <v>0.66175229251261103</v>
      </c>
      <c r="AA480" s="17">
        <v>0.97045850503873099</v>
      </c>
      <c r="AC480" s="5">
        <f>MAX(I480:O480)</f>
        <v>83.931311347662302</v>
      </c>
    </row>
    <row r="481" spans="1:29" x14ac:dyDescent="0.25">
      <c r="A481" s="5" t="s">
        <v>1900</v>
      </c>
      <c r="B481" s="5" t="s">
        <v>28</v>
      </c>
      <c r="C481" s="5">
        <v>782799</v>
      </c>
      <c r="D481" s="5">
        <v>785378</v>
      </c>
      <c r="E481" s="5" t="s">
        <v>20</v>
      </c>
      <c r="F481" s="5">
        <v>2580</v>
      </c>
      <c r="G481" s="41" t="s">
        <v>1901</v>
      </c>
      <c r="H481" s="5" t="s">
        <v>1902</v>
      </c>
      <c r="I481" s="15">
        <v>1031.80391848062</v>
      </c>
      <c r="J481" s="16">
        <v>1071.0923077486</v>
      </c>
      <c r="K481" s="17">
        <v>991.17266297271306</v>
      </c>
      <c r="L481" s="15">
        <v>1029.4530449008701</v>
      </c>
      <c r="M481" s="17">
        <v>933.03823424760697</v>
      </c>
      <c r="N481" s="16">
        <v>1091.61089770485</v>
      </c>
      <c r="O481" s="17">
        <v>963.76939907409803</v>
      </c>
      <c r="P481" s="15">
        <v>-5.0956053669721701E-3</v>
      </c>
      <c r="Q481" s="16">
        <v>9.9887922870088204</v>
      </c>
      <c r="R481" s="16">
        <v>0.976581035927226</v>
      </c>
      <c r="S481" s="17">
        <v>0.99159034914548305</v>
      </c>
      <c r="T481" s="15">
        <v>-7.1830296161257703E-2</v>
      </c>
      <c r="U481" s="16">
        <v>9.9887922870088204</v>
      </c>
      <c r="V481" s="16">
        <v>0.61751378144083002</v>
      </c>
      <c r="W481" s="17">
        <v>0.85438447817811403</v>
      </c>
      <c r="X481" s="15">
        <v>6.6734723579227495E-2</v>
      </c>
      <c r="Y481" s="16">
        <v>9.9887922870088204</v>
      </c>
      <c r="Z481" s="16">
        <v>0.66746954820562199</v>
      </c>
      <c r="AA481" s="17">
        <v>0.97045850503873099</v>
      </c>
      <c r="AC481" s="5">
        <f>MAX(I481:O481)</f>
        <v>1091.61089770485</v>
      </c>
    </row>
    <row r="482" spans="1:29" x14ac:dyDescent="0.25">
      <c r="A482" s="5" t="s">
        <v>1903</v>
      </c>
      <c r="B482" s="5" t="s">
        <v>28</v>
      </c>
      <c r="C482" s="5">
        <v>786413</v>
      </c>
      <c r="D482" s="5">
        <v>790063</v>
      </c>
      <c r="E482" s="5" t="s">
        <v>20</v>
      </c>
      <c r="F482" s="5">
        <v>3651</v>
      </c>
      <c r="G482" s="41" t="s">
        <v>1904</v>
      </c>
      <c r="H482" s="5" t="s">
        <v>1905</v>
      </c>
      <c r="I482" s="15">
        <v>128.387236176367</v>
      </c>
      <c r="J482" s="16">
        <v>111.066851467719</v>
      </c>
      <c r="K482" s="17">
        <v>138.01460525055001</v>
      </c>
      <c r="L482" s="15">
        <v>160.04472369437801</v>
      </c>
      <c r="M482" s="17">
        <v>99.876491858543105</v>
      </c>
      <c r="N482" s="16">
        <v>67.355069908815395</v>
      </c>
      <c r="O482" s="17">
        <v>84.535468073863697</v>
      </c>
      <c r="P482" s="15">
        <v>-0.72879934607872199</v>
      </c>
      <c r="Q482" s="16">
        <v>6.8182111011041098</v>
      </c>
      <c r="R482" s="16">
        <v>3.2004938030899598E-4</v>
      </c>
      <c r="S482" s="17">
        <v>5.7178052751357096E-3</v>
      </c>
      <c r="T482" s="15">
        <v>4.6460165647930901E-2</v>
      </c>
      <c r="U482" s="16">
        <v>6.8182111011041098</v>
      </c>
      <c r="V482" s="16">
        <v>0.80683908723372899</v>
      </c>
      <c r="W482" s="17">
        <v>0.93432771738151599</v>
      </c>
      <c r="X482" s="15">
        <v>-0.77526616535923298</v>
      </c>
      <c r="Y482" s="16">
        <v>6.8182111011041098</v>
      </c>
      <c r="Z482" s="16">
        <v>3.7034914091117998E-4</v>
      </c>
      <c r="AA482" s="17">
        <v>2.1064552157539999E-2</v>
      </c>
      <c r="AC482" s="5">
        <f>MAX(I482:O482)</f>
        <v>160.04472369437801</v>
      </c>
    </row>
    <row r="483" spans="1:29" x14ac:dyDescent="0.25">
      <c r="A483" s="5" t="s">
        <v>35</v>
      </c>
      <c r="B483" s="5" t="s">
        <v>28</v>
      </c>
      <c r="C483" s="5">
        <v>790362</v>
      </c>
      <c r="D483" s="5">
        <v>792086</v>
      </c>
      <c r="E483" s="5" t="s">
        <v>29</v>
      </c>
      <c r="F483" s="5">
        <v>1725</v>
      </c>
      <c r="G483" s="41" t="s">
        <v>36</v>
      </c>
      <c r="H483" s="5" t="s">
        <v>37</v>
      </c>
      <c r="I483" s="15">
        <v>43.791432181315898</v>
      </c>
      <c r="J483" s="16">
        <v>48.908587601708199</v>
      </c>
      <c r="K483" s="17">
        <v>47.256268710346603</v>
      </c>
      <c r="L483" s="15">
        <v>48.256809275828402</v>
      </c>
      <c r="M483" s="17">
        <v>136.794149075577</v>
      </c>
      <c r="N483" s="16">
        <v>129.038133930573</v>
      </c>
      <c r="O483" s="17">
        <v>123.66623449398099</v>
      </c>
      <c r="P483" s="15">
        <v>1.43730534949434</v>
      </c>
      <c r="Q483" s="16">
        <v>6.3694736647629302</v>
      </c>
      <c r="R483" s="19">
        <v>1.9358861350541101E-7</v>
      </c>
      <c r="S483" s="20">
        <v>7.8763717640814593E-6</v>
      </c>
      <c r="T483" s="15">
        <v>0.98774034731845295</v>
      </c>
      <c r="U483" s="16">
        <v>6.3694736647629302</v>
      </c>
      <c r="V483" s="16">
        <v>3.4498121556316498E-4</v>
      </c>
      <c r="W483" s="17">
        <v>1.00737744853986E-2</v>
      </c>
      <c r="X483" s="15">
        <v>0.44957378517631902</v>
      </c>
      <c r="Y483" s="16">
        <v>6.3694736647629302</v>
      </c>
      <c r="Z483" s="16">
        <v>0.14341562166479799</v>
      </c>
      <c r="AA483" s="17">
        <v>0.72804979522730695</v>
      </c>
      <c r="AC483" s="5">
        <f>MAX(I483:O483)</f>
        <v>136.794149075577</v>
      </c>
    </row>
    <row r="484" spans="1:29" x14ac:dyDescent="0.25">
      <c r="A484" s="5" t="s">
        <v>1906</v>
      </c>
      <c r="B484" s="5" t="s">
        <v>28</v>
      </c>
      <c r="C484" s="5">
        <v>794087</v>
      </c>
      <c r="D484" s="5">
        <v>795406</v>
      </c>
      <c r="E484" s="5" t="s">
        <v>20</v>
      </c>
      <c r="F484" s="5">
        <v>1320</v>
      </c>
      <c r="G484" s="41" t="s">
        <v>1907</v>
      </c>
      <c r="H484" s="5" t="s">
        <v>1908</v>
      </c>
      <c r="I484" s="15">
        <v>106.632419159652</v>
      </c>
      <c r="J484" s="16">
        <v>90.472245969944296</v>
      </c>
      <c r="K484" s="17">
        <v>109.550551117119</v>
      </c>
      <c r="L484" s="15">
        <v>99.560811829995501</v>
      </c>
      <c r="M484" s="17">
        <v>103.053671439523</v>
      </c>
      <c r="N484" s="16">
        <v>95.339746013344893</v>
      </c>
      <c r="O484" s="17">
        <v>86.998568572992198</v>
      </c>
      <c r="P484" s="15">
        <v>-0.165266114650929</v>
      </c>
      <c r="Q484" s="16">
        <v>6.6278281028019297</v>
      </c>
      <c r="R484" s="16">
        <v>0.31710600223473101</v>
      </c>
      <c r="S484" s="17">
        <v>0.62423996370950996</v>
      </c>
      <c r="T484" s="15">
        <v>-1.3274305211005999E-2</v>
      </c>
      <c r="U484" s="16">
        <v>6.6278281028019297</v>
      </c>
      <c r="V484" s="16">
        <v>0.94309093292620605</v>
      </c>
      <c r="W484" s="17">
        <v>0.98370490276048095</v>
      </c>
      <c r="X484" s="15">
        <v>-0.15199321068681701</v>
      </c>
      <c r="Y484" s="16">
        <v>6.6278281028019297</v>
      </c>
      <c r="Z484" s="16">
        <v>0.39455155393775299</v>
      </c>
      <c r="AA484" s="17">
        <v>0.92276343912349301</v>
      </c>
      <c r="AC484" s="5">
        <f>MAX(I484:O484)</f>
        <v>109.550551117119</v>
      </c>
    </row>
    <row r="485" spans="1:29" x14ac:dyDescent="0.25">
      <c r="A485" s="5" t="s">
        <v>1913</v>
      </c>
      <c r="B485" s="5" t="s">
        <v>28</v>
      </c>
      <c r="C485" s="5">
        <v>796239</v>
      </c>
      <c r="D485" s="5">
        <v>798037</v>
      </c>
      <c r="E485" s="5" t="s">
        <v>29</v>
      </c>
      <c r="F485" s="5">
        <v>1799</v>
      </c>
      <c r="G485" s="41" t="s">
        <v>1910</v>
      </c>
      <c r="H485" s="5" t="s">
        <v>1911</v>
      </c>
      <c r="I485" s="15">
        <v>107.61871267724899</v>
      </c>
      <c r="J485" s="16">
        <v>79.296432077445601</v>
      </c>
      <c r="K485" s="17">
        <v>93.070245557002096</v>
      </c>
      <c r="L485" s="15">
        <v>92.086564166146005</v>
      </c>
      <c r="M485" s="17">
        <v>108.66733842923099</v>
      </c>
      <c r="N485" s="16">
        <v>134.35563944968999</v>
      </c>
      <c r="O485" s="17">
        <v>107.470186872353</v>
      </c>
      <c r="P485" s="15">
        <v>0.373688958621053</v>
      </c>
      <c r="Q485" s="16">
        <v>6.69108024556202</v>
      </c>
      <c r="R485" s="16">
        <v>3.5169846809504503E-2</v>
      </c>
      <c r="S485" s="17">
        <v>0.17805436529336399</v>
      </c>
      <c r="T485" s="15">
        <v>0.155274511656318</v>
      </c>
      <c r="U485" s="16">
        <v>3.68182395773175</v>
      </c>
      <c r="V485" s="16">
        <v>0.68444296085242096</v>
      </c>
      <c r="W485" s="17">
        <v>0.88421444813768701</v>
      </c>
      <c r="X485" s="15">
        <v>0.26872062312758899</v>
      </c>
      <c r="Y485" s="16">
        <v>6.69108024556202</v>
      </c>
      <c r="Z485" s="16">
        <v>0.17115658204787501</v>
      </c>
      <c r="AA485" s="17">
        <v>0.76628657697578595</v>
      </c>
      <c r="AC485" s="5">
        <f>MAX(I485:O485)</f>
        <v>134.35563944968999</v>
      </c>
    </row>
    <row r="486" spans="1:29" x14ac:dyDescent="0.25">
      <c r="A486" s="5" t="s">
        <v>1909</v>
      </c>
      <c r="B486" s="5" t="s">
        <v>39</v>
      </c>
      <c r="C486" s="5">
        <v>330584</v>
      </c>
      <c r="D486" s="5">
        <v>331822</v>
      </c>
      <c r="E486" s="5" t="s">
        <v>29</v>
      </c>
      <c r="F486" s="5">
        <v>1239</v>
      </c>
      <c r="G486" s="41" t="s">
        <v>1910</v>
      </c>
      <c r="H486" s="5" t="s">
        <v>1911</v>
      </c>
      <c r="I486" s="15">
        <v>165.04917521619501</v>
      </c>
      <c r="J486" s="16">
        <v>142.26119797693599</v>
      </c>
      <c r="K486" s="17">
        <v>164.98673571204</v>
      </c>
      <c r="L486" s="15">
        <v>185.24635363786999</v>
      </c>
      <c r="M486" s="17">
        <v>163.57601867230599</v>
      </c>
      <c r="N486" s="16">
        <v>270.15013333396399</v>
      </c>
      <c r="O486" s="17">
        <v>227.906506560873</v>
      </c>
      <c r="P486" s="15">
        <v>0.66146872433840898</v>
      </c>
      <c r="Q486" s="16">
        <v>7.5589298704457599</v>
      </c>
      <c r="R486" s="19">
        <v>1.4881596756902E-5</v>
      </c>
      <c r="S486" s="17">
        <v>4.3429330012027199E-4</v>
      </c>
      <c r="T486" s="15">
        <v>0.14759342916142301</v>
      </c>
      <c r="U486" s="16">
        <v>7.5589298704457599</v>
      </c>
      <c r="V486" s="16">
        <v>0.33552925367916397</v>
      </c>
      <c r="W486" s="17">
        <v>0.67129937545142104</v>
      </c>
      <c r="X486" s="15">
        <v>0.51387772329264503</v>
      </c>
      <c r="Y486" s="16">
        <v>7.5589298704457599</v>
      </c>
      <c r="Z486" s="16">
        <v>2.4525846519976701E-3</v>
      </c>
      <c r="AA486" s="17">
        <v>9.0534482451887596E-2</v>
      </c>
      <c r="AC486" s="5">
        <f>MAX(I486:O486)</f>
        <v>270.15013333396399</v>
      </c>
    </row>
    <row r="487" spans="1:29" x14ac:dyDescent="0.25">
      <c r="A487" s="5" t="s">
        <v>1912</v>
      </c>
      <c r="B487" s="5" t="s">
        <v>39</v>
      </c>
      <c r="C487" s="5">
        <v>331864</v>
      </c>
      <c r="D487" s="5">
        <v>332427</v>
      </c>
      <c r="E487" s="5" t="s">
        <v>29</v>
      </c>
      <c r="F487" s="5">
        <v>564</v>
      </c>
      <c r="G487" s="41" t="s">
        <v>1910</v>
      </c>
      <c r="H487" s="5" t="s">
        <v>1911</v>
      </c>
      <c r="I487" s="15">
        <v>18.852296093500801</v>
      </c>
      <c r="J487" s="16">
        <v>8.1802349110041899</v>
      </c>
      <c r="K487" s="17">
        <v>7.5084017609796598</v>
      </c>
      <c r="L487" s="15">
        <v>14.047752660517199</v>
      </c>
      <c r="M487" s="17">
        <v>11.558696267001601</v>
      </c>
      <c r="N487" s="16">
        <v>15.3894865612092</v>
      </c>
      <c r="O487" s="17">
        <v>13.709710325337999</v>
      </c>
      <c r="P487" s="15">
        <v>0.33977706718037798</v>
      </c>
      <c r="Q487" s="16">
        <v>3.68182395773175</v>
      </c>
      <c r="R487" s="16">
        <v>0.37719782638764399</v>
      </c>
      <c r="S487" s="17">
        <v>0.67409448037342901</v>
      </c>
      <c r="T487" s="15">
        <v>0.10497079959413801</v>
      </c>
      <c r="U487" s="16">
        <v>6.69108024556202</v>
      </c>
      <c r="V487" s="16">
        <v>0.55267903725484901</v>
      </c>
      <c r="W487" s="17">
        <v>0.81958649149816198</v>
      </c>
      <c r="X487" s="15">
        <v>0.184518563953533</v>
      </c>
      <c r="Y487" s="16">
        <v>3.68182395773175</v>
      </c>
      <c r="Z487" s="16">
        <v>0.672017211413937</v>
      </c>
      <c r="AA487" s="17">
        <v>0.97045850503873099</v>
      </c>
      <c r="AC487" s="5">
        <f>MAX(I487:O487)</f>
        <v>18.852296093500801</v>
      </c>
    </row>
    <row r="488" spans="1:29" x14ac:dyDescent="0.25">
      <c r="A488" s="5" t="s">
        <v>1914</v>
      </c>
      <c r="B488" s="5" t="s">
        <v>28</v>
      </c>
      <c r="C488" s="5">
        <v>799760</v>
      </c>
      <c r="D488" s="5">
        <v>800194</v>
      </c>
      <c r="E488" s="5" t="s">
        <v>20</v>
      </c>
      <c r="F488" s="5">
        <v>435</v>
      </c>
      <c r="G488" s="41" t="s">
        <v>1915</v>
      </c>
      <c r="H488" s="5" t="s">
        <v>1916</v>
      </c>
      <c r="I488" s="15">
        <v>1.23991185069363</v>
      </c>
      <c r="J488" s="16">
        <v>2.4771133885435201</v>
      </c>
      <c r="K488" s="17">
        <v>2.2767001271851899</v>
      </c>
      <c r="L488" s="15">
        <v>0.88157792958225101</v>
      </c>
      <c r="M488" s="17">
        <v>1.54648728806729</v>
      </c>
      <c r="N488" s="16">
        <v>1.26494072466525</v>
      </c>
      <c r="O488" s="17">
        <v>0.60415672620133498</v>
      </c>
      <c r="P488" s="15">
        <v>-1.0887902683074899</v>
      </c>
      <c r="Q488" s="16">
        <v>0.62631267815330804</v>
      </c>
      <c r="R488" s="16">
        <v>0.18368008385064499</v>
      </c>
      <c r="S488" s="17">
        <v>0.48180366465105701</v>
      </c>
      <c r="T488" s="15">
        <v>-0.425890361607631</v>
      </c>
      <c r="U488" s="16">
        <v>7.7331671020870898</v>
      </c>
      <c r="V488" s="16">
        <v>9.9743087873560704E-3</v>
      </c>
      <c r="W488" s="17">
        <v>0.10650727429257199</v>
      </c>
      <c r="X488" s="15">
        <v>-0.37165996406385399</v>
      </c>
      <c r="Y488" s="16">
        <v>0.62631267815330804</v>
      </c>
      <c r="Z488" s="16">
        <v>0.673303396964261</v>
      </c>
      <c r="AA488" s="17">
        <v>0.97045850503873099</v>
      </c>
      <c r="AC488" s="5">
        <f>MAX(I488:O488)</f>
        <v>2.4771133885435201</v>
      </c>
    </row>
    <row r="489" spans="1:29" x14ac:dyDescent="0.25">
      <c r="A489" s="5" t="s">
        <v>1917</v>
      </c>
      <c r="B489" s="5" t="s">
        <v>39</v>
      </c>
      <c r="C489" s="5">
        <v>333303</v>
      </c>
      <c r="D489" s="5">
        <v>335057</v>
      </c>
      <c r="E489" s="5" t="s">
        <v>20</v>
      </c>
      <c r="F489" s="5">
        <v>1755</v>
      </c>
      <c r="G489" s="41" t="s">
        <v>1915</v>
      </c>
      <c r="H489" s="5" t="s">
        <v>1916</v>
      </c>
      <c r="I489" s="15">
        <v>202.021092218696</v>
      </c>
      <c r="J489" s="16">
        <v>227.49118072926501</v>
      </c>
      <c r="K489" s="17">
        <v>219.16473275763499</v>
      </c>
      <c r="L489" s="15">
        <v>133.539891594111</v>
      </c>
      <c r="M489" s="17">
        <v>188.37634178926501</v>
      </c>
      <c r="N489" s="16">
        <v>258.69476673838898</v>
      </c>
      <c r="O489" s="17">
        <v>259.60149788928101</v>
      </c>
      <c r="P489" s="15">
        <v>0.26121286013046002</v>
      </c>
      <c r="Q489" s="16">
        <v>7.7331671020870898</v>
      </c>
      <c r="R489" s="16">
        <v>0.10513625990195299</v>
      </c>
      <c r="S489" s="17">
        <v>0.35371996967974101</v>
      </c>
      <c r="T489" s="15">
        <v>-0.71758286178221498</v>
      </c>
      <c r="U489" s="16">
        <v>0.62631267815330804</v>
      </c>
      <c r="V489" s="16">
        <v>0.39803730330880399</v>
      </c>
      <c r="W489" s="17">
        <v>0.71778063042487095</v>
      </c>
      <c r="X489" s="15">
        <v>0.68710535686723695</v>
      </c>
      <c r="Y489" s="16">
        <v>7.7331671020870898</v>
      </c>
      <c r="Z489" s="16">
        <v>1.2528636044540099E-4</v>
      </c>
      <c r="AA489" s="17">
        <v>8.1203043386356699E-3</v>
      </c>
      <c r="AC489" s="5">
        <f>MAX(I489:O489)</f>
        <v>259.60149788928101</v>
      </c>
    </row>
    <row r="490" spans="1:29" x14ac:dyDescent="0.25">
      <c r="A490" s="5" t="s">
        <v>1918</v>
      </c>
      <c r="B490" s="5" t="s">
        <v>28</v>
      </c>
      <c r="C490" s="5">
        <v>802601</v>
      </c>
      <c r="D490" s="5">
        <v>802963</v>
      </c>
      <c r="E490" s="5" t="s">
        <v>20</v>
      </c>
      <c r="F490" s="5">
        <v>363</v>
      </c>
      <c r="G490" s="41" t="s">
        <v>1919</v>
      </c>
      <c r="H490" s="5" t="s">
        <v>1920</v>
      </c>
      <c r="I490" s="15">
        <v>4.5087703661586502</v>
      </c>
      <c r="J490" s="16">
        <v>3.8884919471322799</v>
      </c>
      <c r="K490" s="17">
        <v>4.0299331485484098</v>
      </c>
      <c r="L490" s="15">
        <v>0.99656635517993597</v>
      </c>
      <c r="M490" s="17">
        <v>4.5221206305975796</v>
      </c>
      <c r="N490" s="16">
        <v>5.6511529242380698</v>
      </c>
      <c r="O490" s="17">
        <v>21.679931751763299</v>
      </c>
      <c r="P490" s="15">
        <v>1.7200290804557099</v>
      </c>
      <c r="Q490" s="16">
        <v>2.7090818723344299</v>
      </c>
      <c r="R490" s="16">
        <v>5.2297284657562603E-3</v>
      </c>
      <c r="S490" s="17">
        <v>5.0000868727487803E-2</v>
      </c>
      <c r="T490" s="15">
        <v>-0.58547492481949404</v>
      </c>
      <c r="U490" s="16">
        <v>2.7090818723344299</v>
      </c>
      <c r="V490" s="16">
        <v>0.38855098045789299</v>
      </c>
      <c r="W490" s="17">
        <v>0.70887193415070404</v>
      </c>
      <c r="X490" s="15">
        <v>2.3058020832286501</v>
      </c>
      <c r="Y490" s="16">
        <v>2.7090818723344299</v>
      </c>
      <c r="Z490" s="16">
        <v>1.45717640828566E-3</v>
      </c>
      <c r="AA490" s="17">
        <v>5.9286870801345197E-2</v>
      </c>
      <c r="AC490" s="5">
        <f>MAX(I490:O490)</f>
        <v>21.679931751763299</v>
      </c>
    </row>
    <row r="491" spans="1:29" x14ac:dyDescent="0.25">
      <c r="A491" s="5" t="s">
        <v>1921</v>
      </c>
      <c r="B491" s="5" t="s">
        <v>39</v>
      </c>
      <c r="C491" s="5">
        <v>117065</v>
      </c>
      <c r="D491" s="5">
        <v>117631</v>
      </c>
      <c r="E491" s="5" t="s">
        <v>20</v>
      </c>
      <c r="F491" s="5">
        <v>567</v>
      </c>
      <c r="G491" s="41" t="s">
        <v>1922</v>
      </c>
      <c r="H491" s="5" t="s">
        <v>1923</v>
      </c>
      <c r="I491" s="15">
        <v>181.70344575619299</v>
      </c>
      <c r="J491" s="16">
        <v>182.327066854424</v>
      </c>
      <c r="K491" s="17">
        <v>190.80672949653399</v>
      </c>
      <c r="L491" s="15">
        <v>138.024440192421</v>
      </c>
      <c r="M491" s="17">
        <v>197.53090720032699</v>
      </c>
      <c r="N491" s="16">
        <v>220.20728737990399</v>
      </c>
      <c r="O491" s="17">
        <v>159.91563806606101</v>
      </c>
      <c r="P491" s="15">
        <v>3.9453576100350801E-2</v>
      </c>
      <c r="Q491" s="16">
        <v>7.5045513395853298</v>
      </c>
      <c r="R491" s="16">
        <v>0.81992218146947904</v>
      </c>
      <c r="S491" s="17">
        <v>0.93303061423030798</v>
      </c>
      <c r="T491" s="15">
        <v>-0.14063861520342799</v>
      </c>
      <c r="U491" s="16">
        <v>7.5045513395853298</v>
      </c>
      <c r="V491" s="16">
        <v>0.43933053206794198</v>
      </c>
      <c r="W491" s="17">
        <v>0.74750561225479595</v>
      </c>
      <c r="X491" s="15">
        <v>0.18009278633954501</v>
      </c>
      <c r="Y491" s="16">
        <v>7.5045513395853298</v>
      </c>
      <c r="Z491" s="16">
        <v>0.35929335877058399</v>
      </c>
      <c r="AA491" s="17">
        <v>0.90565202843029702</v>
      </c>
      <c r="AC491" s="5">
        <f>MAX(I491:O491)</f>
        <v>220.20728737990399</v>
      </c>
    </row>
    <row r="492" spans="1:29" x14ac:dyDescent="0.25">
      <c r="A492" s="5" t="s">
        <v>1924</v>
      </c>
      <c r="B492" s="5" t="s">
        <v>39</v>
      </c>
      <c r="C492" s="5">
        <v>117947</v>
      </c>
      <c r="D492" s="5">
        <v>118690</v>
      </c>
      <c r="E492" s="5" t="s">
        <v>20</v>
      </c>
      <c r="F492" s="5">
        <v>744</v>
      </c>
      <c r="G492" s="41" t="s">
        <v>1925</v>
      </c>
      <c r="H492" s="41" t="s">
        <v>1925</v>
      </c>
      <c r="I492" s="15">
        <v>1.2962714802706099</v>
      </c>
      <c r="J492" s="16">
        <v>4.0325101673964303</v>
      </c>
      <c r="K492" s="17">
        <v>1.99375639980816</v>
      </c>
      <c r="L492" s="15">
        <v>5.5961033790873298</v>
      </c>
      <c r="M492" s="17">
        <v>0.85764356787195495</v>
      </c>
      <c r="N492" s="16">
        <v>3.1279444230100002</v>
      </c>
      <c r="O492" s="17">
        <v>1.6265758013112901</v>
      </c>
      <c r="P492" s="15">
        <v>-3.5007048809797797E-2</v>
      </c>
      <c r="Q492" s="16">
        <v>1.4584038122210199</v>
      </c>
      <c r="R492" s="16">
        <v>1</v>
      </c>
      <c r="S492" s="17">
        <v>1</v>
      </c>
      <c r="T492" s="15">
        <v>0.40399770820749797</v>
      </c>
      <c r="U492" s="16">
        <v>1.4584038122210199</v>
      </c>
      <c r="V492" s="16">
        <v>0.60327764898728498</v>
      </c>
      <c r="W492" s="17">
        <v>0.84580888299054302</v>
      </c>
      <c r="X492" s="15">
        <v>-0.43909134151014401</v>
      </c>
      <c r="Y492" s="16">
        <v>1.4584038122210199</v>
      </c>
      <c r="Z492" s="16">
        <v>0.63289044475563005</v>
      </c>
      <c r="AA492" s="17">
        <v>0.97045850503873099</v>
      </c>
      <c r="AC492" s="5">
        <f>MAX(I492:O492)</f>
        <v>5.5961033790873298</v>
      </c>
    </row>
    <row r="493" spans="1:29" x14ac:dyDescent="0.25">
      <c r="A493" s="5" t="s">
        <v>1926</v>
      </c>
      <c r="B493" s="5" t="s">
        <v>39</v>
      </c>
      <c r="C493" s="5">
        <v>118877</v>
      </c>
      <c r="D493" s="5">
        <v>119173</v>
      </c>
      <c r="E493" s="5" t="s">
        <v>20</v>
      </c>
      <c r="F493" s="5">
        <v>297</v>
      </c>
      <c r="G493" s="41" t="s">
        <v>1927</v>
      </c>
      <c r="H493" s="41" t="s">
        <v>1927</v>
      </c>
      <c r="I493" s="15">
        <v>1.8598677760404401</v>
      </c>
      <c r="J493" s="16">
        <v>3.5716518625511302</v>
      </c>
      <c r="K493" s="17">
        <v>5.2601232675789698</v>
      </c>
      <c r="L493" s="15">
        <v>4.6378664991066199</v>
      </c>
      <c r="M493" s="17">
        <v>6.2763915648811199</v>
      </c>
      <c r="N493" s="16">
        <v>3.6284155306915999</v>
      </c>
      <c r="O493" s="17">
        <v>2.8813628480371301</v>
      </c>
      <c r="P493" s="15">
        <v>-0.13441760308655301</v>
      </c>
      <c r="Q493" s="16">
        <v>2.05387258333498</v>
      </c>
      <c r="R493" s="16">
        <v>0.85173929092147205</v>
      </c>
      <c r="S493" s="17">
        <v>0.94617656552523899</v>
      </c>
      <c r="T493" s="15">
        <v>0.60942743981850001</v>
      </c>
      <c r="U493" s="16">
        <v>2.05387258333498</v>
      </c>
      <c r="V493" s="16">
        <v>0.29180066014254102</v>
      </c>
      <c r="W493" s="17">
        <v>0.63287816328191604</v>
      </c>
      <c r="X493" s="15">
        <v>-0.74395098649012603</v>
      </c>
      <c r="Y493" s="16">
        <v>2.05387258333498</v>
      </c>
      <c r="Z493" s="16">
        <v>0.25828716935528401</v>
      </c>
      <c r="AA493" s="17">
        <v>0.85037961133275297</v>
      </c>
      <c r="AC493" s="5">
        <f>MAX(I493:O493)</f>
        <v>6.2763915648811199</v>
      </c>
    </row>
    <row r="494" spans="1:29" x14ac:dyDescent="0.25">
      <c r="A494" s="5" t="s">
        <v>1928</v>
      </c>
      <c r="B494" s="5" t="s">
        <v>39</v>
      </c>
      <c r="C494" s="5">
        <v>115957</v>
      </c>
      <c r="D494" s="5">
        <v>116861</v>
      </c>
      <c r="E494" s="5" t="s">
        <v>29</v>
      </c>
      <c r="F494" s="5">
        <v>905</v>
      </c>
      <c r="G494" s="41" t="s">
        <v>1929</v>
      </c>
      <c r="H494" s="41" t="s">
        <v>1929</v>
      </c>
      <c r="I494" s="15">
        <v>42.213362553160302</v>
      </c>
      <c r="J494" s="16">
        <v>57.204037088923698</v>
      </c>
      <c r="K494" s="17">
        <v>39.790287298298999</v>
      </c>
      <c r="L494" s="15">
        <v>67.728182677036401</v>
      </c>
      <c r="M494" s="17">
        <v>28.068334948536702</v>
      </c>
      <c r="N494" s="16">
        <v>50.088816693800197</v>
      </c>
      <c r="O494" s="17">
        <v>83.4665754044306</v>
      </c>
      <c r="P494" s="15">
        <v>0.52530533069990504</v>
      </c>
      <c r="Q494" s="16">
        <v>5.7206601725814998</v>
      </c>
      <c r="R494" s="16">
        <v>7.8748318346168897E-2</v>
      </c>
      <c r="S494" s="17">
        <v>0.30064597702845602</v>
      </c>
      <c r="T494" s="15">
        <v>4.6285213814664203E-2</v>
      </c>
      <c r="U494" s="16">
        <v>5.7206601725814998</v>
      </c>
      <c r="V494" s="16">
        <v>0.86984994697624995</v>
      </c>
      <c r="W494" s="17">
        <v>0.959986830061344</v>
      </c>
      <c r="X494" s="15">
        <v>0.47902774679046001</v>
      </c>
      <c r="Y494" s="16">
        <v>5.7206601725814998</v>
      </c>
      <c r="Z494" s="16">
        <v>0.150766228911908</v>
      </c>
      <c r="AA494" s="17">
        <v>0.73878276295233603</v>
      </c>
      <c r="AC494" s="5">
        <f>MAX(I494:O494)</f>
        <v>83.4665754044306</v>
      </c>
    </row>
    <row r="495" spans="1:29" x14ac:dyDescent="0.25">
      <c r="A495" s="5" t="s">
        <v>1930</v>
      </c>
      <c r="B495" s="5" t="s">
        <v>39</v>
      </c>
      <c r="C495" s="5">
        <v>114341</v>
      </c>
      <c r="D495" s="5">
        <v>115819</v>
      </c>
      <c r="E495" s="5" t="s">
        <v>20</v>
      </c>
      <c r="F495" s="5">
        <v>1479</v>
      </c>
      <c r="G495" s="41" t="s">
        <v>1931</v>
      </c>
      <c r="H495" s="5" t="s">
        <v>1932</v>
      </c>
      <c r="I495" s="15">
        <v>40.240775517965901</v>
      </c>
      <c r="J495" s="16">
        <v>28.400393036092002</v>
      </c>
      <c r="K495" s="17">
        <v>27.912589597314199</v>
      </c>
      <c r="L495" s="15">
        <v>42.699035371940298</v>
      </c>
      <c r="M495" s="17">
        <v>37.463430396588599</v>
      </c>
      <c r="N495" s="16">
        <v>44.416810806742099</v>
      </c>
      <c r="O495" s="17">
        <v>46.427120728856401</v>
      </c>
      <c r="P495" s="15">
        <v>0.49775048235028202</v>
      </c>
      <c r="Q495" s="16">
        <v>5.2602842443713298</v>
      </c>
      <c r="R495" s="16">
        <v>2.56394708693801E-2</v>
      </c>
      <c r="S495" s="17">
        <v>0.14465021318413401</v>
      </c>
      <c r="T495" s="15">
        <v>0.31740005028055901</v>
      </c>
      <c r="U495" s="16">
        <v>5.2602842443713298</v>
      </c>
      <c r="V495" s="16">
        <v>0.15527213914235999</v>
      </c>
      <c r="W495" s="17">
        <v>0.46666748120732698</v>
      </c>
      <c r="X495" s="15">
        <v>0.180357072359905</v>
      </c>
      <c r="Y495" s="16">
        <v>5.2602842443713298</v>
      </c>
      <c r="Z495" s="16">
        <v>0.46496397810123902</v>
      </c>
      <c r="AA495" s="17">
        <v>0.949820334353492</v>
      </c>
      <c r="AC495" s="5">
        <f>MAX(I495:O495)</f>
        <v>46.427120728856401</v>
      </c>
    </row>
    <row r="496" spans="1:29" x14ac:dyDescent="0.25">
      <c r="A496" s="5" t="s">
        <v>1933</v>
      </c>
      <c r="B496" s="5" t="s">
        <v>39</v>
      </c>
      <c r="C496" s="5">
        <v>113170</v>
      </c>
      <c r="D496" s="5">
        <v>113940</v>
      </c>
      <c r="E496" s="5" t="s">
        <v>20</v>
      </c>
      <c r="F496" s="5">
        <v>771</v>
      </c>
      <c r="G496" s="41" t="s">
        <v>1934</v>
      </c>
      <c r="H496" s="5" t="s">
        <v>1935</v>
      </c>
      <c r="I496" s="15">
        <v>41.1425295911977</v>
      </c>
      <c r="J496" s="16">
        <v>62.129460221957899</v>
      </c>
      <c r="K496" s="17">
        <v>37.9237919452871</v>
      </c>
      <c r="L496" s="15">
        <v>57.647530699639297</v>
      </c>
      <c r="M496" s="17">
        <v>60.346920139353898</v>
      </c>
      <c r="N496" s="16">
        <v>53.6755262988517</v>
      </c>
      <c r="O496" s="17">
        <v>58.603202441529497</v>
      </c>
      <c r="P496" s="15">
        <v>0.25535386298264701</v>
      </c>
      <c r="Q496" s="16">
        <v>5.7323146708842003</v>
      </c>
      <c r="R496" s="16">
        <v>0.242887024408908</v>
      </c>
      <c r="S496" s="17">
        <v>0.54831827826445001</v>
      </c>
      <c r="T496" s="15">
        <v>0.327072746179906</v>
      </c>
      <c r="U496" s="16">
        <v>5.7323146708842003</v>
      </c>
      <c r="V496" s="16">
        <v>0.134077830619898</v>
      </c>
      <c r="W496" s="17">
        <v>0.43987629657169702</v>
      </c>
      <c r="X496" s="15">
        <v>-7.1717833752153501E-2</v>
      </c>
      <c r="Y496" s="16">
        <v>5.7323146708842003</v>
      </c>
      <c r="Z496" s="16">
        <v>0.76782736604976798</v>
      </c>
      <c r="AA496" s="17">
        <v>0.98294705211783595</v>
      </c>
      <c r="AC496" s="5">
        <f>MAX(I496:O496)</f>
        <v>62.129460221957899</v>
      </c>
    </row>
    <row r="497" spans="1:29" x14ac:dyDescent="0.25">
      <c r="A497" s="5" t="s">
        <v>1936</v>
      </c>
      <c r="B497" s="5" t="s">
        <v>39</v>
      </c>
      <c r="C497" s="5">
        <v>112147</v>
      </c>
      <c r="D497" s="5">
        <v>112672</v>
      </c>
      <c r="E497" s="5" t="s">
        <v>20</v>
      </c>
      <c r="F497" s="5">
        <v>526</v>
      </c>
      <c r="G497" s="41" t="s">
        <v>1937</v>
      </c>
      <c r="H497" s="5" t="s">
        <v>1938</v>
      </c>
      <c r="I497" s="15">
        <v>175.67296539145599</v>
      </c>
      <c r="J497" s="16">
        <v>188.37583210551901</v>
      </c>
      <c r="K497" s="17">
        <v>201.87844056780901</v>
      </c>
      <c r="L497" s="15">
        <v>215.871604322054</v>
      </c>
      <c r="M497" s="17">
        <v>214.44987576652801</v>
      </c>
      <c r="N497" s="16">
        <v>202.882645868993</v>
      </c>
      <c r="O497" s="17">
        <v>255.65124237181101</v>
      </c>
      <c r="P497" s="15">
        <v>0.28105502831504198</v>
      </c>
      <c r="Q497" s="16">
        <v>7.6999614895736697</v>
      </c>
      <c r="R497" s="16">
        <v>6.4655137655857994E-2</v>
      </c>
      <c r="S497" s="17">
        <v>0.265753368045967</v>
      </c>
      <c r="T497" s="15">
        <v>0.189572335137214</v>
      </c>
      <c r="U497" s="16">
        <v>7.6999614895736697</v>
      </c>
      <c r="V497" s="16">
        <v>0.21257990162145299</v>
      </c>
      <c r="W497" s="17">
        <v>0.54204957531471998</v>
      </c>
      <c r="X497" s="15">
        <v>9.1483365281641096E-2</v>
      </c>
      <c r="Y497" s="16">
        <v>7.6999614895736697</v>
      </c>
      <c r="Z497" s="16">
        <v>0.58636351659917396</v>
      </c>
      <c r="AA497" s="17">
        <v>0.967830708845141</v>
      </c>
      <c r="AC497" s="5">
        <f>MAX(I497:O497)</f>
        <v>255.65124237181101</v>
      </c>
    </row>
    <row r="498" spans="1:29" x14ac:dyDescent="0.25">
      <c r="A498" s="5" t="s">
        <v>1939</v>
      </c>
      <c r="B498" s="5" t="s">
        <v>39</v>
      </c>
      <c r="C498" s="5">
        <v>112123</v>
      </c>
      <c r="D498" s="5">
        <v>112353</v>
      </c>
      <c r="E498" s="5" t="s">
        <v>29</v>
      </c>
      <c r="F498" s="5">
        <v>231</v>
      </c>
      <c r="G498" s="41" t="s">
        <v>1940</v>
      </c>
      <c r="H498" s="5" t="s">
        <v>1941</v>
      </c>
      <c r="I498" s="15">
        <v>1.0144733323857</v>
      </c>
      <c r="J498" s="16">
        <v>3.3988299982341399</v>
      </c>
      <c r="K498" s="17">
        <v>2.0785970976723398</v>
      </c>
      <c r="L498" s="15">
        <v>1.3032021567737599</v>
      </c>
      <c r="M498" s="17">
        <v>1.79325473282318</v>
      </c>
      <c r="N498" s="16">
        <v>0</v>
      </c>
      <c r="O498" s="17">
        <v>4.2290970834093402</v>
      </c>
      <c r="P498" s="15">
        <v>-3.5190140259805797E-2</v>
      </c>
      <c r="Q498" s="16">
        <v>1.0230949810936201</v>
      </c>
      <c r="R498" s="16">
        <v>1</v>
      </c>
      <c r="S498" s="17">
        <v>1</v>
      </c>
      <c r="T498" s="15">
        <v>-0.48122997596988198</v>
      </c>
      <c r="U498" s="16">
        <v>1.0230949810936201</v>
      </c>
      <c r="V498" s="16">
        <v>0.71781619777112704</v>
      </c>
      <c r="W498" s="17">
        <v>0.90002663506217395</v>
      </c>
      <c r="X498" s="15">
        <v>0.44616141997817099</v>
      </c>
      <c r="Y498" s="16">
        <v>1.0230949810936201</v>
      </c>
      <c r="Z498" s="16">
        <v>0.73290585339649394</v>
      </c>
      <c r="AA498" s="17">
        <v>0.98000682174943199</v>
      </c>
      <c r="AC498" s="5">
        <f>MAX(I498:O498)</f>
        <v>4.2290970834093402</v>
      </c>
    </row>
    <row r="499" spans="1:29" x14ac:dyDescent="0.25">
      <c r="A499" s="5" t="s">
        <v>1942</v>
      </c>
      <c r="B499" s="5" t="s">
        <v>39</v>
      </c>
      <c r="C499" s="5">
        <v>110845</v>
      </c>
      <c r="D499" s="5">
        <v>112002</v>
      </c>
      <c r="E499" s="5" t="s">
        <v>29</v>
      </c>
      <c r="F499" s="5">
        <v>1158</v>
      </c>
      <c r="G499" s="41" t="s">
        <v>1943</v>
      </c>
      <c r="H499" s="5" t="s">
        <v>1944</v>
      </c>
      <c r="I499" s="15">
        <v>82.454138071126295</v>
      </c>
      <c r="J499" s="16">
        <v>99.833430287114595</v>
      </c>
      <c r="K499" s="17">
        <v>88.446427523404495</v>
      </c>
      <c r="L499" s="15">
        <v>84.324845438302205</v>
      </c>
      <c r="M499" s="17">
        <v>97.771366737402801</v>
      </c>
      <c r="N499" s="16">
        <v>85.497147562273398</v>
      </c>
      <c r="O499" s="17">
        <v>82.630050706613304</v>
      </c>
      <c r="P499" s="15">
        <v>-0.10217331367917</v>
      </c>
      <c r="Q499" s="16">
        <v>6.4724112525645099</v>
      </c>
      <c r="R499" s="16">
        <v>0.54696588912521105</v>
      </c>
      <c r="S499" s="17">
        <v>0.79755541451783396</v>
      </c>
      <c r="T499" s="15">
        <v>1.2898873704653001E-2</v>
      </c>
      <c r="U499" s="16">
        <v>6.4724112525645099</v>
      </c>
      <c r="V499" s="16">
        <v>0.93385190988282996</v>
      </c>
      <c r="W499" s="17">
        <v>0.98093324701041495</v>
      </c>
      <c r="X499" s="15">
        <v>-0.11507326633915201</v>
      </c>
      <c r="Y499" s="16">
        <v>6.4724112525645099</v>
      </c>
      <c r="Z499" s="16">
        <v>0.52898777941207897</v>
      </c>
      <c r="AA499" s="17">
        <v>0.95714746346148105</v>
      </c>
      <c r="AC499" s="5">
        <f>MAX(I499:O499)</f>
        <v>99.833430287114595</v>
      </c>
    </row>
    <row r="500" spans="1:29" x14ac:dyDescent="0.25">
      <c r="A500" s="5" t="s">
        <v>1945</v>
      </c>
      <c r="B500" s="5" t="s">
        <v>39</v>
      </c>
      <c r="C500" s="5">
        <v>109768</v>
      </c>
      <c r="D500" s="5">
        <v>110697</v>
      </c>
      <c r="E500" s="5" t="s">
        <v>29</v>
      </c>
      <c r="F500" s="5">
        <v>930</v>
      </c>
      <c r="G500" s="41" t="s">
        <v>1946</v>
      </c>
      <c r="H500" s="5" t="s">
        <v>1947</v>
      </c>
      <c r="I500" s="15">
        <v>833.95343885061902</v>
      </c>
      <c r="J500" s="16">
        <v>991.30621372225505</v>
      </c>
      <c r="K500" s="17">
        <v>856.89104842818699</v>
      </c>
      <c r="L500" s="15">
        <v>832.59286027763699</v>
      </c>
      <c r="M500" s="17">
        <v>1001.6497196773601</v>
      </c>
      <c r="N500" s="16">
        <v>1030.2614810882201</v>
      </c>
      <c r="O500" s="17">
        <v>851.582142377943</v>
      </c>
      <c r="P500" s="15">
        <v>7.3771550439419006E-2</v>
      </c>
      <c r="Q500" s="16">
        <v>9.8362474971415192</v>
      </c>
      <c r="R500" s="16">
        <v>0.62814823855037705</v>
      </c>
      <c r="S500" s="17">
        <v>0.83453963905494699</v>
      </c>
      <c r="T500" s="15">
        <v>3.6780874116853698E-2</v>
      </c>
      <c r="U500" s="16">
        <v>9.8362474971415192</v>
      </c>
      <c r="V500" s="16">
        <v>0.80661022294017803</v>
      </c>
      <c r="W500" s="17">
        <v>0.93432771738151599</v>
      </c>
      <c r="X500" s="15">
        <v>3.6990724296933203E-2</v>
      </c>
      <c r="Y500" s="16">
        <v>9.8362474971415192</v>
      </c>
      <c r="Z500" s="16">
        <v>0.82743977662826196</v>
      </c>
      <c r="AA500" s="17">
        <v>0.98645168522275295</v>
      </c>
      <c r="AC500" s="5">
        <f>MAX(I500:O500)</f>
        <v>1030.2614810882201</v>
      </c>
    </row>
    <row r="501" spans="1:29" x14ac:dyDescent="0.25">
      <c r="A501" s="5" t="s">
        <v>1948</v>
      </c>
      <c r="B501" s="5" t="s">
        <v>39</v>
      </c>
      <c r="C501" s="5">
        <v>108720</v>
      </c>
      <c r="D501" s="5">
        <v>109499</v>
      </c>
      <c r="E501" s="5" t="s">
        <v>29</v>
      </c>
      <c r="F501" s="5">
        <v>780</v>
      </c>
      <c r="G501" s="41" t="s">
        <v>1949</v>
      </c>
      <c r="H501" s="5" t="s">
        <v>1950</v>
      </c>
      <c r="I501" s="15">
        <v>30.9977962673407</v>
      </c>
      <c r="J501" s="16">
        <v>27.5938910026127</v>
      </c>
      <c r="K501" s="17">
        <v>24.8159041252718</v>
      </c>
      <c r="L501" s="15">
        <v>43.503954351124101</v>
      </c>
      <c r="M501" s="17">
        <v>35.514240469606797</v>
      </c>
      <c r="N501" s="16">
        <v>27.859558327609101</v>
      </c>
      <c r="O501" s="17">
        <v>25.6998976607183</v>
      </c>
      <c r="P501" s="15">
        <v>-5.3031679421131302E-2</v>
      </c>
      <c r="Q501" s="16">
        <v>4.9526449166528197</v>
      </c>
      <c r="R501" s="16">
        <v>0.82675199834697299</v>
      </c>
      <c r="S501" s="17">
        <v>0.93661425096588402</v>
      </c>
      <c r="T501" s="15">
        <v>0.507781514976405</v>
      </c>
      <c r="U501" s="16">
        <v>4.9526449166528197</v>
      </c>
      <c r="V501" s="16">
        <v>2.3862342189583399E-2</v>
      </c>
      <c r="W501" s="17">
        <v>0.18047312803899301</v>
      </c>
      <c r="X501" s="15">
        <v>-0.56082282893861601</v>
      </c>
      <c r="Y501" s="16">
        <v>4.9526449166528197</v>
      </c>
      <c r="Z501" s="16">
        <v>2.4698529050089301E-2</v>
      </c>
      <c r="AA501" s="17">
        <v>0.37007957237956302</v>
      </c>
      <c r="AC501" s="5">
        <f>MAX(I501:O501)</f>
        <v>43.503954351124101</v>
      </c>
    </row>
    <row r="502" spans="1:29" x14ac:dyDescent="0.25">
      <c r="A502" s="5" t="s">
        <v>1951</v>
      </c>
      <c r="B502" s="5" t="s">
        <v>39</v>
      </c>
      <c r="C502" s="5">
        <v>106337</v>
      </c>
      <c r="D502" s="5">
        <v>108507</v>
      </c>
      <c r="E502" s="5" t="s">
        <v>29</v>
      </c>
      <c r="F502" s="5">
        <v>2171</v>
      </c>
      <c r="G502" s="41" t="s">
        <v>1952</v>
      </c>
      <c r="H502" s="5" t="s">
        <v>1953</v>
      </c>
      <c r="I502" s="15">
        <v>322.65887932822801</v>
      </c>
      <c r="J502" s="16">
        <v>323.86817373003902</v>
      </c>
      <c r="K502" s="17">
        <v>356.37335137847498</v>
      </c>
      <c r="L502" s="15">
        <v>387.587653214596</v>
      </c>
      <c r="M502" s="17">
        <v>364.06969456164501</v>
      </c>
      <c r="N502" s="16">
        <v>379.31539369701301</v>
      </c>
      <c r="O502" s="17">
        <v>472.264665512151</v>
      </c>
      <c r="P502" s="15">
        <v>0.348814829010058</v>
      </c>
      <c r="Q502" s="16">
        <v>8.5407487038012899</v>
      </c>
      <c r="R502" s="16">
        <v>1.7776312528153201E-2</v>
      </c>
      <c r="S502" s="17">
        <v>0.113760236546413</v>
      </c>
      <c r="T502" s="15">
        <v>0.16882322069755801</v>
      </c>
      <c r="U502" s="16">
        <v>8.5407487038012899</v>
      </c>
      <c r="V502" s="16">
        <v>0.25143288643935402</v>
      </c>
      <c r="W502" s="17">
        <v>0.58639619623973205</v>
      </c>
      <c r="X502" s="15">
        <v>0.179992155949771</v>
      </c>
      <c r="Y502" s="16">
        <v>8.5407487038012899</v>
      </c>
      <c r="Z502" s="16">
        <v>0.26875609350150498</v>
      </c>
      <c r="AA502" s="17">
        <v>0.85946440916660405</v>
      </c>
      <c r="AC502" s="5">
        <f>MAX(I502:O502)</f>
        <v>472.264665512151</v>
      </c>
    </row>
    <row r="503" spans="1:29" x14ac:dyDescent="0.25">
      <c r="A503" s="5" t="s">
        <v>1954</v>
      </c>
      <c r="B503" s="5" t="s">
        <v>39</v>
      </c>
      <c r="C503" s="5">
        <v>101439</v>
      </c>
      <c r="D503" s="5">
        <v>106349</v>
      </c>
      <c r="E503" s="5" t="s">
        <v>20</v>
      </c>
      <c r="F503" s="5">
        <v>4911</v>
      </c>
      <c r="G503" s="41" t="s">
        <v>1955</v>
      </c>
      <c r="H503" s="5" t="s">
        <v>1956</v>
      </c>
      <c r="I503" s="15">
        <v>49.201956620706198</v>
      </c>
      <c r="J503" s="16">
        <v>66.939668778780799</v>
      </c>
      <c r="K503" s="17">
        <v>57.8613559433687</v>
      </c>
      <c r="L503" s="15">
        <v>79.571990513597896</v>
      </c>
      <c r="M503" s="17">
        <v>73.250557455972796</v>
      </c>
      <c r="N503" s="16">
        <v>71.025191365147194</v>
      </c>
      <c r="O503" s="17">
        <v>83.977784941985504</v>
      </c>
      <c r="P503" s="15">
        <v>0.41801474895530399</v>
      </c>
      <c r="Q503" s="16">
        <v>6.1073747126600999</v>
      </c>
      <c r="R503" s="16">
        <v>2.3811855654435599E-2</v>
      </c>
      <c r="S503" s="17">
        <v>0.13825758689356701</v>
      </c>
      <c r="T503" s="15">
        <v>0.39777851495678401</v>
      </c>
      <c r="U503" s="16">
        <v>6.1073747126600999</v>
      </c>
      <c r="V503" s="16">
        <v>3.13824319913888E-2</v>
      </c>
      <c r="W503" s="17">
        <v>0.20693586323006299</v>
      </c>
      <c r="X503" s="15">
        <v>2.0238492259868901E-2</v>
      </c>
      <c r="Y503" s="16">
        <v>6.1073747126600999</v>
      </c>
      <c r="Z503" s="16">
        <v>0.92202963261294901</v>
      </c>
      <c r="AA503" s="17">
        <v>0.99727560615636102</v>
      </c>
      <c r="AC503" s="5">
        <f>MAX(I503:O503)</f>
        <v>83.977784941985504</v>
      </c>
    </row>
    <row r="504" spans="1:29" x14ac:dyDescent="0.25">
      <c r="A504" s="5" t="s">
        <v>1957</v>
      </c>
      <c r="B504" s="5" t="s">
        <v>39</v>
      </c>
      <c r="C504" s="5">
        <v>99779</v>
      </c>
      <c r="D504" s="5">
        <v>100921</v>
      </c>
      <c r="E504" s="5" t="s">
        <v>29</v>
      </c>
      <c r="F504" s="5">
        <v>1143</v>
      </c>
      <c r="G504" s="41" t="s">
        <v>1958</v>
      </c>
      <c r="H504" s="5" t="s">
        <v>1959</v>
      </c>
      <c r="I504" s="15">
        <v>59.346689944563202</v>
      </c>
      <c r="J504" s="16">
        <v>70.108069624592304</v>
      </c>
      <c r="K504" s="17">
        <v>52.389130931129301</v>
      </c>
      <c r="L504" s="15">
        <v>57.992495976432402</v>
      </c>
      <c r="M504" s="17">
        <v>56.253621292692301</v>
      </c>
      <c r="N504" s="16">
        <v>48.879344850236301</v>
      </c>
      <c r="O504" s="17">
        <v>51.585689698729297</v>
      </c>
      <c r="P504" s="15">
        <v>-0.27031739028103202</v>
      </c>
      <c r="Q504" s="16">
        <v>5.8257949545179297</v>
      </c>
      <c r="R504" s="16">
        <v>0.16451335872245901</v>
      </c>
      <c r="S504" s="17">
        <v>0.45531154991012301</v>
      </c>
      <c r="T504" s="15">
        <v>-8.4794040159068704E-2</v>
      </c>
      <c r="U504" s="16">
        <v>5.8257949545179297</v>
      </c>
      <c r="V504" s="16">
        <v>0.66496132904363303</v>
      </c>
      <c r="W504" s="17">
        <v>0.87250799293320502</v>
      </c>
      <c r="X504" s="15">
        <v>-0.18552680884057099</v>
      </c>
      <c r="Y504" s="16">
        <v>5.8257949545179297</v>
      </c>
      <c r="Z504" s="16">
        <v>0.37830688995127099</v>
      </c>
      <c r="AA504" s="17">
        <v>0.91403667299019797</v>
      </c>
      <c r="AC504" s="5">
        <f>MAX(I504:O504)</f>
        <v>70.108069624592304</v>
      </c>
    </row>
    <row r="505" spans="1:29" x14ac:dyDescent="0.25">
      <c r="A505" s="5" t="s">
        <v>1960</v>
      </c>
      <c r="B505" s="5" t="s">
        <v>39</v>
      </c>
      <c r="C505" s="5">
        <v>97935</v>
      </c>
      <c r="D505" s="5">
        <v>99428</v>
      </c>
      <c r="E505" s="5" t="s">
        <v>29</v>
      </c>
      <c r="F505" s="5">
        <v>1494</v>
      </c>
      <c r="G505" s="41" t="s">
        <v>1961</v>
      </c>
      <c r="H505" s="5" t="s">
        <v>1962</v>
      </c>
      <c r="I505" s="15">
        <v>152.81913559799</v>
      </c>
      <c r="J505" s="16">
        <v>150.633265157332</v>
      </c>
      <c r="K505" s="17">
        <v>177.48673993185801</v>
      </c>
      <c r="L505" s="15">
        <v>160.97727982597499</v>
      </c>
      <c r="M505" s="17">
        <v>192.560472886524</v>
      </c>
      <c r="N505" s="16">
        <v>220.256083312903</v>
      </c>
      <c r="O505" s="17">
        <v>211.32333389853301</v>
      </c>
      <c r="P505" s="15">
        <v>0.42840179193589401</v>
      </c>
      <c r="Q505" s="16">
        <v>7.4996517685922504</v>
      </c>
      <c r="R505" s="16">
        <v>4.9784864847933997E-3</v>
      </c>
      <c r="S505" s="17">
        <v>4.8514132283633597E-2</v>
      </c>
      <c r="T505" s="15">
        <v>0.14060747272111501</v>
      </c>
      <c r="U505" s="16">
        <v>7.4996517685922504</v>
      </c>
      <c r="V505" s="16">
        <v>0.356615014013417</v>
      </c>
      <c r="W505" s="17">
        <v>0.68447882238635105</v>
      </c>
      <c r="X505" s="15">
        <v>0.28779586806502799</v>
      </c>
      <c r="Y505" s="16">
        <v>7.4996517685922504</v>
      </c>
      <c r="Z505" s="16">
        <v>8.8301877351895E-2</v>
      </c>
      <c r="AA505" s="17">
        <v>0.61755917736444499</v>
      </c>
      <c r="AC505" s="5">
        <f>MAX(I505:O505)</f>
        <v>220.256083312903</v>
      </c>
    </row>
    <row r="506" spans="1:29" x14ac:dyDescent="0.25">
      <c r="A506" s="5" t="s">
        <v>1963</v>
      </c>
      <c r="B506" s="5" t="s">
        <v>39</v>
      </c>
      <c r="C506" s="5">
        <v>96480</v>
      </c>
      <c r="D506" s="5">
        <v>97576</v>
      </c>
      <c r="E506" s="5" t="s">
        <v>20</v>
      </c>
      <c r="F506" s="5">
        <v>1097</v>
      </c>
      <c r="G506" s="41" t="s">
        <v>1964</v>
      </c>
      <c r="H506" s="5" t="s">
        <v>1965</v>
      </c>
      <c r="I506" s="15">
        <v>313.27500100366001</v>
      </c>
      <c r="J506" s="16">
        <v>402.991783943168</v>
      </c>
      <c r="K506" s="17">
        <v>312.27739866356899</v>
      </c>
      <c r="L506" s="15">
        <v>303.74192621628498</v>
      </c>
      <c r="M506" s="17">
        <v>308.34235454923697</v>
      </c>
      <c r="N506" s="16">
        <v>307.43523085624298</v>
      </c>
      <c r="O506" s="17">
        <v>292.32680880383498</v>
      </c>
      <c r="P506" s="15">
        <v>-0.19300320111996599</v>
      </c>
      <c r="Q506" s="16">
        <v>8.3224972131471002</v>
      </c>
      <c r="R506" s="16">
        <v>0.21361707575097699</v>
      </c>
      <c r="S506" s="17">
        <v>0.51411985329704002</v>
      </c>
      <c r="T506" s="15">
        <v>-0.16368597722561801</v>
      </c>
      <c r="U506" s="16">
        <v>8.3224972131471002</v>
      </c>
      <c r="V506" s="16">
        <v>0.29146548110111697</v>
      </c>
      <c r="W506" s="17">
        <v>0.63264797585871302</v>
      </c>
      <c r="X506" s="15">
        <v>-2.9317478290543899E-2</v>
      </c>
      <c r="Y506" s="16">
        <v>8.3224972131471002</v>
      </c>
      <c r="Z506" s="16">
        <v>0.86204135728544895</v>
      </c>
      <c r="AA506" s="17">
        <v>0.99249372439747596</v>
      </c>
      <c r="AC506" s="5">
        <f>MAX(I506:O506)</f>
        <v>402.991783943168</v>
      </c>
    </row>
    <row r="507" spans="1:29" x14ac:dyDescent="0.25">
      <c r="A507" s="5" t="s">
        <v>1966</v>
      </c>
      <c r="B507" s="5" t="s">
        <v>110</v>
      </c>
      <c r="C507" s="5">
        <v>841403</v>
      </c>
      <c r="D507" s="5">
        <v>842497</v>
      </c>
      <c r="E507" s="5" t="s">
        <v>20</v>
      </c>
      <c r="F507" s="5">
        <v>1095</v>
      </c>
      <c r="G507" s="41" t="s">
        <v>1964</v>
      </c>
      <c r="H507" s="5" t="s">
        <v>1965</v>
      </c>
      <c r="I507" s="15">
        <v>318.31918785080001</v>
      </c>
      <c r="J507" s="16">
        <v>327.75666567717201</v>
      </c>
      <c r="K507" s="17">
        <v>329.24553823640503</v>
      </c>
      <c r="L507" s="15">
        <v>236.971980419229</v>
      </c>
      <c r="M507" s="17">
        <v>312.31870200027998</v>
      </c>
      <c r="N507" s="16">
        <v>289.00121172330398</v>
      </c>
      <c r="O507" s="17">
        <v>226.457924625819</v>
      </c>
      <c r="P507" s="15">
        <v>-0.33495873851700902</v>
      </c>
      <c r="Q507" s="16">
        <v>8.18742002518443</v>
      </c>
      <c r="R507" s="16">
        <v>4.0294708723218498E-2</v>
      </c>
      <c r="S507" s="17">
        <v>0.19479853115630499</v>
      </c>
      <c r="T507" s="15">
        <v>-0.24337305497505499</v>
      </c>
      <c r="U507" s="16">
        <v>8.18742002518443</v>
      </c>
      <c r="V507" s="16">
        <v>0.13567163832999601</v>
      </c>
      <c r="W507" s="17">
        <v>0.440417387630956</v>
      </c>
      <c r="X507" s="15">
        <v>-9.1586255203382594E-2</v>
      </c>
      <c r="Y507" s="16">
        <v>8.18742002518443</v>
      </c>
      <c r="Z507" s="16">
        <v>0.60450132743863505</v>
      </c>
      <c r="AA507" s="17">
        <v>0.967830708845141</v>
      </c>
      <c r="AC507" s="5">
        <f>MAX(I507:O507)</f>
        <v>329.24553823640503</v>
      </c>
    </row>
    <row r="508" spans="1:29" x14ac:dyDescent="0.25">
      <c r="A508" s="5" t="s">
        <v>1967</v>
      </c>
      <c r="B508" s="5" t="s">
        <v>39</v>
      </c>
      <c r="C508" s="5">
        <v>88778</v>
      </c>
      <c r="D508" s="5">
        <v>89155</v>
      </c>
      <c r="E508" s="5" t="s">
        <v>20</v>
      </c>
      <c r="F508" s="5">
        <v>378</v>
      </c>
      <c r="G508" s="41" t="s">
        <v>1968</v>
      </c>
      <c r="H508" s="41" t="s">
        <v>1968</v>
      </c>
      <c r="I508" s="15">
        <v>14.540784430861599</v>
      </c>
      <c r="J508" s="16">
        <v>11.521457621132701</v>
      </c>
      <c r="K508" s="17">
        <v>6.8720965269983303</v>
      </c>
      <c r="L508" s="15">
        <v>19.279726025211801</v>
      </c>
      <c r="M508" s="17">
        <v>8.6544032757988099</v>
      </c>
      <c r="N508" s="16">
        <v>15.6814280406902</v>
      </c>
      <c r="O508" s="17">
        <v>22.679114029711599</v>
      </c>
      <c r="P508" s="15">
        <v>0.80692522671349098</v>
      </c>
      <c r="Q508" s="16">
        <v>3.8345431664173302</v>
      </c>
      <c r="R508" s="16">
        <v>3.4969385954117298E-2</v>
      </c>
      <c r="S508" s="17">
        <v>0.17805436529336399</v>
      </c>
      <c r="T508" s="15">
        <v>0.35004222564440501</v>
      </c>
      <c r="U508" s="16">
        <v>3.8345431664173302</v>
      </c>
      <c r="V508" s="16">
        <v>0.36056552880988602</v>
      </c>
      <c r="W508" s="17">
        <v>0.68662632007990698</v>
      </c>
      <c r="X508" s="15">
        <v>0.45691671469855499</v>
      </c>
      <c r="Y508" s="16">
        <v>3.8345431664173302</v>
      </c>
      <c r="Z508" s="16">
        <v>0.28298356241619999</v>
      </c>
      <c r="AA508" s="17">
        <v>0.87142559275685005</v>
      </c>
      <c r="AC508" s="5">
        <f>MAX(I508:O508)</f>
        <v>22.679114029711599</v>
      </c>
    </row>
    <row r="509" spans="1:29" x14ac:dyDescent="0.25">
      <c r="A509" s="5" t="s">
        <v>1969</v>
      </c>
      <c r="B509" s="5" t="s">
        <v>39</v>
      </c>
      <c r="C509" s="5">
        <v>78738</v>
      </c>
      <c r="D509" s="5">
        <v>81851</v>
      </c>
      <c r="E509" s="5" t="s">
        <v>20</v>
      </c>
      <c r="F509" s="5">
        <v>3114</v>
      </c>
      <c r="G509" s="41" t="s">
        <v>1970</v>
      </c>
      <c r="H509" s="5" t="s">
        <v>1971</v>
      </c>
      <c r="I509" s="15">
        <v>42.664239589776201</v>
      </c>
      <c r="J509" s="16">
        <v>30.5318626960016</v>
      </c>
      <c r="K509" s="17">
        <v>38.899459970725097</v>
      </c>
      <c r="L509" s="15">
        <v>33.269984472930197</v>
      </c>
      <c r="M509" s="17">
        <v>49.743326936573403</v>
      </c>
      <c r="N509" s="16">
        <v>38.619687142763503</v>
      </c>
      <c r="O509" s="17">
        <v>48.5184324733995</v>
      </c>
      <c r="P509" s="15">
        <v>0.22098149825154101</v>
      </c>
      <c r="Q509" s="16">
        <v>5.3370471219134199</v>
      </c>
      <c r="R509" s="16">
        <v>0.34490599553768703</v>
      </c>
      <c r="S509" s="17">
        <v>0.647512740014479</v>
      </c>
      <c r="T509" s="15">
        <v>0.151239603837477</v>
      </c>
      <c r="U509" s="16">
        <v>5.3370471219134199</v>
      </c>
      <c r="V509" s="16">
        <v>0.51651832267730802</v>
      </c>
      <c r="W509" s="17">
        <v>0.79923490392641905</v>
      </c>
      <c r="X509" s="15">
        <v>6.9744597652947798E-2</v>
      </c>
      <c r="Y509" s="16">
        <v>5.3370471219134199</v>
      </c>
      <c r="Z509" s="16">
        <v>0.78967289081260195</v>
      </c>
      <c r="AA509" s="17">
        <v>0.98399938567204803</v>
      </c>
      <c r="AC509" s="5">
        <f>MAX(I509:O509)</f>
        <v>49.743326936573403</v>
      </c>
    </row>
    <row r="510" spans="1:29" x14ac:dyDescent="0.25">
      <c r="A510" s="5" t="s">
        <v>42</v>
      </c>
      <c r="B510" s="5" t="s">
        <v>39</v>
      </c>
      <c r="C510" s="5">
        <v>75594</v>
      </c>
      <c r="D510" s="5">
        <v>77495</v>
      </c>
      <c r="E510" s="5" t="s">
        <v>29</v>
      </c>
      <c r="F510" s="5">
        <v>1902</v>
      </c>
      <c r="G510" s="41" t="s">
        <v>43</v>
      </c>
      <c r="H510" s="5" t="s">
        <v>44</v>
      </c>
      <c r="I510" s="15">
        <v>28.179814788491498</v>
      </c>
      <c r="J510" s="16">
        <v>23.3885589708993</v>
      </c>
      <c r="K510" s="17">
        <v>33.257553562757401</v>
      </c>
      <c r="L510" s="15">
        <v>30.625250684183399</v>
      </c>
      <c r="M510" s="17">
        <v>43.272016378994103</v>
      </c>
      <c r="N510" s="16">
        <v>163.27869888112201</v>
      </c>
      <c r="O510" s="17">
        <v>128.73185627520701</v>
      </c>
      <c r="P510" s="15">
        <v>2.3665556618895498</v>
      </c>
      <c r="Q510" s="16">
        <v>6.0120782966784496</v>
      </c>
      <c r="R510" s="19">
        <v>1.68211603970435E-29</v>
      </c>
      <c r="S510" s="20">
        <v>2.2868572695883002E-27</v>
      </c>
      <c r="T510" s="15">
        <v>0.38411113519688</v>
      </c>
      <c r="U510" s="16">
        <v>6.0120782966784496</v>
      </c>
      <c r="V510" s="16">
        <v>6.7978134144233801E-2</v>
      </c>
      <c r="W510" s="17">
        <v>0.30937835465313701</v>
      </c>
      <c r="X510" s="15">
        <v>1.9824735627827601</v>
      </c>
      <c r="Y510" s="16">
        <v>6.0120782966784496</v>
      </c>
      <c r="Z510" s="19">
        <v>7.7408676582329795E-17</v>
      </c>
      <c r="AA510" s="20">
        <v>1.7259038530796199E-14</v>
      </c>
      <c r="AC510" s="5">
        <f>MAX(I510:O510)</f>
        <v>163.27869888112201</v>
      </c>
    </row>
    <row r="511" spans="1:29" x14ac:dyDescent="0.25">
      <c r="A511" s="5" t="s">
        <v>504</v>
      </c>
      <c r="B511" s="5" t="s">
        <v>39</v>
      </c>
      <c r="C511" s="5">
        <v>74280</v>
      </c>
      <c r="D511" s="5">
        <v>74861</v>
      </c>
      <c r="E511" s="5" t="s">
        <v>29</v>
      </c>
      <c r="F511" s="5">
        <v>582</v>
      </c>
      <c r="G511" s="41" t="s">
        <v>505</v>
      </c>
      <c r="H511" s="5" t="s">
        <v>506</v>
      </c>
      <c r="I511" s="15">
        <v>1.6907888873094901</v>
      </c>
      <c r="J511" s="16">
        <v>3.1107935577058199</v>
      </c>
      <c r="K511" s="17">
        <v>1.1453494211663899</v>
      </c>
      <c r="L511" s="15">
        <v>6.7459876350641803</v>
      </c>
      <c r="M511" s="17">
        <v>7.56285691668905</v>
      </c>
      <c r="N511" s="16">
        <v>1.7516488768856</v>
      </c>
      <c r="O511" s="17">
        <v>3.6249403572080099</v>
      </c>
      <c r="P511" s="15">
        <v>0.44320974731707102</v>
      </c>
      <c r="Q511" s="16">
        <v>1.9298370550966499</v>
      </c>
      <c r="R511" s="16">
        <v>0.48703545488385902</v>
      </c>
      <c r="S511" s="17">
        <v>0.75904505728886296</v>
      </c>
      <c r="T511" s="15">
        <v>1.8554635343316599</v>
      </c>
      <c r="U511" s="16">
        <v>1.9298370550966499</v>
      </c>
      <c r="V511" s="16">
        <v>2.90322730086105E-3</v>
      </c>
      <c r="W511" s="17">
        <v>4.83062357462671E-2</v>
      </c>
      <c r="X511" s="15">
        <v>-1.41236136907236</v>
      </c>
      <c r="Y511" s="16">
        <v>1.9298370550966499</v>
      </c>
      <c r="Z511" s="16">
        <v>4.4047090968300499E-2</v>
      </c>
      <c r="AA511" s="17">
        <v>0.47805570754482701</v>
      </c>
      <c r="AC511" s="5">
        <f>MAX(I511:O511)</f>
        <v>7.56285691668905</v>
      </c>
    </row>
    <row r="512" spans="1:29" x14ac:dyDescent="0.25">
      <c r="A512" s="5" t="s">
        <v>1972</v>
      </c>
      <c r="B512" s="5" t="s">
        <v>39</v>
      </c>
      <c r="C512" s="5">
        <v>72981</v>
      </c>
      <c r="D512" s="5">
        <v>73562</v>
      </c>
      <c r="E512" s="5" t="s">
        <v>29</v>
      </c>
      <c r="F512" s="5">
        <v>582</v>
      </c>
      <c r="G512" s="41" t="s">
        <v>1973</v>
      </c>
      <c r="H512" s="5" t="s">
        <v>1974</v>
      </c>
      <c r="I512" s="15">
        <v>49.990991434784</v>
      </c>
      <c r="J512" s="16">
        <v>38.251239302160499</v>
      </c>
      <c r="K512" s="17">
        <v>59.727851296380599</v>
      </c>
      <c r="L512" s="15">
        <v>61.787114021156</v>
      </c>
      <c r="M512" s="17">
        <v>81.281219955137502</v>
      </c>
      <c r="N512" s="16">
        <v>82.869674246944996</v>
      </c>
      <c r="O512" s="17">
        <v>53.816422226241997</v>
      </c>
      <c r="P512" s="15">
        <v>0.46981377884429998</v>
      </c>
      <c r="Q512" s="16">
        <v>5.9365287475791497</v>
      </c>
      <c r="R512" s="16">
        <v>4.0126671825003297E-2</v>
      </c>
      <c r="S512" s="17">
        <v>0.19432325695270899</v>
      </c>
      <c r="T512" s="15">
        <v>0.53527241064709496</v>
      </c>
      <c r="U512" s="16">
        <v>5.9365287475791497</v>
      </c>
      <c r="V512" s="16">
        <v>1.9170243204089301E-2</v>
      </c>
      <c r="W512" s="17">
        <v>0.160202302278252</v>
      </c>
      <c r="X512" s="15">
        <v>-6.5456362118477801E-2</v>
      </c>
      <c r="Y512" s="16">
        <v>5.9365287475791497</v>
      </c>
      <c r="Z512" s="16">
        <v>0.79683227252631605</v>
      </c>
      <c r="AA512" s="17">
        <v>0.98399938567204803</v>
      </c>
      <c r="AC512" s="5">
        <f>MAX(I512:O512)</f>
        <v>82.869674246944996</v>
      </c>
    </row>
    <row r="513" spans="1:29" x14ac:dyDescent="0.25">
      <c r="A513" s="5" t="s">
        <v>575</v>
      </c>
      <c r="B513" s="5" t="s">
        <v>39</v>
      </c>
      <c r="C513" s="5">
        <v>71379</v>
      </c>
      <c r="D513" s="5">
        <v>72917</v>
      </c>
      <c r="E513" s="5" t="s">
        <v>20</v>
      </c>
      <c r="F513" s="5">
        <v>1539</v>
      </c>
      <c r="G513" s="41" t="s">
        <v>576</v>
      </c>
      <c r="H513" s="5" t="s">
        <v>577</v>
      </c>
      <c r="I513" s="15">
        <v>28.5179725659534</v>
      </c>
      <c r="J513" s="16">
        <v>29.552538798205301</v>
      </c>
      <c r="K513" s="17">
        <v>25.791572150709801</v>
      </c>
      <c r="L513" s="15">
        <v>11.690489935764599</v>
      </c>
      <c r="M513" s="17">
        <v>15.8664060056312</v>
      </c>
      <c r="N513" s="16">
        <v>24.272848722557601</v>
      </c>
      <c r="O513" s="17">
        <v>24.2592162366997</v>
      </c>
      <c r="P513" s="15">
        <v>-0.20352938806498999</v>
      </c>
      <c r="Q513" s="16">
        <v>4.51633307003297</v>
      </c>
      <c r="R513" s="16">
        <v>0.43155013431995298</v>
      </c>
      <c r="S513" s="17">
        <v>0.71609950189328697</v>
      </c>
      <c r="T513" s="15">
        <v>-1.0199394921754501</v>
      </c>
      <c r="U513" s="16">
        <v>4.51633307003297</v>
      </c>
      <c r="V513" s="16">
        <v>1.0791486522549901E-4</v>
      </c>
      <c r="W513" s="17">
        <v>4.3906383851600997E-3</v>
      </c>
      <c r="X513" s="15">
        <v>0.81643090401229801</v>
      </c>
      <c r="Y513" s="16">
        <v>4.51633307003297</v>
      </c>
      <c r="Z513" s="16">
        <v>3.6993937399482399E-3</v>
      </c>
      <c r="AA513" s="17">
        <v>0.117830975465551</v>
      </c>
      <c r="AC513" s="5">
        <f>MAX(I513:O513)</f>
        <v>29.552538798205301</v>
      </c>
    </row>
    <row r="514" spans="1:29" x14ac:dyDescent="0.25">
      <c r="A514" s="5" t="s">
        <v>1975</v>
      </c>
      <c r="B514" s="5" t="s">
        <v>39</v>
      </c>
      <c r="C514" s="5">
        <v>69726</v>
      </c>
      <c r="D514" s="5">
        <v>70943</v>
      </c>
      <c r="E514" s="5" t="s">
        <v>20</v>
      </c>
      <c r="F514" s="5">
        <v>1218</v>
      </c>
      <c r="G514" s="41" t="s">
        <v>1976</v>
      </c>
      <c r="H514" s="5" t="s">
        <v>1977</v>
      </c>
      <c r="I514" s="15">
        <v>196.75146685324799</v>
      </c>
      <c r="J514" s="16">
        <v>142.808467213939</v>
      </c>
      <c r="K514" s="17">
        <v>180.37132365924001</v>
      </c>
      <c r="L514" s="15">
        <v>127.67548188862899</v>
      </c>
      <c r="M514" s="17">
        <v>183.886577711455</v>
      </c>
      <c r="N514" s="16">
        <v>179.58571580641399</v>
      </c>
      <c r="O514" s="17">
        <v>161.588687461695</v>
      </c>
      <c r="P514" s="15">
        <v>-2.2906654799286E-2</v>
      </c>
      <c r="Q514" s="16">
        <v>7.3889677362261299</v>
      </c>
      <c r="R514" s="16">
        <v>0.907591040210035</v>
      </c>
      <c r="S514" s="17">
        <v>0.96914031764956599</v>
      </c>
      <c r="T514" s="15">
        <v>-0.15397627075655701</v>
      </c>
      <c r="U514" s="16">
        <v>7.3889677362261299</v>
      </c>
      <c r="V514" s="16">
        <v>0.40544700733814398</v>
      </c>
      <c r="W514" s="17">
        <v>0.72343814593223399</v>
      </c>
      <c r="X514" s="15">
        <v>0.13106998770665701</v>
      </c>
      <c r="Y514" s="16">
        <v>7.3889677362261299</v>
      </c>
      <c r="Z514" s="16">
        <v>0.51225956152454499</v>
      </c>
      <c r="AA514" s="17">
        <v>0.95714746346148105</v>
      </c>
      <c r="AC514" s="5">
        <f>MAX(I514:O514)</f>
        <v>196.75146685324799</v>
      </c>
    </row>
    <row r="515" spans="1:29" x14ac:dyDescent="0.25">
      <c r="A515" s="5" t="s">
        <v>1978</v>
      </c>
      <c r="B515" s="5" t="s">
        <v>39</v>
      </c>
      <c r="C515" s="5">
        <v>68175</v>
      </c>
      <c r="D515" s="5">
        <v>69497</v>
      </c>
      <c r="E515" s="5" t="s">
        <v>29</v>
      </c>
      <c r="F515" s="5">
        <v>1323</v>
      </c>
      <c r="G515" s="41" t="s">
        <v>1979</v>
      </c>
      <c r="H515" s="5" t="s">
        <v>1980</v>
      </c>
      <c r="I515" s="15">
        <v>68.195151788149502</v>
      </c>
      <c r="J515" s="16">
        <v>54.554101836063197</v>
      </c>
      <c r="K515" s="17">
        <v>68.678544921051198</v>
      </c>
      <c r="L515" s="15">
        <v>69.453009061001694</v>
      </c>
      <c r="M515" s="17">
        <v>47.287347628576399</v>
      </c>
      <c r="N515" s="16">
        <v>67.647011388296406</v>
      </c>
      <c r="O515" s="17">
        <v>74.683066077349594</v>
      </c>
      <c r="P515" s="15">
        <v>0.15688821654380899</v>
      </c>
      <c r="Q515" s="16">
        <v>6.0100650770407498</v>
      </c>
      <c r="R515" s="16">
        <v>0.430905785442741</v>
      </c>
      <c r="S515" s="17">
        <v>0.71609950189328697</v>
      </c>
      <c r="T515" s="15">
        <v>-0.12885538362143401</v>
      </c>
      <c r="U515" s="16">
        <v>6.0100650770407498</v>
      </c>
      <c r="V515" s="16">
        <v>0.532989201443126</v>
      </c>
      <c r="W515" s="17">
        <v>0.806428286874046</v>
      </c>
      <c r="X515" s="15">
        <v>0.28574668805372699</v>
      </c>
      <c r="Y515" s="16">
        <v>6.0100650770407498</v>
      </c>
      <c r="Z515" s="16">
        <v>0.19701472467130199</v>
      </c>
      <c r="AA515" s="17">
        <v>0.79069019378865901</v>
      </c>
      <c r="AC515" s="5">
        <f>MAX(I515:O515)</f>
        <v>74.683066077349594</v>
      </c>
    </row>
    <row r="516" spans="1:29" x14ac:dyDescent="0.25">
      <c r="A516" s="5" t="s">
        <v>1981</v>
      </c>
      <c r="B516" s="5" t="s">
        <v>39</v>
      </c>
      <c r="C516" s="5">
        <v>65510</v>
      </c>
      <c r="D516" s="5">
        <v>67909</v>
      </c>
      <c r="E516" s="5" t="s">
        <v>29</v>
      </c>
      <c r="F516" s="5">
        <v>2400</v>
      </c>
      <c r="G516" s="41" t="s">
        <v>1982</v>
      </c>
      <c r="H516" s="5" t="s">
        <v>1983</v>
      </c>
      <c r="I516" s="15">
        <v>453.35686031725203</v>
      </c>
      <c r="J516" s="16">
        <v>406.53463216166602</v>
      </c>
      <c r="K516" s="17">
        <v>421.446166640299</v>
      </c>
      <c r="L516" s="15">
        <v>533.75710688685399</v>
      </c>
      <c r="M516" s="17">
        <v>491.85858617456603</v>
      </c>
      <c r="N516" s="16">
        <v>546.72297921650897</v>
      </c>
      <c r="O516" s="17">
        <v>604.59822534740499</v>
      </c>
      <c r="P516" s="15">
        <v>0.43058309539529399</v>
      </c>
      <c r="Q516" s="16">
        <v>8.9487949630955104</v>
      </c>
      <c r="R516" s="16">
        <v>2.1479004212071801E-3</v>
      </c>
      <c r="S516" s="17">
        <v>2.6664581175520799E-2</v>
      </c>
      <c r="T516" s="15">
        <v>0.26381425213533899</v>
      </c>
      <c r="U516" s="16">
        <v>8.9487949630955104</v>
      </c>
      <c r="V516" s="16">
        <v>6.0431644847703699E-2</v>
      </c>
      <c r="W516" s="17">
        <v>0.29341985050618502</v>
      </c>
      <c r="X516" s="15">
        <v>0.16676929821113801</v>
      </c>
      <c r="Y516" s="16">
        <v>8.9487949630955104</v>
      </c>
      <c r="Z516" s="16">
        <v>0.28262692997653299</v>
      </c>
      <c r="AA516" s="17">
        <v>0.87132882062455597</v>
      </c>
      <c r="AC516" s="5">
        <f>MAX(I516:O516)</f>
        <v>604.59822534740499</v>
      </c>
    </row>
    <row r="517" spans="1:29" x14ac:dyDescent="0.25">
      <c r="A517" s="5" t="s">
        <v>1984</v>
      </c>
      <c r="B517" s="5" t="s">
        <v>39</v>
      </c>
      <c r="C517" s="5">
        <v>64251</v>
      </c>
      <c r="D517" s="5">
        <v>65144</v>
      </c>
      <c r="E517" s="5" t="s">
        <v>29</v>
      </c>
      <c r="F517" s="5">
        <v>894</v>
      </c>
      <c r="G517" s="41" t="s">
        <v>1985</v>
      </c>
      <c r="H517" s="5" t="s">
        <v>1986</v>
      </c>
      <c r="I517" s="15">
        <v>108.605006194846</v>
      </c>
      <c r="J517" s="16">
        <v>126.447997391931</v>
      </c>
      <c r="K517" s="17">
        <v>104.43889907080199</v>
      </c>
      <c r="L517" s="15">
        <v>97.433525956438302</v>
      </c>
      <c r="M517" s="17">
        <v>99.096815887750395</v>
      </c>
      <c r="N517" s="16">
        <v>120.279889546145</v>
      </c>
      <c r="O517" s="17">
        <v>95.0385003909023</v>
      </c>
      <c r="P517" s="15">
        <v>-7.1388997211771402E-2</v>
      </c>
      <c r="Q517" s="16">
        <v>6.7469673601858</v>
      </c>
      <c r="R517" s="16">
        <v>0.676980502617896</v>
      </c>
      <c r="S517" s="17">
        <v>0.86050812611157301</v>
      </c>
      <c r="T517" s="15">
        <v>-0.20333465127303901</v>
      </c>
      <c r="U517" s="16">
        <v>6.7469673601858</v>
      </c>
      <c r="V517" s="16">
        <v>0.231448015894444</v>
      </c>
      <c r="W517" s="17">
        <v>0.56483854667059197</v>
      </c>
      <c r="X517" s="15">
        <v>0.13194610223168901</v>
      </c>
      <c r="Y517" s="16">
        <v>6.7469673601858</v>
      </c>
      <c r="Z517" s="16">
        <v>0.47449071186130898</v>
      </c>
      <c r="AA517" s="17">
        <v>0.95179356425724104</v>
      </c>
      <c r="AC517" s="5">
        <f>MAX(I517:O517)</f>
        <v>126.447997391931</v>
      </c>
    </row>
    <row r="518" spans="1:29" x14ac:dyDescent="0.25">
      <c r="A518" s="5" t="s">
        <v>1987</v>
      </c>
      <c r="B518" s="5" t="s">
        <v>39</v>
      </c>
      <c r="C518" s="5">
        <v>63017</v>
      </c>
      <c r="D518" s="5">
        <v>64057</v>
      </c>
      <c r="E518" s="5" t="s">
        <v>20</v>
      </c>
      <c r="F518" s="5">
        <v>1041</v>
      </c>
      <c r="G518" s="41" t="s">
        <v>1988</v>
      </c>
      <c r="H518" s="5" t="s">
        <v>1989</v>
      </c>
      <c r="I518" s="15">
        <v>90.457205471057804</v>
      </c>
      <c r="J518" s="16">
        <v>99.891037575220196</v>
      </c>
      <c r="K518" s="17">
        <v>96.421453122637104</v>
      </c>
      <c r="L518" s="15">
        <v>88.809394036611906</v>
      </c>
      <c r="M518" s="17">
        <v>104.671499078918</v>
      </c>
      <c r="N518" s="16">
        <v>91.711330482653295</v>
      </c>
      <c r="O518" s="17">
        <v>80.817580528009302</v>
      </c>
      <c r="P518" s="15">
        <v>-0.14794165364800499</v>
      </c>
      <c r="Q518" s="16">
        <v>6.5444929496170703</v>
      </c>
      <c r="R518" s="16">
        <v>0.37473215615452499</v>
      </c>
      <c r="S518" s="17">
        <v>0.67141016985063395</v>
      </c>
      <c r="T518" s="15">
        <v>1.7212840088962501E-2</v>
      </c>
      <c r="U518" s="16">
        <v>6.5444929496170703</v>
      </c>
      <c r="V518" s="16">
        <v>0.91174264797751803</v>
      </c>
      <c r="W518" s="17">
        <v>0.973102856065441</v>
      </c>
      <c r="X518" s="15">
        <v>-0.16515598259417</v>
      </c>
      <c r="Y518" s="16">
        <v>6.5444929496170703</v>
      </c>
      <c r="Z518" s="16">
        <v>0.35905508263498598</v>
      </c>
      <c r="AA518" s="17">
        <v>0.90565202843029702</v>
      </c>
      <c r="AC518" s="5">
        <f>MAX(I518:O518)</f>
        <v>104.671499078918</v>
      </c>
    </row>
    <row r="519" spans="1:29" x14ac:dyDescent="0.25">
      <c r="A519" s="5" t="s">
        <v>1990</v>
      </c>
      <c r="B519" s="5" t="s">
        <v>39</v>
      </c>
      <c r="C519" s="5">
        <v>62352</v>
      </c>
      <c r="D519" s="5">
        <v>62858</v>
      </c>
      <c r="E519" s="5" t="s">
        <v>29</v>
      </c>
      <c r="F519" s="5">
        <v>507</v>
      </c>
      <c r="G519" s="41" t="s">
        <v>1991</v>
      </c>
      <c r="H519" s="5" t="s">
        <v>1992</v>
      </c>
      <c r="I519" s="15">
        <v>126.18921062286501</v>
      </c>
      <c r="J519" s="16">
        <v>136.06841450557701</v>
      </c>
      <c r="K519" s="17">
        <v>130.14563052364699</v>
      </c>
      <c r="L519" s="15">
        <v>120.431211075975</v>
      </c>
      <c r="M519" s="17">
        <v>132.973736818693</v>
      </c>
      <c r="N519" s="16">
        <v>135.48169944197301</v>
      </c>
      <c r="O519" s="17">
        <v>146.85655806124799</v>
      </c>
      <c r="P519" s="15">
        <v>0.110003912402636</v>
      </c>
      <c r="Q519" s="16">
        <v>7.0518009794515804</v>
      </c>
      <c r="R519" s="16">
        <v>0.46252060048450599</v>
      </c>
      <c r="S519" s="17">
        <v>0.73913125776967803</v>
      </c>
      <c r="T519" s="15">
        <v>-4.5908462642347499E-2</v>
      </c>
      <c r="U519" s="16">
        <v>7.0518009794515804</v>
      </c>
      <c r="V519" s="16">
        <v>0.76796377098396795</v>
      </c>
      <c r="W519" s="17">
        <v>0.92016983221509796</v>
      </c>
      <c r="X519" s="15">
        <v>0.15591325402119099</v>
      </c>
      <c r="Y519" s="16">
        <v>7.0518009794515804</v>
      </c>
      <c r="Z519" s="16">
        <v>0.34669707449536402</v>
      </c>
      <c r="AA519" s="17">
        <v>0.90565202843029702</v>
      </c>
      <c r="AC519" s="5">
        <f>MAX(I519:O519)</f>
        <v>146.85655806124799</v>
      </c>
    </row>
    <row r="520" spans="1:29" x14ac:dyDescent="0.25">
      <c r="A520" s="5" t="s">
        <v>1993</v>
      </c>
      <c r="B520" s="5" t="s">
        <v>39</v>
      </c>
      <c r="C520" s="5">
        <v>61234</v>
      </c>
      <c r="D520" s="5">
        <v>62298</v>
      </c>
      <c r="E520" s="5" t="s">
        <v>20</v>
      </c>
      <c r="F520" s="5">
        <v>1065</v>
      </c>
      <c r="G520" s="41" t="s">
        <v>1994</v>
      </c>
      <c r="H520" s="5" t="s">
        <v>1995</v>
      </c>
      <c r="I520" s="15">
        <v>175.898403909764</v>
      </c>
      <c r="J520" s="16">
        <v>150.00937822714701</v>
      </c>
      <c r="K520" s="17">
        <v>165.18483874155299</v>
      </c>
      <c r="L520" s="15">
        <v>177.772105974021</v>
      </c>
      <c r="M520" s="17">
        <v>172.42534094080199</v>
      </c>
      <c r="N520" s="16">
        <v>190.92972758053099</v>
      </c>
      <c r="O520" s="17">
        <v>170.883406326331</v>
      </c>
      <c r="P520" s="15">
        <v>0.14423644599688701</v>
      </c>
      <c r="Q520" s="16">
        <v>7.4260248974466503</v>
      </c>
      <c r="R520" s="16">
        <v>0.33181574342584202</v>
      </c>
      <c r="S520" s="17">
        <v>0.637722289618608</v>
      </c>
      <c r="T520" s="15">
        <v>9.7083678633085105E-2</v>
      </c>
      <c r="U520" s="16">
        <v>7.4260248974466503</v>
      </c>
      <c r="V520" s="16">
        <v>0.51242242858939102</v>
      </c>
      <c r="W520" s="17">
        <v>0.79627616865270801</v>
      </c>
      <c r="X520" s="15">
        <v>4.7153189500654502E-2</v>
      </c>
      <c r="Y520" s="16">
        <v>7.4260248974466503</v>
      </c>
      <c r="Z520" s="16">
        <v>0.77469663913834896</v>
      </c>
      <c r="AA520" s="17">
        <v>0.98399938567204803</v>
      </c>
      <c r="AC520" s="5">
        <f>MAX(I520:O520)</f>
        <v>190.92972758053099</v>
      </c>
    </row>
    <row r="521" spans="1:29" x14ac:dyDescent="0.25">
      <c r="A521" s="5" t="s">
        <v>1996</v>
      </c>
      <c r="B521" s="5" t="s">
        <v>39</v>
      </c>
      <c r="C521" s="5">
        <v>60417</v>
      </c>
      <c r="D521" s="5">
        <v>60749</v>
      </c>
      <c r="E521" s="5" t="s">
        <v>29</v>
      </c>
      <c r="F521" s="5">
        <v>333</v>
      </c>
      <c r="G521" s="41" t="s">
        <v>1997</v>
      </c>
      <c r="H521" s="5" t="s">
        <v>1998</v>
      </c>
      <c r="I521" s="15">
        <v>262.01591790339398</v>
      </c>
      <c r="J521" s="16">
        <v>249.612379361839</v>
      </c>
      <c r="K521" s="17">
        <v>320.528156530861</v>
      </c>
      <c r="L521" s="15">
        <v>214.280931101286</v>
      </c>
      <c r="M521" s="17">
        <v>261.30840161116902</v>
      </c>
      <c r="N521" s="16">
        <v>221.95893625679</v>
      </c>
      <c r="O521" s="17">
        <v>262.25049276570201</v>
      </c>
      <c r="P521" s="15">
        <v>-0.19659579719800099</v>
      </c>
      <c r="Q521" s="16">
        <v>8.0004476696174294</v>
      </c>
      <c r="R521" s="16">
        <v>0.232246259870942</v>
      </c>
      <c r="S521" s="17">
        <v>0.53680248494364102</v>
      </c>
      <c r="T521" s="15">
        <v>-0.22244545609418101</v>
      </c>
      <c r="U521" s="16">
        <v>8.0004476696174294</v>
      </c>
      <c r="V521" s="16">
        <v>0.176143968762077</v>
      </c>
      <c r="W521" s="17">
        <v>0.49637334776532799</v>
      </c>
      <c r="X521" s="15">
        <v>2.58494565085708E-2</v>
      </c>
      <c r="Y521" s="16">
        <v>8.0004476696174294</v>
      </c>
      <c r="Z521" s="16">
        <v>0.88495418425441796</v>
      </c>
      <c r="AA521" s="17">
        <v>0.99600448705170097</v>
      </c>
      <c r="AC521" s="5">
        <f>MAX(I521:O521)</f>
        <v>320.528156530861</v>
      </c>
    </row>
    <row r="522" spans="1:29" x14ac:dyDescent="0.25">
      <c r="A522" s="5" t="s">
        <v>1999</v>
      </c>
      <c r="B522" s="5" t="s">
        <v>39</v>
      </c>
      <c r="C522" s="5">
        <v>58617</v>
      </c>
      <c r="D522" s="5">
        <v>60302</v>
      </c>
      <c r="E522" s="5" t="s">
        <v>20</v>
      </c>
      <c r="F522" s="5">
        <v>1686</v>
      </c>
      <c r="G522" s="41" t="s">
        <v>2000</v>
      </c>
      <c r="H522" s="5" t="s">
        <v>2001</v>
      </c>
      <c r="I522" s="15">
        <v>26.150868123720102</v>
      </c>
      <c r="J522" s="16">
        <v>26.729781681027799</v>
      </c>
      <c r="K522" s="17">
        <v>18.8346349258473</v>
      </c>
      <c r="L522" s="15">
        <v>30.701909634581899</v>
      </c>
      <c r="M522" s="17">
        <v>25.8462584317775</v>
      </c>
      <c r="N522" s="16">
        <v>29.069030171173001</v>
      </c>
      <c r="O522" s="17">
        <v>30.858466630591298</v>
      </c>
      <c r="P522" s="15">
        <v>0.32751315596799402</v>
      </c>
      <c r="Q522" s="16">
        <v>4.7536087677856704</v>
      </c>
      <c r="R522" s="16">
        <v>0.17967030740537801</v>
      </c>
      <c r="S522" s="17">
        <v>0.478262795357009</v>
      </c>
      <c r="T522" s="15">
        <v>0.243936751054666</v>
      </c>
      <c r="U522" s="16">
        <v>4.7536087677856704</v>
      </c>
      <c r="V522" s="16">
        <v>0.317489046092159</v>
      </c>
      <c r="W522" s="17">
        <v>0.65812917649142799</v>
      </c>
      <c r="X522" s="15">
        <v>8.3582077742905006E-2</v>
      </c>
      <c r="Y522" s="16">
        <v>4.7536087677856704</v>
      </c>
      <c r="Z522" s="16">
        <v>0.75807401098332405</v>
      </c>
      <c r="AA522" s="17">
        <v>0.98039548427402501</v>
      </c>
      <c r="AC522" s="5">
        <f>MAX(I522:O522)</f>
        <v>30.858466630591298</v>
      </c>
    </row>
    <row r="523" spans="1:29" x14ac:dyDescent="0.25">
      <c r="A523" s="5" t="s">
        <v>2002</v>
      </c>
      <c r="B523" s="5" t="s">
        <v>39</v>
      </c>
      <c r="C523" s="5">
        <v>56950</v>
      </c>
      <c r="D523" s="5">
        <v>58254</v>
      </c>
      <c r="E523" s="5" t="s">
        <v>29</v>
      </c>
      <c r="F523" s="5">
        <v>1305</v>
      </c>
      <c r="G523" s="41" t="s">
        <v>2003</v>
      </c>
      <c r="H523" s="5" t="s">
        <v>2004</v>
      </c>
      <c r="I523" s="15">
        <v>1.5217099985785401</v>
      </c>
      <c r="J523" s="16">
        <v>0</v>
      </c>
      <c r="K523" s="17">
        <v>1.6119732594193601</v>
      </c>
      <c r="L523" s="15">
        <v>2.1847800863560098</v>
      </c>
      <c r="M523" s="17">
        <v>2.4169955094573301</v>
      </c>
      <c r="N523" s="16">
        <v>0.54217703332173395</v>
      </c>
      <c r="O523" s="17">
        <v>2.5560476877748801</v>
      </c>
      <c r="P523" s="15">
        <v>0.55668026695755202</v>
      </c>
      <c r="Q523" s="16">
        <v>0.74318926799649598</v>
      </c>
      <c r="R523" s="16">
        <v>0.56793020519445103</v>
      </c>
      <c r="S523" s="17">
        <v>0.80571690365334503</v>
      </c>
      <c r="T523" s="15">
        <v>1.12832594269429</v>
      </c>
      <c r="U523" s="16">
        <v>0.74318926799649598</v>
      </c>
      <c r="V523" s="16">
        <v>0.25001189794503997</v>
      </c>
      <c r="W523" s="17">
        <v>0.58543424193379201</v>
      </c>
      <c r="X523" s="15">
        <v>-0.57165799930555805</v>
      </c>
      <c r="Y523" s="16">
        <v>0.74318926799649598</v>
      </c>
      <c r="Z523" s="16">
        <v>0.61916386742005902</v>
      </c>
      <c r="AA523" s="17">
        <v>0.97045850503873099</v>
      </c>
      <c r="AC523" s="5">
        <f>MAX(I523:O523)</f>
        <v>2.5560476877748801</v>
      </c>
    </row>
    <row r="524" spans="1:29" x14ac:dyDescent="0.25">
      <c r="A524" s="5" t="s">
        <v>2005</v>
      </c>
      <c r="B524" s="5" t="s">
        <v>39</v>
      </c>
      <c r="C524" s="5">
        <v>54534</v>
      </c>
      <c r="D524" s="5">
        <v>56120</v>
      </c>
      <c r="E524" s="5" t="s">
        <v>29</v>
      </c>
      <c r="F524" s="5">
        <v>1587</v>
      </c>
      <c r="G524" s="41" t="s">
        <v>2006</v>
      </c>
      <c r="H524" s="5" t="s">
        <v>2007</v>
      </c>
      <c r="I524" s="15">
        <v>55.345156244597398</v>
      </c>
      <c r="J524" s="16">
        <v>51.328093702145999</v>
      </c>
      <c r="K524" s="17">
        <v>57.9886169901649</v>
      </c>
      <c r="L524" s="15">
        <v>76.658950398456597</v>
      </c>
      <c r="M524" s="17">
        <v>60.580822930591701</v>
      </c>
      <c r="N524" s="16">
        <v>90.877211969850606</v>
      </c>
      <c r="O524" s="17">
        <v>72.917069493068794</v>
      </c>
      <c r="P524" s="15">
        <v>0.57714533140296498</v>
      </c>
      <c r="Q524" s="16">
        <v>6.0585041893054496</v>
      </c>
      <c r="R524" s="16">
        <v>1.82095940621937E-3</v>
      </c>
      <c r="S524" s="17">
        <v>2.3292887159013901E-2</v>
      </c>
      <c r="T524" s="15">
        <v>0.32179150736265799</v>
      </c>
      <c r="U524" s="16">
        <v>6.0585041893054496</v>
      </c>
      <c r="V524" s="16">
        <v>8.2751082669296594E-2</v>
      </c>
      <c r="W524" s="17">
        <v>0.344476874382867</v>
      </c>
      <c r="X524" s="15">
        <v>0.25535853156368499</v>
      </c>
      <c r="Y524" s="16">
        <v>6.0585041893054496</v>
      </c>
      <c r="Z524" s="16">
        <v>0.212745842881048</v>
      </c>
      <c r="AA524" s="17">
        <v>0.80724664957042902</v>
      </c>
      <c r="AC524" s="5">
        <f>MAX(I524:O524)</f>
        <v>90.877211969850606</v>
      </c>
    </row>
    <row r="525" spans="1:29" x14ac:dyDescent="0.25">
      <c r="A525" s="5" t="s">
        <v>2008</v>
      </c>
      <c r="B525" s="5" t="s">
        <v>39</v>
      </c>
      <c r="C525" s="5">
        <v>52238</v>
      </c>
      <c r="D525" s="5">
        <v>54475</v>
      </c>
      <c r="E525" s="5" t="s">
        <v>20</v>
      </c>
      <c r="F525" s="5">
        <v>2238</v>
      </c>
      <c r="G525" s="41" t="s">
        <v>2009</v>
      </c>
      <c r="H525" s="5" t="s">
        <v>2010</v>
      </c>
      <c r="I525" s="15">
        <v>108.661365824423</v>
      </c>
      <c r="J525" s="16">
        <v>123.45241841043701</v>
      </c>
      <c r="K525" s="17">
        <v>97.100178705550505</v>
      </c>
      <c r="L525" s="15">
        <v>122.27102588553799</v>
      </c>
      <c r="M525" s="17">
        <v>98.005269528640596</v>
      </c>
      <c r="N525" s="16">
        <v>112.4391755258</v>
      </c>
      <c r="O525" s="17">
        <v>111.11836402672201</v>
      </c>
      <c r="P525" s="15">
        <v>2.7063013738882001E-2</v>
      </c>
      <c r="Q525" s="16">
        <v>6.7881273853012898</v>
      </c>
      <c r="R525" s="16">
        <v>0.86883664150680795</v>
      </c>
      <c r="S525" s="17">
        <v>0.95094306839838205</v>
      </c>
      <c r="T525" s="15">
        <v>5.7500343342370402E-3</v>
      </c>
      <c r="U525" s="16">
        <v>6.7881273853012898</v>
      </c>
      <c r="V525" s="16">
        <v>0.96898840802578601</v>
      </c>
      <c r="W525" s="17">
        <v>0.99217666543048699</v>
      </c>
      <c r="X525" s="15">
        <v>2.1313163259599401E-2</v>
      </c>
      <c r="Y525" s="16">
        <v>6.7881273853012898</v>
      </c>
      <c r="Z525" s="16">
        <v>0.90922500753386004</v>
      </c>
      <c r="AA525" s="17">
        <v>0.99600448705170097</v>
      </c>
      <c r="AC525" s="5">
        <f>MAX(I525:O525)</f>
        <v>123.45241841043701</v>
      </c>
    </row>
    <row r="526" spans="1:29" x14ac:dyDescent="0.25">
      <c r="A526" s="5" t="s">
        <v>2011</v>
      </c>
      <c r="B526" s="5" t="s">
        <v>39</v>
      </c>
      <c r="C526" s="5">
        <v>50431</v>
      </c>
      <c r="D526" s="5">
        <v>51933</v>
      </c>
      <c r="E526" s="5" t="s">
        <v>20</v>
      </c>
      <c r="F526" s="5">
        <v>1503</v>
      </c>
      <c r="G526" s="41" t="s">
        <v>2012</v>
      </c>
      <c r="H526" s="5" t="s">
        <v>2013</v>
      </c>
      <c r="I526" s="15">
        <v>1113.21540340457</v>
      </c>
      <c r="J526" s="16">
        <v>978.11414474605795</v>
      </c>
      <c r="K526" s="17">
        <v>1198.67179977402</v>
      </c>
      <c r="L526" s="15">
        <v>899.89941872748204</v>
      </c>
      <c r="M526" s="17">
        <v>965.86259261797898</v>
      </c>
      <c r="N526" s="16">
        <v>1149.3318987908001</v>
      </c>
      <c r="O526" s="17">
        <v>965.07065971514703</v>
      </c>
      <c r="P526" s="15">
        <v>-5.2901856487633701E-2</v>
      </c>
      <c r="Q526" s="16">
        <v>10.0205381345316</v>
      </c>
      <c r="R526" s="16">
        <v>0.73010579283948995</v>
      </c>
      <c r="S526" s="17">
        <v>0.88643208217976899</v>
      </c>
      <c r="T526" s="15">
        <v>-0.23340920338500301</v>
      </c>
      <c r="U526" s="16">
        <v>10.0205381345316</v>
      </c>
      <c r="V526" s="16">
        <v>0.12368876029289699</v>
      </c>
      <c r="W526" s="17">
        <v>0.42219298828696</v>
      </c>
      <c r="X526" s="15">
        <v>0.180507424483135</v>
      </c>
      <c r="Y526" s="16">
        <v>10.0205381345316</v>
      </c>
      <c r="Z526" s="16">
        <v>0.27235001400471298</v>
      </c>
      <c r="AA526" s="17">
        <v>0.86249640735276401</v>
      </c>
      <c r="AC526" s="5">
        <f>MAX(I526:O526)</f>
        <v>1198.67179977402</v>
      </c>
    </row>
    <row r="527" spans="1:29" x14ac:dyDescent="0.25">
      <c r="A527" s="5" t="s">
        <v>2014</v>
      </c>
      <c r="B527" s="5" t="s">
        <v>39</v>
      </c>
      <c r="C527" s="5">
        <v>48246</v>
      </c>
      <c r="D527" s="5">
        <v>49814</v>
      </c>
      <c r="E527" s="5" t="s">
        <v>29</v>
      </c>
      <c r="F527" s="5">
        <v>1569</v>
      </c>
      <c r="G527" s="41" t="s">
        <v>2015</v>
      </c>
      <c r="H527" s="5" t="s">
        <v>2016</v>
      </c>
      <c r="I527" s="15">
        <v>967.75119946637699</v>
      </c>
      <c r="J527" s="16">
        <v>930.47291748267401</v>
      </c>
      <c r="K527" s="17">
        <v>909.00444709125804</v>
      </c>
      <c r="L527" s="15">
        <v>853.82738953800902</v>
      </c>
      <c r="M527" s="17">
        <v>1148.07286699223</v>
      </c>
      <c r="N527" s="16">
        <v>1427.53127577331</v>
      </c>
      <c r="O527" s="17">
        <v>1049.8152589634699</v>
      </c>
      <c r="P527" s="15">
        <v>0.40464805585945401</v>
      </c>
      <c r="Q527" s="16">
        <v>10.023792588514899</v>
      </c>
      <c r="R527" s="16">
        <v>1.46193686857677E-2</v>
      </c>
      <c r="S527" s="17">
        <v>0.101102184931103</v>
      </c>
      <c r="T527" s="15">
        <v>9.7193645918888599E-2</v>
      </c>
      <c r="U527" s="16">
        <v>10.023792588514899</v>
      </c>
      <c r="V527" s="16">
        <v>0.55591196261148002</v>
      </c>
      <c r="W527" s="17">
        <v>0.82061792362192598</v>
      </c>
      <c r="X527" s="15">
        <v>0.30745468131722897</v>
      </c>
      <c r="Y527" s="16">
        <v>10.023792588514899</v>
      </c>
      <c r="Z527" s="16">
        <v>9.4206792075977194E-2</v>
      </c>
      <c r="AA527" s="17">
        <v>0.64092668364925198</v>
      </c>
      <c r="AC527" s="5">
        <f>MAX(I527:O527)</f>
        <v>1427.53127577331</v>
      </c>
    </row>
    <row r="528" spans="1:29" x14ac:dyDescent="0.25">
      <c r="A528" s="5" t="s">
        <v>2017</v>
      </c>
      <c r="B528" s="5" t="s">
        <v>39</v>
      </c>
      <c r="C528" s="5">
        <v>46704</v>
      </c>
      <c r="D528" s="5">
        <v>47957</v>
      </c>
      <c r="E528" s="5" t="s">
        <v>29</v>
      </c>
      <c r="F528" s="5">
        <v>1254</v>
      </c>
      <c r="G528" s="41" t="s">
        <v>2018</v>
      </c>
      <c r="H528" s="5" t="s">
        <v>2019</v>
      </c>
      <c r="I528" s="15">
        <v>94.458739171023595</v>
      </c>
      <c r="J528" s="16">
        <v>90.385835037785796</v>
      </c>
      <c r="K528" s="17">
        <v>93.579289744187193</v>
      </c>
      <c r="L528" s="15">
        <v>100.231577645982</v>
      </c>
      <c r="M528" s="17">
        <v>120.81079167432701</v>
      </c>
      <c r="N528" s="16">
        <v>136.67031832271701</v>
      </c>
      <c r="O528" s="17">
        <v>115.022145949869</v>
      </c>
      <c r="P528" s="15">
        <v>0.43942111688713997</v>
      </c>
      <c r="Q528" s="16">
        <v>6.7471144817194704</v>
      </c>
      <c r="R528" s="16">
        <v>6.6315691042871704E-3</v>
      </c>
      <c r="S528" s="17">
        <v>5.81258216781897E-2</v>
      </c>
      <c r="T528" s="15">
        <v>0.25191282774429802</v>
      </c>
      <c r="U528" s="16">
        <v>6.7471144817194704</v>
      </c>
      <c r="V528" s="16">
        <v>0.12003578835109401</v>
      </c>
      <c r="W528" s="17">
        <v>0.41506171480707099</v>
      </c>
      <c r="X528" s="15">
        <v>0.18751049979409601</v>
      </c>
      <c r="Y528" s="16">
        <v>6.7471144817194704</v>
      </c>
      <c r="Z528" s="16">
        <v>0.29480860504196899</v>
      </c>
      <c r="AA528" s="17">
        <v>0.87828068653337099</v>
      </c>
      <c r="AC528" s="5">
        <f>MAX(I528:O528)</f>
        <v>136.67031832271701</v>
      </c>
    </row>
    <row r="529" spans="1:29" x14ac:dyDescent="0.25">
      <c r="A529" s="5" t="s">
        <v>2020</v>
      </c>
      <c r="B529" s="5" t="s">
        <v>39</v>
      </c>
      <c r="C529" s="5">
        <v>44216</v>
      </c>
      <c r="D529" s="5">
        <v>46498</v>
      </c>
      <c r="E529" s="5" t="s">
        <v>29</v>
      </c>
      <c r="F529" s="5">
        <v>2283</v>
      </c>
      <c r="G529" s="41" t="s">
        <v>2021</v>
      </c>
      <c r="H529" s="5" t="s">
        <v>2022</v>
      </c>
      <c r="I529" s="15">
        <v>146.61957634452099</v>
      </c>
      <c r="J529" s="16">
        <v>197.189747185686</v>
      </c>
      <c r="K529" s="17">
        <v>157.46433523591199</v>
      </c>
      <c r="L529" s="15">
        <v>184.67141150988201</v>
      </c>
      <c r="M529" s="17">
        <v>170.690561905789</v>
      </c>
      <c r="N529" s="16">
        <v>241.936074638414</v>
      </c>
      <c r="O529" s="17">
        <v>197.93103822242199</v>
      </c>
      <c r="P529" s="15">
        <v>0.39670402552983602</v>
      </c>
      <c r="Q529" s="16">
        <v>7.5338182709263704</v>
      </c>
      <c r="R529" s="16">
        <v>1.58246257058858E-2</v>
      </c>
      <c r="S529" s="17">
        <v>0.10601738423630699</v>
      </c>
      <c r="T529" s="15">
        <v>8.8842880391088605E-2</v>
      </c>
      <c r="U529" s="16">
        <v>7.5338182709263704</v>
      </c>
      <c r="V529" s="16">
        <v>0.58779067271510699</v>
      </c>
      <c r="W529" s="17">
        <v>0.84159907775854204</v>
      </c>
      <c r="X529" s="15">
        <v>0.30786265903149401</v>
      </c>
      <c r="Y529" s="16">
        <v>7.5338182709263704</v>
      </c>
      <c r="Z529" s="16">
        <v>9.0689322556707599E-2</v>
      </c>
      <c r="AA529" s="17">
        <v>0.62698350556920901</v>
      </c>
      <c r="AC529" s="5">
        <f>MAX(I529:O529)</f>
        <v>241.936074638414</v>
      </c>
    </row>
    <row r="530" spans="1:29" x14ac:dyDescent="0.25">
      <c r="A530" s="5" t="s">
        <v>2023</v>
      </c>
      <c r="B530" s="5" t="s">
        <v>39</v>
      </c>
      <c r="C530" s="5">
        <v>43269</v>
      </c>
      <c r="D530" s="5">
        <v>44045</v>
      </c>
      <c r="E530" s="5" t="s">
        <v>29</v>
      </c>
      <c r="F530" s="5">
        <v>777</v>
      </c>
      <c r="G530" s="41" t="s">
        <v>2024</v>
      </c>
      <c r="H530" s="5" t="s">
        <v>2025</v>
      </c>
      <c r="I530" s="15">
        <v>48.751079584090398</v>
      </c>
      <c r="J530" s="16">
        <v>50.2911625162441</v>
      </c>
      <c r="K530" s="17">
        <v>53.237537909771</v>
      </c>
      <c r="L530" s="15">
        <v>43.772260677518702</v>
      </c>
      <c r="M530" s="17">
        <v>52.199306244570302</v>
      </c>
      <c r="N530" s="16">
        <v>53.925761852692503</v>
      </c>
      <c r="O530" s="17">
        <v>51.446268915759802</v>
      </c>
      <c r="P530" s="15">
        <v>5.3486147495759202E-2</v>
      </c>
      <c r="Q530" s="16">
        <v>5.6612900875427501</v>
      </c>
      <c r="R530" s="16">
        <v>0.77463800985404996</v>
      </c>
      <c r="S530" s="17">
        <v>0.91113637804484005</v>
      </c>
      <c r="T530" s="15">
        <v>-8.1425721451239094E-2</v>
      </c>
      <c r="U530" s="16">
        <v>5.6612900875427501</v>
      </c>
      <c r="V530" s="16">
        <v>0.67995439531503299</v>
      </c>
      <c r="W530" s="17">
        <v>0.88305354135274705</v>
      </c>
      <c r="X530" s="15">
        <v>0.13491361039573399</v>
      </c>
      <c r="Y530" s="16">
        <v>5.6612900875427501</v>
      </c>
      <c r="Z530" s="16">
        <v>0.520986948162944</v>
      </c>
      <c r="AA530" s="17">
        <v>0.95714746346148105</v>
      </c>
      <c r="AC530" s="5">
        <f>MAX(I530:O530)</f>
        <v>53.925761852692503</v>
      </c>
    </row>
    <row r="531" spans="1:29" x14ac:dyDescent="0.25">
      <c r="A531" s="5" t="s">
        <v>2026</v>
      </c>
      <c r="B531" s="5" t="s">
        <v>39</v>
      </c>
      <c r="C531" s="5">
        <v>41773</v>
      </c>
      <c r="D531" s="5">
        <v>43164</v>
      </c>
      <c r="E531" s="5" t="s">
        <v>20</v>
      </c>
      <c r="F531" s="5">
        <v>1392</v>
      </c>
      <c r="G531" s="41" t="s">
        <v>2027</v>
      </c>
      <c r="H531" s="5" t="s">
        <v>2028</v>
      </c>
      <c r="I531" s="15">
        <v>3.0434199971570899</v>
      </c>
      <c r="J531" s="16">
        <v>1.20975305021893</v>
      </c>
      <c r="K531" s="17">
        <v>7.3811407141833998</v>
      </c>
      <c r="L531" s="15">
        <v>8.5091434942286792</v>
      </c>
      <c r="M531" s="17">
        <v>2.8458172933933001</v>
      </c>
      <c r="N531" s="16">
        <v>5.1715347793765396</v>
      </c>
      <c r="O531" s="17">
        <v>9.3411924589590996</v>
      </c>
      <c r="P531" s="15">
        <v>0.89609181718503705</v>
      </c>
      <c r="Q531" s="16">
        <v>2.4609578764218201</v>
      </c>
      <c r="R531" s="16">
        <v>0.173946400911038</v>
      </c>
      <c r="S531" s="17">
        <v>0.46999223430429299</v>
      </c>
      <c r="T531" s="15">
        <v>0.54315163675561795</v>
      </c>
      <c r="U531" s="16">
        <v>2.4609578764218201</v>
      </c>
      <c r="V531" s="16">
        <v>0.40351162821519898</v>
      </c>
      <c r="W531" s="17">
        <v>0.72251005964391901</v>
      </c>
      <c r="X531" s="15">
        <v>0.35302622277600898</v>
      </c>
      <c r="Y531" s="16">
        <v>2.4609578764218201</v>
      </c>
      <c r="Z531" s="16">
        <v>0.63788129541858596</v>
      </c>
      <c r="AA531" s="17">
        <v>0.97045850503873099</v>
      </c>
      <c r="AC531" s="5">
        <f>MAX(I531:O531)</f>
        <v>9.3411924589590996</v>
      </c>
    </row>
    <row r="532" spans="1:29" x14ac:dyDescent="0.25">
      <c r="A532" s="5" t="s">
        <v>2029</v>
      </c>
      <c r="B532" s="5" t="s">
        <v>39</v>
      </c>
      <c r="C532" s="5">
        <v>41109</v>
      </c>
      <c r="D532" s="5">
        <v>41348</v>
      </c>
      <c r="E532" s="5" t="s">
        <v>20</v>
      </c>
      <c r="F532" s="5">
        <v>240</v>
      </c>
      <c r="G532" s="41" t="s">
        <v>2030</v>
      </c>
      <c r="H532" s="41" t="s">
        <v>2030</v>
      </c>
      <c r="I532" s="15">
        <v>66.278924382532097</v>
      </c>
      <c r="J532" s="16">
        <v>84.452284362902503</v>
      </c>
      <c r="K532" s="17">
        <v>65.921222240465497</v>
      </c>
      <c r="L532" s="15">
        <v>60.752218190776802</v>
      </c>
      <c r="M532" s="17">
        <v>44.870352119119097</v>
      </c>
      <c r="N532" s="16">
        <v>36.909744191518101</v>
      </c>
      <c r="O532" s="17">
        <v>58.463781658559903</v>
      </c>
      <c r="P532" s="15">
        <v>-0.59892797565716205</v>
      </c>
      <c r="Q532" s="16">
        <v>5.89986459027077</v>
      </c>
      <c r="R532" s="16">
        <v>9.0859559584978798E-3</v>
      </c>
      <c r="S532" s="17">
        <v>7.2975675090298495E-2</v>
      </c>
      <c r="T532" s="15">
        <v>-0.45108522891548197</v>
      </c>
      <c r="U532" s="16">
        <v>5.89986459027077</v>
      </c>
      <c r="V532" s="16">
        <v>4.8203280902585598E-2</v>
      </c>
      <c r="W532" s="17">
        <v>0.26213179292781702</v>
      </c>
      <c r="X532" s="15">
        <v>-0.147847772635915</v>
      </c>
      <c r="Y532" s="16">
        <v>5.89986459027077</v>
      </c>
      <c r="Z532" s="16">
        <v>0.55099482545367195</v>
      </c>
      <c r="AA532" s="17">
        <v>0.95714746346148105</v>
      </c>
      <c r="AC532" s="5">
        <f>MAX(I532:O532)</f>
        <v>84.452284362902503</v>
      </c>
    </row>
    <row r="533" spans="1:29" x14ac:dyDescent="0.25">
      <c r="A533" s="5" t="s">
        <v>2031</v>
      </c>
      <c r="B533" s="5" t="s">
        <v>39</v>
      </c>
      <c r="C533" s="5">
        <v>39407</v>
      </c>
      <c r="D533" s="5">
        <v>40345</v>
      </c>
      <c r="E533" s="5" t="s">
        <v>29</v>
      </c>
      <c r="F533" s="5">
        <v>939</v>
      </c>
      <c r="G533" s="41" t="s">
        <v>2032</v>
      </c>
      <c r="H533" s="5" t="s">
        <v>2032</v>
      </c>
      <c r="I533" s="15">
        <v>109.168602490616</v>
      </c>
      <c r="J533" s="16">
        <v>120.456839428942</v>
      </c>
      <c r="K533" s="17">
        <v>112.88054850828701</v>
      </c>
      <c r="L533" s="15">
        <v>81.411805323160905</v>
      </c>
      <c r="M533" s="17">
        <v>104.749466675997</v>
      </c>
      <c r="N533" s="16">
        <v>124.659011738359</v>
      </c>
      <c r="O533" s="17">
        <v>108.515842744624</v>
      </c>
      <c r="P533" s="15">
        <v>3.0430741845082598E-2</v>
      </c>
      <c r="Q533" s="16">
        <v>6.7669954724676398</v>
      </c>
      <c r="R533" s="16">
        <v>0.85082402172562399</v>
      </c>
      <c r="S533" s="17">
        <v>0.94617656552523899</v>
      </c>
      <c r="T533" s="15">
        <v>-0.29457795058547698</v>
      </c>
      <c r="U533" s="16">
        <v>6.7669954724676398</v>
      </c>
      <c r="V533" s="16">
        <v>8.1441795804076095E-2</v>
      </c>
      <c r="W533" s="17">
        <v>0.34180034303316398</v>
      </c>
      <c r="X533" s="15">
        <v>0.32501040341854298</v>
      </c>
      <c r="Y533" s="16">
        <v>6.7669954724676398</v>
      </c>
      <c r="Z533" s="16">
        <v>7.5969783585005807E-2</v>
      </c>
      <c r="AA533" s="17">
        <v>0.59324628431716997</v>
      </c>
      <c r="AC533" s="5">
        <f>MAX(I533:O533)</f>
        <v>124.659011738359</v>
      </c>
    </row>
    <row r="534" spans="1:29" x14ac:dyDescent="0.25">
      <c r="A534" s="5" t="s">
        <v>2033</v>
      </c>
      <c r="B534" s="5" t="s">
        <v>39</v>
      </c>
      <c r="C534" s="5">
        <v>37457</v>
      </c>
      <c r="D534" s="5">
        <v>38422</v>
      </c>
      <c r="E534" s="5" t="s">
        <v>29</v>
      </c>
      <c r="F534" s="5">
        <v>966</v>
      </c>
      <c r="G534" s="41" t="s">
        <v>2034</v>
      </c>
      <c r="H534" s="5" t="s">
        <v>2035</v>
      </c>
      <c r="I534" s="15">
        <v>152.96003467193199</v>
      </c>
      <c r="J534" s="16">
        <v>167.579601099375</v>
      </c>
      <c r="K534" s="17">
        <v>139.775049731232</v>
      </c>
      <c r="L534" s="15">
        <v>134.07650424690101</v>
      </c>
      <c r="M534" s="17">
        <v>106.269834819043</v>
      </c>
      <c r="N534" s="16">
        <v>159.900518904271</v>
      </c>
      <c r="O534" s="17">
        <v>129.42896019005499</v>
      </c>
      <c r="P534" s="15">
        <v>-8.4521802753734804E-2</v>
      </c>
      <c r="Q534" s="16">
        <v>7.1445871032084902</v>
      </c>
      <c r="R534" s="16">
        <v>0.61947689533845496</v>
      </c>
      <c r="S534" s="17">
        <v>0.829839993899675</v>
      </c>
      <c r="T534" s="15">
        <v>-0.35223627165920302</v>
      </c>
      <c r="U534" s="16">
        <v>7.1445871032084902</v>
      </c>
      <c r="V534" s="16">
        <v>3.7680016994587402E-2</v>
      </c>
      <c r="W534" s="17">
        <v>0.23080045574486899</v>
      </c>
      <c r="X534" s="15">
        <v>0.26771533135131798</v>
      </c>
      <c r="Y534" s="16">
        <v>7.1445871032084902</v>
      </c>
      <c r="Z534" s="16">
        <v>0.14477791998643899</v>
      </c>
      <c r="AA534" s="17">
        <v>0.732297754994927</v>
      </c>
      <c r="AC534" s="5">
        <f>MAX(I534:O534)</f>
        <v>167.579601099375</v>
      </c>
    </row>
    <row r="535" spans="1:29" x14ac:dyDescent="0.25">
      <c r="A535" s="5" t="s">
        <v>2036</v>
      </c>
      <c r="B535" s="5" t="s">
        <v>39</v>
      </c>
      <c r="C535" s="5">
        <v>35486</v>
      </c>
      <c r="D535" s="5">
        <v>37237</v>
      </c>
      <c r="E535" s="5" t="s">
        <v>20</v>
      </c>
      <c r="F535" s="5">
        <v>1752</v>
      </c>
      <c r="G535" s="41" t="s">
        <v>2037</v>
      </c>
      <c r="H535" s="5" t="s">
        <v>2038</v>
      </c>
      <c r="I535" s="15">
        <v>48.412921806628503</v>
      </c>
      <c r="J535" s="16">
        <v>51.904166583202702</v>
      </c>
      <c r="K535" s="17">
        <v>54.594989075597901</v>
      </c>
      <c r="L535" s="15">
        <v>61.557137169960598</v>
      </c>
      <c r="M535" s="17">
        <v>58.592649205070302</v>
      </c>
      <c r="N535" s="16">
        <v>45.876518204146699</v>
      </c>
      <c r="O535" s="17">
        <v>56.837205857248598</v>
      </c>
      <c r="P535" s="15">
        <v>-8.5505663430349901E-3</v>
      </c>
      <c r="Q535" s="16">
        <v>5.7567796377737199</v>
      </c>
      <c r="R535" s="16">
        <v>0.975081690866344</v>
      </c>
      <c r="S535" s="17">
        <v>0.99159034914548305</v>
      </c>
      <c r="T535" s="15">
        <v>0.21798244412291501</v>
      </c>
      <c r="U535" s="16">
        <v>5.7567796377737199</v>
      </c>
      <c r="V535" s="16">
        <v>0.24727994631665301</v>
      </c>
      <c r="W535" s="17">
        <v>0.58215118973110802</v>
      </c>
      <c r="X535" s="15">
        <v>-0.22653519039870601</v>
      </c>
      <c r="Y535" s="16">
        <v>5.7567796377737199</v>
      </c>
      <c r="Z535" s="16">
        <v>0.27871859140393501</v>
      </c>
      <c r="AA535" s="17">
        <v>0.86812623997399996</v>
      </c>
      <c r="AC535" s="5">
        <f>MAX(I535:O535)</f>
        <v>61.557137169960598</v>
      </c>
    </row>
    <row r="536" spans="1:29" x14ac:dyDescent="0.25">
      <c r="A536" s="5" t="s">
        <v>2039</v>
      </c>
      <c r="B536" s="5" t="s">
        <v>39</v>
      </c>
      <c r="C536" s="5">
        <v>33764</v>
      </c>
      <c r="D536" s="5">
        <v>35014</v>
      </c>
      <c r="E536" s="5" t="s">
        <v>29</v>
      </c>
      <c r="F536" s="5">
        <v>1251</v>
      </c>
      <c r="G536" s="41" t="s">
        <v>2040</v>
      </c>
      <c r="H536" s="5" t="s">
        <v>2041</v>
      </c>
      <c r="I536" s="15">
        <v>151.49468430293101</v>
      </c>
      <c r="J536" s="16">
        <v>135.031483319675</v>
      </c>
      <c r="K536" s="17">
        <v>139.435686939775</v>
      </c>
      <c r="L536" s="15">
        <v>132.313348387736</v>
      </c>
      <c r="M536" s="17">
        <v>124.90409052098801</v>
      </c>
      <c r="N536" s="16">
        <v>147.88921231991301</v>
      </c>
      <c r="O536" s="17">
        <v>122.225553069962</v>
      </c>
      <c r="P536" s="15">
        <v>-7.1967316998906697E-2</v>
      </c>
      <c r="Q536" s="16">
        <v>7.0902977594187799</v>
      </c>
      <c r="R536" s="16">
        <v>0.650677083480108</v>
      </c>
      <c r="S536" s="17">
        <v>0.84887802479405305</v>
      </c>
      <c r="T536" s="15">
        <v>-0.14271379080132901</v>
      </c>
      <c r="U536" s="16">
        <v>7.0902977594187799</v>
      </c>
      <c r="V536" s="16">
        <v>0.36590783971767599</v>
      </c>
      <c r="W536" s="17">
        <v>0.691534639694104</v>
      </c>
      <c r="X536" s="15">
        <v>7.0746576752959506E-2</v>
      </c>
      <c r="Y536" s="16">
        <v>7.0902977594187799</v>
      </c>
      <c r="Z536" s="16">
        <v>0.67989924168530302</v>
      </c>
      <c r="AA536" s="17">
        <v>0.97045850503873099</v>
      </c>
      <c r="AC536" s="5">
        <f>MAX(I536:O536)</f>
        <v>151.49468430293101</v>
      </c>
    </row>
    <row r="537" spans="1:29" x14ac:dyDescent="0.25">
      <c r="A537" s="5" t="s">
        <v>2042</v>
      </c>
      <c r="B537" s="5" t="s">
        <v>39</v>
      </c>
      <c r="C537" s="5">
        <v>31070</v>
      </c>
      <c r="D537" s="5">
        <v>33595</v>
      </c>
      <c r="E537" s="5" t="s">
        <v>20</v>
      </c>
      <c r="F537" s="5">
        <v>2526</v>
      </c>
      <c r="G537" s="41" t="s">
        <v>2043</v>
      </c>
      <c r="H537" s="5" t="s">
        <v>2044</v>
      </c>
      <c r="I537" s="15">
        <v>85.215759920398398</v>
      </c>
      <c r="J537" s="16">
        <v>73.737328775249097</v>
      </c>
      <c r="K537" s="17">
        <v>90.567444970008907</v>
      </c>
      <c r="L537" s="15">
        <v>117.28819410963899</v>
      </c>
      <c r="M537" s="17">
        <v>88.688141677668</v>
      </c>
      <c r="N537" s="16">
        <v>110.729232574554</v>
      </c>
      <c r="O537" s="17">
        <v>118.97240146734001</v>
      </c>
      <c r="P537" s="15">
        <v>0.46502081055657102</v>
      </c>
      <c r="Q537" s="16">
        <v>6.6147483514390402</v>
      </c>
      <c r="R537" s="16">
        <v>6.97623194729161E-3</v>
      </c>
      <c r="S537" s="17">
        <v>6.0107329117262798E-2</v>
      </c>
      <c r="T537" s="15">
        <v>0.30784651338108399</v>
      </c>
      <c r="U537" s="16">
        <v>6.6147483514390402</v>
      </c>
      <c r="V537" s="16">
        <v>7.4329764157567396E-2</v>
      </c>
      <c r="W537" s="17">
        <v>0.32552156089851098</v>
      </c>
      <c r="X537" s="15">
        <v>0.157176665594983</v>
      </c>
      <c r="Y537" s="16">
        <v>6.6147483514390402</v>
      </c>
      <c r="Z537" s="16">
        <v>0.40987094250413603</v>
      </c>
      <c r="AA537" s="17">
        <v>0.92946323576812595</v>
      </c>
      <c r="AC537" s="5">
        <f>MAX(I537:O537)</f>
        <v>118.97240146734001</v>
      </c>
    </row>
    <row r="538" spans="1:29" x14ac:dyDescent="0.25">
      <c r="A538" s="5" t="s">
        <v>2045</v>
      </c>
      <c r="B538" s="5" t="s">
        <v>39</v>
      </c>
      <c r="C538" s="5">
        <v>27561</v>
      </c>
      <c r="D538" s="5">
        <v>28568</v>
      </c>
      <c r="E538" s="5" t="s">
        <v>20</v>
      </c>
      <c r="F538" s="5">
        <v>1008</v>
      </c>
      <c r="G538" s="41" t="s">
        <v>2046</v>
      </c>
      <c r="H538" s="5" t="s">
        <v>2047</v>
      </c>
      <c r="I538" s="15">
        <v>103.47627990334099</v>
      </c>
      <c r="J538" s="16">
        <v>116.19390010912301</v>
      </c>
      <c r="K538" s="17">
        <v>89.125153106317896</v>
      </c>
      <c r="L538" s="15">
        <v>56.382658018064802</v>
      </c>
      <c r="M538" s="17">
        <v>85.413502600338703</v>
      </c>
      <c r="N538" s="16">
        <v>75.070666152240094</v>
      </c>
      <c r="O538" s="17">
        <v>75.566064369489993</v>
      </c>
      <c r="P538" s="15">
        <v>-0.450145452849391</v>
      </c>
      <c r="Q538" s="16">
        <v>6.4251160143421098</v>
      </c>
      <c r="R538" s="16">
        <v>2.1491848618645001E-2</v>
      </c>
      <c r="S538" s="17">
        <v>0.129648879004683</v>
      </c>
      <c r="T538" s="15">
        <v>-0.53745230030352698</v>
      </c>
      <c r="U538" s="16">
        <v>6.4251160143421098</v>
      </c>
      <c r="V538" s="16">
        <v>6.1218228549856802E-3</v>
      </c>
      <c r="W538" s="17">
        <v>7.6509059627107995E-2</v>
      </c>
      <c r="X538" s="15">
        <v>8.7305726109495899E-2</v>
      </c>
      <c r="Y538" s="16">
        <v>6.4251160143421098</v>
      </c>
      <c r="Z538" s="16">
        <v>0.68101344451550005</v>
      </c>
      <c r="AA538" s="17">
        <v>0.97045850503873099</v>
      </c>
      <c r="AC538" s="5">
        <f>MAX(I538:O538)</f>
        <v>116.19390010912301</v>
      </c>
    </row>
    <row r="539" spans="1:29" x14ac:dyDescent="0.25">
      <c r="A539" s="5" t="s">
        <v>2048</v>
      </c>
      <c r="B539" s="5" t="s">
        <v>39</v>
      </c>
      <c r="C539" s="5">
        <v>26570</v>
      </c>
      <c r="D539" s="5">
        <v>27004</v>
      </c>
      <c r="E539" s="5" t="s">
        <v>29</v>
      </c>
      <c r="F539" s="5">
        <v>435</v>
      </c>
      <c r="G539" s="41" t="s">
        <v>2049</v>
      </c>
      <c r="H539" s="5" t="s">
        <v>2050</v>
      </c>
      <c r="I539" s="15">
        <v>74.845588078233504</v>
      </c>
      <c r="J539" s="16">
        <v>70.338498777014905</v>
      </c>
      <c r="K539" s="17">
        <v>81.913693787862897</v>
      </c>
      <c r="L539" s="15">
        <v>72.979320779330706</v>
      </c>
      <c r="M539" s="17">
        <v>70.677626752357</v>
      </c>
      <c r="N539" s="16">
        <v>71.817603952309696</v>
      </c>
      <c r="O539" s="17">
        <v>96.804496975183099</v>
      </c>
      <c r="P539" s="15">
        <v>0.154682672916654</v>
      </c>
      <c r="Q539" s="16">
        <v>6.2694868762956801</v>
      </c>
      <c r="R539" s="16">
        <v>0.38284585940724503</v>
      </c>
      <c r="S539" s="17">
        <v>0.67853652323158697</v>
      </c>
      <c r="T539" s="15">
        <v>-7.6132880038230794E-2</v>
      </c>
      <c r="U539" s="16">
        <v>6.2694868762956801</v>
      </c>
      <c r="V539" s="16">
        <v>0.68040212501111197</v>
      </c>
      <c r="W539" s="17">
        <v>0.88321409214174296</v>
      </c>
      <c r="X539" s="15">
        <v>0.23081774411407699</v>
      </c>
      <c r="Y539" s="16">
        <v>6.2694868762956801</v>
      </c>
      <c r="Z539" s="16">
        <v>0.240528299431881</v>
      </c>
      <c r="AA539" s="17">
        <v>0.83769637366651595</v>
      </c>
      <c r="AC539" s="5">
        <f>MAX(I539:O539)</f>
        <v>96.804496975183099</v>
      </c>
    </row>
    <row r="540" spans="1:29" x14ac:dyDescent="0.25">
      <c r="A540" s="5" t="s">
        <v>2051</v>
      </c>
      <c r="B540" s="5" t="s">
        <v>39</v>
      </c>
      <c r="C540" s="5">
        <v>23677</v>
      </c>
      <c r="D540" s="5">
        <v>23970</v>
      </c>
      <c r="E540" s="5" t="s">
        <v>29</v>
      </c>
      <c r="F540" s="5">
        <v>294</v>
      </c>
      <c r="G540" s="41" t="s">
        <v>2052</v>
      </c>
      <c r="H540" s="5" t="s">
        <v>2053</v>
      </c>
      <c r="I540" s="15">
        <v>326.716772657771</v>
      </c>
      <c r="J540" s="16">
        <v>394.84035267621698</v>
      </c>
      <c r="K540" s="17">
        <v>371.64467699402701</v>
      </c>
      <c r="L540" s="15">
        <v>284.51969440387199</v>
      </c>
      <c r="M540" s="17">
        <v>309.29745761345902</v>
      </c>
      <c r="N540" s="16">
        <v>289.81447727328703</v>
      </c>
      <c r="O540" s="17">
        <v>349.62085009328001</v>
      </c>
      <c r="P540" s="15">
        <v>-0.18881707208689399</v>
      </c>
      <c r="Q540" s="16">
        <v>8.3768657878182395</v>
      </c>
      <c r="R540" s="16">
        <v>0.21752749062215901</v>
      </c>
      <c r="S540" s="17">
        <v>0.51937889739991505</v>
      </c>
      <c r="T540" s="15">
        <v>-0.29552382491400597</v>
      </c>
      <c r="U540" s="16">
        <v>8.3768657878182395</v>
      </c>
      <c r="V540" s="16">
        <v>5.3659784089877101E-2</v>
      </c>
      <c r="W540" s="17">
        <v>0.27830875101842001</v>
      </c>
      <c r="X540" s="15">
        <v>0.106706744259999</v>
      </c>
      <c r="Y540" s="16">
        <v>8.3768657878182395</v>
      </c>
      <c r="Z540" s="16">
        <v>0.52038871730775604</v>
      </c>
      <c r="AA540" s="17">
        <v>0.95714746346148105</v>
      </c>
      <c r="AC540" s="5">
        <f>MAX(I540:O540)</f>
        <v>394.84035267621698</v>
      </c>
    </row>
    <row r="541" spans="1:29" x14ac:dyDescent="0.25">
      <c r="A541" s="5" t="s">
        <v>2054</v>
      </c>
      <c r="B541" s="5" t="s">
        <v>39</v>
      </c>
      <c r="C541" s="5">
        <v>24413</v>
      </c>
      <c r="D541" s="5">
        <v>26551</v>
      </c>
      <c r="E541" s="5" t="s">
        <v>20</v>
      </c>
      <c r="F541" s="5">
        <v>2139</v>
      </c>
      <c r="G541" s="41" t="s">
        <v>2055</v>
      </c>
      <c r="H541" s="5" t="s">
        <v>2056</v>
      </c>
      <c r="I541" s="15">
        <v>259.310655683699</v>
      </c>
      <c r="J541" s="16">
        <v>264.30223782878301</v>
      </c>
      <c r="K541" s="17">
        <v>263.13342442574498</v>
      </c>
      <c r="L541" s="15">
        <v>333.84972898527798</v>
      </c>
      <c r="M541" s="17">
        <v>283.256280188983</v>
      </c>
      <c r="N541" s="16">
        <v>384.94569365843103</v>
      </c>
      <c r="O541" s="17">
        <v>392.60892484222097</v>
      </c>
      <c r="P541" s="15">
        <v>0.56798396291351705</v>
      </c>
      <c r="Q541" s="16">
        <v>8.2841949521070006</v>
      </c>
      <c r="R541" s="19">
        <v>5.6154817776704899E-5</v>
      </c>
      <c r="S541" s="17">
        <v>1.38498652339537E-3</v>
      </c>
      <c r="T541" s="15">
        <v>0.23458255394830399</v>
      </c>
      <c r="U541" s="16">
        <v>8.2841949521070006</v>
      </c>
      <c r="V541" s="16">
        <v>9.7250204038931504E-2</v>
      </c>
      <c r="W541" s="17">
        <v>0.37382177648910297</v>
      </c>
      <c r="X541" s="15">
        <v>0.333402516532398</v>
      </c>
      <c r="Y541" s="16">
        <v>8.2841949521070006</v>
      </c>
      <c r="Z541" s="16">
        <v>3.2841200061570798E-2</v>
      </c>
      <c r="AA541" s="17">
        <v>0.42971091348168</v>
      </c>
      <c r="AC541" s="5">
        <f>MAX(I541:O541)</f>
        <v>392.60892484222097</v>
      </c>
    </row>
    <row r="542" spans="1:29" x14ac:dyDescent="0.25">
      <c r="A542" s="5" t="s">
        <v>2057</v>
      </c>
      <c r="B542" s="5" t="s">
        <v>39</v>
      </c>
      <c r="C542" s="5">
        <v>23229</v>
      </c>
      <c r="D542" s="5">
        <v>23570</v>
      </c>
      <c r="E542" s="5" t="s">
        <v>20</v>
      </c>
      <c r="F542" s="5">
        <v>342</v>
      </c>
      <c r="G542" s="41" t="s">
        <v>2058</v>
      </c>
      <c r="H542" s="5" t="s">
        <v>2059</v>
      </c>
      <c r="I542" s="15">
        <v>8.3975848069704799</v>
      </c>
      <c r="J542" s="16">
        <v>11.982315925978</v>
      </c>
      <c r="K542" s="17">
        <v>11.8776977009848</v>
      </c>
      <c r="L542" s="15">
        <v>12.457079439749201</v>
      </c>
      <c r="M542" s="17">
        <v>17.074903760359799</v>
      </c>
      <c r="N542" s="16">
        <v>15.7231339663303</v>
      </c>
      <c r="O542" s="17">
        <v>18.542964134948701</v>
      </c>
      <c r="P542" s="15">
        <v>0.67051551544975396</v>
      </c>
      <c r="Q542" s="16">
        <v>3.7909610356119599</v>
      </c>
      <c r="R542" s="16">
        <v>3.1892668452228698E-2</v>
      </c>
      <c r="S542" s="17">
        <v>0.16770729618181399</v>
      </c>
      <c r="T542" s="15">
        <v>0.45630699096259097</v>
      </c>
      <c r="U542" s="16">
        <v>3.7909610356119599</v>
      </c>
      <c r="V542" s="16">
        <v>0.14468883678701699</v>
      </c>
      <c r="W542" s="17">
        <v>0.450417806295002</v>
      </c>
      <c r="X542" s="15">
        <v>0.21423237631820199</v>
      </c>
      <c r="Y542" s="16">
        <v>3.7909610356119599</v>
      </c>
      <c r="Z542" s="16">
        <v>0.54148648108614394</v>
      </c>
      <c r="AA542" s="17">
        <v>0.95714746346148105</v>
      </c>
      <c r="AC542" s="5">
        <f>MAX(I542:O542)</f>
        <v>18.542964134948701</v>
      </c>
    </row>
    <row r="543" spans="1:29" x14ac:dyDescent="0.25">
      <c r="A543" s="5" t="s">
        <v>2060</v>
      </c>
      <c r="B543" s="5" t="s">
        <v>39</v>
      </c>
      <c r="C543" s="5">
        <v>22074</v>
      </c>
      <c r="D543" s="5">
        <v>23024</v>
      </c>
      <c r="E543" s="5" t="s">
        <v>29</v>
      </c>
      <c r="F543" s="5">
        <v>951</v>
      </c>
      <c r="G543" s="41" t="s">
        <v>2061</v>
      </c>
      <c r="H543" s="5" t="s">
        <v>2062</v>
      </c>
      <c r="I543" s="15">
        <v>82.003261034510402</v>
      </c>
      <c r="J543" s="16">
        <v>89.924976732940493</v>
      </c>
      <c r="K543" s="17">
        <v>84.798277515244905</v>
      </c>
      <c r="L543" s="15">
        <v>49.023398779813</v>
      </c>
      <c r="M543" s="17">
        <v>77.811661885110098</v>
      </c>
      <c r="N543" s="16">
        <v>73.652664680475596</v>
      </c>
      <c r="O543" s="17">
        <v>82.722997895259695</v>
      </c>
      <c r="P543" s="15">
        <v>-0.13031210551508801</v>
      </c>
      <c r="Q543" s="16">
        <v>6.2704687773305698</v>
      </c>
      <c r="R543" s="16">
        <v>0.51258783351285697</v>
      </c>
      <c r="S543" s="17">
        <v>0.77513960499204104</v>
      </c>
      <c r="T543" s="15">
        <v>-0.432311179957446</v>
      </c>
      <c r="U543" s="16">
        <v>6.2704687773305698</v>
      </c>
      <c r="V543" s="16">
        <v>2.93072873820832E-2</v>
      </c>
      <c r="W543" s="17">
        <v>0.199319742996829</v>
      </c>
      <c r="X543" s="15">
        <v>0.302000759795584</v>
      </c>
      <c r="Y543" s="16">
        <v>6.2704687773305698</v>
      </c>
      <c r="Z543" s="16">
        <v>0.15880292778917399</v>
      </c>
      <c r="AA543" s="17">
        <v>0.75079968300924704</v>
      </c>
      <c r="AC543" s="5">
        <f>MAX(I543:O543)</f>
        <v>89.924976732940493</v>
      </c>
    </row>
    <row r="544" spans="1:29" x14ac:dyDescent="0.25">
      <c r="A544" s="5" t="s">
        <v>2063</v>
      </c>
      <c r="B544" s="5" t="s">
        <v>39</v>
      </c>
      <c r="C544" s="5">
        <v>18459</v>
      </c>
      <c r="D544" s="5">
        <v>21749</v>
      </c>
      <c r="E544" s="5" t="s">
        <v>29</v>
      </c>
      <c r="F544" s="5">
        <v>3291</v>
      </c>
      <c r="G544" s="41" t="s">
        <v>2064</v>
      </c>
      <c r="H544" s="5" t="s">
        <v>2065</v>
      </c>
      <c r="I544" s="15">
        <v>37.028276632077898</v>
      </c>
      <c r="J544" s="16">
        <v>31.1655428651639</v>
      </c>
      <c r="K544" s="17">
        <v>43.820220446847401</v>
      </c>
      <c r="L544" s="15">
        <v>54.504513733302602</v>
      </c>
      <c r="M544" s="17">
        <v>47.209380031497098</v>
      </c>
      <c r="N544" s="16">
        <v>43.290750814458498</v>
      </c>
      <c r="O544" s="17">
        <v>65.946030344591804</v>
      </c>
      <c r="P544" s="15">
        <v>0.54711571759956001</v>
      </c>
      <c r="Q544" s="16">
        <v>5.5317461508316699</v>
      </c>
      <c r="R544" s="16">
        <v>1.52715200051013E-2</v>
      </c>
      <c r="S544" s="17">
        <v>0.103305160811207</v>
      </c>
      <c r="T544" s="15">
        <v>0.44464921935431101</v>
      </c>
      <c r="U544" s="16">
        <v>5.5317461508316699</v>
      </c>
      <c r="V544" s="16">
        <v>4.87052448788357E-2</v>
      </c>
      <c r="W544" s="17">
        <v>0.26434570102690402</v>
      </c>
      <c r="X544" s="15">
        <v>0.102471624696263</v>
      </c>
      <c r="Y544" s="16">
        <v>5.5317461508316699</v>
      </c>
      <c r="Z544" s="16">
        <v>0.68232402588057395</v>
      </c>
      <c r="AA544" s="17">
        <v>0.97045850503873099</v>
      </c>
      <c r="AC544" s="5">
        <f>MAX(I544:O544)</f>
        <v>65.946030344591804</v>
      </c>
    </row>
    <row r="545" spans="1:29" x14ac:dyDescent="0.25">
      <c r="A545" s="5" t="s">
        <v>2066</v>
      </c>
      <c r="B545" s="5" t="s">
        <v>39</v>
      </c>
      <c r="C545" s="5">
        <v>16933</v>
      </c>
      <c r="D545" s="5">
        <v>18204</v>
      </c>
      <c r="E545" s="5" t="s">
        <v>20</v>
      </c>
      <c r="F545" s="5">
        <v>1272</v>
      </c>
      <c r="G545" s="41" t="s">
        <v>2067</v>
      </c>
      <c r="H545" s="5" t="s">
        <v>2068</v>
      </c>
      <c r="I545" s="15">
        <v>65.658968457185296</v>
      </c>
      <c r="J545" s="16">
        <v>99.718215710903195</v>
      </c>
      <c r="K545" s="17">
        <v>82.507578672912103</v>
      </c>
      <c r="L545" s="15">
        <v>80.798533719973193</v>
      </c>
      <c r="M545" s="17">
        <v>67.441971473567307</v>
      </c>
      <c r="N545" s="16">
        <v>80.951201667498907</v>
      </c>
      <c r="O545" s="17">
        <v>71.755229634989306</v>
      </c>
      <c r="P545" s="15">
        <v>-0.11373621348249401</v>
      </c>
      <c r="Q545" s="16">
        <v>6.2943401990979799</v>
      </c>
      <c r="R545" s="16">
        <v>0.56392050733348498</v>
      </c>
      <c r="S545" s="17">
        <v>0.804322647870226</v>
      </c>
      <c r="T545" s="15">
        <v>-0.15665422541371599</v>
      </c>
      <c r="U545" s="16">
        <v>6.2943401990979799</v>
      </c>
      <c r="V545" s="16">
        <v>0.42471886254293401</v>
      </c>
      <c r="W545" s="17">
        <v>0.73681386237607105</v>
      </c>
      <c r="X545" s="15">
        <v>4.2917822974634201E-2</v>
      </c>
      <c r="Y545" s="16">
        <v>6.2943401990979799</v>
      </c>
      <c r="Z545" s="16">
        <v>0.84074404039913697</v>
      </c>
      <c r="AA545" s="17">
        <v>0.98769282920816504</v>
      </c>
      <c r="AC545" s="5">
        <f>MAX(I545:O545)</f>
        <v>99.718215710903195</v>
      </c>
    </row>
    <row r="546" spans="1:29" x14ac:dyDescent="0.25">
      <c r="A546" s="5" t="s">
        <v>38</v>
      </c>
      <c r="B546" s="5" t="s">
        <v>39</v>
      </c>
      <c r="C546" s="5">
        <v>15441</v>
      </c>
      <c r="D546" s="5">
        <v>16523</v>
      </c>
      <c r="E546" s="5" t="s">
        <v>29</v>
      </c>
      <c r="F546" s="5">
        <v>1083</v>
      </c>
      <c r="G546" s="41" t="s">
        <v>40</v>
      </c>
      <c r="H546" s="5" t="s">
        <v>41</v>
      </c>
      <c r="I546" s="15">
        <v>6.9885940675459004</v>
      </c>
      <c r="J546" s="16">
        <v>7.3161255894192401</v>
      </c>
      <c r="K546" s="17">
        <v>10.8171889776826</v>
      </c>
      <c r="L546" s="15">
        <v>25.795736809080601</v>
      </c>
      <c r="M546" s="17">
        <v>14.2290864669665</v>
      </c>
      <c r="N546" s="16">
        <v>60.807239583314498</v>
      </c>
      <c r="O546" s="17">
        <v>33.135672752426998</v>
      </c>
      <c r="P546" s="15">
        <v>2.4835951755407599</v>
      </c>
      <c r="Q546" s="16">
        <v>4.5177004832505103</v>
      </c>
      <c r="R546" s="19">
        <v>4.2076667662556799E-14</v>
      </c>
      <c r="S546" s="20">
        <v>3.7227832627157397E-12</v>
      </c>
      <c r="T546" s="15">
        <v>1.2527414393618701</v>
      </c>
      <c r="U546" s="16">
        <v>4.5177004832505103</v>
      </c>
      <c r="V546" s="16">
        <v>1.20313098003306E-4</v>
      </c>
      <c r="W546" s="17">
        <v>4.6924868707883399E-3</v>
      </c>
      <c r="X546" s="15">
        <v>1.23092290116037</v>
      </c>
      <c r="Y546" s="16">
        <v>4.5177004832505103</v>
      </c>
      <c r="Z546" s="16">
        <v>6.7041141357647698E-4</v>
      </c>
      <c r="AA546" s="17">
        <v>3.6636011953679201E-2</v>
      </c>
      <c r="AC546" s="5">
        <f>MAX(I546:O546)</f>
        <v>60.807239583314498</v>
      </c>
    </row>
    <row r="547" spans="1:29" x14ac:dyDescent="0.25">
      <c r="A547" s="5" t="s">
        <v>2069</v>
      </c>
      <c r="B547" s="5" t="s">
        <v>39</v>
      </c>
      <c r="C547" s="5">
        <v>11146</v>
      </c>
      <c r="D547" s="5">
        <v>11928</v>
      </c>
      <c r="E547" s="5" t="s">
        <v>29</v>
      </c>
      <c r="F547" s="5">
        <v>783</v>
      </c>
      <c r="G547" s="41" t="s">
        <v>2070</v>
      </c>
      <c r="H547" s="41" t="s">
        <v>2070</v>
      </c>
      <c r="I547" s="15">
        <v>1.2962714802706099</v>
      </c>
      <c r="J547" s="16">
        <v>1.0945384740076001</v>
      </c>
      <c r="K547" s="17">
        <v>0.12726104679626499</v>
      </c>
      <c r="L547" s="15">
        <v>0</v>
      </c>
      <c r="M547" s="17">
        <v>1.2864653518079301</v>
      </c>
      <c r="N547" s="16">
        <v>1.2094718435638701</v>
      </c>
      <c r="O547" s="17">
        <v>1.78133287040747</v>
      </c>
      <c r="P547" s="15">
        <v>0.83681225782479796</v>
      </c>
      <c r="Q547" s="16">
        <v>5.1819945294425497E-2</v>
      </c>
      <c r="R547" s="16">
        <v>0.46429369969364298</v>
      </c>
      <c r="S547" s="17">
        <v>0.73942088059781896</v>
      </c>
      <c r="T547" s="15">
        <v>-0.37319326707634598</v>
      </c>
      <c r="U547" s="16">
        <v>5.1819945294425497E-2</v>
      </c>
      <c r="V547" s="16">
        <v>0.81857429005662197</v>
      </c>
      <c r="W547" s="17">
        <v>0.93861871438171696</v>
      </c>
      <c r="X547" s="15">
        <v>1.2109207640602999</v>
      </c>
      <c r="Y547" s="16">
        <v>5.1819945294425497E-2</v>
      </c>
      <c r="Z547" s="16">
        <v>0.38345771842613502</v>
      </c>
      <c r="AA547" s="17">
        <v>0.91699071727645498</v>
      </c>
      <c r="AC547" s="5">
        <f>MAX(I547:O547)</f>
        <v>1.78133287040747</v>
      </c>
    </row>
    <row r="548" spans="1:29" x14ac:dyDescent="0.25">
      <c r="A548" s="5" t="s">
        <v>2071</v>
      </c>
      <c r="B548" s="5" t="s">
        <v>39</v>
      </c>
      <c r="C548" s="5">
        <v>122529</v>
      </c>
      <c r="D548" s="5">
        <v>123497</v>
      </c>
      <c r="E548" s="5" t="s">
        <v>29</v>
      </c>
      <c r="F548" s="5">
        <v>969</v>
      </c>
      <c r="G548" s="41" t="s">
        <v>2072</v>
      </c>
      <c r="H548" s="5" t="s">
        <v>2073</v>
      </c>
      <c r="I548" s="15">
        <v>172.23502798726</v>
      </c>
      <c r="J548" s="16">
        <v>176.163087027118</v>
      </c>
      <c r="K548" s="17">
        <v>181.516673080407</v>
      </c>
      <c r="L548" s="15">
        <v>123.938358056705</v>
      </c>
      <c r="M548" s="17">
        <v>179.442424677937</v>
      </c>
      <c r="N548" s="16">
        <v>181.691865051241</v>
      </c>
      <c r="O548" s="17">
        <v>149.04081699443699</v>
      </c>
      <c r="P548" s="15">
        <v>-9.5070586816950797E-2</v>
      </c>
      <c r="Q548" s="16">
        <v>7.3782573544376797</v>
      </c>
      <c r="R548" s="16">
        <v>0.587780524301737</v>
      </c>
      <c r="S548" s="17">
        <v>0.81394658497012395</v>
      </c>
      <c r="T548" s="15">
        <v>-0.21975592495582599</v>
      </c>
      <c r="U548" s="16">
        <v>7.3782573544376797</v>
      </c>
      <c r="V548" s="16">
        <v>0.207572279465711</v>
      </c>
      <c r="W548" s="17">
        <v>0.53634181522789803</v>
      </c>
      <c r="X548" s="15">
        <v>0.124685558024845</v>
      </c>
      <c r="Y548" s="16">
        <v>7.3782573544376797</v>
      </c>
      <c r="Z548" s="16">
        <v>0.50953391316655094</v>
      </c>
      <c r="AA548" s="17">
        <v>0.95714746346148105</v>
      </c>
      <c r="AC548" s="5">
        <f>MAX(I548:O548)</f>
        <v>181.691865051241</v>
      </c>
    </row>
    <row r="549" spans="1:29" x14ac:dyDescent="0.25">
      <c r="A549" s="5" t="s">
        <v>2074</v>
      </c>
      <c r="B549" s="5" t="s">
        <v>39</v>
      </c>
      <c r="C549" s="5">
        <v>123769</v>
      </c>
      <c r="D549" s="5">
        <v>124320</v>
      </c>
      <c r="E549" s="5" t="s">
        <v>20</v>
      </c>
      <c r="F549" s="5">
        <v>552</v>
      </c>
      <c r="G549" s="41" t="s">
        <v>2075</v>
      </c>
      <c r="H549" s="5" t="s">
        <v>2076</v>
      </c>
      <c r="I549" s="15">
        <v>103.194481755456</v>
      </c>
      <c r="J549" s="16">
        <v>86.871790463340304</v>
      </c>
      <c r="K549" s="17">
        <v>100.74832871370999</v>
      </c>
      <c r="L549" s="15">
        <v>66.808275272254903</v>
      </c>
      <c r="M549" s="17">
        <v>99.915475657082695</v>
      </c>
      <c r="N549" s="16">
        <v>91.794742333933598</v>
      </c>
      <c r="O549" s="17">
        <v>93.504871778237302</v>
      </c>
      <c r="P549" s="15">
        <v>-6.5461382833140402E-2</v>
      </c>
      <c r="Q549" s="16">
        <v>6.5222196281649101</v>
      </c>
      <c r="R549" s="16">
        <v>0.73164469948446198</v>
      </c>
      <c r="S549" s="17">
        <v>0.88694814156728896</v>
      </c>
      <c r="T549" s="15">
        <v>-0.21789186938270899</v>
      </c>
      <c r="U549" s="16">
        <v>6.5222196281649101</v>
      </c>
      <c r="V549" s="16">
        <v>0.245189077843185</v>
      </c>
      <c r="W549" s="17">
        <v>0.58033287469125705</v>
      </c>
      <c r="X549" s="15">
        <v>0.15243115099305099</v>
      </c>
      <c r="Y549" s="16">
        <v>6.5222196281649101</v>
      </c>
      <c r="Z549" s="16">
        <v>0.45253254014514099</v>
      </c>
      <c r="AA549" s="17">
        <v>0.94612254303070997</v>
      </c>
      <c r="AC549" s="5">
        <f>MAX(I549:O549)</f>
        <v>103.194481755456</v>
      </c>
    </row>
    <row r="550" spans="1:29" x14ac:dyDescent="0.25">
      <c r="A550" s="5" t="s">
        <v>2077</v>
      </c>
      <c r="B550" s="5" t="s">
        <v>39</v>
      </c>
      <c r="C550" s="5">
        <v>124724</v>
      </c>
      <c r="D550" s="5">
        <v>125467</v>
      </c>
      <c r="E550" s="5" t="s">
        <v>29</v>
      </c>
      <c r="F550" s="5">
        <v>744</v>
      </c>
      <c r="G550" s="41" t="s">
        <v>2078</v>
      </c>
      <c r="H550" s="5" t="s">
        <v>2079</v>
      </c>
      <c r="I550" s="15">
        <v>698.23945082924297</v>
      </c>
      <c r="J550" s="16">
        <v>657.93283745478095</v>
      </c>
      <c r="K550" s="17">
        <v>794.83007794054197</v>
      </c>
      <c r="L550" s="15">
        <v>706.56554582257399</v>
      </c>
      <c r="M550" s="17">
        <v>699.75918378643598</v>
      </c>
      <c r="N550" s="16">
        <v>696.488958190228</v>
      </c>
      <c r="O550" s="17">
        <v>716.25103570884403</v>
      </c>
      <c r="P550" s="15">
        <v>-2.1648387731402E-2</v>
      </c>
      <c r="Q550" s="16">
        <v>9.4718900632593801</v>
      </c>
      <c r="R550" s="16">
        <v>0.88535521283708396</v>
      </c>
      <c r="S550" s="17">
        <v>0.959971576971967</v>
      </c>
      <c r="T550" s="15">
        <v>-2.8208486622180701E-2</v>
      </c>
      <c r="U550" s="16">
        <v>9.4718900632593801</v>
      </c>
      <c r="V550" s="16">
        <v>0.84922043072376097</v>
      </c>
      <c r="W550" s="17">
        <v>0.95185093119932496</v>
      </c>
      <c r="X550" s="15">
        <v>6.5600933399555996E-3</v>
      </c>
      <c r="Y550" s="16">
        <v>9.4718900632593801</v>
      </c>
      <c r="Z550" s="16">
        <v>0.966764257739398</v>
      </c>
      <c r="AA550" s="17">
        <v>0.99890021846412902</v>
      </c>
      <c r="AC550" s="5">
        <f>MAX(I550:O550)</f>
        <v>794.83007794054197</v>
      </c>
    </row>
    <row r="551" spans="1:29" x14ac:dyDescent="0.25">
      <c r="A551" s="5" t="s">
        <v>2080</v>
      </c>
      <c r="B551" s="5" t="s">
        <v>39</v>
      </c>
      <c r="C551" s="5">
        <v>126095</v>
      </c>
      <c r="D551" s="5">
        <v>127477</v>
      </c>
      <c r="E551" s="5" t="s">
        <v>29</v>
      </c>
      <c r="F551" s="5">
        <v>1383</v>
      </c>
      <c r="G551" s="41" t="s">
        <v>2081</v>
      </c>
      <c r="H551" s="5" t="s">
        <v>2082</v>
      </c>
      <c r="I551" s="15">
        <v>593.12874166817005</v>
      </c>
      <c r="J551" s="16">
        <v>528.71969023377801</v>
      </c>
      <c r="K551" s="17">
        <v>570.63853383445405</v>
      </c>
      <c r="L551" s="15">
        <v>321.73761482232197</v>
      </c>
      <c r="M551" s="17">
        <v>355.66868597635403</v>
      </c>
      <c r="N551" s="16">
        <v>728.39399130492995</v>
      </c>
      <c r="O551" s="17">
        <v>532.40149656634503</v>
      </c>
      <c r="P551" s="15">
        <v>0.16019555259322599</v>
      </c>
      <c r="Q551" s="16">
        <v>9.0188522356128704</v>
      </c>
      <c r="R551" s="16">
        <v>0.30468813669976402</v>
      </c>
      <c r="S551" s="17">
        <v>0.61135049458764701</v>
      </c>
      <c r="T551" s="15">
        <v>-0.73609833044652495</v>
      </c>
      <c r="U551" s="16">
        <v>9.0188522356128704</v>
      </c>
      <c r="V551" s="19">
        <v>5.1393396823366404E-6</v>
      </c>
      <c r="W551" s="17">
        <v>3.49349748650542E-4</v>
      </c>
      <c r="X551" s="15">
        <v>0.89629499579012695</v>
      </c>
      <c r="Y551" s="16">
        <v>9.0188522356128704</v>
      </c>
      <c r="Z551" s="19">
        <v>2.6503447631780303E-7</v>
      </c>
      <c r="AA551" s="20">
        <v>3.3575049340805302E-5</v>
      </c>
      <c r="AC551" s="5">
        <f>MAX(I551:O551)</f>
        <v>728.39399130492995</v>
      </c>
    </row>
    <row r="552" spans="1:29" x14ac:dyDescent="0.25">
      <c r="A552" s="5" t="s">
        <v>2083</v>
      </c>
      <c r="B552" s="5" t="s">
        <v>39</v>
      </c>
      <c r="C552" s="5">
        <v>131160</v>
      </c>
      <c r="D552" s="5">
        <v>131879</v>
      </c>
      <c r="E552" s="5" t="s">
        <v>29</v>
      </c>
      <c r="F552" s="5">
        <v>720</v>
      </c>
      <c r="G552" s="41" t="s">
        <v>2084</v>
      </c>
      <c r="H552" s="5" t="s">
        <v>828</v>
      </c>
      <c r="I552" s="15">
        <v>43.735072551738902</v>
      </c>
      <c r="J552" s="16">
        <v>46.316259636953298</v>
      </c>
      <c r="K552" s="17">
        <v>40.214490787619901</v>
      </c>
      <c r="L552" s="15">
        <v>44.9604744086948</v>
      </c>
      <c r="M552" s="17">
        <v>57.306183853262397</v>
      </c>
      <c r="N552" s="16">
        <v>41.288866383732099</v>
      </c>
      <c r="O552" s="17">
        <v>51.074480161174399</v>
      </c>
      <c r="P552" s="15">
        <v>8.9062935613319794E-2</v>
      </c>
      <c r="Q552" s="16">
        <v>5.5394297050578301</v>
      </c>
      <c r="R552" s="16">
        <v>0.66147713663008501</v>
      </c>
      <c r="S552" s="17">
        <v>0.85480081072899705</v>
      </c>
      <c r="T552" s="15">
        <v>0.23626699384434</v>
      </c>
      <c r="U552" s="16">
        <v>5.5394297050578301</v>
      </c>
      <c r="V552" s="16">
        <v>0.24710044283642299</v>
      </c>
      <c r="W552" s="17">
        <v>0.58215118973110802</v>
      </c>
      <c r="X552" s="15">
        <v>-0.14720495515020801</v>
      </c>
      <c r="Y552" s="16">
        <v>5.5394297050578301</v>
      </c>
      <c r="Z552" s="16">
        <v>0.51590151188518296</v>
      </c>
      <c r="AA552" s="17">
        <v>0.95714746346148105</v>
      </c>
      <c r="AC552" s="5">
        <f>MAX(I552:O552)</f>
        <v>57.306183853262397</v>
      </c>
    </row>
    <row r="553" spans="1:29" x14ac:dyDescent="0.25">
      <c r="A553" s="5" t="s">
        <v>2085</v>
      </c>
      <c r="B553" s="5" t="s">
        <v>39</v>
      </c>
      <c r="C553" s="5">
        <v>133619</v>
      </c>
      <c r="D553" s="5">
        <v>135430</v>
      </c>
      <c r="E553" s="5" t="s">
        <v>20</v>
      </c>
      <c r="F553" s="5">
        <v>1812</v>
      </c>
      <c r="G553" s="41" t="s">
        <v>2086</v>
      </c>
      <c r="H553" s="5" t="s">
        <v>2087</v>
      </c>
      <c r="I553" s="15">
        <v>105.78702471599701</v>
      </c>
      <c r="J553" s="16">
        <v>72.988434029875407</v>
      </c>
      <c r="K553" s="17">
        <v>102.699664764586</v>
      </c>
      <c r="L553" s="15">
        <v>119.626292096791</v>
      </c>
      <c r="M553" s="17">
        <v>111.02585824087799</v>
      </c>
      <c r="N553" s="16">
        <v>144.719561971263</v>
      </c>
      <c r="O553" s="17">
        <v>145.13703507129</v>
      </c>
      <c r="P553" s="15">
        <v>0.626807545951376</v>
      </c>
      <c r="Q553" s="16">
        <v>6.8415822009246599</v>
      </c>
      <c r="R553" s="16">
        <v>3.2470552961851799E-4</v>
      </c>
      <c r="S553" s="17">
        <v>5.7824556616409501E-3</v>
      </c>
      <c r="T553" s="15">
        <v>0.29721371769849902</v>
      </c>
      <c r="U553" s="16">
        <v>6.8415822009246599</v>
      </c>
      <c r="V553" s="16">
        <v>8.9127525505067196E-2</v>
      </c>
      <c r="W553" s="17">
        <v>0.35561691278829199</v>
      </c>
      <c r="X553" s="15">
        <v>0.329596989057166</v>
      </c>
      <c r="Y553" s="16">
        <v>6.8415822009246599</v>
      </c>
      <c r="Z553" s="16">
        <v>8.8227229866441201E-2</v>
      </c>
      <c r="AA553" s="17">
        <v>0.61755917736444499</v>
      </c>
      <c r="AC553" s="5">
        <f>MAX(I553:O553)</f>
        <v>145.13703507129</v>
      </c>
    </row>
    <row r="554" spans="1:29" x14ac:dyDescent="0.25">
      <c r="A554" s="5" t="s">
        <v>2088</v>
      </c>
      <c r="B554" s="5" t="s">
        <v>39</v>
      </c>
      <c r="C554" s="5">
        <v>135894</v>
      </c>
      <c r="D554" s="5">
        <v>136691</v>
      </c>
      <c r="E554" s="5" t="s">
        <v>29</v>
      </c>
      <c r="F554" s="5">
        <v>798</v>
      </c>
      <c r="G554" s="41" t="s">
        <v>2089</v>
      </c>
      <c r="H554" s="5" t="s">
        <v>2090</v>
      </c>
      <c r="I554" s="15">
        <v>212.75760165311101</v>
      </c>
      <c r="J554" s="16">
        <v>189.98883617247799</v>
      </c>
      <c r="K554" s="17">
        <v>200.01194521479701</v>
      </c>
      <c r="L554" s="15">
        <v>154.77442085448399</v>
      </c>
      <c r="M554" s="17">
        <v>167.31846333211001</v>
      </c>
      <c r="N554" s="16">
        <v>218.78928590813999</v>
      </c>
      <c r="O554" s="17">
        <v>175.06602981541801</v>
      </c>
      <c r="P554" s="15">
        <v>-2.8809131704066002E-2</v>
      </c>
      <c r="Q554" s="16">
        <v>7.5581337315130099</v>
      </c>
      <c r="R554" s="16">
        <v>0.85751393739004</v>
      </c>
      <c r="S554" s="17">
        <v>0.94818909473198199</v>
      </c>
      <c r="T554" s="15">
        <v>-0.31913962874291602</v>
      </c>
      <c r="U554" s="16">
        <v>7.5581337315130099</v>
      </c>
      <c r="V554" s="16">
        <v>4.0441802748260702E-2</v>
      </c>
      <c r="W554" s="17">
        <v>0.24167817404122599</v>
      </c>
      <c r="X554" s="15">
        <v>0.29033129477402098</v>
      </c>
      <c r="Y554" s="16">
        <v>7.5581337315130099</v>
      </c>
      <c r="Z554" s="16">
        <v>8.5434907660592502E-2</v>
      </c>
      <c r="AA554" s="17">
        <v>0.61210048239092896</v>
      </c>
      <c r="AC554" s="5">
        <f>MAX(I554:O554)</f>
        <v>218.78928590813999</v>
      </c>
    </row>
    <row r="555" spans="1:29" x14ac:dyDescent="0.25">
      <c r="A555" s="5" t="s">
        <v>2091</v>
      </c>
      <c r="B555" s="5" t="s">
        <v>39</v>
      </c>
      <c r="C555" s="5">
        <v>137422</v>
      </c>
      <c r="D555" s="5">
        <v>138273</v>
      </c>
      <c r="E555" s="5" t="s">
        <v>29</v>
      </c>
      <c r="F555" s="5">
        <v>852</v>
      </c>
      <c r="G555" s="41" t="s">
        <v>2092</v>
      </c>
      <c r="H555" s="5" t="s">
        <v>2093</v>
      </c>
      <c r="I555" s="15">
        <v>703.31181749117195</v>
      </c>
      <c r="J555" s="16">
        <v>754.88590333661205</v>
      </c>
      <c r="K555" s="17">
        <v>802.55058144618204</v>
      </c>
      <c r="L555" s="15">
        <v>781.51883457466499</v>
      </c>
      <c r="M555" s="17">
        <v>996.69877726283005</v>
      </c>
      <c r="N555" s="16">
        <v>1073.48967301421</v>
      </c>
      <c r="O555" s="17">
        <v>412.685517589835</v>
      </c>
      <c r="P555" s="15">
        <v>-2.0194946996928399E-2</v>
      </c>
      <c r="Q555" s="16">
        <v>9.6246552095733495</v>
      </c>
      <c r="R555" s="16">
        <v>0.94734138379718902</v>
      </c>
      <c r="S555" s="17">
        <v>0.98431688305955101</v>
      </c>
      <c r="T555" s="15">
        <v>0.238575662840154</v>
      </c>
      <c r="U555" s="16">
        <v>9.6246552095733495</v>
      </c>
      <c r="V555" s="16">
        <v>0.347615533720045</v>
      </c>
      <c r="W555" s="17">
        <v>0.68088084990812303</v>
      </c>
      <c r="X555" s="15">
        <v>-0.25877078414666099</v>
      </c>
      <c r="Y555" s="16">
        <v>9.6246552095733495</v>
      </c>
      <c r="Z555" s="16">
        <v>0.36139188279953099</v>
      </c>
      <c r="AA555" s="17">
        <v>0.90565202843029702</v>
      </c>
      <c r="AC555" s="5">
        <f>MAX(I555:O555)</f>
        <v>1073.48967301421</v>
      </c>
    </row>
    <row r="556" spans="1:29" x14ac:dyDescent="0.25">
      <c r="A556" s="5" t="s">
        <v>2094</v>
      </c>
      <c r="B556" s="5" t="s">
        <v>39</v>
      </c>
      <c r="C556" s="5">
        <v>138873</v>
      </c>
      <c r="D556" s="5">
        <v>142022</v>
      </c>
      <c r="E556" s="5" t="s">
        <v>29</v>
      </c>
      <c r="F556" s="5">
        <v>3150</v>
      </c>
      <c r="G556" s="41" t="s">
        <v>2095</v>
      </c>
      <c r="H556" s="5" t="s">
        <v>2096</v>
      </c>
      <c r="I556" s="15">
        <v>113.790092115929</v>
      </c>
      <c r="J556" s="16">
        <v>121.666592479161</v>
      </c>
      <c r="K556" s="17">
        <v>119.83748573315</v>
      </c>
      <c r="L556" s="15">
        <v>159.220639977594</v>
      </c>
      <c r="M556" s="17">
        <v>145.87737413531201</v>
      </c>
      <c r="N556" s="16">
        <v>192.30602312665499</v>
      </c>
      <c r="O556" s="17">
        <v>164.28415593244</v>
      </c>
      <c r="P556" s="15">
        <v>0.59026559168613402</v>
      </c>
      <c r="Q556" s="16">
        <v>7.1839059752745102</v>
      </c>
      <c r="R556" s="19">
        <v>8.5114651108355395E-5</v>
      </c>
      <c r="S556" s="17">
        <v>1.9767877719915599E-3</v>
      </c>
      <c r="T556" s="15">
        <v>0.36517604698641398</v>
      </c>
      <c r="U556" s="16">
        <v>7.1839059752745102</v>
      </c>
      <c r="V556" s="16">
        <v>1.52823227689994E-2</v>
      </c>
      <c r="W556" s="17">
        <v>0.13848828167890201</v>
      </c>
      <c r="X556" s="15">
        <v>0.22509164127360801</v>
      </c>
      <c r="Y556" s="16">
        <v>7.1839059752745102</v>
      </c>
      <c r="Z556" s="16">
        <v>0.17565787410418601</v>
      </c>
      <c r="AA556" s="17">
        <v>0.77387045760735196</v>
      </c>
      <c r="AC556" s="5">
        <f>MAX(I556:O556)</f>
        <v>192.30602312665499</v>
      </c>
    </row>
    <row r="557" spans="1:29" x14ac:dyDescent="0.25">
      <c r="A557" s="5" t="s">
        <v>2097</v>
      </c>
      <c r="B557" s="5" t="s">
        <v>39</v>
      </c>
      <c r="C557" s="5">
        <v>142895</v>
      </c>
      <c r="D557" s="5">
        <v>144145</v>
      </c>
      <c r="E557" s="5" t="s">
        <v>20</v>
      </c>
      <c r="F557" s="5">
        <v>1251</v>
      </c>
      <c r="G557" s="41" t="s">
        <v>2098</v>
      </c>
      <c r="H557" s="5" t="s">
        <v>2099</v>
      </c>
      <c r="I557" s="15">
        <v>2962.0180933701599</v>
      </c>
      <c r="J557" s="16">
        <v>2674.6810395391799</v>
      </c>
      <c r="K557" s="17">
        <v>3431.9699711528401</v>
      </c>
      <c r="L557" s="15">
        <v>2056.79796866579</v>
      </c>
      <c r="M557" s="17">
        <v>2648.09146720028</v>
      </c>
      <c r="N557" s="16">
        <v>2692.86111672477</v>
      </c>
      <c r="O557" s="17">
        <v>1957.8395816469099</v>
      </c>
      <c r="P557" s="15">
        <v>-0.378484478927191</v>
      </c>
      <c r="Q557" s="16">
        <v>11.3620077626988</v>
      </c>
      <c r="R557" s="16">
        <v>3.2389469525178897E-2</v>
      </c>
      <c r="S557" s="17">
        <v>0.169679420238108</v>
      </c>
      <c r="T557" s="15">
        <v>-0.361786624950517</v>
      </c>
      <c r="U557" s="16">
        <v>11.3620077626988</v>
      </c>
      <c r="V557" s="16">
        <v>4.0768998780647901E-2</v>
      </c>
      <c r="W557" s="17">
        <v>0.24175148851418299</v>
      </c>
      <c r="X557" s="15">
        <v>-1.66979062638501E-2</v>
      </c>
      <c r="Y557" s="16">
        <v>11.3620077626988</v>
      </c>
      <c r="Z557" s="16">
        <v>0.93041547605526898</v>
      </c>
      <c r="AA557" s="17">
        <v>0.99727560615636102</v>
      </c>
      <c r="AC557" s="5">
        <f>MAX(I557:O557)</f>
        <v>3431.9699711528401</v>
      </c>
    </row>
    <row r="558" spans="1:29" x14ac:dyDescent="0.25">
      <c r="A558" s="5" t="s">
        <v>2100</v>
      </c>
      <c r="B558" s="5" t="s">
        <v>39</v>
      </c>
      <c r="C558" s="5">
        <v>144334</v>
      </c>
      <c r="D558" s="5">
        <v>146082</v>
      </c>
      <c r="E558" s="5" t="s">
        <v>29</v>
      </c>
      <c r="F558" s="5">
        <v>1749</v>
      </c>
      <c r="G558" s="41" t="s">
        <v>2101</v>
      </c>
      <c r="H558" s="5" t="s">
        <v>2102</v>
      </c>
      <c r="I558" s="15">
        <v>64.926293272684504</v>
      </c>
      <c r="J558" s="16">
        <v>55.936676750599098</v>
      </c>
      <c r="K558" s="17">
        <v>57.479572802979902</v>
      </c>
      <c r="L558" s="15">
        <v>64.048553057910496</v>
      </c>
      <c r="M558" s="17">
        <v>44.948319716198299</v>
      </c>
      <c r="N558" s="16">
        <v>66.729481024213399</v>
      </c>
      <c r="O558" s="17">
        <v>54.792367707028703</v>
      </c>
      <c r="P558" s="15">
        <v>3.1893009805704899E-2</v>
      </c>
      <c r="Q558" s="16">
        <v>5.87020727800705</v>
      </c>
      <c r="R558" s="16">
        <v>0.870131885831398</v>
      </c>
      <c r="S558" s="17">
        <v>0.95094306839838205</v>
      </c>
      <c r="T558" s="15">
        <v>-0.125191731263851</v>
      </c>
      <c r="U558" s="16">
        <v>5.87020727800705</v>
      </c>
      <c r="V558" s="16">
        <v>0.54525326964818499</v>
      </c>
      <c r="W558" s="17">
        <v>0.81575050403138805</v>
      </c>
      <c r="X558" s="15">
        <v>0.157086339660687</v>
      </c>
      <c r="Y558" s="16">
        <v>5.87020727800705</v>
      </c>
      <c r="Z558" s="16">
        <v>0.48045069829681197</v>
      </c>
      <c r="AA558" s="17">
        <v>0.95439493667371</v>
      </c>
      <c r="AC558" s="5">
        <f>MAX(I558:O558)</f>
        <v>66.729481024213399</v>
      </c>
    </row>
    <row r="559" spans="1:29" x14ac:dyDescent="0.25">
      <c r="A559" s="5" t="s">
        <v>2103</v>
      </c>
      <c r="B559" s="5" t="s">
        <v>39</v>
      </c>
      <c r="C559" s="5">
        <v>146366</v>
      </c>
      <c r="D559" s="5">
        <v>147319</v>
      </c>
      <c r="E559" s="5" t="s">
        <v>29</v>
      </c>
      <c r="F559" s="5">
        <v>954</v>
      </c>
      <c r="G559" s="41" t="s">
        <v>2104</v>
      </c>
      <c r="H559" s="5" t="s">
        <v>2105</v>
      </c>
      <c r="I559" s="15">
        <v>23.107448126563099</v>
      </c>
      <c r="J559" s="16">
        <v>34.7948020158207</v>
      </c>
      <c r="K559" s="17">
        <v>22.567625631871099</v>
      </c>
      <c r="L559" s="15">
        <v>28.9387537754174</v>
      </c>
      <c r="M559" s="17">
        <v>31.810779608341601</v>
      </c>
      <c r="N559" s="16">
        <v>30.528737568577601</v>
      </c>
      <c r="O559" s="17">
        <v>31.137308196530299</v>
      </c>
      <c r="P559" s="15">
        <v>0.20222261027128499</v>
      </c>
      <c r="Q559" s="16">
        <v>4.8615935906400702</v>
      </c>
      <c r="R559" s="16">
        <v>0.41015443686546998</v>
      </c>
      <c r="S559" s="17">
        <v>0.69914398504224096</v>
      </c>
      <c r="T559" s="15">
        <v>0.18063633464728299</v>
      </c>
      <c r="U559" s="16">
        <v>4.8615935906400702</v>
      </c>
      <c r="V559" s="16">
        <v>0.46109219102649401</v>
      </c>
      <c r="W559" s="17">
        <v>0.76242298213636195</v>
      </c>
      <c r="X559" s="15">
        <v>2.1589045599082E-2</v>
      </c>
      <c r="Y559" s="16">
        <v>4.8615935906400702</v>
      </c>
      <c r="Z559" s="16">
        <v>0.939172839896804</v>
      </c>
      <c r="AA559" s="17">
        <v>0.99727560615636102</v>
      </c>
      <c r="AC559" s="5">
        <f>MAX(I559:O559)</f>
        <v>34.7948020158207</v>
      </c>
    </row>
    <row r="560" spans="1:29" x14ac:dyDescent="0.25">
      <c r="A560" s="5" t="s">
        <v>2106</v>
      </c>
      <c r="B560" s="5" t="s">
        <v>39</v>
      </c>
      <c r="C560" s="5">
        <v>148783</v>
      </c>
      <c r="D560" s="5">
        <v>149655</v>
      </c>
      <c r="E560" s="5" t="s">
        <v>20</v>
      </c>
      <c r="F560" s="5">
        <v>873</v>
      </c>
      <c r="G560" s="41" t="s">
        <v>2107</v>
      </c>
      <c r="H560" s="5" t="s">
        <v>2107</v>
      </c>
      <c r="I560" s="15">
        <v>46.722132919319002</v>
      </c>
      <c r="J560" s="16">
        <v>38.020810149737798</v>
      </c>
      <c r="K560" s="17">
        <v>44.2868442851004</v>
      </c>
      <c r="L560" s="15">
        <v>32.541724444144798</v>
      </c>
      <c r="M560" s="17">
        <v>50.250116317588599</v>
      </c>
      <c r="N560" s="16">
        <v>50.1722285450805</v>
      </c>
      <c r="O560" s="17">
        <v>39.549028769025803</v>
      </c>
      <c r="P560" s="15">
        <v>6.0866787696570501E-2</v>
      </c>
      <c r="Q560" s="16">
        <v>5.4319734013852896</v>
      </c>
      <c r="R560" s="16">
        <v>0.78485515557788799</v>
      </c>
      <c r="S560" s="17">
        <v>0.91714520695831203</v>
      </c>
      <c r="T560" s="15">
        <v>-5.5460021810818501E-2</v>
      </c>
      <c r="U560" s="16">
        <v>5.4319734013852896</v>
      </c>
      <c r="V560" s="16">
        <v>0.82014369552336397</v>
      </c>
      <c r="W560" s="17">
        <v>0.93966720634064405</v>
      </c>
      <c r="X560" s="15">
        <v>0.11632868375581799</v>
      </c>
      <c r="Y560" s="16">
        <v>5.4319734013852896</v>
      </c>
      <c r="Z560" s="16">
        <v>0.64564729645989105</v>
      </c>
      <c r="AA560" s="17">
        <v>0.97045850503873099</v>
      </c>
      <c r="AC560" s="5">
        <f>MAX(I560:O560)</f>
        <v>50.250116317588599</v>
      </c>
    </row>
    <row r="561" spans="1:29" x14ac:dyDescent="0.25">
      <c r="A561" s="5" t="s">
        <v>2108</v>
      </c>
      <c r="B561" s="5" t="s">
        <v>39</v>
      </c>
      <c r="C561" s="5">
        <v>149922</v>
      </c>
      <c r="D561" s="5">
        <v>152783</v>
      </c>
      <c r="E561" s="5" t="s">
        <v>29</v>
      </c>
      <c r="F561" s="5">
        <v>2862</v>
      </c>
      <c r="G561" s="41" t="s">
        <v>2109</v>
      </c>
      <c r="H561" s="5" t="s">
        <v>2110</v>
      </c>
      <c r="I561" s="15">
        <v>198.27317685182601</v>
      </c>
      <c r="J561" s="16">
        <v>151.21913127736599</v>
      </c>
      <c r="K561" s="17">
        <v>222.02810631055101</v>
      </c>
      <c r="L561" s="15">
        <v>284.82633020546501</v>
      </c>
      <c r="M561" s="17">
        <v>253.550625701781</v>
      </c>
      <c r="N561" s="16">
        <v>277.21928772996699</v>
      </c>
      <c r="O561" s="17">
        <v>296.59447897053201</v>
      </c>
      <c r="P561" s="15">
        <v>0.59030073902851699</v>
      </c>
      <c r="Q561" s="16">
        <v>7.9108707462944796</v>
      </c>
      <c r="R561" s="16">
        <v>3.6140916879403098E-4</v>
      </c>
      <c r="S561" s="17">
        <v>6.3348890152765003E-3</v>
      </c>
      <c r="T561" s="15">
        <v>0.49836899266753698</v>
      </c>
      <c r="U561" s="16">
        <v>7.9108707462944796</v>
      </c>
      <c r="V561" s="16">
        <v>2.61509746083078E-3</v>
      </c>
      <c r="W561" s="17">
        <v>4.54098231983514E-2</v>
      </c>
      <c r="X561" s="15">
        <v>9.1932779869476899E-2</v>
      </c>
      <c r="Y561" s="16">
        <v>7.9108707462944796</v>
      </c>
      <c r="Z561" s="16">
        <v>0.61635826713036501</v>
      </c>
      <c r="AA561" s="17">
        <v>0.97045850503873099</v>
      </c>
      <c r="AC561" s="5">
        <f>MAX(I561:O561)</f>
        <v>296.59447897053201</v>
      </c>
    </row>
    <row r="562" spans="1:29" x14ac:dyDescent="0.25">
      <c r="A562" s="5" t="s">
        <v>2111</v>
      </c>
      <c r="B562" s="5" t="s">
        <v>39</v>
      </c>
      <c r="C562" s="5">
        <v>160844</v>
      </c>
      <c r="D562" s="5">
        <v>161935</v>
      </c>
      <c r="E562" s="5" t="s">
        <v>20</v>
      </c>
      <c r="F562" s="5">
        <v>1092</v>
      </c>
      <c r="G562" s="41" t="s">
        <v>2112</v>
      </c>
      <c r="H562" s="5" t="s">
        <v>2113</v>
      </c>
      <c r="I562" s="15">
        <v>47.905685140435601</v>
      </c>
      <c r="J562" s="16">
        <v>34.218729134763997</v>
      </c>
      <c r="K562" s="17">
        <v>44.795888472285398</v>
      </c>
      <c r="L562" s="15">
        <v>50.364930411785998</v>
      </c>
      <c r="M562" s="17">
        <v>48.573812980384297</v>
      </c>
      <c r="N562" s="16">
        <v>46.752342642589497</v>
      </c>
      <c r="O562" s="17">
        <v>50.563270623619402</v>
      </c>
      <c r="P562" s="15">
        <v>0.20115880152989901</v>
      </c>
      <c r="Q562" s="16">
        <v>5.5321857929986198</v>
      </c>
      <c r="R562" s="16">
        <v>0.32557733748502599</v>
      </c>
      <c r="S562" s="17">
        <v>0.63342690371432198</v>
      </c>
      <c r="T562" s="15">
        <v>0.225141693310528</v>
      </c>
      <c r="U562" s="16">
        <v>5.5321857929986198</v>
      </c>
      <c r="V562" s="16">
        <v>0.27074630928913401</v>
      </c>
      <c r="W562" s="17">
        <v>0.61222715130938399</v>
      </c>
      <c r="X562" s="15">
        <v>-2.3981645140718998E-2</v>
      </c>
      <c r="Y562" s="16">
        <v>5.5321857929986198</v>
      </c>
      <c r="Z562" s="16">
        <v>0.91789096896011801</v>
      </c>
      <c r="AA562" s="17">
        <v>0.99727560615636102</v>
      </c>
      <c r="AC562" s="5">
        <f>MAX(I562:O562)</f>
        <v>50.563270623619402</v>
      </c>
    </row>
    <row r="563" spans="1:29" x14ac:dyDescent="0.25">
      <c r="A563" s="5" t="s">
        <v>45</v>
      </c>
      <c r="B563" s="5" t="s">
        <v>39</v>
      </c>
      <c r="C563" s="5">
        <v>162019</v>
      </c>
      <c r="D563" s="5">
        <v>162666</v>
      </c>
      <c r="E563" s="5" t="s">
        <v>29</v>
      </c>
      <c r="F563" s="5">
        <v>648</v>
      </c>
      <c r="G563" s="41" t="s">
        <v>46</v>
      </c>
      <c r="H563" s="5" t="s">
        <v>47</v>
      </c>
      <c r="I563" s="15">
        <v>30.265121082839901</v>
      </c>
      <c r="J563" s="16">
        <v>42.975036926824799</v>
      </c>
      <c r="K563" s="17">
        <v>31.7728413501343</v>
      </c>
      <c r="L563" s="15">
        <v>36.451330914466098</v>
      </c>
      <c r="M563" s="17">
        <v>24.871663468286702</v>
      </c>
      <c r="N563" s="16">
        <v>345.32506430030401</v>
      </c>
      <c r="O563" s="17">
        <v>344.50875471773003</v>
      </c>
      <c r="P563" s="15">
        <v>3.30141558271173</v>
      </c>
      <c r="Q563" s="16">
        <v>6.9359870888345201</v>
      </c>
      <c r="R563" s="19">
        <v>6.7249981713751396E-65</v>
      </c>
      <c r="S563" s="20">
        <v>2.0825077670691698E-62</v>
      </c>
      <c r="T563" s="15">
        <v>-0.18994396596125901</v>
      </c>
      <c r="U563" s="16">
        <v>6.9359870888345201</v>
      </c>
      <c r="V563" s="16">
        <v>0.33493423917363502</v>
      </c>
      <c r="W563" s="17">
        <v>0.67101651727660605</v>
      </c>
      <c r="X563" s="15">
        <v>3.4913943422922999</v>
      </c>
      <c r="Y563" s="16">
        <v>6.9359870888345201</v>
      </c>
      <c r="Z563" s="19">
        <v>7.64090065157935E-53</v>
      </c>
      <c r="AA563" s="20">
        <v>5.3237975289879099E-50</v>
      </c>
      <c r="AC563" s="5">
        <f>MAX(I563:O563)</f>
        <v>345.32506430030401</v>
      </c>
    </row>
    <row r="564" spans="1:29" x14ac:dyDescent="0.25">
      <c r="A564" s="5" t="s">
        <v>2114</v>
      </c>
      <c r="B564" s="5" t="s">
        <v>39</v>
      </c>
      <c r="C564" s="5">
        <v>162837</v>
      </c>
      <c r="D564" s="5">
        <v>163103</v>
      </c>
      <c r="E564" s="5" t="s">
        <v>29</v>
      </c>
      <c r="F564" s="5">
        <v>267</v>
      </c>
      <c r="G564" s="41" t="s">
        <v>2115</v>
      </c>
      <c r="H564" s="5" t="s">
        <v>2116</v>
      </c>
      <c r="I564" s="15">
        <v>32.857664043381099</v>
      </c>
      <c r="J564" s="16">
        <v>41.419640147971897</v>
      </c>
      <c r="K564" s="17">
        <v>44.753468123353301</v>
      </c>
      <c r="L564" s="15">
        <v>36.221354063270702</v>
      </c>
      <c r="M564" s="17">
        <v>48.651780577463597</v>
      </c>
      <c r="N564" s="16">
        <v>32.030150891622398</v>
      </c>
      <c r="O564" s="17">
        <v>46.101805568594202</v>
      </c>
      <c r="P564" s="15">
        <v>-2.35308663127544E-2</v>
      </c>
      <c r="Q564" s="16">
        <v>5.3359004050649697</v>
      </c>
      <c r="R564" s="16">
        <v>0.93384338979910397</v>
      </c>
      <c r="S564" s="17">
        <v>0.97953388308999001</v>
      </c>
      <c r="T564" s="15">
        <v>9.6291045856455398E-2</v>
      </c>
      <c r="U564" s="16">
        <v>5.3359004050649697</v>
      </c>
      <c r="V564" s="16">
        <v>0.67564220291773702</v>
      </c>
      <c r="W564" s="17">
        <v>0.87929713730176695</v>
      </c>
      <c r="X564" s="15">
        <v>-0.11982365589255201</v>
      </c>
      <c r="Y564" s="16">
        <v>5.3359004050649697</v>
      </c>
      <c r="Z564" s="16">
        <v>0.64553634262492499</v>
      </c>
      <c r="AA564" s="17">
        <v>0.97045850503873099</v>
      </c>
      <c r="AC564" s="5">
        <f>MAX(I564:O564)</f>
        <v>48.651780577463597</v>
      </c>
    </row>
    <row r="565" spans="1:29" x14ac:dyDescent="0.25">
      <c r="A565" s="5" t="s">
        <v>2117</v>
      </c>
      <c r="B565" s="5" t="s">
        <v>39</v>
      </c>
      <c r="C565" s="5">
        <v>163327</v>
      </c>
      <c r="D565" s="5">
        <v>163563</v>
      </c>
      <c r="E565" s="5" t="s">
        <v>20</v>
      </c>
      <c r="F565" s="5">
        <v>237</v>
      </c>
      <c r="G565" s="41" t="s">
        <v>2118</v>
      </c>
      <c r="H565" s="5" t="s">
        <v>2119</v>
      </c>
      <c r="I565" s="15">
        <v>25.7563507166813</v>
      </c>
      <c r="J565" s="16">
        <v>38.596883030794402</v>
      </c>
      <c r="K565" s="17">
        <v>36.9905442687812</v>
      </c>
      <c r="L565" s="15">
        <v>54.5428432085019</v>
      </c>
      <c r="M565" s="17">
        <v>29.0429299120275</v>
      </c>
      <c r="N565" s="16">
        <v>44.166575252901303</v>
      </c>
      <c r="O565" s="17">
        <v>67.4331853629336</v>
      </c>
      <c r="P565" s="15">
        <v>0.72327172281058505</v>
      </c>
      <c r="Q565" s="16">
        <v>5.4085082787392</v>
      </c>
      <c r="R565" s="16">
        <v>7.8123340573834398E-3</v>
      </c>
      <c r="S565" s="17">
        <v>6.4993955277396001E-2</v>
      </c>
      <c r="T565" s="15">
        <v>0.30669633631284199</v>
      </c>
      <c r="U565" s="16">
        <v>5.4085082787392</v>
      </c>
      <c r="V565" s="16">
        <v>0.25979575752523398</v>
      </c>
      <c r="W565" s="17">
        <v>0.59663782166658896</v>
      </c>
      <c r="X565" s="15">
        <v>0.416585576112945</v>
      </c>
      <c r="Y565" s="16">
        <v>5.4085082787392</v>
      </c>
      <c r="Z565" s="16">
        <v>0.168703695937092</v>
      </c>
      <c r="AA565" s="17">
        <v>0.76099697439088598</v>
      </c>
      <c r="AC565" s="5">
        <f>MAX(I565:O565)</f>
        <v>67.4331853629336</v>
      </c>
    </row>
    <row r="566" spans="1:29" x14ac:dyDescent="0.25">
      <c r="A566" s="5" t="s">
        <v>2120</v>
      </c>
      <c r="B566" s="5" t="s">
        <v>39</v>
      </c>
      <c r="C566" s="5">
        <v>164116</v>
      </c>
      <c r="D566" s="5">
        <v>165114</v>
      </c>
      <c r="E566" s="5" t="s">
        <v>29</v>
      </c>
      <c r="F566" s="5">
        <v>999</v>
      </c>
      <c r="G566" s="41" t="s">
        <v>2121</v>
      </c>
      <c r="H566" s="5" t="s">
        <v>2122</v>
      </c>
      <c r="I566" s="15">
        <v>230.28544645155301</v>
      </c>
      <c r="J566" s="16">
        <v>316.72487000493697</v>
      </c>
      <c r="K566" s="17">
        <v>219.270783629965</v>
      </c>
      <c r="L566" s="15">
        <v>150.82648490896301</v>
      </c>
      <c r="M566" s="17">
        <v>198.583469760897</v>
      </c>
      <c r="N566" s="16">
        <v>217.49640221329599</v>
      </c>
      <c r="O566" s="17">
        <v>227.952980155196</v>
      </c>
      <c r="P566" s="15">
        <v>-0.197431390706645</v>
      </c>
      <c r="Q566" s="16">
        <v>7.8013159130050997</v>
      </c>
      <c r="R566" s="16">
        <v>0.27508756602642898</v>
      </c>
      <c r="S566" s="17">
        <v>0.58080988372398301</v>
      </c>
      <c r="T566" s="15">
        <v>-0.54776273056095204</v>
      </c>
      <c r="U566" s="16">
        <v>7.8013159130050997</v>
      </c>
      <c r="V566" s="16">
        <v>2.60110151630767E-3</v>
      </c>
      <c r="W566" s="17">
        <v>4.53079370371842E-2</v>
      </c>
      <c r="X566" s="15">
        <v>0.35033198162194801</v>
      </c>
      <c r="Y566" s="16">
        <v>7.8013159130050997</v>
      </c>
      <c r="Z566" s="16">
        <v>7.4041242510697297E-2</v>
      </c>
      <c r="AA566" s="17">
        <v>0.58789810103003404</v>
      </c>
      <c r="AC566" s="5">
        <f>MAX(I566:O566)</f>
        <v>316.72487000493697</v>
      </c>
    </row>
    <row r="567" spans="1:29" x14ac:dyDescent="0.25">
      <c r="A567" s="5" t="s">
        <v>2123</v>
      </c>
      <c r="B567" s="5" t="s">
        <v>39</v>
      </c>
      <c r="C567" s="5">
        <v>166545</v>
      </c>
      <c r="D567" s="5">
        <v>168380</v>
      </c>
      <c r="E567" s="5" t="s">
        <v>29</v>
      </c>
      <c r="F567" s="5">
        <v>1836</v>
      </c>
      <c r="G567" s="41" t="s">
        <v>2124</v>
      </c>
      <c r="H567" s="5" t="s">
        <v>2124</v>
      </c>
      <c r="I567" s="15">
        <v>110.859391377926</v>
      </c>
      <c r="J567" s="16">
        <v>114.811325194587</v>
      </c>
      <c r="K567" s="17">
        <v>115.934813631398</v>
      </c>
      <c r="L567" s="15">
        <v>118.09311308882199</v>
      </c>
      <c r="M567" s="17">
        <v>142.13492947550699</v>
      </c>
      <c r="N567" s="16">
        <v>126.716365050186</v>
      </c>
      <c r="O567" s="17">
        <v>148.52960745688199</v>
      </c>
      <c r="P567" s="15">
        <v>0.27313292300636199</v>
      </c>
      <c r="Q567" s="16">
        <v>6.9703839993023902</v>
      </c>
      <c r="R567" s="16">
        <v>8.3224027243028506E-2</v>
      </c>
      <c r="S567" s="17">
        <v>0.30912506817630703</v>
      </c>
      <c r="T567" s="15">
        <v>0.192305372328682</v>
      </c>
      <c r="U567" s="16">
        <v>6.9703839993023902</v>
      </c>
      <c r="V567" s="16">
        <v>0.22241198148253599</v>
      </c>
      <c r="W567" s="17">
        <v>0.55320142114397797</v>
      </c>
      <c r="X567" s="15">
        <v>8.0828604438990301E-2</v>
      </c>
      <c r="Y567" s="16">
        <v>6.9703839993023902</v>
      </c>
      <c r="Z567" s="16">
        <v>0.64280327921407798</v>
      </c>
      <c r="AA567" s="17">
        <v>0.97045850503873099</v>
      </c>
      <c r="AC567" s="5">
        <f>MAX(I567:O567)</f>
        <v>148.52960745688199</v>
      </c>
    </row>
    <row r="568" spans="1:29" x14ac:dyDescent="0.25">
      <c r="A568" s="5" t="s">
        <v>2125</v>
      </c>
      <c r="B568" s="5" t="s">
        <v>39</v>
      </c>
      <c r="C568" s="5">
        <v>168751</v>
      </c>
      <c r="D568" s="5">
        <v>170229</v>
      </c>
      <c r="E568" s="5" t="s">
        <v>29</v>
      </c>
      <c r="F568" s="5">
        <v>1479</v>
      </c>
      <c r="G568" s="41" t="s">
        <v>2126</v>
      </c>
      <c r="H568" s="5" t="s">
        <v>2127</v>
      </c>
      <c r="I568" s="15">
        <v>67.800634381110598</v>
      </c>
      <c r="J568" s="16">
        <v>74.774259961151003</v>
      </c>
      <c r="K568" s="17">
        <v>60.491417577158202</v>
      </c>
      <c r="L568" s="15">
        <v>63.320293029125096</v>
      </c>
      <c r="M568" s="17">
        <v>81.554106544914902</v>
      </c>
      <c r="N568" s="16">
        <v>76.488667624004606</v>
      </c>
      <c r="O568" s="17">
        <v>75.844905935429097</v>
      </c>
      <c r="P568" s="15">
        <v>0.17083858947689401</v>
      </c>
      <c r="Q568" s="16">
        <v>6.1610144120740502</v>
      </c>
      <c r="R568" s="16">
        <v>0.345014861471655</v>
      </c>
      <c r="S568" s="17">
        <v>0.647512740014479</v>
      </c>
      <c r="T568" s="15">
        <v>9.8360536980737295E-2</v>
      </c>
      <c r="U568" s="16">
        <v>6.1610144120740502</v>
      </c>
      <c r="V568" s="16">
        <v>0.58545084576541395</v>
      </c>
      <c r="W568" s="17">
        <v>0.83978270659569698</v>
      </c>
      <c r="X568" s="15">
        <v>7.2479369618940706E-2</v>
      </c>
      <c r="Y568" s="16">
        <v>6.1610144120740502</v>
      </c>
      <c r="Z568" s="16">
        <v>0.71769690264431096</v>
      </c>
      <c r="AA568" s="17">
        <v>0.97603662680828196</v>
      </c>
      <c r="AC568" s="5">
        <f>MAX(I568:O568)</f>
        <v>81.554106544914902</v>
      </c>
    </row>
    <row r="569" spans="1:29" x14ac:dyDescent="0.25">
      <c r="A569" s="5" t="s">
        <v>2128</v>
      </c>
      <c r="B569" s="5" t="s">
        <v>39</v>
      </c>
      <c r="C569" s="5">
        <v>172119</v>
      </c>
      <c r="D569" s="5">
        <v>174347</v>
      </c>
      <c r="E569" s="5" t="s">
        <v>29</v>
      </c>
      <c r="F569" s="5">
        <v>2229</v>
      </c>
      <c r="G569" s="41" t="s">
        <v>2129</v>
      </c>
      <c r="H569" s="5" t="s">
        <v>2130</v>
      </c>
      <c r="I569" s="15">
        <v>102.74360471884</v>
      </c>
      <c r="J569" s="16">
        <v>90.9619079188424</v>
      </c>
      <c r="K569" s="17">
        <v>89.337254850978297</v>
      </c>
      <c r="L569" s="15">
        <v>97.433525956438302</v>
      </c>
      <c r="M569" s="17">
        <v>90.793266798808304</v>
      </c>
      <c r="N569" s="16">
        <v>108.143465184866</v>
      </c>
      <c r="O569" s="17">
        <v>109.77062979135</v>
      </c>
      <c r="P569" s="15">
        <v>0.20791588100581199</v>
      </c>
      <c r="Q569" s="16">
        <v>6.6226924486891496</v>
      </c>
      <c r="R569" s="16">
        <v>0.18834237364419201</v>
      </c>
      <c r="S569" s="17">
        <v>0.48625307581876998</v>
      </c>
      <c r="T569" s="15">
        <v>-3.3307552240270499E-3</v>
      </c>
      <c r="U569" s="16">
        <v>6.6226924486891496</v>
      </c>
      <c r="V569" s="16">
        <v>0.98995448587656598</v>
      </c>
      <c r="W569" s="17">
        <v>0.99855343906550498</v>
      </c>
      <c r="X569" s="15">
        <v>0.21124841555246801</v>
      </c>
      <c r="Y569" s="16">
        <v>6.6226924486891496</v>
      </c>
      <c r="Z569" s="16">
        <v>0.225922399513834</v>
      </c>
      <c r="AA569" s="17">
        <v>0.82406498674041895</v>
      </c>
      <c r="AC569" s="5">
        <f>MAX(I569:O569)</f>
        <v>109.77062979135</v>
      </c>
    </row>
    <row r="570" spans="1:29" x14ac:dyDescent="0.25">
      <c r="A570" s="5" t="s">
        <v>2131</v>
      </c>
      <c r="B570" s="5" t="s">
        <v>39</v>
      </c>
      <c r="C570" s="5">
        <v>175378</v>
      </c>
      <c r="D570" s="5">
        <v>176007</v>
      </c>
      <c r="E570" s="5" t="s">
        <v>29</v>
      </c>
      <c r="F570" s="5">
        <v>630</v>
      </c>
      <c r="G570" s="41" t="s">
        <v>2132</v>
      </c>
      <c r="H570" s="5" t="s">
        <v>2133</v>
      </c>
      <c r="I570" s="15">
        <v>43.396914774277001</v>
      </c>
      <c r="J570" s="16">
        <v>52.998705057210302</v>
      </c>
      <c r="K570" s="17">
        <v>35.7179338008185</v>
      </c>
      <c r="L570" s="15">
        <v>44.462191231104804</v>
      </c>
      <c r="M570" s="17">
        <v>45.494092895753198</v>
      </c>
      <c r="N570" s="16">
        <v>33.614976065947502</v>
      </c>
      <c r="O570" s="17">
        <v>41.082657381690801</v>
      </c>
      <c r="P570" s="15">
        <v>-0.23684149493230899</v>
      </c>
      <c r="Q570" s="16">
        <v>5.4082514773525299</v>
      </c>
      <c r="R570" s="16">
        <v>0.290153654534684</v>
      </c>
      <c r="S570" s="17">
        <v>0.59443924173206297</v>
      </c>
      <c r="T570" s="15">
        <v>3.1606566803820298E-2</v>
      </c>
      <c r="U570" s="16">
        <v>5.4082514773525299</v>
      </c>
      <c r="V570" s="16">
        <v>0.88181226003785096</v>
      </c>
      <c r="W570" s="17">
        <v>0.96169468547270198</v>
      </c>
      <c r="X570" s="15">
        <v>-0.26845344483579903</v>
      </c>
      <c r="Y570" s="16">
        <v>5.4082514773525299</v>
      </c>
      <c r="Z570" s="16">
        <v>0.26657223270937502</v>
      </c>
      <c r="AA570" s="17">
        <v>0.85827618401219297</v>
      </c>
      <c r="AC570" s="5">
        <f>MAX(I570:O570)</f>
        <v>52.998705057210302</v>
      </c>
    </row>
    <row r="571" spans="1:29" x14ac:dyDescent="0.25">
      <c r="A571" s="5" t="s">
        <v>2134</v>
      </c>
      <c r="B571" s="5" t="s">
        <v>39</v>
      </c>
      <c r="C571" s="5">
        <v>184137</v>
      </c>
      <c r="D571" s="5">
        <v>185675</v>
      </c>
      <c r="E571" s="5" t="s">
        <v>29</v>
      </c>
      <c r="F571" s="5">
        <v>1539</v>
      </c>
      <c r="G571" s="41" t="s">
        <v>2135</v>
      </c>
      <c r="H571" s="5" t="s">
        <v>2136</v>
      </c>
      <c r="I571" s="15">
        <v>62.502829200874203</v>
      </c>
      <c r="J571" s="16">
        <v>53.689992514478199</v>
      </c>
      <c r="K571" s="17">
        <v>60.873200717547</v>
      </c>
      <c r="L571" s="15">
        <v>62.017090872351403</v>
      </c>
      <c r="M571" s="17">
        <v>55.590896717518497</v>
      </c>
      <c r="N571" s="16">
        <v>72.901958018953195</v>
      </c>
      <c r="O571" s="17">
        <v>65.202452835420999</v>
      </c>
      <c r="P571" s="15">
        <v>0.22632557737242001</v>
      </c>
      <c r="Q571" s="16">
        <v>5.9523926181011397</v>
      </c>
      <c r="R571" s="16">
        <v>0.20850072467721201</v>
      </c>
      <c r="S571" s="17">
        <v>0.50995306684983799</v>
      </c>
      <c r="T571" s="15">
        <v>-5.54974697637771E-3</v>
      </c>
      <c r="U571" s="16">
        <v>5.9523926181011397</v>
      </c>
      <c r="V571" s="16">
        <v>0.984762664955663</v>
      </c>
      <c r="W571" s="17">
        <v>0.997671743923219</v>
      </c>
      <c r="X571" s="15">
        <v>0.23187841643936799</v>
      </c>
      <c r="Y571" s="16">
        <v>5.9523926181011397</v>
      </c>
      <c r="Z571" s="16">
        <v>0.244069742859952</v>
      </c>
      <c r="AA571" s="17">
        <v>0.83808880604506597</v>
      </c>
      <c r="AC571" s="5">
        <f>MAX(I571:O571)</f>
        <v>72.901958018953195</v>
      </c>
    </row>
    <row r="572" spans="1:29" x14ac:dyDescent="0.25">
      <c r="A572" s="5" t="s">
        <v>2137</v>
      </c>
      <c r="B572" s="5" t="s">
        <v>39</v>
      </c>
      <c r="C572" s="5">
        <v>186017</v>
      </c>
      <c r="D572" s="5">
        <v>186763</v>
      </c>
      <c r="E572" s="5" t="s">
        <v>29</v>
      </c>
      <c r="F572" s="5">
        <v>747</v>
      </c>
      <c r="G572" s="41" t="s">
        <v>2138</v>
      </c>
      <c r="H572" s="5" t="s">
        <v>2139</v>
      </c>
      <c r="I572" s="15">
        <v>221.098826830505</v>
      </c>
      <c r="J572" s="16">
        <v>250.59170325963601</v>
      </c>
      <c r="K572" s="17">
        <v>246.33496624863801</v>
      </c>
      <c r="L572" s="15">
        <v>232.50659655851899</v>
      </c>
      <c r="M572" s="17">
        <v>220.92118632410799</v>
      </c>
      <c r="N572" s="16">
        <v>220.457522933745</v>
      </c>
      <c r="O572" s="17">
        <v>234.27338898314801</v>
      </c>
      <c r="P572" s="15">
        <v>-7.4154675777255902E-2</v>
      </c>
      <c r="Q572" s="16">
        <v>7.8604525317693996</v>
      </c>
      <c r="R572" s="16">
        <v>0.61300498404839598</v>
      </c>
      <c r="S572" s="17">
        <v>0.82773492758860501</v>
      </c>
      <c r="T572" s="15">
        <v>-7.8252064135310703E-2</v>
      </c>
      <c r="U572" s="16">
        <v>7.8604525317693996</v>
      </c>
      <c r="V572" s="16">
        <v>0.59289343920256299</v>
      </c>
      <c r="W572" s="17">
        <v>0.84230761405619403</v>
      </c>
      <c r="X572" s="15">
        <v>4.0972895763339897E-3</v>
      </c>
      <c r="Y572" s="16">
        <v>7.8604525317693996</v>
      </c>
      <c r="Z572" s="16">
        <v>0.97982200917429296</v>
      </c>
      <c r="AA572" s="17">
        <v>1</v>
      </c>
      <c r="AC572" s="5">
        <f>MAX(I572:O572)</f>
        <v>250.59170325963601</v>
      </c>
    </row>
    <row r="573" spans="1:29" x14ac:dyDescent="0.25">
      <c r="A573" s="5" t="s">
        <v>2140</v>
      </c>
      <c r="B573" s="5" t="s">
        <v>39</v>
      </c>
      <c r="C573" s="5">
        <v>187077</v>
      </c>
      <c r="D573" s="5">
        <v>189689</v>
      </c>
      <c r="E573" s="5" t="s">
        <v>29</v>
      </c>
      <c r="F573" s="5">
        <v>2613</v>
      </c>
      <c r="G573" s="41" t="s">
        <v>2141</v>
      </c>
      <c r="H573" s="5" t="s">
        <v>2142</v>
      </c>
      <c r="I573" s="15">
        <v>109.45040063850099</v>
      </c>
      <c r="J573" s="16">
        <v>97.759567915310697</v>
      </c>
      <c r="K573" s="17">
        <v>113.432013044405</v>
      </c>
      <c r="L573" s="15">
        <v>108.089120061824</v>
      </c>
      <c r="M573" s="17">
        <v>112.526734484654</v>
      </c>
      <c r="N573" s="16">
        <v>138.38026127396299</v>
      </c>
      <c r="O573" s="17">
        <v>119.43713741057201</v>
      </c>
      <c r="P573" s="15">
        <v>0.27017392152299502</v>
      </c>
      <c r="Q573" s="16">
        <v>6.8361281412024404</v>
      </c>
      <c r="R573" s="16">
        <v>8.6090078311501395E-2</v>
      </c>
      <c r="S573" s="17">
        <v>0.31440732684536599</v>
      </c>
      <c r="T573" s="15">
        <v>4.5230789539129103E-2</v>
      </c>
      <c r="U573" s="16">
        <v>6.8361281412024404</v>
      </c>
      <c r="V573" s="16">
        <v>0.77055443083133202</v>
      </c>
      <c r="W573" s="17">
        <v>0.92109594626932201</v>
      </c>
      <c r="X573" s="15">
        <v>0.224944892700364</v>
      </c>
      <c r="Y573" s="16">
        <v>6.8361281412024404</v>
      </c>
      <c r="Z573" s="16">
        <v>0.19607986146225101</v>
      </c>
      <c r="AA573" s="17">
        <v>0.79069019378865901</v>
      </c>
      <c r="AC573" s="5">
        <f>MAX(I573:O573)</f>
        <v>138.38026127396299</v>
      </c>
    </row>
    <row r="574" spans="1:29" x14ac:dyDescent="0.25">
      <c r="A574" s="5" t="s">
        <v>2143</v>
      </c>
      <c r="B574" s="5" t="s">
        <v>39</v>
      </c>
      <c r="C574" s="5">
        <v>190614</v>
      </c>
      <c r="D574" s="5">
        <v>191501</v>
      </c>
      <c r="E574" s="5" t="s">
        <v>29</v>
      </c>
      <c r="F574" s="5">
        <v>888</v>
      </c>
      <c r="G574" s="41" t="s">
        <v>2144</v>
      </c>
      <c r="H574" s="5" t="s">
        <v>2145</v>
      </c>
      <c r="I574" s="15">
        <v>838.63128810550802</v>
      </c>
      <c r="J574" s="16">
        <v>910.48318851000897</v>
      </c>
      <c r="K574" s="17">
        <v>922.68500962185601</v>
      </c>
      <c r="L574" s="15">
        <v>978.85813763789201</v>
      </c>
      <c r="M574" s="17">
        <v>853.21890673770599</v>
      </c>
      <c r="N574" s="16">
        <v>873.07184735055205</v>
      </c>
      <c r="O574" s="17">
        <v>1241.27856706393</v>
      </c>
      <c r="P574" s="15">
        <v>0.24730953359823599</v>
      </c>
      <c r="Q574" s="16">
        <v>9.8850159118055796</v>
      </c>
      <c r="R574" s="16">
        <v>0.124048178758195</v>
      </c>
      <c r="S574" s="17">
        <v>0.391309874588669</v>
      </c>
      <c r="T574" s="15">
        <v>4.0616144198549198E-2</v>
      </c>
      <c r="U574" s="16">
        <v>9.8850159118055796</v>
      </c>
      <c r="V574" s="16">
        <v>0.796666687341538</v>
      </c>
      <c r="W574" s="17">
        <v>0.92958344468112497</v>
      </c>
      <c r="X574" s="15">
        <v>0.20669358491873999</v>
      </c>
      <c r="Y574" s="16">
        <v>9.8850159118055796</v>
      </c>
      <c r="Z574" s="16">
        <v>0.245532655233511</v>
      </c>
      <c r="AA574" s="17">
        <v>0.83808880604506597</v>
      </c>
      <c r="AC574" s="5">
        <f>MAX(I574:O574)</f>
        <v>1241.27856706393</v>
      </c>
    </row>
    <row r="575" spans="1:29" x14ac:dyDescent="0.25">
      <c r="A575" s="5" t="s">
        <v>2146</v>
      </c>
      <c r="B575" s="5" t="s">
        <v>39</v>
      </c>
      <c r="C575" s="5">
        <v>192771</v>
      </c>
      <c r="D575" s="5">
        <v>199274</v>
      </c>
      <c r="E575" s="5" t="s">
        <v>20</v>
      </c>
      <c r="F575" s="5">
        <v>6504</v>
      </c>
      <c r="G575" s="41" t="s">
        <v>2147</v>
      </c>
      <c r="H575" s="5" t="s">
        <v>2148</v>
      </c>
      <c r="I575" s="15">
        <v>41.537046998236498</v>
      </c>
      <c r="J575" s="16">
        <v>36.638235235201897</v>
      </c>
      <c r="K575" s="17">
        <v>38.687358226064703</v>
      </c>
      <c r="L575" s="15">
        <v>81.986747451149299</v>
      </c>
      <c r="M575" s="17">
        <v>41.790632034487999</v>
      </c>
      <c r="N575" s="16">
        <v>52.215818901447001</v>
      </c>
      <c r="O575" s="17">
        <v>83.187733838491496</v>
      </c>
      <c r="P575" s="15">
        <v>0.79702571777350595</v>
      </c>
      <c r="Q575" s="16">
        <v>5.7507876369636497</v>
      </c>
      <c r="R575" s="16">
        <v>1.86412375096839E-3</v>
      </c>
      <c r="S575" s="17">
        <v>2.3722889926707399E-2</v>
      </c>
      <c r="T575" s="15">
        <v>0.66788988868781896</v>
      </c>
      <c r="U575" s="16">
        <v>5.7507876369636497</v>
      </c>
      <c r="V575" s="16">
        <v>9.1641447565365495E-3</v>
      </c>
      <c r="W575" s="17">
        <v>0.10135107712883901</v>
      </c>
      <c r="X575" s="15">
        <v>0.1291421939703</v>
      </c>
      <c r="Y575" s="16">
        <v>5.7507876369636497</v>
      </c>
      <c r="Z575" s="16">
        <v>0.65009588677267105</v>
      </c>
      <c r="AA575" s="17">
        <v>0.97045850503873099</v>
      </c>
      <c r="AC575" s="5">
        <f>MAX(I575:O575)</f>
        <v>83.187733838491496</v>
      </c>
    </row>
    <row r="576" spans="1:29" x14ac:dyDescent="0.25">
      <c r="A576" s="5" t="s">
        <v>2149</v>
      </c>
      <c r="B576" s="5" t="s">
        <v>39</v>
      </c>
      <c r="C576" s="5">
        <v>199740</v>
      </c>
      <c r="D576" s="5">
        <v>203420</v>
      </c>
      <c r="E576" s="5" t="s">
        <v>20</v>
      </c>
      <c r="F576" s="5">
        <v>3681</v>
      </c>
      <c r="G576" s="41" t="s">
        <v>2150</v>
      </c>
      <c r="H576" s="5" t="s">
        <v>2151</v>
      </c>
      <c r="I576" s="15">
        <v>64.306337347337703</v>
      </c>
      <c r="J576" s="16">
        <v>61.985442001693798</v>
      </c>
      <c r="K576" s="17">
        <v>75.847583890574199</v>
      </c>
      <c r="L576" s="15">
        <v>119.013020493604</v>
      </c>
      <c r="M576" s="17">
        <v>86.466065160908897</v>
      </c>
      <c r="N576" s="16">
        <v>93.504685285179093</v>
      </c>
      <c r="O576" s="17">
        <v>104.844428793093</v>
      </c>
      <c r="P576" s="15">
        <v>0.55682234692036303</v>
      </c>
      <c r="Q576" s="16">
        <v>6.4379822427174602</v>
      </c>
      <c r="R576" s="16">
        <v>1.9824543381373101E-3</v>
      </c>
      <c r="S576" s="17">
        <v>2.48878389206698E-2</v>
      </c>
      <c r="T576" s="15">
        <v>0.60791432417748104</v>
      </c>
      <c r="U576" s="16">
        <v>6.4379822427174602</v>
      </c>
      <c r="V576" s="16">
        <v>7.2058053077873603E-4</v>
      </c>
      <c r="W576" s="17">
        <v>1.7767575977376202E-2</v>
      </c>
      <c r="X576" s="15">
        <v>-5.1089918312849598E-2</v>
      </c>
      <c r="Y576" s="16">
        <v>6.4379822427174602</v>
      </c>
      <c r="Z576" s="16">
        <v>0.79863895948308805</v>
      </c>
      <c r="AA576" s="17">
        <v>0.98399938567204803</v>
      </c>
      <c r="AC576" s="5">
        <f>MAX(I576:O576)</f>
        <v>119.013020493604</v>
      </c>
    </row>
    <row r="577" spans="1:29" x14ac:dyDescent="0.25">
      <c r="A577" s="5" t="s">
        <v>2152</v>
      </c>
      <c r="B577" s="5" t="s">
        <v>39</v>
      </c>
      <c r="C577" s="5">
        <v>203843</v>
      </c>
      <c r="D577" s="5">
        <v>204886</v>
      </c>
      <c r="E577" s="5" t="s">
        <v>20</v>
      </c>
      <c r="F577" s="5">
        <v>1044</v>
      </c>
      <c r="G577" s="41" t="s">
        <v>2153</v>
      </c>
      <c r="H577" s="5" t="s">
        <v>2154</v>
      </c>
      <c r="I577" s="15">
        <v>147.88766801000401</v>
      </c>
      <c r="J577" s="16">
        <v>123.13557832585499</v>
      </c>
      <c r="K577" s="17">
        <v>140.793138105602</v>
      </c>
      <c r="L577" s="15">
        <v>142.508988790731</v>
      </c>
      <c r="M577" s="17">
        <v>194.685089906934</v>
      </c>
      <c r="N577" s="16">
        <v>232.88588877450499</v>
      </c>
      <c r="O577" s="17">
        <v>178.27270782371701</v>
      </c>
      <c r="P577" s="15">
        <v>0.582665375534412</v>
      </c>
      <c r="Q577" s="16">
        <v>7.3737925403884903</v>
      </c>
      <c r="R577" s="16">
        <v>8.0631070943225597E-4</v>
      </c>
      <c r="S577" s="17">
        <v>1.22462558429847E-2</v>
      </c>
      <c r="T577" s="15">
        <v>0.29641004286376299</v>
      </c>
      <c r="U577" s="16">
        <v>7.3737925403884903</v>
      </c>
      <c r="V577" s="16">
        <v>8.8961396894101194E-2</v>
      </c>
      <c r="W577" s="17">
        <v>0.35561114463145999</v>
      </c>
      <c r="X577" s="15">
        <v>0.28625731624484102</v>
      </c>
      <c r="Y577" s="16">
        <v>7.3737925403884903</v>
      </c>
      <c r="Z577" s="16">
        <v>0.13767242206631899</v>
      </c>
      <c r="AA577" s="17">
        <v>0.71665406652707597</v>
      </c>
      <c r="AC577" s="5">
        <f>MAX(I577:O577)</f>
        <v>232.88588877450499</v>
      </c>
    </row>
    <row r="578" spans="1:29" x14ac:dyDescent="0.25">
      <c r="A578" s="5" t="s">
        <v>2155</v>
      </c>
      <c r="B578" s="5" t="s">
        <v>39</v>
      </c>
      <c r="C578" s="5">
        <v>205085</v>
      </c>
      <c r="D578" s="5">
        <v>206269</v>
      </c>
      <c r="E578" s="5" t="s">
        <v>29</v>
      </c>
      <c r="F578" s="5">
        <v>1185</v>
      </c>
      <c r="G578" s="41" t="s">
        <v>2156</v>
      </c>
      <c r="H578" s="5" t="s">
        <v>2157</v>
      </c>
      <c r="I578" s="15">
        <v>75.578263262734296</v>
      </c>
      <c r="J578" s="16">
        <v>94.130308764653904</v>
      </c>
      <c r="K578" s="17">
        <v>86.579932170392595</v>
      </c>
      <c r="L578" s="15">
        <v>82.791666430333095</v>
      </c>
      <c r="M578" s="17">
        <v>121.78538663781799</v>
      </c>
      <c r="N578" s="16">
        <v>91.669624557013194</v>
      </c>
      <c r="O578" s="17">
        <v>97.036864946799</v>
      </c>
      <c r="P578" s="15">
        <v>0.14325817800275401</v>
      </c>
      <c r="Q578" s="16">
        <v>6.5376125922401203</v>
      </c>
      <c r="R578" s="16">
        <v>0.43461059673783597</v>
      </c>
      <c r="S578" s="17">
        <v>0.71778354554568902</v>
      </c>
      <c r="T578" s="15">
        <v>0.259760053430941</v>
      </c>
      <c r="U578" s="16">
        <v>6.5376125922401203</v>
      </c>
      <c r="V578" s="16">
        <v>0.15672868883324501</v>
      </c>
      <c r="W578" s="17">
        <v>0.46835833149154399</v>
      </c>
      <c r="X578" s="15">
        <v>-0.116501948706891</v>
      </c>
      <c r="Y578" s="16">
        <v>6.5376125922401203</v>
      </c>
      <c r="Z578" s="16">
        <v>0.56668419744399001</v>
      </c>
      <c r="AA578" s="17">
        <v>0.96091659360509996</v>
      </c>
      <c r="AC578" s="5">
        <f>MAX(I578:O578)</f>
        <v>121.78538663781799</v>
      </c>
    </row>
    <row r="579" spans="1:29" x14ac:dyDescent="0.25">
      <c r="A579" s="5" t="s">
        <v>2158</v>
      </c>
      <c r="B579" s="5" t="s">
        <v>39</v>
      </c>
      <c r="C579" s="5">
        <v>206548</v>
      </c>
      <c r="D579" s="5">
        <v>207549</v>
      </c>
      <c r="E579" s="5" t="s">
        <v>20</v>
      </c>
      <c r="F579" s="5">
        <v>1002</v>
      </c>
      <c r="G579" s="41" t="s">
        <v>2159</v>
      </c>
      <c r="H579" s="5" t="s">
        <v>2160</v>
      </c>
      <c r="I579" s="15">
        <v>117.960704704626</v>
      </c>
      <c r="J579" s="16">
        <v>95.052025374344495</v>
      </c>
      <c r="K579" s="17">
        <v>114.110738627318</v>
      </c>
      <c r="L579" s="15">
        <v>113.570235015313</v>
      </c>
      <c r="M579" s="17">
        <v>125.87868548447901</v>
      </c>
      <c r="N579" s="16">
        <v>135.16890499967201</v>
      </c>
      <c r="O579" s="17">
        <v>170.511617571746</v>
      </c>
      <c r="P579" s="15">
        <v>0.486748751967575</v>
      </c>
      <c r="Q579" s="16">
        <v>6.9624425878108296</v>
      </c>
      <c r="R579" s="16">
        <v>3.3341920212515801E-3</v>
      </c>
      <c r="S579" s="17">
        <v>3.7611119967822099E-2</v>
      </c>
      <c r="T579" s="15">
        <v>0.134607058744553</v>
      </c>
      <c r="U579" s="16">
        <v>6.9624425878108296</v>
      </c>
      <c r="V579" s="16">
        <v>0.417128751863237</v>
      </c>
      <c r="W579" s="17">
        <v>0.73022664567340201</v>
      </c>
      <c r="X579" s="15">
        <v>0.35214432991058697</v>
      </c>
      <c r="Y579" s="16">
        <v>6.9624425878108296</v>
      </c>
      <c r="Z579" s="16">
        <v>5.5222990393298997E-2</v>
      </c>
      <c r="AA579" s="17">
        <v>0.53532686687347597</v>
      </c>
      <c r="AC579" s="5">
        <f>MAX(I579:O579)</f>
        <v>170.511617571746</v>
      </c>
    </row>
    <row r="580" spans="1:29" x14ac:dyDescent="0.25">
      <c r="A580" s="5" t="s">
        <v>2161</v>
      </c>
      <c r="B580" s="5" t="s">
        <v>39</v>
      </c>
      <c r="C580" s="5">
        <v>207665</v>
      </c>
      <c r="D580" s="5">
        <v>210436</v>
      </c>
      <c r="E580" s="5" t="s">
        <v>29</v>
      </c>
      <c r="F580" s="5">
        <v>2772</v>
      </c>
      <c r="G580" s="41" t="s">
        <v>2162</v>
      </c>
      <c r="H580" s="5" t="s">
        <v>2163</v>
      </c>
      <c r="I580" s="15">
        <v>70.449536971228895</v>
      </c>
      <c r="J580" s="16">
        <v>74.486223520622701</v>
      </c>
      <c r="K580" s="17">
        <v>79.156371107277096</v>
      </c>
      <c r="L580" s="15">
        <v>87.851157156631203</v>
      </c>
      <c r="M580" s="17">
        <v>78.825240647140504</v>
      </c>
      <c r="N580" s="16">
        <v>102.971930405489</v>
      </c>
      <c r="O580" s="17">
        <v>95.224394768194998</v>
      </c>
      <c r="P580" s="15">
        <v>0.40751548962814999</v>
      </c>
      <c r="Q580" s="16">
        <v>6.3965406433992396</v>
      </c>
      <c r="R580" s="16">
        <v>1.2199839476249899E-2</v>
      </c>
      <c r="S580" s="17">
        <v>9.0384920827455806E-2</v>
      </c>
      <c r="T580" s="15">
        <v>0.157584200984623</v>
      </c>
      <c r="U580" s="16">
        <v>6.3965406433992396</v>
      </c>
      <c r="V580" s="16">
        <v>0.33266089283813999</v>
      </c>
      <c r="W580" s="17">
        <v>0.66962186588176298</v>
      </c>
      <c r="X580" s="15">
        <v>0.249934327306436</v>
      </c>
      <c r="Y580" s="16">
        <v>6.3965406433992396</v>
      </c>
      <c r="Z580" s="16">
        <v>0.16431176012427101</v>
      </c>
      <c r="AA580" s="17">
        <v>0.75540245564814801</v>
      </c>
      <c r="AC580" s="5">
        <f>MAX(I580:O580)</f>
        <v>102.971930405489</v>
      </c>
    </row>
    <row r="581" spans="1:29" x14ac:dyDescent="0.25">
      <c r="A581" s="5" t="s">
        <v>2164</v>
      </c>
      <c r="B581" s="5" t="s">
        <v>39</v>
      </c>
      <c r="C581" s="5">
        <v>210872</v>
      </c>
      <c r="D581" s="5">
        <v>212488</v>
      </c>
      <c r="E581" s="5" t="s">
        <v>29</v>
      </c>
      <c r="F581" s="5">
        <v>1617</v>
      </c>
      <c r="G581" s="41" t="s">
        <v>2165</v>
      </c>
      <c r="H581" s="5" t="s">
        <v>2166</v>
      </c>
      <c r="I581" s="15">
        <v>27.8416570110296</v>
      </c>
      <c r="J581" s="16">
        <v>23.849417275744599</v>
      </c>
      <c r="K581" s="17">
        <v>28.9306779716843</v>
      </c>
      <c r="L581" s="15">
        <v>33.959915026516299</v>
      </c>
      <c r="M581" s="17">
        <v>26.080161223015299</v>
      </c>
      <c r="N581" s="16">
        <v>27.359087219927499</v>
      </c>
      <c r="O581" s="17">
        <v>30.006605646647401</v>
      </c>
      <c r="P581" s="15">
        <v>9.3112857557733006E-2</v>
      </c>
      <c r="Q581" s="16">
        <v>4.8275012410098599</v>
      </c>
      <c r="R581" s="16">
        <v>0.68612890340611798</v>
      </c>
      <c r="S581" s="17">
        <v>0.86326042998538</v>
      </c>
      <c r="T581" s="15">
        <v>0.15907867101926099</v>
      </c>
      <c r="U581" s="16">
        <v>4.8275012410098599</v>
      </c>
      <c r="V581" s="16">
        <v>0.49216080089678899</v>
      </c>
      <c r="W581" s="17">
        <v>0.78179091028746095</v>
      </c>
      <c r="X581" s="15">
        <v>-6.5965854431925694E-2</v>
      </c>
      <c r="Y581" s="16">
        <v>4.8275012410098599</v>
      </c>
      <c r="Z581" s="16">
        <v>0.800902349482987</v>
      </c>
      <c r="AA581" s="17">
        <v>0.98399938567204803</v>
      </c>
      <c r="AC581" s="5">
        <f>MAX(I581:O581)</f>
        <v>33.959915026516299</v>
      </c>
    </row>
    <row r="582" spans="1:29" x14ac:dyDescent="0.25">
      <c r="A582" s="5" t="s">
        <v>2171</v>
      </c>
      <c r="B582" s="5" t="s">
        <v>39</v>
      </c>
      <c r="C582" s="5">
        <v>307113</v>
      </c>
      <c r="D582" s="5">
        <v>307820</v>
      </c>
      <c r="E582" s="5" t="s">
        <v>29</v>
      </c>
      <c r="F582" s="5">
        <v>708</v>
      </c>
      <c r="G582" s="41" t="s">
        <v>2168</v>
      </c>
      <c r="H582" s="5" t="s">
        <v>2169</v>
      </c>
      <c r="I582" s="15">
        <v>61.562750579530203</v>
      </c>
      <c r="J582" s="16">
        <v>81.475139713601806</v>
      </c>
      <c r="K582" s="17">
        <v>59.847476680369098</v>
      </c>
      <c r="L582" s="15">
        <v>77.424773312937205</v>
      </c>
      <c r="M582" s="17">
        <v>54.083003390005501</v>
      </c>
      <c r="N582" s="16">
        <v>55.774168477063199</v>
      </c>
      <c r="O582" s="17">
        <v>97.198593055043702</v>
      </c>
      <c r="P582" s="15">
        <v>0.177588286306268</v>
      </c>
      <c r="Q582" s="16">
        <v>6.1230414586815698</v>
      </c>
      <c r="R582" s="16">
        <v>0.44649113755721198</v>
      </c>
      <c r="S582" s="17">
        <v>0.72770222243973703</v>
      </c>
      <c r="T582" s="15">
        <v>-1.9674339077863801E-3</v>
      </c>
      <c r="U582" s="16">
        <v>5.7247739265485498</v>
      </c>
      <c r="V582" s="16">
        <v>1</v>
      </c>
      <c r="W582" s="17">
        <v>1</v>
      </c>
      <c r="X582" s="15">
        <v>0.21769293600253001</v>
      </c>
      <c r="Y582" s="16">
        <v>6.1230414586815698</v>
      </c>
      <c r="Z582" s="16">
        <v>0.40199881921512098</v>
      </c>
      <c r="AA582" s="17">
        <v>0.92477978469050204</v>
      </c>
      <c r="AC582" s="5">
        <f>MAX(I582:O582)</f>
        <v>97.198593055043702</v>
      </c>
    </row>
    <row r="583" spans="1:29" x14ac:dyDescent="0.25">
      <c r="A583" s="5" t="s">
        <v>2170</v>
      </c>
      <c r="B583" s="5" t="s">
        <v>39</v>
      </c>
      <c r="C583" s="5">
        <v>212794</v>
      </c>
      <c r="D583" s="5">
        <v>213501</v>
      </c>
      <c r="E583" s="5" t="s">
        <v>29</v>
      </c>
      <c r="F583" s="5">
        <v>708</v>
      </c>
      <c r="G583" s="41" t="s">
        <v>2168</v>
      </c>
      <c r="H583" s="5" t="s">
        <v>2169</v>
      </c>
      <c r="I583" s="15">
        <v>47.867360592323301</v>
      </c>
      <c r="J583" s="16">
        <v>62.5799492149442</v>
      </c>
      <c r="K583" s="17">
        <v>48.309141770841002</v>
      </c>
      <c r="L583" s="15">
        <v>60.444815799678999</v>
      </c>
      <c r="M583" s="17">
        <v>43.440426388685303</v>
      </c>
      <c r="N583" s="16">
        <v>46.682276687514097</v>
      </c>
      <c r="O583" s="17">
        <v>76.378422798259194</v>
      </c>
      <c r="P583" s="15">
        <v>0.21747960952089801</v>
      </c>
      <c r="Q583" s="16">
        <v>5.7860371615058499</v>
      </c>
      <c r="R583" s="16">
        <v>0.34832176868614501</v>
      </c>
      <c r="S583" s="17">
        <v>0.65007544430446595</v>
      </c>
      <c r="T583" s="15">
        <v>-2.6400702856744101E-2</v>
      </c>
      <c r="U583" s="16">
        <v>5.7860371615058499</v>
      </c>
      <c r="V583" s="16">
        <v>0.92024794222362205</v>
      </c>
      <c r="W583" s="17">
        <v>0.97647793451765597</v>
      </c>
      <c r="X583" s="15">
        <v>0.243883842140976</v>
      </c>
      <c r="Y583" s="16">
        <v>5.7860371615058499</v>
      </c>
      <c r="Z583" s="16">
        <v>0.34386090340345699</v>
      </c>
      <c r="AA583" s="17">
        <v>0.90565202843029702</v>
      </c>
      <c r="AC583" s="5">
        <f>MAX(I583:O583)</f>
        <v>76.378422798259194</v>
      </c>
    </row>
    <row r="584" spans="1:29" x14ac:dyDescent="0.25">
      <c r="A584" s="5" t="s">
        <v>2167</v>
      </c>
      <c r="B584" s="5" t="s">
        <v>39</v>
      </c>
      <c r="C584" s="5">
        <v>12029</v>
      </c>
      <c r="D584" s="5">
        <v>12661</v>
      </c>
      <c r="E584" s="5" t="s">
        <v>29</v>
      </c>
      <c r="F584" s="5">
        <v>633</v>
      </c>
      <c r="G584" s="41" t="s">
        <v>2168</v>
      </c>
      <c r="H584" s="5" t="s">
        <v>2169</v>
      </c>
      <c r="I584" s="15">
        <v>45.7256946683979</v>
      </c>
      <c r="J584" s="16">
        <v>58.374617183230797</v>
      </c>
      <c r="K584" s="17">
        <v>46.379015894430999</v>
      </c>
      <c r="L584" s="15">
        <v>57.570105159736897</v>
      </c>
      <c r="M584" s="17">
        <v>42.5827828208133</v>
      </c>
      <c r="N584" s="16">
        <v>45.264275215749599</v>
      </c>
      <c r="O584" s="17">
        <v>73.729427921837996</v>
      </c>
      <c r="P584" s="15">
        <v>0.24619435282114499</v>
      </c>
      <c r="Q584" s="16">
        <v>5.7247739265485498</v>
      </c>
      <c r="R584" s="16">
        <v>0.28368135685377499</v>
      </c>
      <c r="S584" s="17">
        <v>0.58873315295335304</v>
      </c>
      <c r="T584" s="15">
        <v>-4.0102220991092702E-2</v>
      </c>
      <c r="U584" s="16">
        <v>6.1230414586815698</v>
      </c>
      <c r="V584" s="16">
        <v>0.87498921322911505</v>
      </c>
      <c r="W584" s="17">
        <v>0.96047700042148199</v>
      </c>
      <c r="X584" s="15">
        <v>0.24816567343488399</v>
      </c>
      <c r="Y584" s="16">
        <v>5.7247739265485498</v>
      </c>
      <c r="Z584" s="16">
        <v>0.33025835991903202</v>
      </c>
      <c r="AA584" s="17">
        <v>0.90002631030383895</v>
      </c>
      <c r="AC584" s="5">
        <f>MAX(I584:O584)</f>
        <v>73.729427921837996</v>
      </c>
    </row>
    <row r="585" spans="1:29" x14ac:dyDescent="0.25">
      <c r="A585" s="5" t="s">
        <v>2172</v>
      </c>
      <c r="B585" s="5" t="s">
        <v>39</v>
      </c>
      <c r="C585" s="5">
        <v>12925</v>
      </c>
      <c r="D585" s="5">
        <v>13452</v>
      </c>
      <c r="E585" s="5" t="s">
        <v>20</v>
      </c>
      <c r="F585" s="5">
        <v>528</v>
      </c>
      <c r="G585" s="41" t="s">
        <v>2173</v>
      </c>
      <c r="H585" s="5" t="s">
        <v>2174</v>
      </c>
      <c r="I585" s="15">
        <v>0.98629351759720396</v>
      </c>
      <c r="J585" s="16">
        <v>0</v>
      </c>
      <c r="K585" s="17">
        <v>1.41387022990651</v>
      </c>
      <c r="L585" s="15">
        <v>1.1498842559768501</v>
      </c>
      <c r="M585" s="17">
        <v>0</v>
      </c>
      <c r="N585" s="16">
        <v>0.93838332690300097</v>
      </c>
      <c r="O585" s="17">
        <v>0.97594548078677101</v>
      </c>
      <c r="P585" s="15">
        <v>0.249119522696502</v>
      </c>
      <c r="Q585" s="16">
        <v>-0.180123942393454</v>
      </c>
      <c r="R585" s="16">
        <v>0.81475994150022701</v>
      </c>
      <c r="S585" s="17">
        <v>0.93043882686381096</v>
      </c>
      <c r="T585" s="15">
        <v>-0.479555541890412</v>
      </c>
      <c r="U585" s="16">
        <v>-0.180123942393454</v>
      </c>
      <c r="V585" s="16">
        <v>0.79116220181702301</v>
      </c>
      <c r="W585" s="17">
        <v>0.92668140575737601</v>
      </c>
      <c r="X585" s="15">
        <v>0.72927789341982197</v>
      </c>
      <c r="Y585" s="16">
        <v>-0.180123942393454</v>
      </c>
      <c r="Z585" s="16">
        <v>0.64257010025404104</v>
      </c>
      <c r="AA585" s="17">
        <v>0.97045850503873099</v>
      </c>
      <c r="AC585" s="5">
        <f>MAX(I585:O585)</f>
        <v>1.41387022990651</v>
      </c>
    </row>
    <row r="586" spans="1:29" x14ac:dyDescent="0.25">
      <c r="A586" s="5" t="s">
        <v>2175</v>
      </c>
      <c r="B586" s="5" t="s">
        <v>39</v>
      </c>
      <c r="C586" s="5">
        <v>214315</v>
      </c>
      <c r="D586" s="5">
        <v>218538</v>
      </c>
      <c r="E586" s="5" t="s">
        <v>29</v>
      </c>
      <c r="F586" s="5">
        <v>4224</v>
      </c>
      <c r="G586" s="41" t="s">
        <v>2176</v>
      </c>
      <c r="H586" s="5" t="s">
        <v>2177</v>
      </c>
      <c r="I586" s="15">
        <v>78.452604371160405</v>
      </c>
      <c r="J586" s="16">
        <v>85.662037413121396</v>
      </c>
      <c r="K586" s="17">
        <v>85.731525191750805</v>
      </c>
      <c r="L586" s="15">
        <v>121.65775428235099</v>
      </c>
      <c r="M586" s="17">
        <v>87.401676325860095</v>
      </c>
      <c r="N586" s="16">
        <v>90.126505308328206</v>
      </c>
      <c r="O586" s="17">
        <v>102.75311704855</v>
      </c>
      <c r="P586" s="15">
        <v>0.211358792820801</v>
      </c>
      <c r="Q586" s="16">
        <v>6.5426110771366899</v>
      </c>
      <c r="R586" s="16">
        <v>0.22733532356119199</v>
      </c>
      <c r="S586" s="17">
        <v>0.53063948640288405</v>
      </c>
      <c r="T586" s="15">
        <v>0.327737116651453</v>
      </c>
      <c r="U586" s="16">
        <v>6.5426110771366899</v>
      </c>
      <c r="V586" s="16">
        <v>6.0874886849049598E-2</v>
      </c>
      <c r="W586" s="17">
        <v>0.29378062276762101</v>
      </c>
      <c r="X586" s="15">
        <v>-0.116378125366458</v>
      </c>
      <c r="Y586" s="16">
        <v>6.5426110771366899</v>
      </c>
      <c r="Z586" s="16">
        <v>0.54817886902940405</v>
      </c>
      <c r="AA586" s="17">
        <v>0.95714746346148105</v>
      </c>
      <c r="AC586" s="5">
        <f>MAX(I586:O586)</f>
        <v>121.65775428235099</v>
      </c>
    </row>
    <row r="587" spans="1:29" x14ac:dyDescent="0.25">
      <c r="A587" s="5" t="s">
        <v>2178</v>
      </c>
      <c r="B587" s="5" t="s">
        <v>39</v>
      </c>
      <c r="C587" s="5">
        <v>219402</v>
      </c>
      <c r="D587" s="5">
        <v>221091</v>
      </c>
      <c r="E587" s="5" t="s">
        <v>29</v>
      </c>
      <c r="F587" s="5">
        <v>1690</v>
      </c>
      <c r="G587" s="41" t="s">
        <v>2179</v>
      </c>
      <c r="H587" s="5" t="s">
        <v>2180</v>
      </c>
      <c r="I587" s="15">
        <v>116.157196558162</v>
      </c>
      <c r="J587" s="16">
        <v>116.22270375317601</v>
      </c>
      <c r="K587" s="17">
        <v>97.524382194871393</v>
      </c>
      <c r="L587" s="15">
        <v>116.71325198165</v>
      </c>
      <c r="M587" s="17">
        <v>140.75100462735</v>
      </c>
      <c r="N587" s="16">
        <v>141.50820569697299</v>
      </c>
      <c r="O587" s="17">
        <v>150.71386639007099</v>
      </c>
      <c r="P587" s="15">
        <v>0.41038832715696799</v>
      </c>
      <c r="Q587" s="16">
        <v>6.97445942782287</v>
      </c>
      <c r="R587" s="16">
        <v>1.04287717918082E-2</v>
      </c>
      <c r="S587" s="17">
        <v>8.0736074954915499E-2</v>
      </c>
      <c r="T587" s="15">
        <v>0.227730620891791</v>
      </c>
      <c r="U587" s="16">
        <v>6.97445942782287</v>
      </c>
      <c r="V587" s="16">
        <v>0.15585825668640399</v>
      </c>
      <c r="W587" s="17">
        <v>0.46782656045773602</v>
      </c>
      <c r="X587" s="15">
        <v>0.18265950089476801</v>
      </c>
      <c r="Y587" s="16">
        <v>6.97445942782287</v>
      </c>
      <c r="Z587" s="16">
        <v>0.30210283517970299</v>
      </c>
      <c r="AA587" s="17">
        <v>0.88201013428008501</v>
      </c>
      <c r="AC587" s="5">
        <f>MAX(I587:O587)</f>
        <v>150.71386639007099</v>
      </c>
    </row>
    <row r="588" spans="1:29" x14ac:dyDescent="0.25">
      <c r="A588" s="5" t="s">
        <v>2181</v>
      </c>
      <c r="B588" s="5" t="s">
        <v>39</v>
      </c>
      <c r="C588" s="5">
        <v>221276</v>
      </c>
      <c r="D588" s="5">
        <v>222751</v>
      </c>
      <c r="E588" s="5" t="s">
        <v>29</v>
      </c>
      <c r="F588" s="5">
        <v>1476</v>
      </c>
      <c r="G588" s="41" t="s">
        <v>2182</v>
      </c>
      <c r="H588" s="5" t="s">
        <v>2183</v>
      </c>
      <c r="I588" s="15">
        <v>2.5925429605412198</v>
      </c>
      <c r="J588" s="16">
        <v>2.5347206766491901</v>
      </c>
      <c r="K588" s="17">
        <v>0.72114593184550402</v>
      </c>
      <c r="L588" s="15">
        <v>3.6796296191259201</v>
      </c>
      <c r="M588" s="17">
        <v>1.4424005459664699</v>
      </c>
      <c r="N588" s="16">
        <v>0</v>
      </c>
      <c r="O588" s="17">
        <v>0.74357750917087395</v>
      </c>
      <c r="P588" s="15">
        <v>-2.38211993887725</v>
      </c>
      <c r="Q588" s="16">
        <v>0.80177537560801504</v>
      </c>
      <c r="R588" s="16">
        <v>3.8224148438554997E-2</v>
      </c>
      <c r="S588" s="17">
        <v>0.18778223113784701</v>
      </c>
      <c r="T588" s="15">
        <v>0.39700678308871301</v>
      </c>
      <c r="U588" s="16">
        <v>0.80177537560801504</v>
      </c>
      <c r="V588" s="16">
        <v>0.66640480672532498</v>
      </c>
      <c r="W588" s="17">
        <v>0.87339299146178295</v>
      </c>
      <c r="X588" s="15">
        <v>-2.7819230408339699</v>
      </c>
      <c r="Y588" s="16">
        <v>0.80177537560801504</v>
      </c>
      <c r="Z588" s="16">
        <v>2.0216714073731601E-2</v>
      </c>
      <c r="AA588" s="17">
        <v>0.334936209606359</v>
      </c>
      <c r="AC588" s="5">
        <f>MAX(I588:O588)</f>
        <v>3.6796296191259201</v>
      </c>
    </row>
    <row r="589" spans="1:29" x14ac:dyDescent="0.25">
      <c r="A589" s="5" t="s">
        <v>2184</v>
      </c>
      <c r="B589" s="5" t="s">
        <v>39</v>
      </c>
      <c r="C589" s="5">
        <v>223055</v>
      </c>
      <c r="D589" s="5">
        <v>223564</v>
      </c>
      <c r="E589" s="5" t="s">
        <v>29</v>
      </c>
      <c r="F589" s="5">
        <v>510</v>
      </c>
      <c r="G589" s="41" t="s">
        <v>2185</v>
      </c>
      <c r="H589" s="5" t="s">
        <v>2186</v>
      </c>
      <c r="I589" s="15">
        <v>245.89706384437699</v>
      </c>
      <c r="J589" s="16">
        <v>308.45822416177401</v>
      </c>
      <c r="K589" s="17">
        <v>239.16592727911501</v>
      </c>
      <c r="L589" s="15">
        <v>242.74056643671301</v>
      </c>
      <c r="M589" s="17">
        <v>219.51776957668099</v>
      </c>
      <c r="N589" s="16">
        <v>232.468829518104</v>
      </c>
      <c r="O589" s="17">
        <v>205.83154925736201</v>
      </c>
      <c r="P589" s="15">
        <v>-0.27111646092091202</v>
      </c>
      <c r="Q589" s="16">
        <v>7.9193368953168504</v>
      </c>
      <c r="R589" s="16">
        <v>8.8778702472071896E-2</v>
      </c>
      <c r="S589" s="17">
        <v>0.32128376153044602</v>
      </c>
      <c r="T589" s="15">
        <v>-0.19439886769109899</v>
      </c>
      <c r="U589" s="16">
        <v>7.9193368953168504</v>
      </c>
      <c r="V589" s="16">
        <v>0.22192751747634701</v>
      </c>
      <c r="W589" s="17">
        <v>0.55298345212926203</v>
      </c>
      <c r="X589" s="15">
        <v>-7.6718152176787693E-2</v>
      </c>
      <c r="Y589" s="16">
        <v>7.9193368953168504</v>
      </c>
      <c r="Z589" s="16">
        <v>0.65706199149398903</v>
      </c>
      <c r="AA589" s="17">
        <v>0.97045850503873099</v>
      </c>
      <c r="AC589" s="5">
        <f>MAX(I589:O589)</f>
        <v>308.45822416177401</v>
      </c>
    </row>
    <row r="590" spans="1:29" x14ac:dyDescent="0.25">
      <c r="A590" s="5" t="s">
        <v>2187</v>
      </c>
      <c r="B590" s="5" t="s">
        <v>39</v>
      </c>
      <c r="C590" s="5">
        <v>223859</v>
      </c>
      <c r="D590" s="5">
        <v>224686</v>
      </c>
      <c r="E590" s="5" t="s">
        <v>29</v>
      </c>
      <c r="F590" s="5">
        <v>828</v>
      </c>
      <c r="G590" s="41" t="s">
        <v>2188</v>
      </c>
      <c r="H590" s="5" t="s">
        <v>2189</v>
      </c>
      <c r="I590" s="15">
        <v>83.919488440127793</v>
      </c>
      <c r="J590" s="16">
        <v>49.484660482764802</v>
      </c>
      <c r="K590" s="17">
        <v>90.058400782823796</v>
      </c>
      <c r="L590" s="15">
        <v>113.493576064915</v>
      </c>
      <c r="M590" s="17">
        <v>132.27202844497899</v>
      </c>
      <c r="N590" s="16">
        <v>122.99077471275299</v>
      </c>
      <c r="O590" s="17">
        <v>132.54269100970799</v>
      </c>
      <c r="P590" s="15">
        <v>0.777524363916689</v>
      </c>
      <c r="Q590" s="16">
        <v>6.69604889212202</v>
      </c>
      <c r="R590" s="16">
        <v>1.9191334885528699E-4</v>
      </c>
      <c r="S590" s="17">
        <v>3.8341398083131498E-3</v>
      </c>
      <c r="T590" s="15">
        <v>0.72132823464144802</v>
      </c>
      <c r="U590" s="16">
        <v>6.69604889212202</v>
      </c>
      <c r="V590" s="16">
        <v>5.3956645618783599E-4</v>
      </c>
      <c r="W590" s="17">
        <v>1.44593433980336E-2</v>
      </c>
      <c r="X590" s="15">
        <v>5.61990948670264E-2</v>
      </c>
      <c r="Y590" s="16">
        <v>6.69604889212202</v>
      </c>
      <c r="Z590" s="16">
        <v>0.80863946427033995</v>
      </c>
      <c r="AA590" s="17">
        <v>0.98399938567204803</v>
      </c>
      <c r="AC590" s="5">
        <f>MAX(I590:O590)</f>
        <v>132.54269100970799</v>
      </c>
    </row>
    <row r="591" spans="1:29" x14ac:dyDescent="0.25">
      <c r="A591" s="5" t="s">
        <v>2190</v>
      </c>
      <c r="B591" s="5" t="s">
        <v>39</v>
      </c>
      <c r="C591" s="5">
        <v>225105</v>
      </c>
      <c r="D591" s="5">
        <v>226919</v>
      </c>
      <c r="E591" s="5" t="s">
        <v>20</v>
      </c>
      <c r="F591" s="5">
        <v>1815</v>
      </c>
      <c r="G591" s="41" t="s">
        <v>2191</v>
      </c>
      <c r="H591" s="5" t="s">
        <v>2192</v>
      </c>
      <c r="I591" s="15">
        <v>67.067959196609905</v>
      </c>
      <c r="J591" s="16">
        <v>68.495065557633694</v>
      </c>
      <c r="K591" s="17">
        <v>80.598662970968107</v>
      </c>
      <c r="L591" s="15">
        <v>80.606886343977095</v>
      </c>
      <c r="M591" s="17">
        <v>89.818671835317403</v>
      </c>
      <c r="N591" s="16">
        <v>109.26952517714901</v>
      </c>
      <c r="O591" s="17">
        <v>107.354002886545</v>
      </c>
      <c r="P591" s="15">
        <v>0.58730821119931897</v>
      </c>
      <c r="Q591" s="16">
        <v>6.4311232040685402</v>
      </c>
      <c r="R591" s="16">
        <v>3.5781990741024303E-4</v>
      </c>
      <c r="S591" s="17">
        <v>6.2917607694154398E-3</v>
      </c>
      <c r="T591" s="15">
        <v>0.241246099955571</v>
      </c>
      <c r="U591" s="16">
        <v>6.4311232040685402</v>
      </c>
      <c r="V591" s="16">
        <v>0.14371912896696801</v>
      </c>
      <c r="W591" s="17">
        <v>0.45005744223827898</v>
      </c>
      <c r="X591" s="15">
        <v>0.34606625079126002</v>
      </c>
      <c r="Y591" s="16">
        <v>6.4311232040685402</v>
      </c>
      <c r="Z591" s="16">
        <v>5.75243462762077E-2</v>
      </c>
      <c r="AA591" s="17">
        <v>0.54100683549137796</v>
      </c>
      <c r="AC591" s="5">
        <f>MAX(I591:O591)</f>
        <v>109.26952517714901</v>
      </c>
    </row>
    <row r="592" spans="1:29" x14ac:dyDescent="0.25">
      <c r="A592" s="5" t="s">
        <v>537</v>
      </c>
      <c r="B592" s="5" t="s">
        <v>39</v>
      </c>
      <c r="C592" s="5">
        <v>225047</v>
      </c>
      <c r="D592" s="5">
        <v>225346</v>
      </c>
      <c r="E592" s="5" t="s">
        <v>29</v>
      </c>
      <c r="F592" s="5">
        <v>300</v>
      </c>
      <c r="G592" s="41" t="s">
        <v>538</v>
      </c>
      <c r="H592" s="41" t="s">
        <v>538</v>
      </c>
      <c r="I592" s="15">
        <v>0</v>
      </c>
      <c r="J592" s="16">
        <v>0</v>
      </c>
      <c r="K592" s="17">
        <v>0</v>
      </c>
      <c r="L592" s="15">
        <v>1.7631558591645</v>
      </c>
      <c r="M592" s="17">
        <v>0</v>
      </c>
      <c r="N592" s="16">
        <v>0</v>
      </c>
      <c r="O592" s="17">
        <v>0.60415672620133498</v>
      </c>
      <c r="P592" s="15">
        <v>5.6738319004991702</v>
      </c>
      <c r="Q592" s="16">
        <v>-1.12127166577052</v>
      </c>
      <c r="R592" s="16">
        <v>1.6667259719685499E-2</v>
      </c>
      <c r="S592" s="17">
        <v>0.109041438588647</v>
      </c>
      <c r="T592" s="15">
        <v>7.2927194724115196</v>
      </c>
      <c r="U592" s="16">
        <v>-1.12127166577052</v>
      </c>
      <c r="V592" s="16">
        <v>1.3258848741959501E-3</v>
      </c>
      <c r="W592" s="17">
        <v>2.7888612410446E-2</v>
      </c>
      <c r="X592" s="15">
        <v>-1.53809959872121</v>
      </c>
      <c r="Y592" s="16">
        <v>-1.12127166577052</v>
      </c>
      <c r="Z592" s="16">
        <v>0.40942269125914599</v>
      </c>
      <c r="AA592" s="17">
        <v>0.92920280174205205</v>
      </c>
      <c r="AC592" s="5">
        <f>MAX(I592:O592)</f>
        <v>1.7631558591645</v>
      </c>
    </row>
    <row r="593" spans="1:29" x14ac:dyDescent="0.25">
      <c r="A593" s="5" t="s">
        <v>2193</v>
      </c>
      <c r="B593" s="5" t="s">
        <v>39</v>
      </c>
      <c r="C593" s="5">
        <v>225645</v>
      </c>
      <c r="D593" s="5">
        <v>226894</v>
      </c>
      <c r="E593" s="5" t="s">
        <v>29</v>
      </c>
      <c r="F593" s="5">
        <v>1250</v>
      </c>
      <c r="G593" s="41" t="s">
        <v>2194</v>
      </c>
      <c r="H593" s="41" t="s">
        <v>2194</v>
      </c>
      <c r="I593" s="15">
        <v>0.958113702808712</v>
      </c>
      <c r="J593" s="16">
        <v>0</v>
      </c>
      <c r="K593" s="17">
        <v>0.76356628077759303</v>
      </c>
      <c r="L593" s="15">
        <v>0.99656635517993597</v>
      </c>
      <c r="M593" s="17">
        <v>1.83223853136281</v>
      </c>
      <c r="N593" s="16">
        <v>2.9611207204494701</v>
      </c>
      <c r="O593" s="17">
        <v>3.4390459799152899</v>
      </c>
      <c r="P593" s="15">
        <v>2.4575242160813202</v>
      </c>
      <c r="Q593" s="16">
        <v>0.75488777103040094</v>
      </c>
      <c r="R593" s="16">
        <v>7.2033408276189698E-3</v>
      </c>
      <c r="S593" s="17">
        <v>6.1206435629799001E-2</v>
      </c>
      <c r="T593" s="15">
        <v>1.2834681314045799</v>
      </c>
      <c r="U593" s="16">
        <v>0.75488777103040094</v>
      </c>
      <c r="V593" s="16">
        <v>0.15872590298647299</v>
      </c>
      <c r="W593" s="17">
        <v>0.470105304594367</v>
      </c>
      <c r="X593" s="15">
        <v>1.17503154982689</v>
      </c>
      <c r="Y593" s="16">
        <v>0.75488777103040094</v>
      </c>
      <c r="Z593" s="16">
        <v>0.25145824356049501</v>
      </c>
      <c r="AA593" s="17">
        <v>0.84518011230216095</v>
      </c>
      <c r="AC593" s="5">
        <f>MAX(I593:O593)</f>
        <v>3.4390459799152899</v>
      </c>
    </row>
    <row r="594" spans="1:29" x14ac:dyDescent="0.25">
      <c r="A594" s="5" t="s">
        <v>2195</v>
      </c>
      <c r="B594" s="5" t="s">
        <v>39</v>
      </c>
      <c r="C594" s="5">
        <v>227230</v>
      </c>
      <c r="D594" s="5">
        <v>227898</v>
      </c>
      <c r="E594" s="5" t="s">
        <v>20</v>
      </c>
      <c r="F594" s="5">
        <v>669</v>
      </c>
      <c r="G594" s="41" t="s">
        <v>2196</v>
      </c>
      <c r="H594" s="5" t="s">
        <v>2196</v>
      </c>
      <c r="I594" s="15">
        <v>235.245093854327</v>
      </c>
      <c r="J594" s="16">
        <v>145.80404619543401</v>
      </c>
      <c r="K594" s="17">
        <v>251.84961160980899</v>
      </c>
      <c r="L594" s="15">
        <v>259.96966553876598</v>
      </c>
      <c r="M594" s="17">
        <v>233.24006666263199</v>
      </c>
      <c r="N594" s="16">
        <v>250.777730874122</v>
      </c>
      <c r="O594" s="17">
        <v>306.49335456136902</v>
      </c>
      <c r="P594" s="15">
        <v>0.400987036498619</v>
      </c>
      <c r="Q594" s="16">
        <v>7.9104995038554797</v>
      </c>
      <c r="R594" s="16">
        <v>3.9302279829100201E-2</v>
      </c>
      <c r="S594" s="17">
        <v>0.191830917484592</v>
      </c>
      <c r="T594" s="15">
        <v>0.224873421197998</v>
      </c>
      <c r="U594" s="16">
        <v>7.9104995038554797</v>
      </c>
      <c r="V594" s="16">
        <v>0.24749768606485401</v>
      </c>
      <c r="W594" s="17">
        <v>0.58215118973110802</v>
      </c>
      <c r="X594" s="15">
        <v>0.17611452610588699</v>
      </c>
      <c r="Y594" s="16">
        <v>7.9104995038554797</v>
      </c>
      <c r="Z594" s="16">
        <v>0.414435551378593</v>
      </c>
      <c r="AA594" s="17">
        <v>0.93260547573043096</v>
      </c>
      <c r="AC594" s="5">
        <f>MAX(I594:O594)</f>
        <v>306.49335456136902</v>
      </c>
    </row>
    <row r="595" spans="1:29" x14ac:dyDescent="0.25">
      <c r="A595" s="5" t="s">
        <v>2197</v>
      </c>
      <c r="B595" s="5" t="s">
        <v>39</v>
      </c>
      <c r="C595" s="5">
        <v>228153</v>
      </c>
      <c r="D595" s="5">
        <v>229604</v>
      </c>
      <c r="E595" s="5" t="s">
        <v>20</v>
      </c>
      <c r="F595" s="5">
        <v>1452</v>
      </c>
      <c r="G595" s="41" t="s">
        <v>2198</v>
      </c>
      <c r="H595" s="5" t="s">
        <v>2199</v>
      </c>
      <c r="I595" s="15">
        <v>84.314005847166698</v>
      </c>
      <c r="J595" s="16">
        <v>86.526146734706302</v>
      </c>
      <c r="K595" s="17">
        <v>73.641725746105607</v>
      </c>
      <c r="L595" s="15">
        <v>90.840856222170999</v>
      </c>
      <c r="M595" s="17">
        <v>68.845388220994195</v>
      </c>
      <c r="N595" s="16">
        <v>88.374856431442694</v>
      </c>
      <c r="O595" s="17">
        <v>93.644292561206896</v>
      </c>
      <c r="P595" s="15">
        <v>0.15972241278788901</v>
      </c>
      <c r="Q595" s="16">
        <v>6.3892921132716802</v>
      </c>
      <c r="R595" s="16">
        <v>0.35967034136624398</v>
      </c>
      <c r="S595" s="17">
        <v>0.65860445958497604</v>
      </c>
      <c r="T595" s="15">
        <v>-2.9007037065608299E-2</v>
      </c>
      <c r="U595" s="16">
        <v>6.3892921132716802</v>
      </c>
      <c r="V595" s="16">
        <v>0.87582857704625605</v>
      </c>
      <c r="W595" s="17">
        <v>0.96047700042148199</v>
      </c>
      <c r="X595" s="15">
        <v>0.188731228922879</v>
      </c>
      <c r="Y595" s="16">
        <v>6.3892921132716802</v>
      </c>
      <c r="Z595" s="16">
        <v>0.32740145274009003</v>
      </c>
      <c r="AA595" s="17">
        <v>0.89677429856179902</v>
      </c>
      <c r="AC595" s="5">
        <f>MAX(I595:O595)</f>
        <v>93.644292561206896</v>
      </c>
    </row>
    <row r="596" spans="1:29" x14ac:dyDescent="0.25">
      <c r="A596" s="5" t="s">
        <v>2200</v>
      </c>
      <c r="B596" s="5" t="s">
        <v>39</v>
      </c>
      <c r="C596" s="5">
        <v>229855</v>
      </c>
      <c r="D596" s="5">
        <v>231399</v>
      </c>
      <c r="E596" s="5" t="s">
        <v>20</v>
      </c>
      <c r="F596" s="5">
        <v>1545</v>
      </c>
      <c r="G596" s="41" t="s">
        <v>2201</v>
      </c>
      <c r="H596" s="5" t="s">
        <v>2202</v>
      </c>
      <c r="I596" s="15">
        <v>228.510118119878</v>
      </c>
      <c r="J596" s="16">
        <v>278.76166714330498</v>
      </c>
      <c r="K596" s="17">
        <v>237.51153367076299</v>
      </c>
      <c r="L596" s="15">
        <v>228.67364903859601</v>
      </c>
      <c r="M596" s="17">
        <v>251.21159778940299</v>
      </c>
      <c r="N596" s="16">
        <v>262.62221375591997</v>
      </c>
      <c r="O596" s="17">
        <v>234.73812492638001</v>
      </c>
      <c r="P596" s="15">
        <v>2.6038264629494401E-3</v>
      </c>
      <c r="Q596" s="16">
        <v>7.9430337126626496</v>
      </c>
      <c r="R596" s="16">
        <v>0.98175305682195002</v>
      </c>
      <c r="S596" s="17">
        <v>0.99369739217823605</v>
      </c>
      <c r="T596" s="15">
        <v>-4.9063133113723997E-2</v>
      </c>
      <c r="U596" s="16">
        <v>7.9430337126626496</v>
      </c>
      <c r="V596" s="16">
        <v>0.751020656691337</v>
      </c>
      <c r="W596" s="17">
        <v>0.91222251915395802</v>
      </c>
      <c r="X596" s="15">
        <v>5.1667073117858897E-2</v>
      </c>
      <c r="Y596" s="16">
        <v>7.9430337126626496</v>
      </c>
      <c r="Z596" s="16">
        <v>0.75533706823626101</v>
      </c>
      <c r="AA596" s="17">
        <v>0.98000682174943199</v>
      </c>
      <c r="AC596" s="5">
        <f>MAX(I596:O596)</f>
        <v>278.76166714330498</v>
      </c>
    </row>
    <row r="597" spans="1:29" x14ac:dyDescent="0.25">
      <c r="A597" s="5" t="s">
        <v>2203</v>
      </c>
      <c r="B597" s="5" t="s">
        <v>39</v>
      </c>
      <c r="C597" s="5">
        <v>231534</v>
      </c>
      <c r="D597" s="5">
        <v>233225</v>
      </c>
      <c r="E597" s="5" t="s">
        <v>29</v>
      </c>
      <c r="F597" s="5">
        <v>1692</v>
      </c>
      <c r="G597" s="41" t="s">
        <v>2204</v>
      </c>
      <c r="H597" s="5" t="s">
        <v>2205</v>
      </c>
      <c r="I597" s="15">
        <v>27.503499233567702</v>
      </c>
      <c r="J597" s="16">
        <v>38.251239302160499</v>
      </c>
      <c r="K597" s="17">
        <v>26.003673895370198</v>
      </c>
      <c r="L597" s="15">
        <v>32.618383394543301</v>
      </c>
      <c r="M597" s="17">
        <v>31.7328120112623</v>
      </c>
      <c r="N597" s="16">
        <v>39.578923432486597</v>
      </c>
      <c r="O597" s="17">
        <v>34.715774959415199</v>
      </c>
      <c r="P597" s="15">
        <v>0.28171245669700801</v>
      </c>
      <c r="Q597" s="16">
        <v>5.0445100249429498</v>
      </c>
      <c r="R597" s="16">
        <v>0.225641343622909</v>
      </c>
      <c r="S597" s="17">
        <v>0.52921405678641797</v>
      </c>
      <c r="T597" s="15">
        <v>7.4270456030080298E-2</v>
      </c>
      <c r="U597" s="16">
        <v>5.0445100249429498</v>
      </c>
      <c r="V597" s="16">
        <v>0.74778527610783996</v>
      </c>
      <c r="W597" s="17">
        <v>0.91184023193375396</v>
      </c>
      <c r="X597" s="15">
        <v>0.20744797067191001</v>
      </c>
      <c r="Y597" s="16">
        <v>5.0445100249429498</v>
      </c>
      <c r="Z597" s="16">
        <v>0.42021534380030401</v>
      </c>
      <c r="AA597" s="17">
        <v>0.93646692165932399</v>
      </c>
      <c r="AC597" s="5">
        <f>MAX(I597:O597)</f>
        <v>39.578923432486597</v>
      </c>
    </row>
    <row r="598" spans="1:29" x14ac:dyDescent="0.25">
      <c r="A598" s="5" t="s">
        <v>2206</v>
      </c>
      <c r="B598" s="5" t="s">
        <v>39</v>
      </c>
      <c r="C598" s="5">
        <v>233617</v>
      </c>
      <c r="D598" s="5">
        <v>236388</v>
      </c>
      <c r="E598" s="5" t="s">
        <v>29</v>
      </c>
      <c r="F598" s="5">
        <v>2772</v>
      </c>
      <c r="G598" s="41" t="s">
        <v>2207</v>
      </c>
      <c r="H598" s="5" t="s">
        <v>2208</v>
      </c>
      <c r="I598" s="15">
        <v>68.082432528995596</v>
      </c>
      <c r="J598" s="16">
        <v>67.0548833549921</v>
      </c>
      <c r="K598" s="17">
        <v>66.896890265903494</v>
      </c>
      <c r="L598" s="15">
        <v>86.777931851052799</v>
      </c>
      <c r="M598" s="17">
        <v>64.128348597698405</v>
      </c>
      <c r="N598" s="16">
        <v>79.491494270094194</v>
      </c>
      <c r="O598" s="17">
        <v>104.612060821477</v>
      </c>
      <c r="P598" s="15">
        <v>0.45062191247212402</v>
      </c>
      <c r="Q598" s="16">
        <v>6.2634231264287399</v>
      </c>
      <c r="R598" s="16">
        <v>1.4852371562835901E-2</v>
      </c>
      <c r="S598" s="17">
        <v>0.101954580161635</v>
      </c>
      <c r="T598" s="15">
        <v>0.164080450275854</v>
      </c>
      <c r="U598" s="16">
        <v>6.2634231264287399</v>
      </c>
      <c r="V598" s="16">
        <v>0.37551330400445598</v>
      </c>
      <c r="W598" s="17">
        <v>0.697478847598066</v>
      </c>
      <c r="X598" s="15">
        <v>0.28654519498688902</v>
      </c>
      <c r="Y598" s="16">
        <v>6.2634231264287399</v>
      </c>
      <c r="Z598" s="16">
        <v>0.161532559786671</v>
      </c>
      <c r="AA598" s="17">
        <v>0.75303396174909398</v>
      </c>
      <c r="AC598" s="5">
        <f>MAX(I598:O598)</f>
        <v>104.612060821477</v>
      </c>
    </row>
    <row r="599" spans="1:29" x14ac:dyDescent="0.25">
      <c r="A599" s="5" t="s">
        <v>2209</v>
      </c>
      <c r="B599" s="5" t="s">
        <v>39</v>
      </c>
      <c r="C599" s="5">
        <v>236613</v>
      </c>
      <c r="D599" s="5">
        <v>237389</v>
      </c>
      <c r="E599" s="5" t="s">
        <v>29</v>
      </c>
      <c r="F599" s="5">
        <v>777</v>
      </c>
      <c r="G599" s="41" t="s">
        <v>2210</v>
      </c>
      <c r="H599" s="5" t="s">
        <v>2211</v>
      </c>
      <c r="I599" s="15">
        <v>101.10917546110799</v>
      </c>
      <c r="J599" s="16">
        <v>101.043183337334</v>
      </c>
      <c r="K599" s="17">
        <v>90.058400782823796</v>
      </c>
      <c r="L599" s="15">
        <v>108.395755863418</v>
      </c>
      <c r="M599" s="17">
        <v>107.517316372311</v>
      </c>
      <c r="N599" s="16">
        <v>121.614479166629</v>
      </c>
      <c r="O599" s="17">
        <v>135.19168588612899</v>
      </c>
      <c r="P599" s="15">
        <v>0.39889174866153099</v>
      </c>
      <c r="Q599" s="16">
        <v>6.7730971444897996</v>
      </c>
      <c r="R599" s="16">
        <v>1.03317737800933E-2</v>
      </c>
      <c r="S599" s="17">
        <v>8.0207948537938903E-2</v>
      </c>
      <c r="T599" s="15">
        <v>0.14877743342713301</v>
      </c>
      <c r="U599" s="16">
        <v>6.7730971444897996</v>
      </c>
      <c r="V599" s="16">
        <v>0.33971468788234899</v>
      </c>
      <c r="W599" s="17">
        <v>0.67434817316816698</v>
      </c>
      <c r="X599" s="15">
        <v>0.250116632764322</v>
      </c>
      <c r="Y599" s="16">
        <v>6.7730971444897996</v>
      </c>
      <c r="Z599" s="16">
        <v>0.14531521271046799</v>
      </c>
      <c r="AA599" s="17">
        <v>0.73256345057053895</v>
      </c>
      <c r="AC599" s="5">
        <f>MAX(I599:O599)</f>
        <v>135.19168588612899</v>
      </c>
    </row>
    <row r="600" spans="1:29" x14ac:dyDescent="0.25">
      <c r="A600" s="5" t="s">
        <v>2212</v>
      </c>
      <c r="B600" s="5" t="s">
        <v>39</v>
      </c>
      <c r="C600" s="5">
        <v>237564</v>
      </c>
      <c r="D600" s="5">
        <v>237899</v>
      </c>
      <c r="E600" s="5" t="s">
        <v>20</v>
      </c>
      <c r="F600" s="5">
        <v>336</v>
      </c>
      <c r="G600" s="41" t="s">
        <v>2213</v>
      </c>
      <c r="H600" s="5" t="s">
        <v>2214</v>
      </c>
      <c r="I600" s="15">
        <v>58.952172537524298</v>
      </c>
      <c r="J600" s="16">
        <v>60.833296239580498</v>
      </c>
      <c r="K600" s="17">
        <v>66.175744334057995</v>
      </c>
      <c r="L600" s="15">
        <v>89.001041412608103</v>
      </c>
      <c r="M600" s="17">
        <v>74.264136218003301</v>
      </c>
      <c r="N600" s="16">
        <v>87.248796439159094</v>
      </c>
      <c r="O600" s="17">
        <v>110.095944951612</v>
      </c>
      <c r="P600" s="15">
        <v>0.66999311185566701</v>
      </c>
      <c r="Q600" s="16">
        <v>6.2891019125363901</v>
      </c>
      <c r="R600" s="16">
        <v>1.31903336720827E-4</v>
      </c>
      <c r="S600" s="17">
        <v>2.7849590866738301E-3</v>
      </c>
      <c r="T600" s="15">
        <v>0.39676589093438203</v>
      </c>
      <c r="U600" s="16">
        <v>6.2891019125363901</v>
      </c>
      <c r="V600" s="16">
        <v>2.3966675771803999E-2</v>
      </c>
      <c r="W600" s="17">
        <v>0.18077165189720601</v>
      </c>
      <c r="X600" s="15">
        <v>0.27323173024457498</v>
      </c>
      <c r="Y600" s="16">
        <v>6.2891019125363901</v>
      </c>
      <c r="Z600" s="16">
        <v>0.15893659503823701</v>
      </c>
      <c r="AA600" s="17">
        <v>0.75079968300924704</v>
      </c>
      <c r="AC600" s="5">
        <f>MAX(I600:O600)</f>
        <v>110.095944951612</v>
      </c>
    </row>
    <row r="601" spans="1:29" x14ac:dyDescent="0.25">
      <c r="A601" s="5" t="s">
        <v>2215</v>
      </c>
      <c r="B601" s="5" t="s">
        <v>39</v>
      </c>
      <c r="C601" s="5">
        <v>238737</v>
      </c>
      <c r="D601" s="5">
        <v>240632</v>
      </c>
      <c r="E601" s="5" t="s">
        <v>20</v>
      </c>
      <c r="F601" s="5">
        <v>1896</v>
      </c>
      <c r="G601" s="41" t="s">
        <v>2216</v>
      </c>
      <c r="H601" s="41" t="s">
        <v>2216</v>
      </c>
      <c r="I601" s="15">
        <v>67.8569940106876</v>
      </c>
      <c r="J601" s="16">
        <v>30.935113712741199</v>
      </c>
      <c r="K601" s="17">
        <v>68.381602478526602</v>
      </c>
      <c r="L601" s="15">
        <v>80.491897918379394</v>
      </c>
      <c r="M601" s="17">
        <v>68.143679847280794</v>
      </c>
      <c r="N601" s="16">
        <v>85.747383116114193</v>
      </c>
      <c r="O601" s="17">
        <v>71.244020097434301</v>
      </c>
      <c r="P601" s="15">
        <v>0.49354805693764198</v>
      </c>
      <c r="Q601" s="16">
        <v>6.0806331476412296</v>
      </c>
      <c r="R601" s="16">
        <v>5.58572909267862E-2</v>
      </c>
      <c r="S601" s="17">
        <v>0.23957342938800899</v>
      </c>
      <c r="T601" s="15">
        <v>0.41456081908666598</v>
      </c>
      <c r="U601" s="16">
        <v>6.0806331476412296</v>
      </c>
      <c r="V601" s="16">
        <v>0.10805626154592</v>
      </c>
      <c r="W601" s="17">
        <v>0.394695676184114</v>
      </c>
      <c r="X601" s="15">
        <v>7.8990314176327694E-2</v>
      </c>
      <c r="Y601" s="16">
        <v>6.0806331476412296</v>
      </c>
      <c r="Z601" s="16">
        <v>0.783983357149872</v>
      </c>
      <c r="AA601" s="17">
        <v>0.98399938567204803</v>
      </c>
      <c r="AC601" s="5">
        <f>MAX(I601:O601)</f>
        <v>85.747383116114193</v>
      </c>
    </row>
    <row r="602" spans="1:29" x14ac:dyDescent="0.25">
      <c r="A602" s="5" t="s">
        <v>2217</v>
      </c>
      <c r="B602" s="5" t="s">
        <v>39</v>
      </c>
      <c r="C602" s="5">
        <v>241494</v>
      </c>
      <c r="D602" s="5">
        <v>241967</v>
      </c>
      <c r="E602" s="5" t="s">
        <v>20</v>
      </c>
      <c r="F602" s="5">
        <v>474</v>
      </c>
      <c r="G602" s="41" t="s">
        <v>2218</v>
      </c>
      <c r="H602" s="5" t="s">
        <v>2219</v>
      </c>
      <c r="I602" s="15">
        <v>12.849995543552099</v>
      </c>
      <c r="J602" s="16">
        <v>8.1226276228985306</v>
      </c>
      <c r="K602" s="17">
        <v>11.198972118071399</v>
      </c>
      <c r="L602" s="15">
        <v>19.088078649215699</v>
      </c>
      <c r="M602" s="17">
        <v>12.0849775472866</v>
      </c>
      <c r="N602" s="16">
        <v>10.384775484393201</v>
      </c>
      <c r="O602" s="17">
        <v>10.874821071624</v>
      </c>
      <c r="P602" s="15">
        <v>-1.33978378306247E-2</v>
      </c>
      <c r="Q602" s="16">
        <v>3.60966965400136</v>
      </c>
      <c r="R602" s="16">
        <v>0.99127772345512999</v>
      </c>
      <c r="S602" s="17">
        <v>0.99862317558989599</v>
      </c>
      <c r="T602" s="15">
        <v>0.53875028035855999</v>
      </c>
      <c r="U602" s="16">
        <v>3.60966965400136</v>
      </c>
      <c r="V602" s="16">
        <v>0.114683889793657</v>
      </c>
      <c r="W602" s="17">
        <v>0.40820434336516398</v>
      </c>
      <c r="X602" s="15">
        <v>-0.55217093015678198</v>
      </c>
      <c r="Y602" s="16">
        <v>3.60966965400136</v>
      </c>
      <c r="Z602" s="16">
        <v>0.14926069645033299</v>
      </c>
      <c r="AA602" s="17">
        <v>0.73878276295233603</v>
      </c>
      <c r="AC602" s="5">
        <f>MAX(I602:O602)</f>
        <v>19.088078649215699</v>
      </c>
    </row>
    <row r="603" spans="1:29" x14ac:dyDescent="0.25">
      <c r="A603" s="5" t="s">
        <v>2220</v>
      </c>
      <c r="B603" s="5" t="s">
        <v>39</v>
      </c>
      <c r="C603" s="5">
        <v>242479</v>
      </c>
      <c r="D603" s="5">
        <v>244173</v>
      </c>
      <c r="E603" s="5" t="s">
        <v>20</v>
      </c>
      <c r="F603" s="5">
        <v>1695</v>
      </c>
      <c r="G603" s="41" t="s">
        <v>2221</v>
      </c>
      <c r="H603" s="5" t="s">
        <v>2222</v>
      </c>
      <c r="I603" s="15">
        <v>62.559188830451198</v>
      </c>
      <c r="J603" s="16">
        <v>58.068146410508596</v>
      </c>
      <c r="K603" s="17">
        <v>53.152697211906897</v>
      </c>
      <c r="L603" s="15">
        <v>78.575424158418002</v>
      </c>
      <c r="M603" s="17">
        <v>58.982487190466699</v>
      </c>
      <c r="N603" s="16">
        <v>78.156904649609999</v>
      </c>
      <c r="O603" s="17">
        <v>75.751958746782705</v>
      </c>
      <c r="P603" s="15">
        <v>0.41025265051751098</v>
      </c>
      <c r="Q603" s="16">
        <v>6.0567414609980599</v>
      </c>
      <c r="R603" s="16">
        <v>2.6019336512447502E-2</v>
      </c>
      <c r="S603" s="17">
        <v>0.14576058464360001</v>
      </c>
      <c r="T603" s="15">
        <v>0.24824428825768499</v>
      </c>
      <c r="U603" s="16">
        <v>6.0567414609980599</v>
      </c>
      <c r="V603" s="16">
        <v>0.178430735483041</v>
      </c>
      <c r="W603" s="17">
        <v>0.50028818892478499</v>
      </c>
      <c r="X603" s="15">
        <v>0.16201161223299601</v>
      </c>
      <c r="Y603" s="16">
        <v>6.0567414609980599</v>
      </c>
      <c r="Z603" s="16">
        <v>0.42637006057551802</v>
      </c>
      <c r="AA603" s="17">
        <v>0.93708744114712395</v>
      </c>
      <c r="AC603" s="5">
        <f>MAX(I603:O603)</f>
        <v>78.575424158418002</v>
      </c>
    </row>
    <row r="604" spans="1:29" x14ac:dyDescent="0.25">
      <c r="A604" s="5" t="s">
        <v>2223</v>
      </c>
      <c r="B604" s="5" t="s">
        <v>39</v>
      </c>
      <c r="C604" s="5">
        <v>244666</v>
      </c>
      <c r="D604" s="5">
        <v>246129</v>
      </c>
      <c r="E604" s="5" t="s">
        <v>20</v>
      </c>
      <c r="F604" s="5">
        <v>1464</v>
      </c>
      <c r="G604" s="41" t="s">
        <v>2224</v>
      </c>
      <c r="H604" s="5" t="s">
        <v>2225</v>
      </c>
      <c r="I604" s="15">
        <v>33.477619968728</v>
      </c>
      <c r="J604" s="16">
        <v>33.124190660756398</v>
      </c>
      <c r="K604" s="17">
        <v>33.087872167028998</v>
      </c>
      <c r="L604" s="15">
        <v>22.384413516349301</v>
      </c>
      <c r="M604" s="17">
        <v>36.566803030176999</v>
      </c>
      <c r="N604" s="16">
        <v>30.195090163456602</v>
      </c>
      <c r="O604" s="17">
        <v>36.667665920988703</v>
      </c>
      <c r="P604" s="15">
        <v>8.4514070012666198E-3</v>
      </c>
      <c r="Q604" s="16">
        <v>5.0131352985175299</v>
      </c>
      <c r="R604" s="16">
        <v>0.96587552227925699</v>
      </c>
      <c r="S604" s="17">
        <v>0.98954215299230497</v>
      </c>
      <c r="T604" s="15">
        <v>-0.17301812844550599</v>
      </c>
      <c r="U604" s="16">
        <v>5.0131352985175299</v>
      </c>
      <c r="V604" s="16">
        <v>0.489476895407776</v>
      </c>
      <c r="W604" s="17">
        <v>0.78045749503064799</v>
      </c>
      <c r="X604" s="15">
        <v>0.18147261428602801</v>
      </c>
      <c r="Y604" s="16">
        <v>5.0131352985175299</v>
      </c>
      <c r="Z604" s="16">
        <v>0.49903692500638303</v>
      </c>
      <c r="AA604" s="17">
        <v>0.95714746346148105</v>
      </c>
      <c r="AC604" s="5">
        <f>MAX(I604:O604)</f>
        <v>36.667665920988703</v>
      </c>
    </row>
    <row r="605" spans="1:29" x14ac:dyDescent="0.25">
      <c r="A605" s="5" t="s">
        <v>2226</v>
      </c>
      <c r="B605" s="5" t="s">
        <v>39</v>
      </c>
      <c r="C605" s="5">
        <v>246291</v>
      </c>
      <c r="D605" s="5">
        <v>249545</v>
      </c>
      <c r="E605" s="5" t="s">
        <v>29</v>
      </c>
      <c r="F605" s="5">
        <v>3255</v>
      </c>
      <c r="G605" s="41" t="s">
        <v>2227</v>
      </c>
      <c r="H605" s="5" t="s">
        <v>2228</v>
      </c>
      <c r="I605" s="15">
        <v>85.779356216168296</v>
      </c>
      <c r="J605" s="16">
        <v>86.180503006072399</v>
      </c>
      <c r="K605" s="17">
        <v>81.998534485727006</v>
      </c>
      <c r="L605" s="15">
        <v>112.26703285854001</v>
      </c>
      <c r="M605" s="17">
        <v>96.445917587055206</v>
      </c>
      <c r="N605" s="16">
        <v>128.78789837673199</v>
      </c>
      <c r="O605" s="17">
        <v>101.312435624532</v>
      </c>
      <c r="P605" s="15">
        <v>0.44298799687923701</v>
      </c>
      <c r="Q605" s="16">
        <v>6.6305228801463896</v>
      </c>
      <c r="R605" s="16">
        <v>7.6905475863011403E-3</v>
      </c>
      <c r="S605" s="17">
        <v>6.4388516049560598E-2</v>
      </c>
      <c r="T605" s="15">
        <v>0.302053757478424</v>
      </c>
      <c r="U605" s="16">
        <v>6.6305228801463896</v>
      </c>
      <c r="V605" s="16">
        <v>6.93761375035091E-2</v>
      </c>
      <c r="W605" s="17">
        <v>0.31337324995507299</v>
      </c>
      <c r="X605" s="15">
        <v>0.14093643767525399</v>
      </c>
      <c r="Y605" s="16">
        <v>6.6305228801463896</v>
      </c>
      <c r="Z605" s="16">
        <v>0.44322405321491898</v>
      </c>
      <c r="AA605" s="17">
        <v>0.94151328987041005</v>
      </c>
      <c r="AC605" s="5">
        <f>MAX(I605:O605)</f>
        <v>128.78789837673199</v>
      </c>
    </row>
    <row r="606" spans="1:29" x14ac:dyDescent="0.25">
      <c r="A606" s="5" t="s">
        <v>2229</v>
      </c>
      <c r="B606" s="5" t="s">
        <v>39</v>
      </c>
      <c r="C606" s="5">
        <v>250437</v>
      </c>
      <c r="D606" s="5">
        <v>251999</v>
      </c>
      <c r="E606" s="5" t="s">
        <v>20</v>
      </c>
      <c r="F606" s="5">
        <v>1563</v>
      </c>
      <c r="G606" s="41" t="s">
        <v>2230</v>
      </c>
      <c r="H606" s="5" t="s">
        <v>2231</v>
      </c>
      <c r="I606" s="15">
        <v>28.010735899760601</v>
      </c>
      <c r="J606" s="16">
        <v>25.980886935654201</v>
      </c>
      <c r="K606" s="17">
        <v>20.5314488831308</v>
      </c>
      <c r="L606" s="15">
        <v>30.586921208984201</v>
      </c>
      <c r="M606" s="17">
        <v>24.014019900414699</v>
      </c>
      <c r="N606" s="16">
        <v>33.1979168095462</v>
      </c>
      <c r="O606" s="17">
        <v>20.680749473814899</v>
      </c>
      <c r="P606" s="15">
        <v>0.118840605046183</v>
      </c>
      <c r="Q606" s="16">
        <v>4.71346919757229</v>
      </c>
      <c r="R606" s="16">
        <v>0.65367495906948503</v>
      </c>
      <c r="S606" s="17">
        <v>0.85050985570805604</v>
      </c>
      <c r="T606" s="15">
        <v>0.13738072146965699</v>
      </c>
      <c r="U606" s="16">
        <v>4.71346919757229</v>
      </c>
      <c r="V606" s="16">
        <v>0.60292386992497404</v>
      </c>
      <c r="W606" s="17">
        <v>0.84580888299054302</v>
      </c>
      <c r="X606" s="15">
        <v>-1.85388748085966E-2</v>
      </c>
      <c r="Y606" s="16">
        <v>4.71346919757229</v>
      </c>
      <c r="Z606" s="16">
        <v>0.95160724644608596</v>
      </c>
      <c r="AA606" s="17">
        <v>0.99727560615636102</v>
      </c>
      <c r="AC606" s="5">
        <f>MAX(I606:O606)</f>
        <v>33.1979168095462</v>
      </c>
    </row>
    <row r="607" spans="1:29" x14ac:dyDescent="0.25">
      <c r="A607" s="5" t="s">
        <v>2232</v>
      </c>
      <c r="B607" s="5" t="s">
        <v>39</v>
      </c>
      <c r="C607" s="5">
        <v>252278</v>
      </c>
      <c r="D607" s="5">
        <v>253234</v>
      </c>
      <c r="E607" s="5" t="s">
        <v>20</v>
      </c>
      <c r="F607" s="5">
        <v>957</v>
      </c>
      <c r="G607" s="41" t="s">
        <v>2233</v>
      </c>
      <c r="H607" s="5" t="s">
        <v>2234</v>
      </c>
      <c r="I607" s="15">
        <v>279.31832418352798</v>
      </c>
      <c r="J607" s="16">
        <v>345.81655049829698</v>
      </c>
      <c r="K607" s="17">
        <v>263.89699070652199</v>
      </c>
      <c r="L607" s="15">
        <v>294.44051246968797</v>
      </c>
      <c r="M607" s="17">
        <v>283.24965294323101</v>
      </c>
      <c r="N607" s="16">
        <v>354.834015346255</v>
      </c>
      <c r="O607" s="17">
        <v>326.337579337367</v>
      </c>
      <c r="P607" s="15">
        <v>0.200979397618478</v>
      </c>
      <c r="Q607" s="16">
        <v>8.2617426696030396</v>
      </c>
      <c r="R607" s="16">
        <v>0.18753070809195399</v>
      </c>
      <c r="S607" s="17">
        <v>0.48547983434221198</v>
      </c>
      <c r="T607" s="15">
        <v>-3.6767165892439897E-2</v>
      </c>
      <c r="U607" s="16">
        <v>8.2617426696030396</v>
      </c>
      <c r="V607" s="16">
        <v>0.81668603793255001</v>
      </c>
      <c r="W607" s="17">
        <v>0.93821269073290103</v>
      </c>
      <c r="X607" s="15">
        <v>0.23774717197923401</v>
      </c>
      <c r="Y607" s="16">
        <v>8.2617426696030396</v>
      </c>
      <c r="Z607" s="16">
        <v>0.158411577559155</v>
      </c>
      <c r="AA607" s="17">
        <v>0.75079968300924704</v>
      </c>
      <c r="AC607" s="5">
        <f>MAX(I607:O607)</f>
        <v>354.834015346255</v>
      </c>
    </row>
    <row r="608" spans="1:29" x14ac:dyDescent="0.25">
      <c r="A608" s="5" t="s">
        <v>2235</v>
      </c>
      <c r="B608" s="5" t="s">
        <v>39</v>
      </c>
      <c r="C608" s="5">
        <v>253326</v>
      </c>
      <c r="D608" s="5">
        <v>253766</v>
      </c>
      <c r="E608" s="5" t="s">
        <v>29</v>
      </c>
      <c r="F608" s="5">
        <v>441</v>
      </c>
      <c r="G608" s="41" t="s">
        <v>2236</v>
      </c>
      <c r="H608" s="5" t="s">
        <v>2237</v>
      </c>
      <c r="I608" s="15">
        <v>135.88306691010601</v>
      </c>
      <c r="J608" s="16">
        <v>118.44058434524401</v>
      </c>
      <c r="K608" s="17">
        <v>140.071992173756</v>
      </c>
      <c r="L608" s="15">
        <v>118.62972574161201</v>
      </c>
      <c r="M608" s="17">
        <v>108.45292753726299</v>
      </c>
      <c r="N608" s="16">
        <v>102.596577074728</v>
      </c>
      <c r="O608" s="17">
        <v>122.597341824548</v>
      </c>
      <c r="P608" s="15">
        <v>-0.223936434949594</v>
      </c>
      <c r="Q608" s="16">
        <v>6.9192503856851699</v>
      </c>
      <c r="R608" s="16">
        <v>0.170554174413276</v>
      </c>
      <c r="S608" s="17">
        <v>0.46532989142418002</v>
      </c>
      <c r="T608" s="15">
        <v>-0.211694539380854</v>
      </c>
      <c r="U608" s="16">
        <v>6.9192503856851699</v>
      </c>
      <c r="V608" s="16">
        <v>0.194491230839171</v>
      </c>
      <c r="W608" s="17">
        <v>0.52094864041208</v>
      </c>
      <c r="X608" s="15">
        <v>-1.22425790063923E-2</v>
      </c>
      <c r="Y608" s="16">
        <v>6.9192503856851699</v>
      </c>
      <c r="Z608" s="16">
        <v>0.94638184274665504</v>
      </c>
      <c r="AA608" s="17">
        <v>0.99727560615636102</v>
      </c>
      <c r="AC608" s="5">
        <f>MAX(I608:O608)</f>
        <v>140.071992173756</v>
      </c>
    </row>
    <row r="609" spans="1:29" x14ac:dyDescent="0.25">
      <c r="A609" s="5" t="s">
        <v>2238</v>
      </c>
      <c r="B609" s="5" t="s">
        <v>39</v>
      </c>
      <c r="C609" s="5">
        <v>254028</v>
      </c>
      <c r="D609" s="5">
        <v>255575</v>
      </c>
      <c r="E609" s="5" t="s">
        <v>29</v>
      </c>
      <c r="F609" s="5">
        <v>1548</v>
      </c>
      <c r="G609" s="41" t="s">
        <v>2239</v>
      </c>
      <c r="H609" s="5" t="s">
        <v>2240</v>
      </c>
      <c r="I609" s="15">
        <v>47.567527362973699</v>
      </c>
      <c r="J609" s="16">
        <v>34.852409303926301</v>
      </c>
      <c r="K609" s="17">
        <v>35.293730311497598</v>
      </c>
      <c r="L609" s="15">
        <v>32.081770741754099</v>
      </c>
      <c r="M609" s="17">
        <v>57.715513737928603</v>
      </c>
      <c r="N609" s="16">
        <v>31.112620527539502</v>
      </c>
      <c r="O609" s="17">
        <v>53.305212688687</v>
      </c>
      <c r="P609" s="15">
        <v>0.105148346806914</v>
      </c>
      <c r="Q609" s="16">
        <v>5.3851492550126201</v>
      </c>
      <c r="R609" s="16">
        <v>0.69588335777666199</v>
      </c>
      <c r="S609" s="17">
        <v>0.87028356209268898</v>
      </c>
      <c r="T609" s="15">
        <v>0.19468080528981199</v>
      </c>
      <c r="U609" s="16">
        <v>5.3851492550126201</v>
      </c>
      <c r="V609" s="16">
        <v>0.47373760837185802</v>
      </c>
      <c r="W609" s="17">
        <v>0.77188349285727498</v>
      </c>
      <c r="X609" s="15">
        <v>-8.9532653266116896E-2</v>
      </c>
      <c r="Y609" s="16">
        <v>5.3851492550126201</v>
      </c>
      <c r="Z609" s="16">
        <v>0.76978101485944195</v>
      </c>
      <c r="AA609" s="17">
        <v>0.98389345948785301</v>
      </c>
      <c r="AC609" s="5">
        <f>MAX(I609:O609)</f>
        <v>57.715513737928603</v>
      </c>
    </row>
    <row r="610" spans="1:29" x14ac:dyDescent="0.25">
      <c r="A610" s="5" t="s">
        <v>2241</v>
      </c>
      <c r="B610" s="5" t="s">
        <v>39</v>
      </c>
      <c r="C610" s="5">
        <v>255811</v>
      </c>
      <c r="D610" s="5">
        <v>259806</v>
      </c>
      <c r="E610" s="5" t="s">
        <v>29</v>
      </c>
      <c r="F610" s="5">
        <v>3996</v>
      </c>
      <c r="G610" s="41" t="s">
        <v>2242</v>
      </c>
      <c r="H610" s="5" t="s">
        <v>2243</v>
      </c>
      <c r="I610" s="15">
        <v>17.246046650556799</v>
      </c>
      <c r="J610" s="16">
        <v>14.6898584669442</v>
      </c>
      <c r="K610" s="17">
        <v>23.5432936573091</v>
      </c>
      <c r="L610" s="15">
        <v>31.6218170393633</v>
      </c>
      <c r="M610" s="17">
        <v>27.8734159558385</v>
      </c>
      <c r="N610" s="16">
        <v>23.897495391796401</v>
      </c>
      <c r="O610" s="17">
        <v>41.686814107892097</v>
      </c>
      <c r="P610" s="15">
        <v>0.82331582795550495</v>
      </c>
      <c r="Q610" s="16">
        <v>4.6966602045604802</v>
      </c>
      <c r="R610" s="16">
        <v>3.30640661455202E-3</v>
      </c>
      <c r="S610" s="17">
        <v>3.7383185536537397E-2</v>
      </c>
      <c r="T610" s="15">
        <v>0.68341578986048002</v>
      </c>
      <c r="U610" s="16">
        <v>4.6966602045604802</v>
      </c>
      <c r="V610" s="16">
        <v>1.4777811113916199E-2</v>
      </c>
      <c r="W610" s="17">
        <v>0.135257010096829</v>
      </c>
      <c r="X610" s="15">
        <v>0.139913798893366</v>
      </c>
      <c r="Y610" s="16">
        <v>4.6966602045604802</v>
      </c>
      <c r="Z610" s="16">
        <v>0.653678655987738</v>
      </c>
      <c r="AA610" s="17">
        <v>0.97045850503873099</v>
      </c>
      <c r="AC610" s="5">
        <f>MAX(I610:O610)</f>
        <v>41.686814107892097</v>
      </c>
    </row>
    <row r="611" spans="1:29" x14ac:dyDescent="0.25">
      <c r="A611" s="5" t="s">
        <v>2244</v>
      </c>
      <c r="B611" s="5" t="s">
        <v>39</v>
      </c>
      <c r="C611" s="5">
        <v>260186</v>
      </c>
      <c r="D611" s="5">
        <v>261133</v>
      </c>
      <c r="E611" s="5" t="s">
        <v>20</v>
      </c>
      <c r="F611" s="5">
        <v>948</v>
      </c>
      <c r="G611" s="41" t="s">
        <v>2245</v>
      </c>
      <c r="H611" s="5" t="s">
        <v>2246</v>
      </c>
      <c r="I611" s="15">
        <v>140.448196905842</v>
      </c>
      <c r="J611" s="16">
        <v>121.55137790294999</v>
      </c>
      <c r="K611" s="17">
        <v>152.755676504451</v>
      </c>
      <c r="L611" s="15">
        <v>105.444386273077</v>
      </c>
      <c r="M611" s="17">
        <v>133.24662340846999</v>
      </c>
      <c r="N611" s="16">
        <v>137.50443683552001</v>
      </c>
      <c r="O611" s="17">
        <v>124.921021540707</v>
      </c>
      <c r="P611" s="15">
        <v>-7.5658926044629801E-2</v>
      </c>
      <c r="Q611" s="16">
        <v>7.0326098197138496</v>
      </c>
      <c r="R611" s="16">
        <v>0.65741581070964505</v>
      </c>
      <c r="S611" s="17">
        <v>0.85327440226085505</v>
      </c>
      <c r="T611" s="15">
        <v>-0.21252392620975399</v>
      </c>
      <c r="U611" s="16">
        <v>7.0326098197138496</v>
      </c>
      <c r="V611" s="16">
        <v>0.20796613281808099</v>
      </c>
      <c r="W611" s="17">
        <v>0.53643435149267504</v>
      </c>
      <c r="X611" s="15">
        <v>0.13686537629567999</v>
      </c>
      <c r="Y611" s="16">
        <v>7.0326098197138496</v>
      </c>
      <c r="Z611" s="16">
        <v>0.45422605434814001</v>
      </c>
      <c r="AA611" s="17">
        <v>0.94755090828462996</v>
      </c>
      <c r="AC611" s="5">
        <f>MAX(I611:O611)</f>
        <v>152.755676504451</v>
      </c>
    </row>
    <row r="612" spans="1:29" x14ac:dyDescent="0.25">
      <c r="A612" s="5" t="s">
        <v>2247</v>
      </c>
      <c r="B612" s="5" t="s">
        <v>39</v>
      </c>
      <c r="C612" s="5">
        <v>261254</v>
      </c>
      <c r="D612" s="5">
        <v>262036</v>
      </c>
      <c r="E612" s="5" t="s">
        <v>29</v>
      </c>
      <c r="F612" s="5">
        <v>783</v>
      </c>
      <c r="G612" s="41" t="s">
        <v>2248</v>
      </c>
      <c r="H612" s="5" t="s">
        <v>2249</v>
      </c>
      <c r="I612" s="15">
        <v>39.7898984813501</v>
      </c>
      <c r="J612" s="16">
        <v>38.712097607005802</v>
      </c>
      <c r="K612" s="17">
        <v>40.511433230144497</v>
      </c>
      <c r="L612" s="15">
        <v>49.310869843807197</v>
      </c>
      <c r="M612" s="17">
        <v>53.056949812442298</v>
      </c>
      <c r="N612" s="16">
        <v>54.2177033321734</v>
      </c>
      <c r="O612" s="17">
        <v>40.246132683873498</v>
      </c>
      <c r="P612" s="15">
        <v>0.25192401219157601</v>
      </c>
      <c r="Q612" s="16">
        <v>5.4994586170165398</v>
      </c>
      <c r="R612" s="16">
        <v>0.21405791394967699</v>
      </c>
      <c r="S612" s="17">
        <v>0.51451436496571801</v>
      </c>
      <c r="T612" s="15">
        <v>0.36737704573940599</v>
      </c>
      <c r="U612" s="16">
        <v>5.4994586170165398</v>
      </c>
      <c r="V612" s="16">
        <v>6.9071213982112897E-2</v>
      </c>
      <c r="W612" s="17">
        <v>0.312248943014029</v>
      </c>
      <c r="X612" s="15">
        <v>-0.115452266662719</v>
      </c>
      <c r="Y612" s="16">
        <v>5.4994586170165398</v>
      </c>
      <c r="Z612" s="16">
        <v>0.60598854147825498</v>
      </c>
      <c r="AA612" s="17">
        <v>0.967830708845141</v>
      </c>
      <c r="AC612" s="5">
        <f>MAX(I612:O612)</f>
        <v>54.2177033321734</v>
      </c>
    </row>
    <row r="613" spans="1:29" x14ac:dyDescent="0.25">
      <c r="A613" s="5" t="s">
        <v>2250</v>
      </c>
      <c r="B613" s="5" t="s">
        <v>39</v>
      </c>
      <c r="C613" s="5">
        <v>262196</v>
      </c>
      <c r="D613" s="5">
        <v>262423</v>
      </c>
      <c r="E613" s="5" t="s">
        <v>20</v>
      </c>
      <c r="F613" s="5">
        <v>228</v>
      </c>
      <c r="G613" s="41" t="s">
        <v>2251</v>
      </c>
      <c r="H613" s="41" t="s">
        <v>2251</v>
      </c>
      <c r="I613" s="15">
        <v>33.984856634920803</v>
      </c>
      <c r="J613" s="16">
        <v>40.209887097752997</v>
      </c>
      <c r="K613" s="17">
        <v>29.609403554597801</v>
      </c>
      <c r="L613" s="15">
        <v>26.523996837866001</v>
      </c>
      <c r="M613" s="17">
        <v>20.310559039149499</v>
      </c>
      <c r="N613" s="16">
        <v>31.4462679326606</v>
      </c>
      <c r="O613" s="17">
        <v>34.3904597991529</v>
      </c>
      <c r="P613" s="15">
        <v>-7.1104742759285799E-2</v>
      </c>
      <c r="Q613" s="16">
        <v>4.9529898523187503</v>
      </c>
      <c r="R613" s="16">
        <v>0.77274626187019202</v>
      </c>
      <c r="S613" s="17">
        <v>0.91106146594983795</v>
      </c>
      <c r="T613" s="15">
        <v>-0.56209395766842196</v>
      </c>
      <c r="U613" s="16">
        <v>4.9529898523187503</v>
      </c>
      <c r="V613" s="16">
        <v>1.94904859120347E-2</v>
      </c>
      <c r="W613" s="17">
        <v>0.16142640189254301</v>
      </c>
      <c r="X613" s="15">
        <v>0.49099771080409799</v>
      </c>
      <c r="Y613" s="16">
        <v>4.9529898523187503</v>
      </c>
      <c r="Z613" s="16">
        <v>5.8320994888049003E-2</v>
      </c>
      <c r="AA613" s="17">
        <v>0.54100683549137796</v>
      </c>
      <c r="AC613" s="5">
        <f>MAX(I613:O613)</f>
        <v>40.209887097752997</v>
      </c>
    </row>
    <row r="614" spans="1:29" x14ac:dyDescent="0.25">
      <c r="A614" s="5" t="s">
        <v>2252</v>
      </c>
      <c r="B614" s="5" t="s">
        <v>39</v>
      </c>
      <c r="C614" s="5">
        <v>262513</v>
      </c>
      <c r="D614" s="5">
        <v>263241</v>
      </c>
      <c r="E614" s="5" t="s">
        <v>29</v>
      </c>
      <c r="F614" s="5">
        <v>729</v>
      </c>
      <c r="G614" s="41" t="s">
        <v>2253</v>
      </c>
      <c r="H614" s="41" t="s">
        <v>2253</v>
      </c>
      <c r="I614" s="15">
        <v>114.015530634237</v>
      </c>
      <c r="J614" s="16">
        <v>111.35488790824699</v>
      </c>
      <c r="K614" s="17">
        <v>106.835648785465</v>
      </c>
      <c r="L614" s="15">
        <v>86.356307623861298</v>
      </c>
      <c r="M614" s="17">
        <v>116.054768252491</v>
      </c>
      <c r="N614" s="16">
        <v>94.171980095421205</v>
      </c>
      <c r="O614" s="17">
        <v>100.70827889832999</v>
      </c>
      <c r="P614" s="15">
        <v>-0.184457205381065</v>
      </c>
      <c r="Q614" s="16">
        <v>6.7044593702331703</v>
      </c>
      <c r="R614" s="16">
        <v>0.27989945992260601</v>
      </c>
      <c r="S614" s="17">
        <v>0.58607468212754699</v>
      </c>
      <c r="T614" s="15">
        <v>-0.129730268852672</v>
      </c>
      <c r="U614" s="16">
        <v>6.7044593702331703</v>
      </c>
      <c r="V614" s="16">
        <v>0.44763257451391197</v>
      </c>
      <c r="W614" s="17">
        <v>0.75256797458314595</v>
      </c>
      <c r="X614" s="15">
        <v>-5.4727825287118399E-2</v>
      </c>
      <c r="Y614" s="16">
        <v>6.7044593702331703</v>
      </c>
      <c r="Z614" s="16">
        <v>0.76799038991523905</v>
      </c>
      <c r="AA614" s="17">
        <v>0.98294705211783595</v>
      </c>
      <c r="AC614" s="5">
        <f>MAX(I614:O614)</f>
        <v>116.054768252491</v>
      </c>
    </row>
    <row r="615" spans="1:29" x14ac:dyDescent="0.25">
      <c r="A615" s="5" t="s">
        <v>2254</v>
      </c>
      <c r="B615" s="5" t="s">
        <v>39</v>
      </c>
      <c r="C615" s="5">
        <v>263434</v>
      </c>
      <c r="D615" s="5">
        <v>265824</v>
      </c>
      <c r="E615" s="5" t="s">
        <v>29</v>
      </c>
      <c r="F615" s="5">
        <v>2391</v>
      </c>
      <c r="G615" s="41" t="s">
        <v>2255</v>
      </c>
      <c r="H615" s="5" t="s">
        <v>2256</v>
      </c>
      <c r="I615" s="15">
        <v>173.98217650414699</v>
      </c>
      <c r="J615" s="16">
        <v>215.854508531921</v>
      </c>
      <c r="K615" s="17">
        <v>185.88596902041201</v>
      </c>
      <c r="L615" s="15">
        <v>221.37188401314299</v>
      </c>
      <c r="M615" s="17">
        <v>206.38022946882401</v>
      </c>
      <c r="N615" s="16">
        <v>207.945745241705</v>
      </c>
      <c r="O615" s="17">
        <v>208.550254525268</v>
      </c>
      <c r="P615" s="15">
        <v>0.117999306913924</v>
      </c>
      <c r="Q615" s="16">
        <v>7.6649792276945004</v>
      </c>
      <c r="R615" s="16">
        <v>0.42897840870012</v>
      </c>
      <c r="S615" s="17">
        <v>0.71467119843335702</v>
      </c>
      <c r="T615" s="15">
        <v>0.156478602768099</v>
      </c>
      <c r="U615" s="16">
        <v>7.6649792276945004</v>
      </c>
      <c r="V615" s="16">
        <v>0.29436312434801298</v>
      </c>
      <c r="W615" s="17">
        <v>0.63497680151541103</v>
      </c>
      <c r="X615" s="15">
        <v>-3.8479189775048897E-2</v>
      </c>
      <c r="Y615" s="16">
        <v>7.6649792276945004</v>
      </c>
      <c r="Z615" s="16">
        <v>0.81605179203321898</v>
      </c>
      <c r="AA615" s="17">
        <v>0.98486042281534703</v>
      </c>
      <c r="AC615" s="5">
        <f>MAX(I615:O615)</f>
        <v>221.37188401314299</v>
      </c>
    </row>
    <row r="616" spans="1:29" x14ac:dyDescent="0.25">
      <c r="A616" s="5" t="s">
        <v>2257</v>
      </c>
      <c r="B616" s="5" t="s">
        <v>39</v>
      </c>
      <c r="C616" s="5">
        <v>266041</v>
      </c>
      <c r="D616" s="5">
        <v>267369</v>
      </c>
      <c r="E616" s="5" t="s">
        <v>20</v>
      </c>
      <c r="F616" s="5">
        <v>1329</v>
      </c>
      <c r="G616" s="41" t="s">
        <v>2258</v>
      </c>
      <c r="H616" s="5" t="s">
        <v>2259</v>
      </c>
      <c r="I616" s="15">
        <v>106.068822863882</v>
      </c>
      <c r="J616" s="16">
        <v>101.273612489756</v>
      </c>
      <c r="K616" s="17">
        <v>92.518781020885001</v>
      </c>
      <c r="L616" s="15">
        <v>104.63946729389301</v>
      </c>
      <c r="M616" s="17">
        <v>93.405181300963804</v>
      </c>
      <c r="N616" s="16">
        <v>88.166326803242001</v>
      </c>
      <c r="O616" s="17">
        <v>87.928040459455801</v>
      </c>
      <c r="P616" s="15">
        <v>-0.18262574758630701</v>
      </c>
      <c r="Q616" s="16">
        <v>6.5904659906302001</v>
      </c>
      <c r="R616" s="16">
        <v>0.26063274908841799</v>
      </c>
      <c r="S616" s="17">
        <v>0.56744641613973301</v>
      </c>
      <c r="T616" s="15">
        <v>-1.31449224884371E-2</v>
      </c>
      <c r="U616" s="16">
        <v>6.5904659906302001</v>
      </c>
      <c r="V616" s="16">
        <v>0.94091171824035502</v>
      </c>
      <c r="W616" s="17">
        <v>0.98343182401495199</v>
      </c>
      <c r="X616" s="15">
        <v>-0.16948242638642999</v>
      </c>
      <c r="Y616" s="16">
        <v>6.5904659906302001</v>
      </c>
      <c r="Z616" s="16">
        <v>0.335201495974918</v>
      </c>
      <c r="AA616" s="17">
        <v>0.90364861457573897</v>
      </c>
      <c r="AC616" s="5">
        <f>MAX(I616:O616)</f>
        <v>106.068822863882</v>
      </c>
    </row>
    <row r="617" spans="1:29" x14ac:dyDescent="0.25">
      <c r="A617" s="5" t="s">
        <v>507</v>
      </c>
      <c r="B617" s="5" t="s">
        <v>39</v>
      </c>
      <c r="C617" s="5">
        <v>267567</v>
      </c>
      <c r="D617" s="5">
        <v>271850</v>
      </c>
      <c r="E617" s="5" t="s">
        <v>20</v>
      </c>
      <c r="F617" s="5">
        <v>4284</v>
      </c>
      <c r="G617" s="41" t="s">
        <v>508</v>
      </c>
      <c r="H617" s="5" t="s">
        <v>509</v>
      </c>
      <c r="I617" s="15">
        <v>14.991661467477501</v>
      </c>
      <c r="J617" s="16">
        <v>10.369311859019399</v>
      </c>
      <c r="K617" s="17">
        <v>8.9931139736027603</v>
      </c>
      <c r="L617" s="15">
        <v>23.304320921130799</v>
      </c>
      <c r="M617" s="17">
        <v>25.768290834698298</v>
      </c>
      <c r="N617" s="16">
        <v>24.1477309456372</v>
      </c>
      <c r="O617" s="17">
        <v>19.007700078180498</v>
      </c>
      <c r="P617" s="15">
        <v>0.916397133023931</v>
      </c>
      <c r="Q617" s="16">
        <v>4.1880976408057302</v>
      </c>
      <c r="R617" s="16">
        <v>1.74035603172183E-3</v>
      </c>
      <c r="S617" s="17">
        <v>2.2561825063435299E-2</v>
      </c>
      <c r="T617" s="15">
        <v>1.1013451308880999</v>
      </c>
      <c r="U617" s="16">
        <v>4.1880976408057302</v>
      </c>
      <c r="V617" s="16">
        <v>1.6079653222735599E-4</v>
      </c>
      <c r="W617" s="17">
        <v>5.8825840947980199E-3</v>
      </c>
      <c r="X617" s="15">
        <v>-0.18493195812143601</v>
      </c>
      <c r="Y617" s="16">
        <v>4.1880976408057302</v>
      </c>
      <c r="Z617" s="16">
        <v>0.567289650778386</v>
      </c>
      <c r="AA617" s="17">
        <v>0.96091659360509996</v>
      </c>
      <c r="AC617" s="5">
        <f>MAX(I617:O617)</f>
        <v>25.768290834698298</v>
      </c>
    </row>
    <row r="618" spans="1:29" x14ac:dyDescent="0.25">
      <c r="A618" s="5" t="s">
        <v>2260</v>
      </c>
      <c r="B618" s="5" t="s">
        <v>39</v>
      </c>
      <c r="C618" s="5">
        <v>272079</v>
      </c>
      <c r="D618" s="5">
        <v>272465</v>
      </c>
      <c r="E618" s="5" t="s">
        <v>20</v>
      </c>
      <c r="F618" s="5">
        <v>387</v>
      </c>
      <c r="G618" s="41" t="s">
        <v>2261</v>
      </c>
      <c r="H618" s="5" t="s">
        <v>2262</v>
      </c>
      <c r="I618" s="15">
        <v>232.20167385716999</v>
      </c>
      <c r="J618" s="16">
        <v>313.32604000670301</v>
      </c>
      <c r="K618" s="17">
        <v>262.03049535351101</v>
      </c>
      <c r="L618" s="15">
        <v>305.715894189045</v>
      </c>
      <c r="M618" s="17">
        <v>265.01186247243402</v>
      </c>
      <c r="N618" s="16">
        <v>270.46292777626502</v>
      </c>
      <c r="O618" s="17">
        <v>329.49778375134298</v>
      </c>
      <c r="P618" s="15">
        <v>0.15625423831181401</v>
      </c>
      <c r="Q618" s="16">
        <v>8.1431165486587993</v>
      </c>
      <c r="R618" s="16">
        <v>0.33461571702600101</v>
      </c>
      <c r="S618" s="17">
        <v>0.63913048917846804</v>
      </c>
      <c r="T618" s="15">
        <v>8.4271444573485704E-2</v>
      </c>
      <c r="U618" s="16">
        <v>8.1431165486587993</v>
      </c>
      <c r="V618" s="16">
        <v>0.60117399336562005</v>
      </c>
      <c r="W618" s="17">
        <v>0.84534405626134301</v>
      </c>
      <c r="X618" s="15">
        <v>7.1983107842007996E-2</v>
      </c>
      <c r="Y618" s="16">
        <v>8.1431165486587993</v>
      </c>
      <c r="Z618" s="16">
        <v>0.68811771761572205</v>
      </c>
      <c r="AA618" s="17">
        <v>0.97045850503873099</v>
      </c>
      <c r="AC618" s="5">
        <f>MAX(I618:O618)</f>
        <v>329.49778375134298</v>
      </c>
    </row>
    <row r="619" spans="1:29" x14ac:dyDescent="0.25">
      <c r="A619" s="5" t="s">
        <v>2263</v>
      </c>
      <c r="B619" s="5" t="s">
        <v>39</v>
      </c>
      <c r="C619" s="5">
        <v>272774</v>
      </c>
      <c r="D619" s="5">
        <v>273157</v>
      </c>
      <c r="E619" s="5" t="s">
        <v>20</v>
      </c>
      <c r="F619" s="5">
        <v>384</v>
      </c>
      <c r="G619" s="41" t="s">
        <v>2264</v>
      </c>
      <c r="H619" s="5" t="s">
        <v>2265</v>
      </c>
      <c r="I619" s="15">
        <v>107.36509434415299</v>
      </c>
      <c r="J619" s="16">
        <v>156.05814347824199</v>
      </c>
      <c r="K619" s="17">
        <v>125.818754932574</v>
      </c>
      <c r="L619" s="15">
        <v>113.991859242505</v>
      </c>
      <c r="M619" s="17">
        <v>102.917228144635</v>
      </c>
      <c r="N619" s="16">
        <v>105.68281557209799</v>
      </c>
      <c r="O619" s="17">
        <v>158.056694293134</v>
      </c>
      <c r="P619" s="15">
        <v>2.3284369997412499E-2</v>
      </c>
      <c r="Q619" s="16">
        <v>6.9581265153683498</v>
      </c>
      <c r="R619" s="16">
        <v>0.89822030281863596</v>
      </c>
      <c r="S619" s="17">
        <v>0.96486412948758504</v>
      </c>
      <c r="T619" s="15">
        <v>-0.258477191526571</v>
      </c>
      <c r="U619" s="16">
        <v>6.9581265153683498</v>
      </c>
      <c r="V619" s="16">
        <v>0.19031479918806499</v>
      </c>
      <c r="W619" s="17">
        <v>0.515459033369423</v>
      </c>
      <c r="X619" s="15">
        <v>0.28176284367327398</v>
      </c>
      <c r="Y619" s="16">
        <v>6.9581265153683498</v>
      </c>
      <c r="Z619" s="16">
        <v>0.186756112739975</v>
      </c>
      <c r="AA619" s="17">
        <v>0.77666180100772997</v>
      </c>
      <c r="AC619" s="5">
        <f>MAX(I619:O619)</f>
        <v>158.056694293134</v>
      </c>
    </row>
    <row r="620" spans="1:29" x14ac:dyDescent="0.25">
      <c r="A620" s="5" t="s">
        <v>2266</v>
      </c>
      <c r="B620" s="5" t="s">
        <v>39</v>
      </c>
      <c r="C620" s="5">
        <v>273514</v>
      </c>
      <c r="D620" s="5">
        <v>275670</v>
      </c>
      <c r="E620" s="5" t="s">
        <v>29</v>
      </c>
      <c r="F620" s="5">
        <v>2157</v>
      </c>
      <c r="G620" s="41" t="s">
        <v>2267</v>
      </c>
      <c r="H620" s="5" t="s">
        <v>2268</v>
      </c>
      <c r="I620" s="15">
        <v>248.545966434495</v>
      </c>
      <c r="J620" s="16">
        <v>245.29183275391401</v>
      </c>
      <c r="K620" s="17">
        <v>251.97687265660599</v>
      </c>
      <c r="L620" s="15">
        <v>259.37555867317798</v>
      </c>
      <c r="M620" s="17">
        <v>262.906737351294</v>
      </c>
      <c r="N620" s="16">
        <v>312.836148226641</v>
      </c>
      <c r="O620" s="17">
        <v>251.933354825957</v>
      </c>
      <c r="P620" s="15">
        <v>0.18387695935612</v>
      </c>
      <c r="Q620" s="16">
        <v>8.0330816235338105</v>
      </c>
      <c r="R620" s="16">
        <v>0.20764481797644699</v>
      </c>
      <c r="S620" s="17">
        <v>0.50995306684983799</v>
      </c>
      <c r="T620" s="15">
        <v>7.0940698287872903E-2</v>
      </c>
      <c r="U620" s="16">
        <v>8.0330816235338105</v>
      </c>
      <c r="V620" s="16">
        <v>0.62481921069980995</v>
      </c>
      <c r="W620" s="17">
        <v>0.85818278228090505</v>
      </c>
      <c r="X620" s="15">
        <v>0.11293671260596699</v>
      </c>
      <c r="Y620" s="16">
        <v>8.0330816235338105</v>
      </c>
      <c r="Z620" s="16">
        <v>0.483854912056499</v>
      </c>
      <c r="AA620" s="17">
        <v>0.95714746346148105</v>
      </c>
      <c r="AC620" s="5">
        <f>MAX(I620:O620)</f>
        <v>312.836148226641</v>
      </c>
    </row>
    <row r="621" spans="1:29" x14ac:dyDescent="0.25">
      <c r="A621" s="5" t="s">
        <v>2269</v>
      </c>
      <c r="B621" s="5" t="s">
        <v>39</v>
      </c>
      <c r="C621" s="5">
        <v>276610</v>
      </c>
      <c r="D621" s="5">
        <v>277182</v>
      </c>
      <c r="E621" s="5" t="s">
        <v>20</v>
      </c>
      <c r="F621" s="5">
        <v>573</v>
      </c>
      <c r="G621" s="41" t="s">
        <v>2270</v>
      </c>
      <c r="H621" s="5" t="s">
        <v>2271</v>
      </c>
      <c r="I621" s="15">
        <v>56.585068095291</v>
      </c>
      <c r="J621" s="16">
        <v>60.372437934735203</v>
      </c>
      <c r="K621" s="17">
        <v>53.5769007012277</v>
      </c>
      <c r="L621" s="15">
        <v>54.1212189813103</v>
      </c>
      <c r="M621" s="17">
        <v>46.234785068006303</v>
      </c>
      <c r="N621" s="16">
        <v>67.605305462656204</v>
      </c>
      <c r="O621" s="17">
        <v>45.218807276453703</v>
      </c>
      <c r="P621" s="15">
        <v>-1.02322459855915E-2</v>
      </c>
      <c r="Q621" s="16">
        <v>5.7786667891041601</v>
      </c>
      <c r="R621" s="16">
        <v>0.96869524472228197</v>
      </c>
      <c r="S621" s="17">
        <v>0.98954215299230497</v>
      </c>
      <c r="T621" s="15">
        <v>-0.17962336570120599</v>
      </c>
      <c r="U621" s="16">
        <v>5.7786667891041601</v>
      </c>
      <c r="V621" s="16">
        <v>0.394027790414472</v>
      </c>
      <c r="W621" s="17">
        <v>0.71424744838057497</v>
      </c>
      <c r="X621" s="15">
        <v>0.16939271754368901</v>
      </c>
      <c r="Y621" s="16">
        <v>5.7786667891041601</v>
      </c>
      <c r="Z621" s="16">
        <v>0.45724368719164199</v>
      </c>
      <c r="AA621" s="17">
        <v>0.94902064639634898</v>
      </c>
      <c r="AC621" s="5">
        <f>MAX(I621:O621)</f>
        <v>67.605305462656204</v>
      </c>
    </row>
    <row r="622" spans="1:29" x14ac:dyDescent="0.25">
      <c r="A622" s="5" t="s">
        <v>2272</v>
      </c>
      <c r="B622" s="5" t="s">
        <v>39</v>
      </c>
      <c r="C622" s="5">
        <v>277224</v>
      </c>
      <c r="D622" s="5">
        <v>277685</v>
      </c>
      <c r="E622" s="5" t="s">
        <v>29</v>
      </c>
      <c r="F622" s="5">
        <v>462</v>
      </c>
      <c r="G622" s="41" t="s">
        <v>2273</v>
      </c>
      <c r="H622" s="5" t="s">
        <v>2274</v>
      </c>
      <c r="I622" s="15">
        <v>37.140995891231903</v>
      </c>
      <c r="J622" s="16">
        <v>41.304425571760603</v>
      </c>
      <c r="K622" s="17">
        <v>40.426592532280303</v>
      </c>
      <c r="L622" s="15">
        <v>39.785995256798998</v>
      </c>
      <c r="M622" s="17">
        <v>32.434520384975698</v>
      </c>
      <c r="N622" s="16">
        <v>38.286039737642398</v>
      </c>
      <c r="O622" s="17">
        <v>48.890221227984902</v>
      </c>
      <c r="P622" s="15">
        <v>0.137068069984214</v>
      </c>
      <c r="Q622" s="16">
        <v>5.3160007971034702</v>
      </c>
      <c r="R622" s="16">
        <v>0.51547932133494101</v>
      </c>
      <c r="S622" s="17">
        <v>0.77824532424728099</v>
      </c>
      <c r="T622" s="15">
        <v>-0.13400124086724599</v>
      </c>
      <c r="U622" s="16">
        <v>5.3160007971034702</v>
      </c>
      <c r="V622" s="16">
        <v>0.54106251601160005</v>
      </c>
      <c r="W622" s="17">
        <v>0.81246833627388404</v>
      </c>
      <c r="X622" s="15">
        <v>0.27107396821978802</v>
      </c>
      <c r="Y622" s="16">
        <v>5.3160007971034702</v>
      </c>
      <c r="Z622" s="16">
        <v>0.24772607860031501</v>
      </c>
      <c r="AA622" s="17">
        <v>0.84134482633884899</v>
      </c>
      <c r="AC622" s="5">
        <f>MAX(I622:O622)</f>
        <v>48.890221227984902</v>
      </c>
    </row>
    <row r="623" spans="1:29" x14ac:dyDescent="0.25">
      <c r="A623" s="5" t="s">
        <v>2275</v>
      </c>
      <c r="B623" s="5" t="s">
        <v>39</v>
      </c>
      <c r="C623" s="5">
        <v>278286</v>
      </c>
      <c r="D623" s="5">
        <v>280064</v>
      </c>
      <c r="E623" s="5" t="s">
        <v>20</v>
      </c>
      <c r="F623" s="5">
        <v>1779</v>
      </c>
      <c r="G623" s="41" t="s">
        <v>2276</v>
      </c>
      <c r="H623" s="5" t="s">
        <v>2277</v>
      </c>
      <c r="I623" s="15">
        <v>206.89620017710499</v>
      </c>
      <c r="J623" s="16">
        <v>184.68896566675701</v>
      </c>
      <c r="K623" s="17">
        <v>216.47104060044799</v>
      </c>
      <c r="L623" s="15">
        <v>201.61303954794101</v>
      </c>
      <c r="M623" s="17">
        <v>185.44592965304</v>
      </c>
      <c r="N623" s="16">
        <v>171.45306030658799</v>
      </c>
      <c r="O623" s="17">
        <v>164.84183906431801</v>
      </c>
      <c r="P623" s="15">
        <v>-0.26967386018983303</v>
      </c>
      <c r="Q623" s="16">
        <v>7.5720589558898004</v>
      </c>
      <c r="R623" s="16">
        <v>7.1762712772296899E-2</v>
      </c>
      <c r="S623" s="17">
        <v>0.28330566723401301</v>
      </c>
      <c r="T623" s="15">
        <v>-6.6877961103533598E-2</v>
      </c>
      <c r="U623" s="16">
        <v>7.5720589558898004</v>
      </c>
      <c r="V623" s="16">
        <v>0.65765944122640196</v>
      </c>
      <c r="W623" s="17">
        <v>0.86977291556188696</v>
      </c>
      <c r="X623" s="15">
        <v>-0.20279697880310099</v>
      </c>
      <c r="Y623" s="16">
        <v>7.5720589558898004</v>
      </c>
      <c r="Z623" s="16">
        <v>0.21139734011841901</v>
      </c>
      <c r="AA623" s="17">
        <v>0.80541953097749097</v>
      </c>
      <c r="AC623" s="5">
        <f>MAX(I623:O623)</f>
        <v>216.47104060044799</v>
      </c>
    </row>
    <row r="624" spans="1:29" x14ac:dyDescent="0.25">
      <c r="A624" s="5" t="s">
        <v>2278</v>
      </c>
      <c r="B624" s="5" t="s">
        <v>39</v>
      </c>
      <c r="C624" s="5">
        <v>280606</v>
      </c>
      <c r="D624" s="5">
        <v>286203</v>
      </c>
      <c r="E624" s="5" t="s">
        <v>20</v>
      </c>
      <c r="F624" s="5">
        <v>5598</v>
      </c>
      <c r="G624" s="41" t="s">
        <v>2279</v>
      </c>
      <c r="H624" s="5" t="s">
        <v>2280</v>
      </c>
      <c r="I624" s="15">
        <v>19.951308870251999</v>
      </c>
      <c r="J624" s="16">
        <v>25.001563037857899</v>
      </c>
      <c r="K624" s="17">
        <v>22.652466329735201</v>
      </c>
      <c r="L624" s="15">
        <v>41.587480591162702</v>
      </c>
      <c r="M624" s="17">
        <v>26.996280488696801</v>
      </c>
      <c r="N624" s="16">
        <v>20.978080596987098</v>
      </c>
      <c r="O624" s="17">
        <v>34.343986204829697</v>
      </c>
      <c r="P624" s="15">
        <v>0.29493716953312299</v>
      </c>
      <c r="Q624" s="16">
        <v>4.7802102479703299</v>
      </c>
      <c r="R624" s="16">
        <v>0.27466629542555099</v>
      </c>
      <c r="S624" s="17">
        <v>0.58036009503488195</v>
      </c>
      <c r="T624" s="15">
        <v>0.60566785238395804</v>
      </c>
      <c r="U624" s="16">
        <v>4.7802102479703299</v>
      </c>
      <c r="V624" s="16">
        <v>2.4462795883102899E-2</v>
      </c>
      <c r="W624" s="17">
        <v>0.182701672467009</v>
      </c>
      <c r="X624" s="15">
        <v>-0.31073192689400803</v>
      </c>
      <c r="Y624" s="16">
        <v>4.7802102479703299</v>
      </c>
      <c r="Z624" s="16">
        <v>0.30007609550768699</v>
      </c>
      <c r="AA624" s="17">
        <v>0.88201013428008501</v>
      </c>
      <c r="AC624" s="5">
        <f>MAX(I624:O624)</f>
        <v>41.587480591162702</v>
      </c>
    </row>
    <row r="625" spans="1:29" x14ac:dyDescent="0.25">
      <c r="A625" s="5" t="s">
        <v>2281</v>
      </c>
      <c r="B625" s="5" t="s">
        <v>39</v>
      </c>
      <c r="C625" s="5">
        <v>286255</v>
      </c>
      <c r="D625" s="5">
        <v>286803</v>
      </c>
      <c r="E625" s="5" t="s">
        <v>29</v>
      </c>
      <c r="F625" s="5">
        <v>549</v>
      </c>
      <c r="G625" s="41" t="s">
        <v>2282</v>
      </c>
      <c r="H625" s="5" t="s">
        <v>2283</v>
      </c>
      <c r="I625" s="15">
        <v>76.536376965542999</v>
      </c>
      <c r="J625" s="16">
        <v>83.703389617528799</v>
      </c>
      <c r="K625" s="17">
        <v>82.507578672912103</v>
      </c>
      <c r="L625" s="15">
        <v>76.505632497659704</v>
      </c>
      <c r="M625" s="17">
        <v>91.572942769600999</v>
      </c>
      <c r="N625" s="16">
        <v>84.287675718709593</v>
      </c>
      <c r="O625" s="17">
        <v>98.895808719726205</v>
      </c>
      <c r="P625" s="15">
        <v>0.178518355945089</v>
      </c>
      <c r="Q625" s="16">
        <v>6.4085798128055202</v>
      </c>
      <c r="R625" s="16">
        <v>0.28693807133848698</v>
      </c>
      <c r="S625" s="17">
        <v>0.59117287120055095</v>
      </c>
      <c r="T625" s="15">
        <v>5.4525063057060903E-2</v>
      </c>
      <c r="U625" s="16">
        <v>6.4085798128055202</v>
      </c>
      <c r="V625" s="16">
        <v>0.74237205240988202</v>
      </c>
      <c r="W625" s="17">
        <v>0.91024677081669203</v>
      </c>
      <c r="X625" s="15">
        <v>0.12399472798668799</v>
      </c>
      <c r="Y625" s="16">
        <v>6.4085798128055202</v>
      </c>
      <c r="Z625" s="16">
        <v>0.50375827348371305</v>
      </c>
      <c r="AA625" s="17">
        <v>0.95714746346148105</v>
      </c>
      <c r="AC625" s="5">
        <f>MAX(I625:O625)</f>
        <v>98.895808719726205</v>
      </c>
    </row>
    <row r="626" spans="1:29" x14ac:dyDescent="0.25">
      <c r="A626" s="5" t="s">
        <v>2284</v>
      </c>
      <c r="B626" s="5" t="s">
        <v>39</v>
      </c>
      <c r="C626" s="5">
        <v>288336</v>
      </c>
      <c r="D626" s="5">
        <v>290498</v>
      </c>
      <c r="E626" s="5" t="s">
        <v>20</v>
      </c>
      <c r="F626" s="5">
        <v>2163</v>
      </c>
      <c r="G626" s="41" t="s">
        <v>2285</v>
      </c>
      <c r="H626" s="5" t="s">
        <v>2286</v>
      </c>
      <c r="I626" s="15">
        <v>45.200422920740401</v>
      </c>
      <c r="J626" s="16">
        <v>35.198053032560303</v>
      </c>
      <c r="K626" s="17">
        <v>40.1296500897557</v>
      </c>
      <c r="L626" s="15">
        <v>58.874073906014701</v>
      </c>
      <c r="M626" s="17">
        <v>38.515992957158701</v>
      </c>
      <c r="N626" s="16">
        <v>46.251871534907899</v>
      </c>
      <c r="O626" s="17">
        <v>55.071209272967799</v>
      </c>
      <c r="P626" s="15">
        <v>0.334250322995302</v>
      </c>
      <c r="Q626" s="16">
        <v>5.5145333672542503</v>
      </c>
      <c r="R626" s="16">
        <v>0.132545907318286</v>
      </c>
      <c r="S626" s="17">
        <v>0.40591935851243999</v>
      </c>
      <c r="T626" s="15">
        <v>0.27741796478381198</v>
      </c>
      <c r="U626" s="16">
        <v>5.5145333672542503</v>
      </c>
      <c r="V626" s="16">
        <v>0.21156632423945601</v>
      </c>
      <c r="W626" s="17">
        <v>0.54119811441520305</v>
      </c>
      <c r="X626" s="15">
        <v>5.6835466735258099E-2</v>
      </c>
      <c r="Y626" s="16">
        <v>5.5145333672542503</v>
      </c>
      <c r="Z626" s="16">
        <v>0.81833092165372101</v>
      </c>
      <c r="AA626" s="17">
        <v>0.98489421813998201</v>
      </c>
      <c r="AC626" s="5">
        <f>MAX(I626:O626)</f>
        <v>58.874073906014701</v>
      </c>
    </row>
    <row r="627" spans="1:29" x14ac:dyDescent="0.25">
      <c r="A627" s="5" t="s">
        <v>2290</v>
      </c>
      <c r="B627" s="5" t="s">
        <v>52</v>
      </c>
      <c r="C627" s="5">
        <v>301717</v>
      </c>
      <c r="D627" s="5">
        <v>302136</v>
      </c>
      <c r="E627" s="5" t="s">
        <v>29</v>
      </c>
      <c r="F627" s="5">
        <v>420</v>
      </c>
      <c r="G627" s="41" t="s">
        <v>2288</v>
      </c>
      <c r="H627" s="5" t="s">
        <v>2289</v>
      </c>
      <c r="I627" s="15">
        <v>7.43947110416177</v>
      </c>
      <c r="J627" s="16">
        <v>5.87594338677766</v>
      </c>
      <c r="K627" s="17">
        <v>10.5202465351579</v>
      </c>
      <c r="L627" s="15">
        <v>15.5234374556875</v>
      </c>
      <c r="M627" s="17">
        <v>12.3968479356037</v>
      </c>
      <c r="N627" s="16">
        <v>7.0065955075424098</v>
      </c>
      <c r="O627" s="17">
        <v>15.150391749356499</v>
      </c>
      <c r="P627" s="15">
        <v>0.475033186822438</v>
      </c>
      <c r="Q627" s="16">
        <v>3.4194520893783902</v>
      </c>
      <c r="R627" s="16">
        <v>0.235236779147484</v>
      </c>
      <c r="S627" s="17">
        <v>0.53891474700276498</v>
      </c>
      <c r="T627" s="15">
        <v>0.80970758572707102</v>
      </c>
      <c r="U627" s="16">
        <v>3.4194520893783902</v>
      </c>
      <c r="V627" s="16">
        <v>4.1463361553000497E-2</v>
      </c>
      <c r="W627" s="17">
        <v>0.24456801830309499</v>
      </c>
      <c r="X627" s="15">
        <v>-0.33467134796394998</v>
      </c>
      <c r="Y627" s="16">
        <v>3.4194520893783902</v>
      </c>
      <c r="Z627" s="16">
        <v>0.45410826219804101</v>
      </c>
      <c r="AA627" s="17">
        <v>0.94755090828462996</v>
      </c>
      <c r="AC627" s="5">
        <f>MAX(I627:O627)</f>
        <v>15.5234374556875</v>
      </c>
    </row>
    <row r="628" spans="1:29" x14ac:dyDescent="0.25">
      <c r="A628" s="5" t="s">
        <v>2287</v>
      </c>
      <c r="B628" s="5" t="s">
        <v>39</v>
      </c>
      <c r="C628" s="5">
        <v>290696</v>
      </c>
      <c r="D628" s="5">
        <v>293752</v>
      </c>
      <c r="E628" s="5" t="s">
        <v>29</v>
      </c>
      <c r="F628" s="5">
        <v>3057</v>
      </c>
      <c r="G628" s="41" t="s">
        <v>2288</v>
      </c>
      <c r="H628" s="5" t="s">
        <v>2289</v>
      </c>
      <c r="I628" s="15">
        <v>26.545385530758999</v>
      </c>
      <c r="J628" s="16">
        <v>29.149287781465599</v>
      </c>
      <c r="K628" s="17">
        <v>23.7129750530375</v>
      </c>
      <c r="L628" s="15">
        <v>53.507947378122701</v>
      </c>
      <c r="M628" s="17">
        <v>26.431015409872099</v>
      </c>
      <c r="N628" s="16">
        <v>41.4973960119327</v>
      </c>
      <c r="O628" s="17">
        <v>38.340715316623204</v>
      </c>
      <c r="P628" s="15">
        <v>0.59342970298142095</v>
      </c>
      <c r="Q628" s="16">
        <v>5.0997944323840398</v>
      </c>
      <c r="R628" s="16">
        <v>2.4400972214366899E-2</v>
      </c>
      <c r="S628" s="17">
        <v>0.14053149787800401</v>
      </c>
      <c r="T628" s="15">
        <v>0.59527189565320204</v>
      </c>
      <c r="U628" s="16">
        <v>5.0997944323840398</v>
      </c>
      <c r="V628" s="16">
        <v>2.3788254285425001E-2</v>
      </c>
      <c r="W628" s="17">
        <v>0.180376994452769</v>
      </c>
      <c r="X628" s="15">
        <v>-1.8359672570935201E-3</v>
      </c>
      <c r="Y628" s="16">
        <v>5.0997944323840398</v>
      </c>
      <c r="Z628" s="16">
        <v>0.997013142823162</v>
      </c>
      <c r="AA628" s="17">
        <v>1</v>
      </c>
      <c r="AC628" s="5">
        <f>MAX(I628:O628)</f>
        <v>53.507947378122701</v>
      </c>
    </row>
    <row r="629" spans="1:29" x14ac:dyDescent="0.25">
      <c r="A629" s="5" t="s">
        <v>510</v>
      </c>
      <c r="B629" s="5" t="s">
        <v>39</v>
      </c>
      <c r="C629" s="5">
        <v>294049</v>
      </c>
      <c r="D629" s="5">
        <v>300378</v>
      </c>
      <c r="E629" s="5" t="s">
        <v>20</v>
      </c>
      <c r="F629" s="5">
        <v>6330</v>
      </c>
      <c r="G629" s="41" t="s">
        <v>511</v>
      </c>
      <c r="H629" s="5" t="s">
        <v>512</v>
      </c>
      <c r="I629" s="15">
        <v>55.852392910790201</v>
      </c>
      <c r="J629" s="16">
        <v>66.651632338252497</v>
      </c>
      <c r="K629" s="17">
        <v>64.4789303767745</v>
      </c>
      <c r="L629" s="15">
        <v>176.583892242845</v>
      </c>
      <c r="M629" s="17">
        <v>96.173030997277806</v>
      </c>
      <c r="N629" s="16">
        <v>106.141580754139</v>
      </c>
      <c r="O629" s="17">
        <v>129.38248659573199</v>
      </c>
      <c r="P629" s="15">
        <v>0.91764178088603499</v>
      </c>
      <c r="Q629" s="16">
        <v>6.6363463579916697</v>
      </c>
      <c r="R629" s="19">
        <v>1.47976297630896E-5</v>
      </c>
      <c r="S629" s="17">
        <v>4.3429330012027199E-4</v>
      </c>
      <c r="T629" s="15">
        <v>1.1295252866027501</v>
      </c>
      <c r="U629" s="16">
        <v>6.6363463579916697</v>
      </c>
      <c r="V629" s="19">
        <v>9.2848576184903094E-8</v>
      </c>
      <c r="W629" s="20">
        <v>9.9526531472048007E-6</v>
      </c>
      <c r="X629" s="15">
        <v>-0.21188067777876099</v>
      </c>
      <c r="Y629" s="16">
        <v>6.6363463579916697</v>
      </c>
      <c r="Z629" s="16">
        <v>0.367285736344314</v>
      </c>
      <c r="AA629" s="17">
        <v>0.90827448730399596</v>
      </c>
      <c r="AC629" s="5">
        <f>MAX(I629:O629)</f>
        <v>176.583892242845</v>
      </c>
    </row>
    <row r="630" spans="1:29" x14ac:dyDescent="0.25">
      <c r="A630" s="5" t="s">
        <v>2291</v>
      </c>
      <c r="B630" s="5" t="s">
        <v>39</v>
      </c>
      <c r="C630" s="5">
        <v>300697</v>
      </c>
      <c r="D630" s="5">
        <v>301872</v>
      </c>
      <c r="E630" s="5" t="s">
        <v>20</v>
      </c>
      <c r="F630" s="5">
        <v>1176</v>
      </c>
      <c r="G630" s="41" t="s">
        <v>2292</v>
      </c>
      <c r="H630" s="5" t="s">
        <v>2293</v>
      </c>
      <c r="I630" s="15">
        <v>134.24863765237399</v>
      </c>
      <c r="J630" s="16">
        <v>125.92953179897999</v>
      </c>
      <c r="K630" s="17">
        <v>112.541185716831</v>
      </c>
      <c r="L630" s="15">
        <v>144.50212150109101</v>
      </c>
      <c r="M630" s="17">
        <v>131.92117425812199</v>
      </c>
      <c r="N630" s="16">
        <v>150.30815600704099</v>
      </c>
      <c r="O630" s="17">
        <v>133.84395165075699</v>
      </c>
      <c r="P630" s="15">
        <v>0.19399229203316301</v>
      </c>
      <c r="Q630" s="16">
        <v>7.0598689939410102</v>
      </c>
      <c r="R630" s="16">
        <v>0.21148154648237499</v>
      </c>
      <c r="S630" s="17">
        <v>0.51211906406657604</v>
      </c>
      <c r="T630" s="15">
        <v>0.154121384447159</v>
      </c>
      <c r="U630" s="16">
        <v>7.0598689939410102</v>
      </c>
      <c r="V630" s="16">
        <v>0.32032595434733402</v>
      </c>
      <c r="W630" s="17">
        <v>0.65934153232350201</v>
      </c>
      <c r="X630" s="15">
        <v>3.9871552532843697E-2</v>
      </c>
      <c r="Y630" s="16">
        <v>7.0598689939410102</v>
      </c>
      <c r="Z630" s="16">
        <v>0.81675962454890905</v>
      </c>
      <c r="AA630" s="17">
        <v>0.98489421813998201</v>
      </c>
      <c r="AC630" s="5">
        <f>MAX(I630:O630)</f>
        <v>150.30815600704099</v>
      </c>
    </row>
    <row r="631" spans="1:29" x14ac:dyDescent="0.25">
      <c r="A631" s="5" t="s">
        <v>2294</v>
      </c>
      <c r="B631" s="5" t="s">
        <v>39</v>
      </c>
      <c r="C631" s="5">
        <v>302105</v>
      </c>
      <c r="D631" s="5">
        <v>303193</v>
      </c>
      <c r="E631" s="5" t="s">
        <v>29</v>
      </c>
      <c r="F631" s="5">
        <v>1089</v>
      </c>
      <c r="G631" s="41" t="s">
        <v>2295</v>
      </c>
      <c r="H631" s="5" t="s">
        <v>2296</v>
      </c>
      <c r="I631" s="15">
        <v>54.697020504462103</v>
      </c>
      <c r="J631" s="16">
        <v>56.800786072184103</v>
      </c>
      <c r="K631" s="17">
        <v>49.589387901611403</v>
      </c>
      <c r="L631" s="15">
        <v>49.694164595799499</v>
      </c>
      <c r="M631" s="17">
        <v>61.6723692897015</v>
      </c>
      <c r="N631" s="16">
        <v>75.070666152240094</v>
      </c>
      <c r="O631" s="17">
        <v>68.827393192629003</v>
      </c>
      <c r="P631" s="15">
        <v>0.42273531310076201</v>
      </c>
      <c r="Q631" s="16">
        <v>5.8965797949774199</v>
      </c>
      <c r="R631" s="16">
        <v>2.2377031826042101E-2</v>
      </c>
      <c r="S631" s="17">
        <v>0.13297396097906</v>
      </c>
      <c r="T631" s="15">
        <v>5.2889906150739498E-2</v>
      </c>
      <c r="U631" s="16">
        <v>5.8965797949774199</v>
      </c>
      <c r="V631" s="16">
        <v>0.77360342508720104</v>
      </c>
      <c r="W631" s="17">
        <v>0.92197252329186696</v>
      </c>
      <c r="X631" s="15">
        <v>0.36985076454846399</v>
      </c>
      <c r="Y631" s="16">
        <v>5.8965797949774199</v>
      </c>
      <c r="Z631" s="16">
        <v>7.07875850973545E-2</v>
      </c>
      <c r="AA631" s="17">
        <v>0.580557914293515</v>
      </c>
      <c r="AC631" s="5">
        <f>MAX(I631:O631)</f>
        <v>75.070666152240094</v>
      </c>
    </row>
    <row r="632" spans="1:29" x14ac:dyDescent="0.25">
      <c r="A632" s="5" t="s">
        <v>2300</v>
      </c>
      <c r="B632" s="5" t="s">
        <v>39</v>
      </c>
      <c r="C632" s="5">
        <v>307768</v>
      </c>
      <c r="D632" s="5">
        <v>308254</v>
      </c>
      <c r="E632" s="5" t="s">
        <v>20</v>
      </c>
      <c r="F632" s="5">
        <v>487</v>
      </c>
      <c r="G632" s="41" t="s">
        <v>2298</v>
      </c>
      <c r="H632" s="5" t="s">
        <v>2299</v>
      </c>
      <c r="I632" s="15">
        <v>95.895909725236706</v>
      </c>
      <c r="J632" s="16">
        <v>149.75014543067201</v>
      </c>
      <c r="K632" s="17">
        <v>116.125705201592</v>
      </c>
      <c r="L632" s="15">
        <v>105.195244684282</v>
      </c>
      <c r="M632" s="17">
        <v>75.258223080763997</v>
      </c>
      <c r="N632" s="16">
        <v>92.336919367255305</v>
      </c>
      <c r="O632" s="17">
        <v>159.75298048593001</v>
      </c>
      <c r="P632" s="15">
        <v>6.3686441847458794E-2</v>
      </c>
      <c r="Q632" s="16">
        <v>6.8269593014824199</v>
      </c>
      <c r="R632" s="16">
        <v>0.77527752583100296</v>
      </c>
      <c r="S632" s="17">
        <v>0.91113637804484005</v>
      </c>
      <c r="T632" s="15">
        <v>0.15086053883794201</v>
      </c>
      <c r="U632" s="16">
        <v>4.1064342725342202</v>
      </c>
      <c r="V632" s="16">
        <v>0.61300965692588805</v>
      </c>
      <c r="W632" s="17">
        <v>0.85209871015084804</v>
      </c>
      <c r="X632" s="15">
        <v>0.48202277877751998</v>
      </c>
      <c r="Y632" s="16">
        <v>6.8269593014824199</v>
      </c>
      <c r="Z632" s="16">
        <v>5.8071485044416601E-2</v>
      </c>
      <c r="AA632" s="17">
        <v>0.54100683549137796</v>
      </c>
      <c r="AC632" s="5">
        <f>MAX(I632:O632)</f>
        <v>159.75298048593001</v>
      </c>
    </row>
    <row r="633" spans="1:29" x14ac:dyDescent="0.25">
      <c r="A633" s="5" t="s">
        <v>2297</v>
      </c>
      <c r="B633" s="5" t="s">
        <v>39</v>
      </c>
      <c r="C633" s="5">
        <v>213613</v>
      </c>
      <c r="D633" s="5">
        <v>213934</v>
      </c>
      <c r="E633" s="5" t="s">
        <v>20</v>
      </c>
      <c r="F633" s="5">
        <v>322</v>
      </c>
      <c r="G633" s="41" t="s">
        <v>2298</v>
      </c>
      <c r="H633" s="5" t="s">
        <v>2299</v>
      </c>
      <c r="I633" s="15">
        <v>14.850762393535</v>
      </c>
      <c r="J633" s="16">
        <v>15.3523422801593</v>
      </c>
      <c r="K633" s="17">
        <v>16.565146257980601</v>
      </c>
      <c r="L633" s="15">
        <v>22.365248778749699</v>
      </c>
      <c r="M633" s="17">
        <v>12.260404640715</v>
      </c>
      <c r="N633" s="16">
        <v>17.8918420996172</v>
      </c>
      <c r="O633" s="17">
        <v>20.564565488006998</v>
      </c>
      <c r="P633" s="15">
        <v>0.30180511342250999</v>
      </c>
      <c r="Q633" s="16">
        <v>4.1064342725342202</v>
      </c>
      <c r="R633" s="16">
        <v>0.31539810328989998</v>
      </c>
      <c r="S633" s="17">
        <v>0.623414548843228</v>
      </c>
      <c r="T633" s="15">
        <v>-0.41833380961162803</v>
      </c>
      <c r="U633" s="16">
        <v>6.8269593014824199</v>
      </c>
      <c r="V633" s="16">
        <v>7.5927725036575494E-2</v>
      </c>
      <c r="W633" s="17">
        <v>0.32731719980964602</v>
      </c>
      <c r="X633" s="15">
        <v>0.15095476298067401</v>
      </c>
      <c r="Y633" s="16">
        <v>4.1064342725342202</v>
      </c>
      <c r="Z633" s="16">
        <v>0.65222886679827297</v>
      </c>
      <c r="AA633" s="17">
        <v>0.97045850503873099</v>
      </c>
      <c r="AC633" s="5">
        <f>MAX(I633:O633)</f>
        <v>22.365248778749699</v>
      </c>
    </row>
    <row r="634" spans="1:29" x14ac:dyDescent="0.25">
      <c r="A634" s="5" t="s">
        <v>2301</v>
      </c>
      <c r="B634" s="5" t="s">
        <v>39</v>
      </c>
      <c r="C634" s="5">
        <v>311087</v>
      </c>
      <c r="D634" s="5">
        <v>312643</v>
      </c>
      <c r="E634" s="5" t="s">
        <v>29</v>
      </c>
      <c r="F634" s="5">
        <v>1557</v>
      </c>
      <c r="G634" s="41" t="s">
        <v>2302</v>
      </c>
      <c r="H634" s="5" t="s">
        <v>2303</v>
      </c>
      <c r="I634" s="15">
        <v>19.6695107223671</v>
      </c>
      <c r="J634" s="16">
        <v>14.4018220264158</v>
      </c>
      <c r="K634" s="17">
        <v>18.113488994001798</v>
      </c>
      <c r="L634" s="15">
        <v>19.203067074813401</v>
      </c>
      <c r="M634" s="17">
        <v>19.686818262515299</v>
      </c>
      <c r="N634" s="16">
        <v>21.728787258509499</v>
      </c>
      <c r="O634" s="17">
        <v>17.938807408747302</v>
      </c>
      <c r="P634" s="15">
        <v>0.18911716611604801</v>
      </c>
      <c r="Q634" s="16">
        <v>4.2313665376238401</v>
      </c>
      <c r="R634" s="16">
        <v>0.483536622668928</v>
      </c>
      <c r="S634" s="17">
        <v>0.75602612475641096</v>
      </c>
      <c r="T634" s="15">
        <v>0.16017030510424901</v>
      </c>
      <c r="U634" s="16">
        <v>4.2313665376238401</v>
      </c>
      <c r="V634" s="16">
        <v>0.551367588016621</v>
      </c>
      <c r="W634" s="17">
        <v>0.81928240398491603</v>
      </c>
      <c r="X634" s="15">
        <v>2.89510876334475E-2</v>
      </c>
      <c r="Y634" s="16">
        <v>4.2313665376238401</v>
      </c>
      <c r="Z634" s="16">
        <v>0.92738405545021296</v>
      </c>
      <c r="AA634" s="17">
        <v>0.99727560615636102</v>
      </c>
      <c r="AC634" s="5">
        <f>MAX(I634:O634)</f>
        <v>21.728787258509499</v>
      </c>
    </row>
    <row r="635" spans="1:29" x14ac:dyDescent="0.25">
      <c r="A635" s="5" t="s">
        <v>274</v>
      </c>
      <c r="B635" s="5" t="s">
        <v>39</v>
      </c>
      <c r="C635" s="5">
        <v>314857</v>
      </c>
      <c r="D635" s="5">
        <v>315219</v>
      </c>
      <c r="E635" s="5" t="s">
        <v>29</v>
      </c>
      <c r="F635" s="5">
        <v>363</v>
      </c>
      <c r="G635" s="41" t="s">
        <v>275</v>
      </c>
      <c r="H635" s="41" t="s">
        <v>275</v>
      </c>
      <c r="I635" s="15">
        <v>11.835522211166399</v>
      </c>
      <c r="J635" s="16">
        <v>5.9911579629889902</v>
      </c>
      <c r="K635" s="17">
        <v>9.7142599054482606</v>
      </c>
      <c r="L635" s="15">
        <v>19.049749174016501</v>
      </c>
      <c r="M635" s="17">
        <v>8.6154194772591808</v>
      </c>
      <c r="N635" s="16">
        <v>19.977138381623899</v>
      </c>
      <c r="O635" s="17">
        <v>19.054173672503602</v>
      </c>
      <c r="P635" s="15">
        <v>1.08679414487835</v>
      </c>
      <c r="Q635" s="16">
        <v>3.7649589647188799</v>
      </c>
      <c r="R635" s="16">
        <v>3.4684906045692201E-3</v>
      </c>
      <c r="S635" s="17">
        <v>3.8300249261686299E-2</v>
      </c>
      <c r="T635" s="15">
        <v>0.59053983512011399</v>
      </c>
      <c r="U635" s="16">
        <v>3.7649589647188799</v>
      </c>
      <c r="V635" s="16">
        <v>0.11250659471182101</v>
      </c>
      <c r="W635" s="17">
        <v>0.40381784961659101</v>
      </c>
      <c r="X635" s="15">
        <v>0.49629819786838703</v>
      </c>
      <c r="Y635" s="16">
        <v>3.7649589647188799</v>
      </c>
      <c r="Z635" s="16">
        <v>0.23195007523244299</v>
      </c>
      <c r="AA635" s="17">
        <v>0.83251108779500105</v>
      </c>
      <c r="AC635" s="5">
        <f>MAX(I635:O635)</f>
        <v>19.977138381623899</v>
      </c>
    </row>
    <row r="636" spans="1:29" x14ac:dyDescent="0.25">
      <c r="A636" s="5" t="s">
        <v>2304</v>
      </c>
      <c r="B636" s="5" t="s">
        <v>39</v>
      </c>
      <c r="C636" s="5">
        <v>315233</v>
      </c>
      <c r="D636" s="5">
        <v>317056</v>
      </c>
      <c r="E636" s="5" t="s">
        <v>29</v>
      </c>
      <c r="F636" s="5">
        <v>1824</v>
      </c>
      <c r="G636" s="41" t="s">
        <v>2305</v>
      </c>
      <c r="H636" s="41" t="s">
        <v>2305</v>
      </c>
      <c r="I636" s="15">
        <v>10.4265314717419</v>
      </c>
      <c r="J636" s="16">
        <v>6.9704818607852603</v>
      </c>
      <c r="K636" s="17">
        <v>6.5327337355416297</v>
      </c>
      <c r="L636" s="15">
        <v>16.443344860468901</v>
      </c>
      <c r="M636" s="17">
        <v>10.369690411542701</v>
      </c>
      <c r="N636" s="16">
        <v>18.3506072816587</v>
      </c>
      <c r="O636" s="17">
        <v>11.618398580794899</v>
      </c>
      <c r="P636" s="15">
        <v>0.911522686199291</v>
      </c>
      <c r="Q636" s="16">
        <v>3.54366583076493</v>
      </c>
      <c r="R636" s="16">
        <v>1.35198629256045E-2</v>
      </c>
      <c r="S636" s="17">
        <v>9.6670626876332294E-2</v>
      </c>
      <c r="T636" s="15">
        <v>0.75052697943520197</v>
      </c>
      <c r="U636" s="16">
        <v>3.54366583076493</v>
      </c>
      <c r="V636" s="16">
        <v>4.2026471895199799E-2</v>
      </c>
      <c r="W636" s="17">
        <v>0.246085900503135</v>
      </c>
      <c r="X636" s="15">
        <v>0.16103046177382699</v>
      </c>
      <c r="Y636" s="16">
        <v>3.54366583076493</v>
      </c>
      <c r="Z636" s="16">
        <v>0.69529285210341096</v>
      </c>
      <c r="AA636" s="17">
        <v>0.97045850503873099</v>
      </c>
      <c r="AC636" s="5">
        <f>MAX(I636:O636)</f>
        <v>18.3506072816587</v>
      </c>
    </row>
    <row r="637" spans="1:29" x14ac:dyDescent="0.25">
      <c r="A637" s="5" t="s">
        <v>49</v>
      </c>
      <c r="B637" s="5" t="s">
        <v>39</v>
      </c>
      <c r="C637" s="5">
        <v>318386</v>
      </c>
      <c r="D637" s="5">
        <v>319492</v>
      </c>
      <c r="E637" s="5" t="s">
        <v>29</v>
      </c>
      <c r="F637" s="5">
        <v>1107</v>
      </c>
      <c r="G637" s="41" t="s">
        <v>50</v>
      </c>
      <c r="H637" s="5" t="s">
        <v>50</v>
      </c>
      <c r="I637" s="15">
        <v>5.8614014760062396</v>
      </c>
      <c r="J637" s="16">
        <v>8.9291296563778193</v>
      </c>
      <c r="K637" s="17">
        <v>7.4235610631154803</v>
      </c>
      <c r="L637" s="15">
        <v>3.9862654207197399</v>
      </c>
      <c r="M637" s="17">
        <v>7.0560675356738098</v>
      </c>
      <c r="N637" s="16">
        <v>110.020231838672</v>
      </c>
      <c r="O637" s="17">
        <v>170.883406326331</v>
      </c>
      <c r="P637" s="15">
        <v>4.2445544877837804</v>
      </c>
      <c r="Q637" s="16">
        <v>5.4920451424584904</v>
      </c>
      <c r="R637" s="19">
        <v>3.36517510652833E-53</v>
      </c>
      <c r="S637" s="20">
        <v>8.9321362113280599E-51</v>
      </c>
      <c r="T637" s="15">
        <v>-0.42331515187496599</v>
      </c>
      <c r="U637" s="16">
        <v>5.4920451424584904</v>
      </c>
      <c r="V637" s="16">
        <v>0.13655235326085299</v>
      </c>
      <c r="W637" s="17">
        <v>0.44149815375637902</v>
      </c>
      <c r="X637" s="15">
        <v>4.6680623100654701</v>
      </c>
      <c r="Y637" s="16">
        <v>5.4920451424584904</v>
      </c>
      <c r="Z637" s="19">
        <v>1.14167495422463E-44</v>
      </c>
      <c r="AA637" s="20">
        <v>4.8951509191139097E-42</v>
      </c>
      <c r="AC637" s="5">
        <f>MAX(I637:O637)</f>
        <v>170.883406326331</v>
      </c>
    </row>
    <row r="638" spans="1:29" x14ac:dyDescent="0.25">
      <c r="A638" s="5" t="s">
        <v>2306</v>
      </c>
      <c r="B638" s="5" t="s">
        <v>52</v>
      </c>
      <c r="C638" s="5">
        <v>447648</v>
      </c>
      <c r="D638" s="5">
        <v>448940</v>
      </c>
      <c r="E638" s="5" t="s">
        <v>20</v>
      </c>
      <c r="F638" s="5">
        <v>1293</v>
      </c>
      <c r="G638" s="41" t="s">
        <v>2307</v>
      </c>
      <c r="H638" s="5" t="s">
        <v>2308</v>
      </c>
      <c r="I638" s="15">
        <v>44.298668847508701</v>
      </c>
      <c r="J638" s="16">
        <v>48.044478280123201</v>
      </c>
      <c r="K638" s="17">
        <v>42.717291374613097</v>
      </c>
      <c r="L638" s="15">
        <v>42.469058520744902</v>
      </c>
      <c r="M638" s="17">
        <v>53.2128850066008</v>
      </c>
      <c r="N638" s="16">
        <v>33.531564214667199</v>
      </c>
      <c r="O638" s="17">
        <v>37.318296241513202</v>
      </c>
      <c r="P638" s="15">
        <v>-0.34561427216380303</v>
      </c>
      <c r="Q638" s="16">
        <v>5.4319358616911604</v>
      </c>
      <c r="R638" s="16">
        <v>9.7378716395183806E-2</v>
      </c>
      <c r="S638" s="17">
        <v>0.338630504581998</v>
      </c>
      <c r="T638" s="15">
        <v>8.7971832060031896E-2</v>
      </c>
      <c r="U638" s="16">
        <v>5.4319358616911604</v>
      </c>
      <c r="V638" s="16">
        <v>0.66198525682960296</v>
      </c>
      <c r="W638" s="17">
        <v>0.87149405327543905</v>
      </c>
      <c r="X638" s="15">
        <v>-0.43359452933086101</v>
      </c>
      <c r="Y638" s="16">
        <v>5.4319358616911604</v>
      </c>
      <c r="Z638" s="16">
        <v>5.3835757970996503E-2</v>
      </c>
      <c r="AA638" s="17">
        <v>0.52791159241344399</v>
      </c>
      <c r="AC638" s="5">
        <f>MAX(I638:O638)</f>
        <v>53.2128850066008</v>
      </c>
    </row>
    <row r="639" spans="1:29" x14ac:dyDescent="0.25">
      <c r="A639" s="5" t="s">
        <v>2309</v>
      </c>
      <c r="B639" s="5" t="s">
        <v>52</v>
      </c>
      <c r="C639" s="5">
        <v>446631</v>
      </c>
      <c r="D639" s="5">
        <v>447242</v>
      </c>
      <c r="E639" s="5" t="s">
        <v>29</v>
      </c>
      <c r="F639" s="5">
        <v>612</v>
      </c>
      <c r="G639" s="41" t="s">
        <v>2310</v>
      </c>
      <c r="H639" s="5" t="s">
        <v>2311</v>
      </c>
      <c r="I639" s="15">
        <v>99.812903980837007</v>
      </c>
      <c r="J639" s="16">
        <v>88.254365377876198</v>
      </c>
      <c r="K639" s="17">
        <v>101.511894994488</v>
      </c>
      <c r="L639" s="15">
        <v>99.388329191598999</v>
      </c>
      <c r="M639" s="17">
        <v>103.112147137333</v>
      </c>
      <c r="N639" s="16">
        <v>81.576790552100903</v>
      </c>
      <c r="O639" s="17">
        <v>117.57819363764401</v>
      </c>
      <c r="P639" s="15">
        <v>4.4327396976720598E-2</v>
      </c>
      <c r="Q639" s="16">
        <v>6.6270440910723698</v>
      </c>
      <c r="R639" s="16">
        <v>0.79728517670567101</v>
      </c>
      <c r="S639" s="17">
        <v>0.92289068239545302</v>
      </c>
      <c r="T639" s="15">
        <v>6.8696820385685295E-2</v>
      </c>
      <c r="U639" s="16">
        <v>6.6270440910723698</v>
      </c>
      <c r="V639" s="16">
        <v>0.69413783203368995</v>
      </c>
      <c r="W639" s="17">
        <v>0.88655353263963699</v>
      </c>
      <c r="X639" s="15">
        <v>-2.4369399351974901E-2</v>
      </c>
      <c r="Y639" s="16">
        <v>6.6270440910723698</v>
      </c>
      <c r="Z639" s="16">
        <v>0.90249961104612597</v>
      </c>
      <c r="AA639" s="17">
        <v>0.99600448705170097</v>
      </c>
      <c r="AC639" s="5">
        <f>MAX(I639:O639)</f>
        <v>117.57819363764401</v>
      </c>
    </row>
    <row r="640" spans="1:29" x14ac:dyDescent="0.25">
      <c r="A640" s="5" t="s">
        <v>2312</v>
      </c>
      <c r="B640" s="5" t="s">
        <v>52</v>
      </c>
      <c r="C640" s="5">
        <v>444347</v>
      </c>
      <c r="D640" s="5">
        <v>446047</v>
      </c>
      <c r="E640" s="5" t="s">
        <v>20</v>
      </c>
      <c r="F640" s="5">
        <v>1701</v>
      </c>
      <c r="G640" s="41" t="s">
        <v>2313</v>
      </c>
      <c r="H640" s="5" t="s">
        <v>2314</v>
      </c>
      <c r="I640" s="15">
        <v>71.013133266998693</v>
      </c>
      <c r="J640" s="16">
        <v>59.681150477467199</v>
      </c>
      <c r="K640" s="17">
        <v>58.3279797816217</v>
      </c>
      <c r="L640" s="15">
        <v>79.265354712004097</v>
      </c>
      <c r="M640" s="17">
        <v>104.47658008622</v>
      </c>
      <c r="N640" s="16">
        <v>85.830794967394496</v>
      </c>
      <c r="O640" s="17">
        <v>65.341873618390494</v>
      </c>
      <c r="P640" s="15">
        <v>0.263219284224669</v>
      </c>
      <c r="Q640" s="16">
        <v>6.2282231021970604</v>
      </c>
      <c r="R640" s="16">
        <v>0.167255730207996</v>
      </c>
      <c r="S640" s="17">
        <v>0.45962371369883298</v>
      </c>
      <c r="T640" s="15">
        <v>0.54436026890578504</v>
      </c>
      <c r="U640" s="16">
        <v>6.2282231021970604</v>
      </c>
      <c r="V640" s="16">
        <v>4.10028125239611E-3</v>
      </c>
      <c r="W640" s="17">
        <v>5.8904555930041097E-2</v>
      </c>
      <c r="X640" s="15">
        <v>-0.28114143414604598</v>
      </c>
      <c r="Y640" s="16">
        <v>6.2282231021970604</v>
      </c>
      <c r="Z640" s="16">
        <v>0.18070918855072901</v>
      </c>
      <c r="AA640" s="17">
        <v>0.77519820404541295</v>
      </c>
      <c r="AC640" s="5">
        <f>MAX(I640:O640)</f>
        <v>104.47658008622</v>
      </c>
    </row>
    <row r="641" spans="1:29" x14ac:dyDescent="0.25">
      <c r="A641" s="5" t="s">
        <v>2315</v>
      </c>
      <c r="B641" s="5" t="s">
        <v>52</v>
      </c>
      <c r="C641" s="5">
        <v>442693</v>
      </c>
      <c r="D641" s="5">
        <v>443175</v>
      </c>
      <c r="E641" s="5" t="s">
        <v>20</v>
      </c>
      <c r="F641" s="5">
        <v>483</v>
      </c>
      <c r="G641" s="41" t="s">
        <v>2316</v>
      </c>
      <c r="H641" s="5" t="s">
        <v>2317</v>
      </c>
      <c r="I641" s="15">
        <v>653.77170309300402</v>
      </c>
      <c r="J641" s="16">
        <v>657.70240830235798</v>
      </c>
      <c r="K641" s="17">
        <v>645.63771074638703</v>
      </c>
      <c r="L641" s="15">
        <v>593.18695818325705</v>
      </c>
      <c r="M641" s="17">
        <v>601.16915727970002</v>
      </c>
      <c r="N641" s="16">
        <v>451.25811542624302</v>
      </c>
      <c r="O641" s="17">
        <v>557.776079066801</v>
      </c>
      <c r="P641" s="15">
        <v>-0.37083520134631298</v>
      </c>
      <c r="Q641" s="16">
        <v>9.2153674225116902</v>
      </c>
      <c r="R641" s="16">
        <v>1.11875352438781E-2</v>
      </c>
      <c r="S641" s="17">
        <v>8.5423728012844702E-2</v>
      </c>
      <c r="T641" s="15">
        <v>-0.127520439378395</v>
      </c>
      <c r="U641" s="16">
        <v>9.2153674225116902</v>
      </c>
      <c r="V641" s="16">
        <v>0.38204120318935902</v>
      </c>
      <c r="W641" s="17">
        <v>0.70280451042161396</v>
      </c>
      <c r="X641" s="15">
        <v>-0.243315212064485</v>
      </c>
      <c r="Y641" s="16">
        <v>9.2153674225116902</v>
      </c>
      <c r="Z641" s="16">
        <v>0.124208863974726</v>
      </c>
      <c r="AA641" s="17">
        <v>0.69574487715197497</v>
      </c>
      <c r="AC641" s="5">
        <f>MAX(I641:O641)</f>
        <v>657.70240830235798</v>
      </c>
    </row>
    <row r="642" spans="1:29" x14ac:dyDescent="0.25">
      <c r="A642" s="5" t="s">
        <v>2318</v>
      </c>
      <c r="B642" s="5" t="s">
        <v>52</v>
      </c>
      <c r="C642" s="5">
        <v>440678</v>
      </c>
      <c r="D642" s="5">
        <v>441973</v>
      </c>
      <c r="E642" s="5" t="s">
        <v>29</v>
      </c>
      <c r="F642" s="5">
        <v>1296</v>
      </c>
      <c r="G642" s="41" t="s">
        <v>2319</v>
      </c>
      <c r="H642" s="5" t="s">
        <v>2320</v>
      </c>
      <c r="I642" s="15">
        <v>104.997989901919</v>
      </c>
      <c r="J642" s="16">
        <v>97.730764271257897</v>
      </c>
      <c r="K642" s="17">
        <v>90.312922876416394</v>
      </c>
      <c r="L642" s="15">
        <v>88.196122433424307</v>
      </c>
      <c r="M642" s="17">
        <v>87.167773534622299</v>
      </c>
      <c r="N642" s="16">
        <v>128.26657430623001</v>
      </c>
      <c r="O642" s="17">
        <v>71.848176823635697</v>
      </c>
      <c r="P642" s="15">
        <v>3.5299947600774102E-2</v>
      </c>
      <c r="Q642" s="16">
        <v>6.5787417271666202</v>
      </c>
      <c r="R642" s="16">
        <v>0.85778312608294605</v>
      </c>
      <c r="S642" s="17">
        <v>0.94818909473198199</v>
      </c>
      <c r="T642" s="15">
        <v>-0.15556566660930701</v>
      </c>
      <c r="U642" s="16">
        <v>6.5787417271666202</v>
      </c>
      <c r="V642" s="16">
        <v>0.454929805556889</v>
      </c>
      <c r="W642" s="17">
        <v>0.75740105620492904</v>
      </c>
      <c r="X642" s="15">
        <v>0.190866796116714</v>
      </c>
      <c r="Y642" s="16">
        <v>6.5787417271666202</v>
      </c>
      <c r="Z642" s="16">
        <v>0.39565394681507599</v>
      </c>
      <c r="AA642" s="17">
        <v>0.92342702219794803</v>
      </c>
      <c r="AC642" s="5">
        <f>MAX(I642:O642)</f>
        <v>128.26657430623001</v>
      </c>
    </row>
    <row r="643" spans="1:29" x14ac:dyDescent="0.25">
      <c r="A643" s="5" t="s">
        <v>2321</v>
      </c>
      <c r="B643" s="5" t="s">
        <v>52</v>
      </c>
      <c r="C643" s="5">
        <v>439573</v>
      </c>
      <c r="D643" s="5">
        <v>440418</v>
      </c>
      <c r="E643" s="5" t="s">
        <v>20</v>
      </c>
      <c r="F643" s="5">
        <v>846</v>
      </c>
      <c r="G643" s="41" t="s">
        <v>2322</v>
      </c>
      <c r="H643" s="5" t="s">
        <v>2323</v>
      </c>
      <c r="I643" s="15">
        <v>71.914887340230393</v>
      </c>
      <c r="J643" s="16">
        <v>82.781673007838194</v>
      </c>
      <c r="K643" s="17">
        <v>67.914978640273702</v>
      </c>
      <c r="L643" s="15">
        <v>77.540528328038803</v>
      </c>
      <c r="M643" s="17">
        <v>62.997818440049002</v>
      </c>
      <c r="N643" s="16">
        <v>60.4735921781934</v>
      </c>
      <c r="O643" s="17">
        <v>61.623986072536098</v>
      </c>
      <c r="P643" s="15">
        <v>-0.28107646950860699</v>
      </c>
      <c r="Q643" s="16">
        <v>6.1167745803671103</v>
      </c>
      <c r="R643" s="16">
        <v>0.12494326744503401</v>
      </c>
      <c r="S643" s="17">
        <v>0.39267465654953898</v>
      </c>
      <c r="T643" s="15">
        <v>-7.8100798221066595E-2</v>
      </c>
      <c r="U643" s="16">
        <v>6.1167745803671103</v>
      </c>
      <c r="V643" s="16">
        <v>0.67218684635523795</v>
      </c>
      <c r="W643" s="17">
        <v>0.87646151682217699</v>
      </c>
      <c r="X643" s="15">
        <v>-0.202978696929767</v>
      </c>
      <c r="Y643" s="16">
        <v>6.1167745803671103</v>
      </c>
      <c r="Z643" s="16">
        <v>0.30611016295783</v>
      </c>
      <c r="AA643" s="17">
        <v>0.88551464881294695</v>
      </c>
      <c r="AC643" s="5">
        <f>MAX(I643:O643)</f>
        <v>82.781673007838194</v>
      </c>
    </row>
    <row r="644" spans="1:29" x14ac:dyDescent="0.25">
      <c r="A644" s="5" t="s">
        <v>2324</v>
      </c>
      <c r="B644" s="5" t="s">
        <v>52</v>
      </c>
      <c r="C644" s="5">
        <v>436231</v>
      </c>
      <c r="D644" s="5">
        <v>436488</v>
      </c>
      <c r="E644" s="5" t="s">
        <v>29</v>
      </c>
      <c r="F644" s="5">
        <v>258</v>
      </c>
      <c r="G644" s="41" t="s">
        <v>2325</v>
      </c>
      <c r="H644" s="5" t="s">
        <v>2325</v>
      </c>
      <c r="I644" s="15">
        <v>0</v>
      </c>
      <c r="J644" s="16">
        <v>0.86410932158495002</v>
      </c>
      <c r="K644" s="17">
        <v>0</v>
      </c>
      <c r="L644" s="15">
        <v>0</v>
      </c>
      <c r="M644" s="17">
        <v>0</v>
      </c>
      <c r="N644" s="16">
        <v>1.4597073974046699</v>
      </c>
      <c r="O644" s="17">
        <v>0</v>
      </c>
      <c r="P644" s="15">
        <v>1.3448672857547399</v>
      </c>
      <c r="Q644" s="16">
        <v>-1.27693571263786</v>
      </c>
      <c r="R644" s="16">
        <v>0.40575156975924198</v>
      </c>
      <c r="S644" s="17">
        <v>0.69629210602486902</v>
      </c>
      <c r="T644" s="15">
        <v>-5.6791662838708596</v>
      </c>
      <c r="U644" s="16">
        <v>-1.27693571263786</v>
      </c>
      <c r="V644" s="16">
        <v>8.23038667804534E-2</v>
      </c>
      <c r="W644" s="17">
        <v>0.34312771386256302</v>
      </c>
      <c r="X644" s="15">
        <v>7.1625977781833399</v>
      </c>
      <c r="Y644" s="16">
        <v>-1.27693571263786</v>
      </c>
      <c r="Z644" s="16">
        <v>1.9500868145961501E-2</v>
      </c>
      <c r="AA644" s="17">
        <v>0.32938739104724002</v>
      </c>
      <c r="AC644" s="5">
        <f>MAX(I644:O644)</f>
        <v>1.4597073974046699</v>
      </c>
    </row>
    <row r="645" spans="1:29" x14ac:dyDescent="0.25">
      <c r="A645" s="5" t="s">
        <v>2326</v>
      </c>
      <c r="B645" s="5" t="s">
        <v>52</v>
      </c>
      <c r="C645" s="5">
        <v>437711</v>
      </c>
      <c r="D645" s="5">
        <v>439024</v>
      </c>
      <c r="E645" s="5" t="s">
        <v>20</v>
      </c>
      <c r="F645" s="5">
        <v>1314</v>
      </c>
      <c r="G645" s="41" t="s">
        <v>2327</v>
      </c>
      <c r="H645" s="5" t="s">
        <v>2328</v>
      </c>
      <c r="I645" s="15">
        <v>417.56849553586801</v>
      </c>
      <c r="J645" s="16">
        <v>355.55218218815401</v>
      </c>
      <c r="K645" s="17">
        <v>412.410632317764</v>
      </c>
      <c r="L645" s="15">
        <v>399.73809685275199</v>
      </c>
      <c r="M645" s="17">
        <v>537.58658186155697</v>
      </c>
      <c r="N645" s="16">
        <v>462.56042127471898</v>
      </c>
      <c r="O645" s="17">
        <v>364.840952234121</v>
      </c>
      <c r="P645" s="15">
        <v>6.6092712644612098E-2</v>
      </c>
      <c r="Q645" s="16">
        <v>8.7196469674922508</v>
      </c>
      <c r="R645" s="16">
        <v>0.68550576373449701</v>
      </c>
      <c r="S645" s="17">
        <v>0.86291985705873697</v>
      </c>
      <c r="T645" s="15">
        <v>0.245981041830131</v>
      </c>
      <c r="U645" s="16">
        <v>8.7196469674922508</v>
      </c>
      <c r="V645" s="16">
        <v>0.135260025305664</v>
      </c>
      <c r="W645" s="17">
        <v>0.440417387630956</v>
      </c>
      <c r="X645" s="15">
        <v>-0.17988848546802</v>
      </c>
      <c r="Y645" s="16">
        <v>8.7196469674922508</v>
      </c>
      <c r="Z645" s="16">
        <v>0.323757632990815</v>
      </c>
      <c r="AA645" s="17">
        <v>0.896407412287342</v>
      </c>
      <c r="AC645" s="5">
        <f>MAX(I645:O645)</f>
        <v>537.58658186155697</v>
      </c>
    </row>
    <row r="646" spans="1:29" x14ac:dyDescent="0.25">
      <c r="A646" s="5" t="s">
        <v>2329</v>
      </c>
      <c r="B646" s="5" t="s">
        <v>52</v>
      </c>
      <c r="C646" s="5">
        <v>433168</v>
      </c>
      <c r="D646" s="5">
        <v>433665</v>
      </c>
      <c r="E646" s="5" t="s">
        <v>20</v>
      </c>
      <c r="F646" s="5">
        <v>498</v>
      </c>
      <c r="G646" s="41" t="s">
        <v>2330</v>
      </c>
      <c r="H646" s="5" t="s">
        <v>2331</v>
      </c>
      <c r="I646" s="15">
        <v>57.712260686830703</v>
      </c>
      <c r="J646" s="16">
        <v>73.103648606086793</v>
      </c>
      <c r="K646" s="17">
        <v>74.702234469407799</v>
      </c>
      <c r="L646" s="15">
        <v>55.501080088482603</v>
      </c>
      <c r="M646" s="17">
        <v>72.159011096863097</v>
      </c>
      <c r="N646" s="16">
        <v>57.1788240526229</v>
      </c>
      <c r="O646" s="17">
        <v>57.3019418004804</v>
      </c>
      <c r="P646" s="15">
        <v>-0.25956274763760301</v>
      </c>
      <c r="Q646" s="16">
        <v>6.0008599667554599</v>
      </c>
      <c r="R646" s="16">
        <v>0.18554507161618999</v>
      </c>
      <c r="S646" s="17">
        <v>0.483792494574383</v>
      </c>
      <c r="T646" s="15">
        <v>-0.102418809950778</v>
      </c>
      <c r="U646" s="16">
        <v>6.0008599667554599</v>
      </c>
      <c r="V646" s="16">
        <v>0.604326689521547</v>
      </c>
      <c r="W646" s="17">
        <v>0.84614844697138902</v>
      </c>
      <c r="X646" s="15">
        <v>-0.15714669555954799</v>
      </c>
      <c r="Y646" s="16">
        <v>6.0008599667554599</v>
      </c>
      <c r="Z646" s="16">
        <v>0.45837474214756602</v>
      </c>
      <c r="AA646" s="17">
        <v>0.94940320160435099</v>
      </c>
      <c r="AC646" s="5">
        <f>MAX(I646:O646)</f>
        <v>74.702234469407799</v>
      </c>
    </row>
    <row r="647" spans="1:29" x14ac:dyDescent="0.25">
      <c r="A647" s="5" t="s">
        <v>2332</v>
      </c>
      <c r="B647" s="5" t="s">
        <v>52</v>
      </c>
      <c r="C647" s="5">
        <v>432001</v>
      </c>
      <c r="D647" s="5">
        <v>432696</v>
      </c>
      <c r="E647" s="5" t="s">
        <v>20</v>
      </c>
      <c r="F647" s="5">
        <v>696</v>
      </c>
      <c r="G647" s="41" t="s">
        <v>2333</v>
      </c>
      <c r="H647" s="5" t="s">
        <v>2334</v>
      </c>
      <c r="I647" s="15">
        <v>155.552577632473</v>
      </c>
      <c r="J647" s="16">
        <v>117.69168959987</v>
      </c>
      <c r="K647" s="17">
        <v>154.32522941493801</v>
      </c>
      <c r="L647" s="15">
        <v>128.672048243809</v>
      </c>
      <c r="M647" s="17">
        <v>142.17391327404599</v>
      </c>
      <c r="N647" s="16">
        <v>176.332653606484</v>
      </c>
      <c r="O647" s="17">
        <v>123.155024956426</v>
      </c>
      <c r="P647" s="15">
        <v>7.1269047528907004E-2</v>
      </c>
      <c r="Q647" s="16">
        <v>7.15639873536926</v>
      </c>
      <c r="R647" s="16">
        <v>0.68949873710804899</v>
      </c>
      <c r="S647" s="17">
        <v>0.86524705565030402</v>
      </c>
      <c r="T647" s="15">
        <v>-7.3972293580201604E-2</v>
      </c>
      <c r="U647" s="16">
        <v>7.15639873536926</v>
      </c>
      <c r="V647" s="16">
        <v>0.69243489823876803</v>
      </c>
      <c r="W647" s="17">
        <v>0.88655353263963699</v>
      </c>
      <c r="X647" s="15">
        <v>0.14524203608849301</v>
      </c>
      <c r="Y647" s="16">
        <v>7.15639873536926</v>
      </c>
      <c r="Z647" s="16">
        <v>0.46719358281723</v>
      </c>
      <c r="AA647" s="17">
        <v>0.949820334353492</v>
      </c>
      <c r="AC647" s="5">
        <f>MAX(I647:O647)</f>
        <v>176.332653606484</v>
      </c>
    </row>
    <row r="648" spans="1:29" x14ac:dyDescent="0.25">
      <c r="A648" s="5" t="s">
        <v>2335</v>
      </c>
      <c r="B648" s="5" t="s">
        <v>52</v>
      </c>
      <c r="C648" s="5">
        <v>430779</v>
      </c>
      <c r="D648" s="5">
        <v>431188</v>
      </c>
      <c r="E648" s="5" t="s">
        <v>29</v>
      </c>
      <c r="F648" s="5">
        <v>410</v>
      </c>
      <c r="G648" s="41" t="s">
        <v>2336</v>
      </c>
      <c r="H648" s="5" t="s">
        <v>2336</v>
      </c>
      <c r="I648" s="15">
        <v>75.465544003580305</v>
      </c>
      <c r="J648" s="16">
        <v>122.588309088852</v>
      </c>
      <c r="K648" s="17">
        <v>91.755214740107405</v>
      </c>
      <c r="L648" s="15">
        <v>78.192129406425707</v>
      </c>
      <c r="M648" s="17">
        <v>86.738951750686297</v>
      </c>
      <c r="N648" s="16">
        <v>70.524720257465603</v>
      </c>
      <c r="O648" s="17">
        <v>81.421737254210697</v>
      </c>
      <c r="P648" s="15">
        <v>-0.346466664905205</v>
      </c>
      <c r="Q648" s="16">
        <v>6.4385342532285401</v>
      </c>
      <c r="R648" s="16">
        <v>8.2385917552844606E-2</v>
      </c>
      <c r="S648" s="17">
        <v>0.30820074123460101</v>
      </c>
      <c r="T648" s="15">
        <v>-0.22804372586445601</v>
      </c>
      <c r="U648" s="16">
        <v>6.4385342532285401</v>
      </c>
      <c r="V648" s="16">
        <v>0.252044615583223</v>
      </c>
      <c r="W648" s="17">
        <v>0.58719023515003699</v>
      </c>
      <c r="X648" s="15">
        <v>-0.118425091374397</v>
      </c>
      <c r="Y648" s="16">
        <v>6.4385342532285401</v>
      </c>
      <c r="Z648" s="16">
        <v>0.58361622369181798</v>
      </c>
      <c r="AA648" s="17">
        <v>0.96725423707833103</v>
      </c>
      <c r="AC648" s="5">
        <f>MAX(I648:O648)</f>
        <v>122.588309088852</v>
      </c>
    </row>
    <row r="649" spans="1:29" x14ac:dyDescent="0.25">
      <c r="A649" s="5" t="s">
        <v>2337</v>
      </c>
      <c r="B649" s="5" t="s">
        <v>52</v>
      </c>
      <c r="C649" s="5">
        <v>428738</v>
      </c>
      <c r="D649" s="5">
        <v>430597</v>
      </c>
      <c r="E649" s="5" t="s">
        <v>20</v>
      </c>
      <c r="F649" s="5">
        <v>1860</v>
      </c>
      <c r="G649" s="41" t="s">
        <v>2338</v>
      </c>
      <c r="H649" s="5" t="s">
        <v>2339</v>
      </c>
      <c r="I649" s="15">
        <v>57.824979945984602</v>
      </c>
      <c r="J649" s="16">
        <v>45.452150315368399</v>
      </c>
      <c r="K649" s="17">
        <v>47.129007663550297</v>
      </c>
      <c r="L649" s="15">
        <v>84.669810715095295</v>
      </c>
      <c r="M649" s="17">
        <v>59.547752269291401</v>
      </c>
      <c r="N649" s="16">
        <v>70.0659550754241</v>
      </c>
      <c r="O649" s="17">
        <v>60.8804085633653</v>
      </c>
      <c r="P649" s="15">
        <v>0.38547757782476</v>
      </c>
      <c r="Q649" s="16">
        <v>5.9287770188071702</v>
      </c>
      <c r="R649" s="16">
        <v>5.61454487322635E-2</v>
      </c>
      <c r="S649" s="17">
        <v>0.24037256166521301</v>
      </c>
      <c r="T649" s="15">
        <v>0.52463248225332604</v>
      </c>
      <c r="U649" s="16">
        <v>5.9287770188071702</v>
      </c>
      <c r="V649" s="16">
        <v>9.1226435343862693E-3</v>
      </c>
      <c r="W649" s="17">
        <v>0.101092674076877</v>
      </c>
      <c r="X649" s="15">
        <v>-0.13915366047629499</v>
      </c>
      <c r="Y649" s="16">
        <v>5.9287770188071702</v>
      </c>
      <c r="Z649" s="16">
        <v>0.53261432528187103</v>
      </c>
      <c r="AA649" s="17">
        <v>0.95714746346148105</v>
      </c>
      <c r="AC649" s="5">
        <f>MAX(I649:O649)</f>
        <v>84.669810715095295</v>
      </c>
    </row>
    <row r="650" spans="1:29" x14ac:dyDescent="0.25">
      <c r="A650" s="5" t="s">
        <v>2340</v>
      </c>
      <c r="B650" s="5" t="s">
        <v>52</v>
      </c>
      <c r="C650" s="5">
        <v>427035</v>
      </c>
      <c r="D650" s="5">
        <v>428018</v>
      </c>
      <c r="E650" s="5" t="s">
        <v>20</v>
      </c>
      <c r="F650" s="5">
        <v>984</v>
      </c>
      <c r="G650" s="41" t="s">
        <v>2341</v>
      </c>
      <c r="H650" s="5" t="s">
        <v>2342</v>
      </c>
      <c r="I650" s="15">
        <v>339.39768931259198</v>
      </c>
      <c r="J650" s="16">
        <v>328.47675677849202</v>
      </c>
      <c r="K650" s="17">
        <v>329.07585684067601</v>
      </c>
      <c r="L650" s="15">
        <v>374.93892639885098</v>
      </c>
      <c r="M650" s="17">
        <v>397.01100432763599</v>
      </c>
      <c r="N650" s="16">
        <v>344.90800504390302</v>
      </c>
      <c r="O650" s="17">
        <v>327.964155138678</v>
      </c>
      <c r="P650" s="15">
        <v>1.7812267981395902E-2</v>
      </c>
      <c r="Q650" s="16">
        <v>8.4467789116293108</v>
      </c>
      <c r="R650" s="16">
        <v>0.893195642509099</v>
      </c>
      <c r="S650" s="17">
        <v>0.96181007091167503</v>
      </c>
      <c r="T650" s="15">
        <v>0.21595752082363101</v>
      </c>
      <c r="U650" s="16">
        <v>8.4467789116293108</v>
      </c>
      <c r="V650" s="16">
        <v>0.11568586373270499</v>
      </c>
      <c r="W650" s="17">
        <v>0.40990783686367599</v>
      </c>
      <c r="X650" s="15">
        <v>-0.198145519864981</v>
      </c>
      <c r="Y650" s="16">
        <v>8.4467789116293108</v>
      </c>
      <c r="Z650" s="16">
        <v>0.19143647564369801</v>
      </c>
      <c r="AA650" s="17">
        <v>0.78590696580256403</v>
      </c>
      <c r="AC650" s="5">
        <f>MAX(I650:O650)</f>
        <v>397.01100432763599</v>
      </c>
    </row>
    <row r="651" spans="1:29" x14ac:dyDescent="0.25">
      <c r="A651" s="5" t="s">
        <v>2343</v>
      </c>
      <c r="B651" s="5" t="s">
        <v>52</v>
      </c>
      <c r="C651" s="5">
        <v>425673</v>
      </c>
      <c r="D651" s="5">
        <v>426605</v>
      </c>
      <c r="E651" s="5" t="s">
        <v>29</v>
      </c>
      <c r="F651" s="5">
        <v>933</v>
      </c>
      <c r="G651" s="41" t="s">
        <v>2344</v>
      </c>
      <c r="H651" s="5" t="s">
        <v>2345</v>
      </c>
      <c r="I651" s="15">
        <v>236.37228644586699</v>
      </c>
      <c r="J651" s="16">
        <v>250.99495427637501</v>
      </c>
      <c r="K651" s="17">
        <v>222.07052665948299</v>
      </c>
      <c r="L651" s="15">
        <v>220.835271360354</v>
      </c>
      <c r="M651" s="17">
        <v>281.852863441556</v>
      </c>
      <c r="N651" s="16">
        <v>256.92935490604202</v>
      </c>
      <c r="O651" s="17">
        <v>172.60292931628899</v>
      </c>
      <c r="P651" s="15">
        <v>-0.13866418234161501</v>
      </c>
      <c r="Q651" s="16">
        <v>7.8741487378741502</v>
      </c>
      <c r="R651" s="16">
        <v>0.43940027692089201</v>
      </c>
      <c r="S651" s="17">
        <v>0.72205694090715</v>
      </c>
      <c r="T651" s="15">
        <v>8.8039868885529504E-2</v>
      </c>
      <c r="U651" s="16">
        <v>7.8741487378741502</v>
      </c>
      <c r="V651" s="16">
        <v>0.61264968707104495</v>
      </c>
      <c r="W651" s="17">
        <v>0.85199680404737399</v>
      </c>
      <c r="X651" s="15">
        <v>-0.226704765434425</v>
      </c>
      <c r="Y651" s="16">
        <v>7.8741487378741502</v>
      </c>
      <c r="Z651" s="16">
        <v>0.24200596818109299</v>
      </c>
      <c r="AA651" s="17">
        <v>0.83808880604506597</v>
      </c>
      <c r="AC651" s="5">
        <f>MAX(I651:O651)</f>
        <v>281.852863441556</v>
      </c>
    </row>
    <row r="652" spans="1:29" x14ac:dyDescent="0.25">
      <c r="A652" s="5" t="s">
        <v>2346</v>
      </c>
      <c r="B652" s="5" t="s">
        <v>52</v>
      </c>
      <c r="C652" s="5">
        <v>423880</v>
      </c>
      <c r="D652" s="5">
        <v>425403</v>
      </c>
      <c r="E652" s="5" t="s">
        <v>20</v>
      </c>
      <c r="F652" s="5">
        <v>1524</v>
      </c>
      <c r="G652" s="41" t="s">
        <v>2347</v>
      </c>
      <c r="H652" s="5" t="s">
        <v>2348</v>
      </c>
      <c r="I652" s="15">
        <v>31.843190710995401</v>
      </c>
      <c r="J652" s="16">
        <v>29.8981825268393</v>
      </c>
      <c r="K652" s="17">
        <v>44.456525680828697</v>
      </c>
      <c r="L652" s="15">
        <v>42.775694322338801</v>
      </c>
      <c r="M652" s="17">
        <v>49.743326936573403</v>
      </c>
      <c r="N652" s="16">
        <v>49.671757437398902</v>
      </c>
      <c r="O652" s="17">
        <v>35.598773251555599</v>
      </c>
      <c r="P652" s="15">
        <v>0.26711839759206402</v>
      </c>
      <c r="Q652" s="16">
        <v>5.3470696076865298</v>
      </c>
      <c r="R652" s="16">
        <v>0.25124840920904201</v>
      </c>
      <c r="S652" s="17">
        <v>0.55770881527737903</v>
      </c>
      <c r="T652" s="15">
        <v>0.38436704321606002</v>
      </c>
      <c r="U652" s="16">
        <v>5.3470696076865298</v>
      </c>
      <c r="V652" s="16">
        <v>9.8206147674081104E-2</v>
      </c>
      <c r="W652" s="17">
        <v>0.37532578892930002</v>
      </c>
      <c r="X652" s="15">
        <v>-0.117247684946143</v>
      </c>
      <c r="Y652" s="16">
        <v>5.3470696076865298</v>
      </c>
      <c r="Z652" s="16">
        <v>0.65040975411139801</v>
      </c>
      <c r="AA652" s="17">
        <v>0.97045850503873099</v>
      </c>
      <c r="AC652" s="5">
        <f>MAX(I652:O652)</f>
        <v>49.743326936573403</v>
      </c>
    </row>
    <row r="653" spans="1:29" x14ac:dyDescent="0.25">
      <c r="A653" s="5" t="s">
        <v>2349</v>
      </c>
      <c r="B653" s="5" t="s">
        <v>52</v>
      </c>
      <c r="C653" s="5">
        <v>422504</v>
      </c>
      <c r="D653" s="5">
        <v>423181</v>
      </c>
      <c r="E653" s="5" t="s">
        <v>29</v>
      </c>
      <c r="F653" s="5">
        <v>678</v>
      </c>
      <c r="G653" s="41" t="s">
        <v>2350</v>
      </c>
      <c r="H653" s="5" t="s">
        <v>2351</v>
      </c>
      <c r="I653" s="15">
        <v>89.442732138672199</v>
      </c>
      <c r="J653" s="16">
        <v>93.5542358835973</v>
      </c>
      <c r="K653" s="17">
        <v>86.7496135661209</v>
      </c>
      <c r="L653" s="15">
        <v>72.136072324947605</v>
      </c>
      <c r="M653" s="17">
        <v>91.572942769600999</v>
      </c>
      <c r="N653" s="16">
        <v>106.767169638741</v>
      </c>
      <c r="O653" s="17">
        <v>86.766200601376298</v>
      </c>
      <c r="P653" s="15">
        <v>0.106315320167623</v>
      </c>
      <c r="Q653" s="16">
        <v>6.4862935326726499</v>
      </c>
      <c r="R653" s="16">
        <v>0.53441152729397901</v>
      </c>
      <c r="S653" s="17">
        <v>0.79042582192092703</v>
      </c>
      <c r="T653" s="15">
        <v>-0.135371356445047</v>
      </c>
      <c r="U653" s="16">
        <v>6.4862935326726499</v>
      </c>
      <c r="V653" s="16">
        <v>0.44076208992765098</v>
      </c>
      <c r="W653" s="17">
        <v>0.74798549006890802</v>
      </c>
      <c r="X653" s="15">
        <v>0.24168847506246199</v>
      </c>
      <c r="Y653" s="16">
        <v>6.4862935326726499</v>
      </c>
      <c r="Z653" s="16">
        <v>0.202549475656983</v>
      </c>
      <c r="AA653" s="17">
        <v>0.79459783986911803</v>
      </c>
      <c r="AC653" s="5">
        <f>MAX(I653:O653)</f>
        <v>106.767169638741</v>
      </c>
    </row>
    <row r="654" spans="1:29" x14ac:dyDescent="0.25">
      <c r="A654" s="5" t="s">
        <v>2352</v>
      </c>
      <c r="B654" s="5" t="s">
        <v>52</v>
      </c>
      <c r="C654" s="5">
        <v>417334</v>
      </c>
      <c r="D654" s="5">
        <v>421185</v>
      </c>
      <c r="E654" s="5" t="s">
        <v>29</v>
      </c>
      <c r="F654" s="5">
        <v>3852</v>
      </c>
      <c r="G654" s="41" t="s">
        <v>2353</v>
      </c>
      <c r="H654" s="5" t="s">
        <v>2354</v>
      </c>
      <c r="I654" s="15">
        <v>105.22342842022699</v>
      </c>
      <c r="J654" s="16">
        <v>87.505470632502593</v>
      </c>
      <c r="K654" s="17">
        <v>105.923611283425</v>
      </c>
      <c r="L654" s="15">
        <v>159.833911580782</v>
      </c>
      <c r="M654" s="17">
        <v>112.97504816786</v>
      </c>
      <c r="N654" s="16">
        <v>122.406891753791</v>
      </c>
      <c r="O654" s="17">
        <v>114.139147657729</v>
      </c>
      <c r="P654" s="15">
        <v>0.24838067653835799</v>
      </c>
      <c r="Q654" s="16">
        <v>6.8524150693957804</v>
      </c>
      <c r="R654" s="16">
        <v>0.157037733402176</v>
      </c>
      <c r="S654" s="17">
        <v>0.44126344583955501</v>
      </c>
      <c r="T654" s="15">
        <v>0.45411906399357899</v>
      </c>
      <c r="U654" s="16">
        <v>6.8524150693957804</v>
      </c>
      <c r="V654" s="16">
        <v>9.4912434468025098E-3</v>
      </c>
      <c r="W654" s="17">
        <v>0.103251723524656</v>
      </c>
      <c r="X654" s="15">
        <v>-0.20573845045868899</v>
      </c>
      <c r="Y654" s="16">
        <v>6.8524150693957804</v>
      </c>
      <c r="Z654" s="16">
        <v>0.28885280750284498</v>
      </c>
      <c r="AA654" s="17">
        <v>0.87441030221870097</v>
      </c>
      <c r="AC654" s="5">
        <f>MAX(I654:O654)</f>
        <v>159.833911580782</v>
      </c>
    </row>
    <row r="655" spans="1:29" x14ac:dyDescent="0.25">
      <c r="A655" s="5" t="s">
        <v>2355</v>
      </c>
      <c r="B655" s="5" t="s">
        <v>52</v>
      </c>
      <c r="C655" s="5">
        <v>414784</v>
      </c>
      <c r="D655" s="5">
        <v>416379</v>
      </c>
      <c r="E655" s="5" t="s">
        <v>29</v>
      </c>
      <c r="F655" s="5">
        <v>1596</v>
      </c>
      <c r="G655" s="41" t="s">
        <v>2356</v>
      </c>
      <c r="H655" s="5" t="s">
        <v>2357</v>
      </c>
      <c r="I655" s="15">
        <v>262.63587382874101</v>
      </c>
      <c r="J655" s="16">
        <v>297.0231774728</v>
      </c>
      <c r="K655" s="17">
        <v>237.681215066492</v>
      </c>
      <c r="L655" s="15">
        <v>264.16674307308102</v>
      </c>
      <c r="M655" s="17">
        <v>311.94835591415398</v>
      </c>
      <c r="N655" s="16">
        <v>303.32719718069001</v>
      </c>
      <c r="O655" s="17">
        <v>303.42609733604002</v>
      </c>
      <c r="P655" s="15">
        <v>0.191093791965388</v>
      </c>
      <c r="Q655" s="16">
        <v>8.1445415446181695</v>
      </c>
      <c r="R655" s="16">
        <v>0.204115170546908</v>
      </c>
      <c r="S655" s="17">
        <v>0.50678751030221103</v>
      </c>
      <c r="T655" s="15">
        <v>0.116332348242506</v>
      </c>
      <c r="U655" s="16">
        <v>8.1445415446181695</v>
      </c>
      <c r="V655" s="16">
        <v>0.43869841312263902</v>
      </c>
      <c r="W655" s="17">
        <v>0.74750561225479595</v>
      </c>
      <c r="X655" s="15">
        <v>7.4761803685585604E-2</v>
      </c>
      <c r="Y655" s="16">
        <v>8.1445415446181695</v>
      </c>
      <c r="Z655" s="16">
        <v>0.65306392623530596</v>
      </c>
      <c r="AA655" s="17">
        <v>0.97045850503873099</v>
      </c>
      <c r="AC655" s="5">
        <f>MAX(I655:O655)</f>
        <v>311.94835591415398</v>
      </c>
    </row>
    <row r="656" spans="1:29" x14ac:dyDescent="0.25">
      <c r="A656" s="5" t="s">
        <v>2358</v>
      </c>
      <c r="B656" s="5" t="s">
        <v>52</v>
      </c>
      <c r="C656" s="5">
        <v>413624</v>
      </c>
      <c r="D656" s="5">
        <v>414559</v>
      </c>
      <c r="E656" s="5" t="s">
        <v>20</v>
      </c>
      <c r="F656" s="5">
        <v>936</v>
      </c>
      <c r="G656" s="41" t="s">
        <v>2359</v>
      </c>
      <c r="H656" s="5" t="s">
        <v>2360</v>
      </c>
      <c r="I656" s="15">
        <v>78.396244741583502</v>
      </c>
      <c r="J656" s="16">
        <v>64.981020983188202</v>
      </c>
      <c r="K656" s="17">
        <v>75.593061796981701</v>
      </c>
      <c r="L656" s="15">
        <v>55.1177853364903</v>
      </c>
      <c r="M656" s="17">
        <v>74.420071412161903</v>
      </c>
      <c r="N656" s="16">
        <v>52.5494663065681</v>
      </c>
      <c r="O656" s="17">
        <v>50.423849840649901</v>
      </c>
      <c r="P656" s="15">
        <v>-0.50358788718342795</v>
      </c>
      <c r="Q656" s="16">
        <v>6.0128957691255396</v>
      </c>
      <c r="R656" s="16">
        <v>9.3658067121068101E-3</v>
      </c>
      <c r="S656" s="17">
        <v>7.4472192030361498E-2</v>
      </c>
      <c r="T656" s="15">
        <v>-0.17263814635683999</v>
      </c>
      <c r="U656" s="16">
        <v>6.0128957691255396</v>
      </c>
      <c r="V656" s="16">
        <v>0.371322990887968</v>
      </c>
      <c r="W656" s="17">
        <v>0.69665242383356996</v>
      </c>
      <c r="X656" s="15">
        <v>-0.33095551841174298</v>
      </c>
      <c r="Y656" s="16">
        <v>6.0128957691255396</v>
      </c>
      <c r="Z656" s="16">
        <v>0.113257951613665</v>
      </c>
      <c r="AA656" s="17">
        <v>0.67036359606468698</v>
      </c>
      <c r="AC656" s="5">
        <f>MAX(I656:O656)</f>
        <v>78.396244741583502</v>
      </c>
    </row>
    <row r="657" spans="1:29" x14ac:dyDescent="0.25">
      <c r="A657" s="5" t="s">
        <v>2361</v>
      </c>
      <c r="B657" s="5" t="s">
        <v>52</v>
      </c>
      <c r="C657" s="5">
        <v>411496</v>
      </c>
      <c r="D657" s="5">
        <v>412671</v>
      </c>
      <c r="E657" s="5" t="s">
        <v>20</v>
      </c>
      <c r="F657" s="5">
        <v>1176</v>
      </c>
      <c r="G657" s="41" t="s">
        <v>2362</v>
      </c>
      <c r="H657" s="5" t="s">
        <v>2363</v>
      </c>
      <c r="I657" s="15">
        <v>268.07457808292003</v>
      </c>
      <c r="J657" s="16">
        <v>309.69678085604602</v>
      </c>
      <c r="K657" s="17">
        <v>286.04041284907299</v>
      </c>
      <c r="L657" s="15">
        <v>216.40821697484299</v>
      </c>
      <c r="M657" s="17">
        <v>259.74904966958297</v>
      </c>
      <c r="N657" s="16">
        <v>267.54351298145599</v>
      </c>
      <c r="O657" s="17">
        <v>229.16129360759899</v>
      </c>
      <c r="P657" s="15">
        <v>-0.213257782589865</v>
      </c>
      <c r="Q657" s="16">
        <v>8.0359236255506605</v>
      </c>
      <c r="R657" s="16">
        <v>0.166212439758499</v>
      </c>
      <c r="S657" s="17">
        <v>0.45848406000458902</v>
      </c>
      <c r="T657" s="15">
        <v>-0.274300675638387</v>
      </c>
      <c r="U657" s="16">
        <v>8.0359236255506605</v>
      </c>
      <c r="V657" s="16">
        <v>7.5031876240520906E-2</v>
      </c>
      <c r="W657" s="17">
        <v>0.32597636645725903</v>
      </c>
      <c r="X657" s="15">
        <v>6.1042752575002301E-2</v>
      </c>
      <c r="Y657" s="16">
        <v>8.0359236255506605</v>
      </c>
      <c r="Z657" s="16">
        <v>0.71539962752337705</v>
      </c>
      <c r="AA657" s="17">
        <v>0.97571901098092795</v>
      </c>
      <c r="AC657" s="5">
        <f>MAX(I657:O657)</f>
        <v>309.69678085604602</v>
      </c>
    </row>
    <row r="658" spans="1:29" x14ac:dyDescent="0.25">
      <c r="A658" s="5" t="s">
        <v>2364</v>
      </c>
      <c r="B658" s="5" t="s">
        <v>52</v>
      </c>
      <c r="C658" s="5">
        <v>408122</v>
      </c>
      <c r="D658" s="5">
        <v>409528</v>
      </c>
      <c r="E658" s="5" t="s">
        <v>29</v>
      </c>
      <c r="F658" s="5">
        <v>1407</v>
      </c>
      <c r="G658" s="41" t="s">
        <v>2365</v>
      </c>
      <c r="H658" s="5" t="s">
        <v>2366</v>
      </c>
      <c r="I658" s="15">
        <v>28.856130343415298</v>
      </c>
      <c r="J658" s="16">
        <v>15.726789652846101</v>
      </c>
      <c r="K658" s="17">
        <v>23.161510516920298</v>
      </c>
      <c r="L658" s="15">
        <v>21.502835586767102</v>
      </c>
      <c r="M658" s="17">
        <v>23.8580847062562</v>
      </c>
      <c r="N658" s="16">
        <v>29.569501278854599</v>
      </c>
      <c r="O658" s="17">
        <v>21.122248619885099</v>
      </c>
      <c r="P658" s="15">
        <v>0.16672194273434801</v>
      </c>
      <c r="Q658" s="16">
        <v>4.5545481868935598</v>
      </c>
      <c r="R658" s="16">
        <v>0.55276559395103098</v>
      </c>
      <c r="S658" s="17">
        <v>0.79941902323624503</v>
      </c>
      <c r="T658" s="15">
        <v>5.9547436430351297E-3</v>
      </c>
      <c r="U658" s="16">
        <v>4.5545481868935598</v>
      </c>
      <c r="V658" s="16">
        <v>0.97573879473527503</v>
      </c>
      <c r="W658" s="17">
        <v>0.99422312615976205</v>
      </c>
      <c r="X658" s="15">
        <v>0.160773051530058</v>
      </c>
      <c r="Y658" s="16">
        <v>4.5545481868935598</v>
      </c>
      <c r="Z658" s="16">
        <v>0.61051162446491003</v>
      </c>
      <c r="AA658" s="17">
        <v>0.969237195889322</v>
      </c>
      <c r="AC658" s="5">
        <f>MAX(I658:O658)</f>
        <v>29.569501278854599</v>
      </c>
    </row>
    <row r="659" spans="1:29" x14ac:dyDescent="0.25">
      <c r="A659" s="5" t="s">
        <v>2367</v>
      </c>
      <c r="B659" s="5" t="s">
        <v>52</v>
      </c>
      <c r="C659" s="5">
        <v>405015</v>
      </c>
      <c r="D659" s="5">
        <v>406877</v>
      </c>
      <c r="E659" s="5" t="s">
        <v>29</v>
      </c>
      <c r="F659" s="5">
        <v>1863</v>
      </c>
      <c r="G659" s="41" t="s">
        <v>2368</v>
      </c>
      <c r="H659" s="5" t="s">
        <v>2369</v>
      </c>
      <c r="I659" s="15">
        <v>119.426055073627</v>
      </c>
      <c r="J659" s="16">
        <v>133.18805010029399</v>
      </c>
      <c r="K659" s="17">
        <v>109.020296755467</v>
      </c>
      <c r="L659" s="15">
        <v>143.582214096309</v>
      </c>
      <c r="M659" s="17">
        <v>125.976144980828</v>
      </c>
      <c r="N659" s="16">
        <v>129.99737022029601</v>
      </c>
      <c r="O659" s="17">
        <v>119.297716627602</v>
      </c>
      <c r="P659" s="15">
        <v>4.8761956101814302E-2</v>
      </c>
      <c r="Q659" s="16">
        <v>6.9758714685837901</v>
      </c>
      <c r="R659" s="16">
        <v>0.75631593403798303</v>
      </c>
      <c r="S659" s="17">
        <v>0.90262241655367004</v>
      </c>
      <c r="T659" s="15">
        <v>0.161435090140331</v>
      </c>
      <c r="U659" s="16">
        <v>6.9758714685837901</v>
      </c>
      <c r="V659" s="16">
        <v>0.30710738715908298</v>
      </c>
      <c r="W659" s="17">
        <v>0.64694504006981401</v>
      </c>
      <c r="X659" s="15">
        <v>-0.112673448022778</v>
      </c>
      <c r="Y659" s="16">
        <v>6.9758714685837901</v>
      </c>
      <c r="Z659" s="16">
        <v>0.51898031843605497</v>
      </c>
      <c r="AA659" s="17">
        <v>0.95714746346148105</v>
      </c>
      <c r="AC659" s="5">
        <f>MAX(I659:O659)</f>
        <v>143.582214096309</v>
      </c>
    </row>
    <row r="660" spans="1:29" x14ac:dyDescent="0.25">
      <c r="A660" s="5" t="s">
        <v>2370</v>
      </c>
      <c r="B660" s="5" t="s">
        <v>52</v>
      </c>
      <c r="C660" s="5">
        <v>403366</v>
      </c>
      <c r="D660" s="5">
        <v>404628</v>
      </c>
      <c r="E660" s="5" t="s">
        <v>29</v>
      </c>
      <c r="F660" s="5">
        <v>1263</v>
      </c>
      <c r="G660" s="41" t="s">
        <v>2371</v>
      </c>
      <c r="H660" s="5" t="s">
        <v>2371</v>
      </c>
      <c r="I660" s="15">
        <v>178.20914872242099</v>
      </c>
      <c r="J660" s="16">
        <v>184.63135837865099</v>
      </c>
      <c r="K660" s="17">
        <v>148.04701777298899</v>
      </c>
      <c r="L660" s="15">
        <v>137.25785068843601</v>
      </c>
      <c r="M660" s="17">
        <v>135.50768372376899</v>
      </c>
      <c r="N660" s="16">
        <v>145.88732788918699</v>
      </c>
      <c r="O660" s="17">
        <v>137.561839196612</v>
      </c>
      <c r="P660" s="15">
        <v>-0.26449634226372198</v>
      </c>
      <c r="Q660" s="16">
        <v>7.25268019823059</v>
      </c>
      <c r="R660" s="16">
        <v>9.0949729185558006E-2</v>
      </c>
      <c r="S660" s="17">
        <v>0.32662114660928299</v>
      </c>
      <c r="T660" s="15">
        <v>-0.31997333102227998</v>
      </c>
      <c r="U660" s="16">
        <v>7.25268019823059</v>
      </c>
      <c r="V660" s="16">
        <v>4.0909800783756299E-2</v>
      </c>
      <c r="W660" s="17">
        <v>0.241814665502288</v>
      </c>
      <c r="X660" s="15">
        <v>5.5476617921961298E-2</v>
      </c>
      <c r="Y660" s="16">
        <v>7.25268019823059</v>
      </c>
      <c r="Z660" s="16">
        <v>0.74461589218531099</v>
      </c>
      <c r="AA660" s="17">
        <v>0.98000682174943199</v>
      </c>
      <c r="AC660" s="5">
        <f>MAX(I660:O660)</f>
        <v>184.63135837865099</v>
      </c>
    </row>
    <row r="661" spans="1:29" x14ac:dyDescent="0.25">
      <c r="A661" s="5" t="s">
        <v>2372</v>
      </c>
      <c r="B661" s="5" t="s">
        <v>52</v>
      </c>
      <c r="C661" s="5">
        <v>400667</v>
      </c>
      <c r="D661" s="5">
        <v>402961</v>
      </c>
      <c r="E661" s="5" t="s">
        <v>29</v>
      </c>
      <c r="F661" s="5">
        <v>2295</v>
      </c>
      <c r="G661" s="41" t="s">
        <v>2373</v>
      </c>
      <c r="H661" s="5" t="s">
        <v>2374</v>
      </c>
      <c r="I661" s="15">
        <v>58.444935871331502</v>
      </c>
      <c r="J661" s="16">
        <v>45.452150315368399</v>
      </c>
      <c r="K661" s="17">
        <v>50.607476275981597</v>
      </c>
      <c r="L661" s="15">
        <v>74.244193460905194</v>
      </c>
      <c r="M661" s="17">
        <v>58.904519593387398</v>
      </c>
      <c r="N661" s="16">
        <v>78.532257980371199</v>
      </c>
      <c r="O661" s="17">
        <v>60.0903574598712</v>
      </c>
      <c r="P661" s="15">
        <v>0.42875816042035703</v>
      </c>
      <c r="Q661" s="16">
        <v>5.93107785639938</v>
      </c>
      <c r="R661" s="16">
        <v>3.0860344575561902E-2</v>
      </c>
      <c r="S661" s="17">
        <v>0.16382434348969699</v>
      </c>
      <c r="T661" s="15">
        <v>0.37039020486935298</v>
      </c>
      <c r="U661" s="16">
        <v>5.93107785639938</v>
      </c>
      <c r="V661" s="16">
        <v>6.2019516013723103E-2</v>
      </c>
      <c r="W661" s="17">
        <v>0.29749994013250303</v>
      </c>
      <c r="X661" s="15">
        <v>5.8370848451908701E-2</v>
      </c>
      <c r="Y661" s="16">
        <v>5.93107785639938</v>
      </c>
      <c r="Z661" s="16">
        <v>0.79183719110367001</v>
      </c>
      <c r="AA661" s="17">
        <v>0.98399938567204803</v>
      </c>
      <c r="AC661" s="5">
        <f>MAX(I661:O661)</f>
        <v>78.532257980371199</v>
      </c>
    </row>
    <row r="662" spans="1:29" x14ac:dyDescent="0.25">
      <c r="A662" s="5" t="s">
        <v>2375</v>
      </c>
      <c r="B662" s="5" t="s">
        <v>52</v>
      </c>
      <c r="C662" s="5">
        <v>398990</v>
      </c>
      <c r="D662" s="5">
        <v>400308</v>
      </c>
      <c r="E662" s="5" t="s">
        <v>20</v>
      </c>
      <c r="F662" s="5">
        <v>1319</v>
      </c>
      <c r="G662" s="41" t="s">
        <v>2376</v>
      </c>
      <c r="H662" s="5" t="s">
        <v>2377</v>
      </c>
      <c r="I662" s="15">
        <v>241.48241405961201</v>
      </c>
      <c r="J662" s="16">
        <v>251.74384902174901</v>
      </c>
      <c r="K662" s="17">
        <v>256.51584999233899</v>
      </c>
      <c r="L662" s="15">
        <v>212.03865680213099</v>
      </c>
      <c r="M662" s="17">
        <v>263.80336471770499</v>
      </c>
      <c r="N662" s="16">
        <v>227.42241251564701</v>
      </c>
      <c r="O662" s="17">
        <v>203.64729032417301</v>
      </c>
      <c r="P662" s="15">
        <v>-0.21349090521257899</v>
      </c>
      <c r="Q662" s="16">
        <v>7.8872246760757498</v>
      </c>
      <c r="R662" s="16">
        <v>0.161522105877838</v>
      </c>
      <c r="S662" s="17">
        <v>0.44926358191769999</v>
      </c>
      <c r="T662" s="15">
        <v>-7.1016911631368307E-2</v>
      </c>
      <c r="U662" s="16">
        <v>7.8872246760757498</v>
      </c>
      <c r="V662" s="16">
        <v>0.64378764978658598</v>
      </c>
      <c r="W662" s="17">
        <v>0.86385949925624195</v>
      </c>
      <c r="X662" s="15">
        <v>-0.142474632006033</v>
      </c>
      <c r="Y662" s="16">
        <v>7.8872246760757498</v>
      </c>
      <c r="Z662" s="16">
        <v>0.38876634237900498</v>
      </c>
      <c r="AA662" s="17">
        <v>0.91899219356258299</v>
      </c>
      <c r="AC662" s="5">
        <f>MAX(I662:O662)</f>
        <v>263.80336471770499</v>
      </c>
    </row>
    <row r="663" spans="1:29" x14ac:dyDescent="0.25">
      <c r="A663" s="5" t="s">
        <v>2378</v>
      </c>
      <c r="B663" s="5" t="s">
        <v>52</v>
      </c>
      <c r="C663" s="5">
        <v>397207</v>
      </c>
      <c r="D663" s="5">
        <v>398799</v>
      </c>
      <c r="E663" s="5" t="s">
        <v>20</v>
      </c>
      <c r="F663" s="5">
        <v>1593</v>
      </c>
      <c r="G663" s="41" t="s">
        <v>2379</v>
      </c>
      <c r="H663" s="5" t="s">
        <v>2380</v>
      </c>
      <c r="I663" s="15">
        <v>54.499761800942601</v>
      </c>
      <c r="J663" s="16">
        <v>40.497923538281299</v>
      </c>
      <c r="K663" s="17">
        <v>44.244423936168303</v>
      </c>
      <c r="L663" s="15">
        <v>61.557137169960598</v>
      </c>
      <c r="M663" s="17">
        <v>43.895757155628203</v>
      </c>
      <c r="N663" s="16">
        <v>44.833870063143401</v>
      </c>
      <c r="O663" s="17">
        <v>45.822964002655098</v>
      </c>
      <c r="P663" s="15">
        <v>-3.3979549076453897E-2</v>
      </c>
      <c r="Q663" s="16">
        <v>5.5850998828737701</v>
      </c>
      <c r="R663" s="16">
        <v>0.88448599642689196</v>
      </c>
      <c r="S663" s="17">
        <v>0.959728429839108</v>
      </c>
      <c r="T663" s="15">
        <v>0.18419397201482099</v>
      </c>
      <c r="U663" s="16">
        <v>5.5850998828737701</v>
      </c>
      <c r="V663" s="16">
        <v>0.38541372701294802</v>
      </c>
      <c r="W663" s="17">
        <v>0.70574773796654799</v>
      </c>
      <c r="X663" s="15">
        <v>-0.21817608702372901</v>
      </c>
      <c r="Y663" s="16">
        <v>5.5850998828737701</v>
      </c>
      <c r="Z663" s="16">
        <v>0.35491623338445499</v>
      </c>
      <c r="AA663" s="17">
        <v>0.90565202843029702</v>
      </c>
      <c r="AC663" s="5">
        <f>MAX(I663:O663)</f>
        <v>61.557137169960598</v>
      </c>
    </row>
    <row r="664" spans="1:29" x14ac:dyDescent="0.25">
      <c r="A664" s="5" t="s">
        <v>2381</v>
      </c>
      <c r="B664" s="5" t="s">
        <v>52</v>
      </c>
      <c r="C664" s="5">
        <v>393887</v>
      </c>
      <c r="D664" s="5">
        <v>396874</v>
      </c>
      <c r="E664" s="5" t="s">
        <v>20</v>
      </c>
      <c r="F664" s="5">
        <v>2988</v>
      </c>
      <c r="G664" s="41" t="s">
        <v>2382</v>
      </c>
      <c r="H664" s="5" t="s">
        <v>2383</v>
      </c>
      <c r="I664" s="15">
        <v>101.05281583153101</v>
      </c>
      <c r="J664" s="16">
        <v>83.8186041937402</v>
      </c>
      <c r="K664" s="17">
        <v>95.869988586519995</v>
      </c>
      <c r="L664" s="15">
        <v>107.705825309831</v>
      </c>
      <c r="M664" s="17">
        <v>91.3000561798235</v>
      </c>
      <c r="N664" s="16">
        <v>85.851647930214597</v>
      </c>
      <c r="O664" s="17">
        <v>103.17137939745901</v>
      </c>
      <c r="P664" s="15">
        <v>1.3938012671443E-2</v>
      </c>
      <c r="Q664" s="16">
        <v>6.5794479695767798</v>
      </c>
      <c r="R664" s="16">
        <v>0.92924817992491204</v>
      </c>
      <c r="S664" s="17">
        <v>0.97757173417181398</v>
      </c>
      <c r="T664" s="15">
        <v>8.8405824874119701E-2</v>
      </c>
      <c r="U664" s="16">
        <v>6.5794479695767798</v>
      </c>
      <c r="V664" s="16">
        <v>0.59856097599464198</v>
      </c>
      <c r="W664" s="17">
        <v>0.84375535070600904</v>
      </c>
      <c r="X664" s="15">
        <v>-7.4468162301345994E-2</v>
      </c>
      <c r="Y664" s="16">
        <v>6.5794479695767798</v>
      </c>
      <c r="Z664" s="16">
        <v>0.69132872434885095</v>
      </c>
      <c r="AA664" s="17">
        <v>0.97045850503873099</v>
      </c>
      <c r="AC664" s="5">
        <f>MAX(I664:O664)</f>
        <v>107.705825309831</v>
      </c>
    </row>
    <row r="665" spans="1:29" x14ac:dyDescent="0.25">
      <c r="A665" s="5" t="s">
        <v>2384</v>
      </c>
      <c r="B665" s="5" t="s">
        <v>52</v>
      </c>
      <c r="C665" s="5">
        <v>392329</v>
      </c>
      <c r="D665" s="5">
        <v>393582</v>
      </c>
      <c r="E665" s="5" t="s">
        <v>29</v>
      </c>
      <c r="F665" s="5">
        <v>1254</v>
      </c>
      <c r="G665" s="41" t="s">
        <v>2385</v>
      </c>
      <c r="H665" s="5" t="s">
        <v>2386</v>
      </c>
      <c r="I665" s="15">
        <v>55.570594762905301</v>
      </c>
      <c r="J665" s="16">
        <v>47.9868709920176</v>
      </c>
      <c r="K665" s="17">
        <v>51.455883254623302</v>
      </c>
      <c r="L665" s="15">
        <v>71.637789147357694</v>
      </c>
      <c r="M665" s="17">
        <v>77.733694288030804</v>
      </c>
      <c r="N665" s="16">
        <v>63.0593595678817</v>
      </c>
      <c r="O665" s="17">
        <v>67.851447711842198</v>
      </c>
      <c r="P665" s="15">
        <v>0.34099954363896501</v>
      </c>
      <c r="Q665" s="16">
        <v>5.9613020714854796</v>
      </c>
      <c r="R665" s="16">
        <v>5.4993790719012899E-2</v>
      </c>
      <c r="S665" s="17">
        <v>0.23725649339611299</v>
      </c>
      <c r="T665" s="15">
        <v>0.53139718079252496</v>
      </c>
      <c r="U665" s="16">
        <v>5.9613020714854796</v>
      </c>
      <c r="V665" s="16">
        <v>2.6724629139183499E-3</v>
      </c>
      <c r="W665" s="17">
        <v>4.5626097354108101E-2</v>
      </c>
      <c r="X665" s="15">
        <v>-0.190397056085195</v>
      </c>
      <c r="Y665" s="16">
        <v>5.9613020714854796</v>
      </c>
      <c r="Z665" s="16">
        <v>0.33110925778629302</v>
      </c>
      <c r="AA665" s="17">
        <v>0.90002631030383895</v>
      </c>
      <c r="AC665" s="5">
        <f>MAX(I665:O665)</f>
        <v>77.733694288030804</v>
      </c>
    </row>
    <row r="666" spans="1:29" x14ac:dyDescent="0.25">
      <c r="A666" s="5" t="s">
        <v>2387</v>
      </c>
      <c r="B666" s="5" t="s">
        <v>52</v>
      </c>
      <c r="C666" s="5">
        <v>388854</v>
      </c>
      <c r="D666" s="5">
        <v>391727</v>
      </c>
      <c r="E666" s="5" t="s">
        <v>29</v>
      </c>
      <c r="F666" s="5">
        <v>2874</v>
      </c>
      <c r="G666" s="41" t="s">
        <v>2388</v>
      </c>
      <c r="H666" s="5" t="s">
        <v>2389</v>
      </c>
      <c r="I666" s="15">
        <v>61.601075127642503</v>
      </c>
      <c r="J666" s="16">
        <v>80.880632500351297</v>
      </c>
      <c r="K666" s="17">
        <v>80.725924017764399</v>
      </c>
      <c r="L666" s="15">
        <v>92.220717329343302</v>
      </c>
      <c r="M666" s="17">
        <v>94.301808667375397</v>
      </c>
      <c r="N666" s="16">
        <v>73.944606159956507</v>
      </c>
      <c r="O666" s="17">
        <v>103.35727377475099</v>
      </c>
      <c r="P666" s="15">
        <v>0.25211421447332399</v>
      </c>
      <c r="Q666" s="16">
        <v>6.3918447898891504</v>
      </c>
      <c r="R666" s="16">
        <v>0.17768912579499499</v>
      </c>
      <c r="S666" s="17">
        <v>0.47511465643823297</v>
      </c>
      <c r="T666" s="15">
        <v>0.32556387290036898</v>
      </c>
      <c r="U666" s="16">
        <v>6.3918447898891504</v>
      </c>
      <c r="V666" s="16">
        <v>8.1551210294033005E-2</v>
      </c>
      <c r="W666" s="17">
        <v>0.34180034303316398</v>
      </c>
      <c r="X666" s="15">
        <v>-7.3449026693888905E-2</v>
      </c>
      <c r="Y666" s="16">
        <v>6.3918447898891504</v>
      </c>
      <c r="Z666" s="16">
        <v>0.72404996725075899</v>
      </c>
      <c r="AA666" s="17">
        <v>0.97767793543016701</v>
      </c>
      <c r="AC666" s="5">
        <f>MAX(I666:O666)</f>
        <v>103.35727377475099</v>
      </c>
    </row>
    <row r="667" spans="1:29" x14ac:dyDescent="0.25">
      <c r="A667" s="5" t="s">
        <v>2390</v>
      </c>
      <c r="B667" s="5" t="s">
        <v>52</v>
      </c>
      <c r="C667" s="5">
        <v>387195</v>
      </c>
      <c r="D667" s="5">
        <v>388535</v>
      </c>
      <c r="E667" s="5" t="s">
        <v>29</v>
      </c>
      <c r="F667" s="5">
        <v>1341</v>
      </c>
      <c r="G667" s="41" t="s">
        <v>2391</v>
      </c>
      <c r="H667" s="5" t="s">
        <v>2392</v>
      </c>
      <c r="I667" s="15">
        <v>40.578933295427802</v>
      </c>
      <c r="J667" s="16">
        <v>69.531996743535601</v>
      </c>
      <c r="K667" s="17">
        <v>51.0316797653024</v>
      </c>
      <c r="L667" s="15">
        <v>50.403259886985197</v>
      </c>
      <c r="M667" s="17">
        <v>59.723179362719698</v>
      </c>
      <c r="N667" s="16">
        <v>58.388295896186698</v>
      </c>
      <c r="O667" s="17">
        <v>46.473594323179597</v>
      </c>
      <c r="P667" s="15">
        <v>-3.4316172809620099E-2</v>
      </c>
      <c r="Q667" s="16">
        <v>5.7501031427155</v>
      </c>
      <c r="R667" s="16">
        <v>0.89003398375701204</v>
      </c>
      <c r="S667" s="17">
        <v>0.96125739691175804</v>
      </c>
      <c r="T667" s="15">
        <v>3.6073722192419E-2</v>
      </c>
      <c r="U667" s="16">
        <v>5.7501031427155</v>
      </c>
      <c r="V667" s="16">
        <v>0.86821744377443</v>
      </c>
      <c r="W667" s="17">
        <v>0.959986830061344</v>
      </c>
      <c r="X667" s="15">
        <v>-7.03907872305298E-2</v>
      </c>
      <c r="Y667" s="16">
        <v>5.7501031427155</v>
      </c>
      <c r="Z667" s="16">
        <v>0.77950949017890703</v>
      </c>
      <c r="AA667" s="17">
        <v>0.98399938567204803</v>
      </c>
      <c r="AC667" s="5">
        <f>MAX(I667:O667)</f>
        <v>69.531996743535601</v>
      </c>
    </row>
    <row r="668" spans="1:29" x14ac:dyDescent="0.25">
      <c r="A668" s="5" t="s">
        <v>2393</v>
      </c>
      <c r="B668" s="5" t="s">
        <v>52</v>
      </c>
      <c r="C668" s="5">
        <v>381667</v>
      </c>
      <c r="D668" s="5">
        <v>385239</v>
      </c>
      <c r="E668" s="5" t="s">
        <v>29</v>
      </c>
      <c r="F668" s="5">
        <v>3573</v>
      </c>
      <c r="G668" s="41" t="s">
        <v>2394</v>
      </c>
      <c r="H668" s="5" t="s">
        <v>2395</v>
      </c>
      <c r="I668" s="15">
        <v>13.9208285055148</v>
      </c>
      <c r="J668" s="16">
        <v>10.5997410114421</v>
      </c>
      <c r="K668" s="17">
        <v>9.0355343225348506</v>
      </c>
      <c r="L668" s="15">
        <v>12.1887731133546</v>
      </c>
      <c r="M668" s="17">
        <v>11.851074756048799</v>
      </c>
      <c r="N668" s="16">
        <v>12.511777692040001</v>
      </c>
      <c r="O668" s="17">
        <v>9.8988755908372497</v>
      </c>
      <c r="P668" s="15">
        <v>4.7725222566261704E-3</v>
      </c>
      <c r="Q668" s="16">
        <v>3.5254788217944002</v>
      </c>
      <c r="R668" s="16">
        <v>0.98171709570435794</v>
      </c>
      <c r="S668" s="17">
        <v>0.99369739217823605</v>
      </c>
      <c r="T668" s="15">
        <v>0.10544254494712001</v>
      </c>
      <c r="U668" s="16">
        <v>3.5254788217944002</v>
      </c>
      <c r="V668" s="16">
        <v>0.75032470860760303</v>
      </c>
      <c r="W668" s="17">
        <v>0.91213103528886497</v>
      </c>
      <c r="X668" s="15">
        <v>-0.10067428593302501</v>
      </c>
      <c r="Y668" s="16">
        <v>3.5254788217944002</v>
      </c>
      <c r="Z668" s="16">
        <v>0.78937414159209796</v>
      </c>
      <c r="AA668" s="17">
        <v>0.98399938567204803</v>
      </c>
      <c r="AC668" s="5">
        <f>MAX(I668:O668)</f>
        <v>13.9208285055148</v>
      </c>
    </row>
    <row r="669" spans="1:29" x14ac:dyDescent="0.25">
      <c r="A669" s="5" t="s">
        <v>2396</v>
      </c>
      <c r="B669" s="5" t="s">
        <v>52</v>
      </c>
      <c r="C669" s="5">
        <v>378556</v>
      </c>
      <c r="D669" s="5">
        <v>381120</v>
      </c>
      <c r="E669" s="5" t="s">
        <v>29</v>
      </c>
      <c r="F669" s="5">
        <v>2565</v>
      </c>
      <c r="G669" s="41" t="s">
        <v>2397</v>
      </c>
      <c r="H669" s="5" t="s">
        <v>2398</v>
      </c>
      <c r="I669" s="15">
        <v>116.833512113086</v>
      </c>
      <c r="J669" s="16">
        <v>110.202742146134</v>
      </c>
      <c r="K669" s="17">
        <v>115.213667699552</v>
      </c>
      <c r="L669" s="15">
        <v>147.87511531862299</v>
      </c>
      <c r="M669" s="17">
        <v>144.162086999568</v>
      </c>
      <c r="N669" s="16">
        <v>133.333844271506</v>
      </c>
      <c r="O669" s="17">
        <v>114.78977797825399</v>
      </c>
      <c r="P669" s="15">
        <v>0.121062724812339</v>
      </c>
      <c r="Q669" s="16">
        <v>6.97924998653746</v>
      </c>
      <c r="R669" s="16">
        <v>0.42561772456873698</v>
      </c>
      <c r="S669" s="17">
        <v>0.71263911800903101</v>
      </c>
      <c r="T669" s="15">
        <v>0.35599582691258203</v>
      </c>
      <c r="U669" s="16">
        <v>6.97924998653746</v>
      </c>
      <c r="V669" s="16">
        <v>1.8884605896364901E-2</v>
      </c>
      <c r="W669" s="17">
        <v>0.15805224214164801</v>
      </c>
      <c r="X669" s="15">
        <v>-0.23493366131657401</v>
      </c>
      <c r="Y669" s="16">
        <v>6.97924998653746</v>
      </c>
      <c r="Z669" s="16">
        <v>0.161057517626849</v>
      </c>
      <c r="AA669" s="17">
        <v>0.75303396174909398</v>
      </c>
      <c r="AC669" s="5">
        <f>MAX(I669:O669)</f>
        <v>147.87511531862299</v>
      </c>
    </row>
    <row r="670" spans="1:29" x14ac:dyDescent="0.25">
      <c r="A670" s="5" t="s">
        <v>2399</v>
      </c>
      <c r="B670" s="5" t="s">
        <v>52</v>
      </c>
      <c r="C670" s="5">
        <v>376439</v>
      </c>
      <c r="D670" s="5">
        <v>378127</v>
      </c>
      <c r="E670" s="5" t="s">
        <v>29</v>
      </c>
      <c r="F670" s="5">
        <v>1689</v>
      </c>
      <c r="G670" s="41" t="s">
        <v>2400</v>
      </c>
      <c r="H670" s="5" t="s">
        <v>2401</v>
      </c>
      <c r="I670" s="15">
        <v>47.962044770012596</v>
      </c>
      <c r="J670" s="16">
        <v>47.295583534749603</v>
      </c>
      <c r="K670" s="17">
        <v>57.182630360455299</v>
      </c>
      <c r="L670" s="15">
        <v>49.291705106207601</v>
      </c>
      <c r="M670" s="17">
        <v>40.231280092902601</v>
      </c>
      <c r="N670" s="16">
        <v>45.793106352866502</v>
      </c>
      <c r="O670" s="17">
        <v>48.564906067722703</v>
      </c>
      <c r="P670" s="15">
        <v>-0.107896802015951</v>
      </c>
      <c r="Q670" s="16">
        <v>5.58899271171477</v>
      </c>
      <c r="R670" s="16">
        <v>0.60073839424439401</v>
      </c>
      <c r="S670" s="17">
        <v>0.82111716761114595</v>
      </c>
      <c r="T670" s="15">
        <v>-0.183635723086464</v>
      </c>
      <c r="U670" s="16">
        <v>5.58899271171477</v>
      </c>
      <c r="V670" s="16">
        <v>0.36789037279493703</v>
      </c>
      <c r="W670" s="17">
        <v>0.69371479633253696</v>
      </c>
      <c r="X670" s="15">
        <v>7.5739020413746305E-2</v>
      </c>
      <c r="Y670" s="16">
        <v>5.58899271171477</v>
      </c>
      <c r="Z670" s="16">
        <v>0.73155703218956702</v>
      </c>
      <c r="AA670" s="17">
        <v>0.98000682174943199</v>
      </c>
      <c r="AC670" s="5">
        <f>MAX(I670:O670)</f>
        <v>57.182630360455299</v>
      </c>
    </row>
    <row r="671" spans="1:29" x14ac:dyDescent="0.25">
      <c r="A671" s="5" t="s">
        <v>2402</v>
      </c>
      <c r="B671" s="5" t="s">
        <v>52</v>
      </c>
      <c r="C671" s="5">
        <v>375362</v>
      </c>
      <c r="D671" s="5">
        <v>376162</v>
      </c>
      <c r="E671" s="5" t="s">
        <v>29</v>
      </c>
      <c r="F671" s="5">
        <v>801</v>
      </c>
      <c r="G671" s="41" t="s">
        <v>2403</v>
      </c>
      <c r="H671" s="5" t="s">
        <v>2404</v>
      </c>
      <c r="I671" s="15">
        <v>29.870603675801</v>
      </c>
      <c r="J671" s="16">
        <v>26.556959816710801</v>
      </c>
      <c r="K671" s="17">
        <v>32.197044839455202</v>
      </c>
      <c r="L671" s="15">
        <v>32.618383394543301</v>
      </c>
      <c r="M671" s="17">
        <v>34.539645506116003</v>
      </c>
      <c r="N671" s="16">
        <v>32.488916073663901</v>
      </c>
      <c r="O671" s="17">
        <v>29.928994744127699</v>
      </c>
      <c r="P671" s="15">
        <v>7.8568488658933497E-2</v>
      </c>
      <c r="Q671" s="16">
        <v>4.96713107296977</v>
      </c>
      <c r="R671" s="16">
        <v>0.717090386940063</v>
      </c>
      <c r="S671" s="17">
        <v>0.88196421376961898</v>
      </c>
      <c r="T671" s="15">
        <v>0.183975553279772</v>
      </c>
      <c r="U671" s="16">
        <v>4.96713107296977</v>
      </c>
      <c r="V671" s="16">
        <v>0.39904262875823299</v>
      </c>
      <c r="W671" s="17">
        <v>0.71833682891386896</v>
      </c>
      <c r="X671" s="15">
        <v>-0.105407878353709</v>
      </c>
      <c r="Y671" s="16">
        <v>4.96713107296977</v>
      </c>
      <c r="Z671" s="16">
        <v>0.66530392953206297</v>
      </c>
      <c r="AA671" s="17">
        <v>0.97045850503873099</v>
      </c>
      <c r="AC671" s="5">
        <f>MAX(I671:O671)</f>
        <v>34.539645506116003</v>
      </c>
    </row>
    <row r="672" spans="1:29" x14ac:dyDescent="0.25">
      <c r="A672" s="5" t="s">
        <v>2405</v>
      </c>
      <c r="B672" s="5" t="s">
        <v>52</v>
      </c>
      <c r="C672" s="5">
        <v>373649</v>
      </c>
      <c r="D672" s="5">
        <v>374971</v>
      </c>
      <c r="E672" s="5" t="s">
        <v>29</v>
      </c>
      <c r="F672" s="5">
        <v>1323</v>
      </c>
      <c r="G672" s="41" t="s">
        <v>2406</v>
      </c>
      <c r="H672" s="5" t="s">
        <v>2407</v>
      </c>
      <c r="I672" s="15">
        <v>53.654367357287903</v>
      </c>
      <c r="J672" s="16">
        <v>51.270486414040398</v>
      </c>
      <c r="K672" s="17">
        <v>45.432193706266801</v>
      </c>
      <c r="L672" s="15">
        <v>51.9364388949543</v>
      </c>
      <c r="M672" s="17">
        <v>60.307936340814301</v>
      </c>
      <c r="N672" s="16">
        <v>46.168459683627702</v>
      </c>
      <c r="O672" s="17">
        <v>47.914275747198197</v>
      </c>
      <c r="P672" s="15">
        <v>-9.0881062824244296E-2</v>
      </c>
      <c r="Q672" s="16">
        <v>5.6736971682227297</v>
      </c>
      <c r="R672" s="16">
        <v>0.64549878780389003</v>
      </c>
      <c r="S672" s="17">
        <v>0.84645073398443604</v>
      </c>
      <c r="T672" s="15">
        <v>0.16376528951255201</v>
      </c>
      <c r="U672" s="16">
        <v>5.6736971682227297</v>
      </c>
      <c r="V672" s="16">
        <v>0.38991822935525799</v>
      </c>
      <c r="W672" s="17">
        <v>0.710030777662923</v>
      </c>
      <c r="X672" s="15">
        <v>-0.25464955632710301</v>
      </c>
      <c r="Y672" s="16">
        <v>5.6736971682227297</v>
      </c>
      <c r="Z672" s="16">
        <v>0.22746224862773401</v>
      </c>
      <c r="AA672" s="17">
        <v>0.82691480312238497</v>
      </c>
      <c r="AC672" s="5">
        <f>MAX(I672:O672)</f>
        <v>60.307936340814301</v>
      </c>
    </row>
    <row r="673" spans="1:29" x14ac:dyDescent="0.25">
      <c r="A673" s="5" t="s">
        <v>2408</v>
      </c>
      <c r="B673" s="5" t="s">
        <v>52</v>
      </c>
      <c r="C673" s="5">
        <v>372370</v>
      </c>
      <c r="D673" s="5">
        <v>373290</v>
      </c>
      <c r="E673" s="5" t="s">
        <v>29</v>
      </c>
      <c r="F673" s="5">
        <v>921</v>
      </c>
      <c r="G673" s="41" t="s">
        <v>2409</v>
      </c>
      <c r="H673" s="5" t="s">
        <v>2410</v>
      </c>
      <c r="I673" s="15">
        <v>105.50522656811199</v>
      </c>
      <c r="J673" s="16">
        <v>98.508462660684302</v>
      </c>
      <c r="K673" s="17">
        <v>96.930497309822201</v>
      </c>
      <c r="L673" s="15">
        <v>106.862576855448</v>
      </c>
      <c r="M673" s="17">
        <v>104.76233132951501</v>
      </c>
      <c r="N673" s="16">
        <v>95.965334897946903</v>
      </c>
      <c r="O673" s="17">
        <v>75.101328426258206</v>
      </c>
      <c r="P673" s="15">
        <v>-0.22951417104128199</v>
      </c>
      <c r="Q673" s="16">
        <v>6.61107896435478</v>
      </c>
      <c r="R673" s="16">
        <v>0.171104190605183</v>
      </c>
      <c r="S673" s="17">
        <v>0.46576824904085301</v>
      </c>
      <c r="T673" s="15">
        <v>7.7110687559554594E-2</v>
      </c>
      <c r="U673" s="16">
        <v>6.61107896435478</v>
      </c>
      <c r="V673" s="16">
        <v>0.63653595677832198</v>
      </c>
      <c r="W673" s="17">
        <v>0.86099866759569699</v>
      </c>
      <c r="X673" s="15">
        <v>-0.30662737014806801</v>
      </c>
      <c r="Y673" s="16">
        <v>6.61107896435478</v>
      </c>
      <c r="Z673" s="16">
        <v>9.1111704253867803E-2</v>
      </c>
      <c r="AA673" s="17">
        <v>0.62698350556920901</v>
      </c>
      <c r="AC673" s="5">
        <f>MAX(I673:O673)</f>
        <v>106.862576855448</v>
      </c>
    </row>
    <row r="674" spans="1:29" x14ac:dyDescent="0.25">
      <c r="A674" s="5" t="s">
        <v>2411</v>
      </c>
      <c r="B674" s="5" t="s">
        <v>52</v>
      </c>
      <c r="C674" s="5">
        <v>371930</v>
      </c>
      <c r="D674" s="5">
        <v>372217</v>
      </c>
      <c r="E674" s="5" t="s">
        <v>20</v>
      </c>
      <c r="F674" s="5">
        <v>288</v>
      </c>
      <c r="G674" s="41" t="s">
        <v>2412</v>
      </c>
      <c r="H674" s="5" t="s">
        <v>2413</v>
      </c>
      <c r="I674" s="15">
        <v>98.572992130143405</v>
      </c>
      <c r="J674" s="16">
        <v>135.261912472098</v>
      </c>
      <c r="K674" s="17">
        <v>113.389592695473</v>
      </c>
      <c r="L674" s="15">
        <v>106.862576855448</v>
      </c>
      <c r="M674" s="17">
        <v>100.500232635177</v>
      </c>
      <c r="N674" s="16">
        <v>91.127447523691501</v>
      </c>
      <c r="O674" s="17">
        <v>94.062554910115495</v>
      </c>
      <c r="P674" s="15">
        <v>-0.32179310609255102</v>
      </c>
      <c r="Q674" s="16">
        <v>6.7245980290557297</v>
      </c>
      <c r="R674" s="16">
        <v>6.1259085778908998E-2</v>
      </c>
      <c r="S674" s="17">
        <v>0.25654255757448502</v>
      </c>
      <c r="T674" s="15">
        <v>-0.15860872349223501</v>
      </c>
      <c r="U674" s="16">
        <v>6.7245980290557297</v>
      </c>
      <c r="V674" s="16">
        <v>0.35568395555027299</v>
      </c>
      <c r="W674" s="17">
        <v>0.68397649774314095</v>
      </c>
      <c r="X674" s="15">
        <v>-0.1631863033573</v>
      </c>
      <c r="Y674" s="16">
        <v>6.7245980290557297</v>
      </c>
      <c r="Z674" s="16">
        <v>0.38084136555984299</v>
      </c>
      <c r="AA674" s="17">
        <v>0.91543028465060405</v>
      </c>
      <c r="AC674" s="5">
        <f>MAX(I674:O674)</f>
        <v>135.261912472098</v>
      </c>
    </row>
    <row r="675" spans="1:29" x14ac:dyDescent="0.25">
      <c r="A675" s="5" t="s">
        <v>2414</v>
      </c>
      <c r="B675" s="5" t="s">
        <v>52</v>
      </c>
      <c r="C675" s="5">
        <v>370922</v>
      </c>
      <c r="D675" s="5">
        <v>371443</v>
      </c>
      <c r="E675" s="5" t="s">
        <v>20</v>
      </c>
      <c r="F675" s="5">
        <v>522</v>
      </c>
      <c r="G675" s="41" t="s">
        <v>2415</v>
      </c>
      <c r="H675" s="5" t="s">
        <v>2416</v>
      </c>
      <c r="I675" s="15">
        <v>641.09078643818304</v>
      </c>
      <c r="J675" s="16">
        <v>508.03867380384497</v>
      </c>
      <c r="K675" s="17">
        <v>625.27594325898394</v>
      </c>
      <c r="L675" s="15">
        <v>551.31200652810003</v>
      </c>
      <c r="M675" s="17">
        <v>707.76372714057902</v>
      </c>
      <c r="N675" s="16">
        <v>776.39751171672299</v>
      </c>
      <c r="O675" s="17">
        <v>491.876522316533</v>
      </c>
      <c r="P675" s="15">
        <v>0.100513289694629</v>
      </c>
      <c r="Q675" s="16">
        <v>9.2636041582642292</v>
      </c>
      <c r="R675" s="16">
        <v>0.58656169618917398</v>
      </c>
      <c r="S675" s="17">
        <v>0.81343744748643299</v>
      </c>
      <c r="T675" s="15">
        <v>8.99476688239913E-2</v>
      </c>
      <c r="U675" s="16">
        <v>9.2636041582642292</v>
      </c>
      <c r="V675" s="16">
        <v>0.62579173286021195</v>
      </c>
      <c r="W675" s="17">
        <v>0.85818278228090505</v>
      </c>
      <c r="X675" s="15">
        <v>1.05656853114469E-2</v>
      </c>
      <c r="Y675" s="16">
        <v>9.2636041582642292</v>
      </c>
      <c r="Z675" s="16">
        <v>0.95942160088529405</v>
      </c>
      <c r="AA675" s="17">
        <v>0.99865845066939896</v>
      </c>
      <c r="AC675" s="5">
        <f>MAX(I675:O675)</f>
        <v>776.39751171672299</v>
      </c>
    </row>
    <row r="676" spans="1:29" x14ac:dyDescent="0.25">
      <c r="A676" s="5" t="s">
        <v>2417</v>
      </c>
      <c r="B676" s="5" t="s">
        <v>52</v>
      </c>
      <c r="C676" s="5">
        <v>369453</v>
      </c>
      <c r="D676" s="5">
        <v>370388</v>
      </c>
      <c r="E676" s="5" t="s">
        <v>20</v>
      </c>
      <c r="F676" s="5">
        <v>936</v>
      </c>
      <c r="G676" s="41" t="s">
        <v>2418</v>
      </c>
      <c r="H676" s="5" t="s">
        <v>2419</v>
      </c>
      <c r="I676" s="15">
        <v>142.75894171849799</v>
      </c>
      <c r="J676" s="16">
        <v>121.436163326738</v>
      </c>
      <c r="K676" s="17">
        <v>121.067675852181</v>
      </c>
      <c r="L676" s="15">
        <v>133.539891594111</v>
      </c>
      <c r="M676" s="17">
        <v>141.39423730325399</v>
      </c>
      <c r="N676" s="16">
        <v>129.20495763313301</v>
      </c>
      <c r="O676" s="17">
        <v>104.426166444185</v>
      </c>
      <c r="P676" s="15">
        <v>-0.13625468436803401</v>
      </c>
      <c r="Q676" s="16">
        <v>6.9975364705940999</v>
      </c>
      <c r="R676" s="16">
        <v>0.407181671677117</v>
      </c>
      <c r="S676" s="17">
        <v>0.69684698738969997</v>
      </c>
      <c r="T676" s="15">
        <v>9.8375631078984005E-2</v>
      </c>
      <c r="U676" s="16">
        <v>6.9975364705940999</v>
      </c>
      <c r="V676" s="16">
        <v>0.53929471809348395</v>
      </c>
      <c r="W676" s="17">
        <v>0.810687367490044</v>
      </c>
      <c r="X676" s="15">
        <v>-0.23463165169014</v>
      </c>
      <c r="Y676" s="16">
        <v>6.9975364705940999</v>
      </c>
      <c r="Z676" s="16">
        <v>0.18676242781526201</v>
      </c>
      <c r="AA676" s="17">
        <v>0.77666180100772997</v>
      </c>
      <c r="AC676" s="5">
        <f>MAX(I676:O676)</f>
        <v>142.75894171849799</v>
      </c>
    </row>
    <row r="677" spans="1:29" x14ac:dyDescent="0.25">
      <c r="A677" s="5" t="s">
        <v>323</v>
      </c>
      <c r="B677" s="5" t="s">
        <v>52</v>
      </c>
      <c r="C677" s="5">
        <v>366439</v>
      </c>
      <c r="D677" s="5">
        <v>367869</v>
      </c>
      <c r="E677" s="5" t="s">
        <v>29</v>
      </c>
      <c r="F677" s="5">
        <v>1431</v>
      </c>
      <c r="G677" s="41" t="s">
        <v>324</v>
      </c>
      <c r="H677" s="5" t="s">
        <v>325</v>
      </c>
      <c r="I677" s="15">
        <v>62.953706237490103</v>
      </c>
      <c r="J677" s="16">
        <v>80.938239788456997</v>
      </c>
      <c r="K677" s="17">
        <v>56.588745475406</v>
      </c>
      <c r="L677" s="15">
        <v>54.197877931708803</v>
      </c>
      <c r="M677" s="17">
        <v>38.827863345475798</v>
      </c>
      <c r="N677" s="16">
        <v>38.411157514562902</v>
      </c>
      <c r="O677" s="17">
        <v>25.3745825004561</v>
      </c>
      <c r="P677" s="15">
        <v>-1.0658254890196099</v>
      </c>
      <c r="Q677" s="16">
        <v>5.6745769981431797</v>
      </c>
      <c r="R677" s="19">
        <v>1.24886820777023E-5</v>
      </c>
      <c r="S677" s="17">
        <v>3.7225622407012E-4</v>
      </c>
      <c r="T677" s="15">
        <v>-0.52214683055460598</v>
      </c>
      <c r="U677" s="16">
        <v>5.6745769981431797</v>
      </c>
      <c r="V677" s="16">
        <v>2.91577345930112E-2</v>
      </c>
      <c r="W677" s="17">
        <v>0.199319742996829</v>
      </c>
      <c r="X677" s="15">
        <v>-0.54369400870939899</v>
      </c>
      <c r="Y677" s="16">
        <v>5.6745769981431797</v>
      </c>
      <c r="Z677" s="16">
        <v>3.6094661385498598E-2</v>
      </c>
      <c r="AA677" s="17">
        <v>0.43819304422641298</v>
      </c>
      <c r="AC677" s="5">
        <f>MAX(I677:O677)</f>
        <v>80.938239788456997</v>
      </c>
    </row>
    <row r="678" spans="1:29" x14ac:dyDescent="0.25">
      <c r="A678" s="5" t="s">
        <v>320</v>
      </c>
      <c r="B678" s="5" t="s">
        <v>52</v>
      </c>
      <c r="C678" s="5">
        <v>364768</v>
      </c>
      <c r="D678" s="5">
        <v>365574</v>
      </c>
      <c r="E678" s="5" t="s">
        <v>29</v>
      </c>
      <c r="F678" s="5">
        <v>807</v>
      </c>
      <c r="G678" s="41" t="s">
        <v>321</v>
      </c>
      <c r="H678" s="5" t="s">
        <v>322</v>
      </c>
      <c r="I678" s="15">
        <v>436.84348885119601</v>
      </c>
      <c r="J678" s="16">
        <v>558.38744360819499</v>
      </c>
      <c r="K678" s="17">
        <v>432.83603032856502</v>
      </c>
      <c r="L678" s="15">
        <v>235.11300087206601</v>
      </c>
      <c r="M678" s="17">
        <v>293.93784098884299</v>
      </c>
      <c r="N678" s="16">
        <v>288.93865283484399</v>
      </c>
      <c r="O678" s="17">
        <v>178.73744376694901</v>
      </c>
      <c r="P678" s="15">
        <v>-1.0252691118889099</v>
      </c>
      <c r="Q678" s="16">
        <v>8.4363810090456504</v>
      </c>
      <c r="R678" s="19">
        <v>2.7619037817874098E-7</v>
      </c>
      <c r="S678" s="20">
        <v>1.0918334524597901E-5</v>
      </c>
      <c r="T678" s="15">
        <v>-0.84754837977576802</v>
      </c>
      <c r="U678" s="16">
        <v>8.4363810090456504</v>
      </c>
      <c r="V678" s="19">
        <v>1.8970160831745901E-5</v>
      </c>
      <c r="W678" s="17">
        <v>1.0680775401631501E-3</v>
      </c>
      <c r="X678" s="15">
        <v>-0.17772216703006199</v>
      </c>
      <c r="Y678" s="16">
        <v>8.4363810090456504</v>
      </c>
      <c r="Z678" s="16">
        <v>0.40083748396450702</v>
      </c>
      <c r="AA678" s="17">
        <v>0.92396936406260999</v>
      </c>
      <c r="AC678" s="5">
        <f>MAX(I678:O678)</f>
        <v>558.38744360819499</v>
      </c>
    </row>
    <row r="679" spans="1:29" x14ac:dyDescent="0.25">
      <c r="A679" s="5" t="s">
        <v>2420</v>
      </c>
      <c r="B679" s="5" t="s">
        <v>52</v>
      </c>
      <c r="C679" s="5">
        <v>363652</v>
      </c>
      <c r="D679" s="5">
        <v>364479</v>
      </c>
      <c r="E679" s="5" t="s">
        <v>20</v>
      </c>
      <c r="F679" s="5">
        <v>828</v>
      </c>
      <c r="G679" s="41" t="s">
        <v>2421</v>
      </c>
      <c r="H679" s="5" t="s">
        <v>2422</v>
      </c>
      <c r="I679" s="15">
        <v>182.09796316323201</v>
      </c>
      <c r="J679" s="16">
        <v>174.72290482447701</v>
      </c>
      <c r="K679" s="17">
        <v>166.88165269883601</v>
      </c>
      <c r="L679" s="15">
        <v>186.74120317064001</v>
      </c>
      <c r="M679" s="17">
        <v>157.18267571180499</v>
      </c>
      <c r="N679" s="16">
        <v>151.01715674292299</v>
      </c>
      <c r="O679" s="17">
        <v>159.54384931147601</v>
      </c>
      <c r="P679" s="15">
        <v>-0.16881880122547399</v>
      </c>
      <c r="Q679" s="16">
        <v>7.39570646957156</v>
      </c>
      <c r="R679" s="16">
        <v>0.26738002308870301</v>
      </c>
      <c r="S679" s="17">
        <v>0.57319570054696201</v>
      </c>
      <c r="T679" s="15">
        <v>-2.1546887297844E-2</v>
      </c>
      <c r="U679" s="16">
        <v>7.39570646957156</v>
      </c>
      <c r="V679" s="16">
        <v>0.89200700993806303</v>
      </c>
      <c r="W679" s="17">
        <v>0.96564920477767302</v>
      </c>
      <c r="X679" s="15">
        <v>-0.147272729474199</v>
      </c>
      <c r="Y679" s="16">
        <v>7.39570646957156</v>
      </c>
      <c r="Z679" s="16">
        <v>0.372091358862292</v>
      </c>
      <c r="AA679" s="17">
        <v>0.91006460478210505</v>
      </c>
      <c r="AC679" s="5">
        <f>MAX(I679:O679)</f>
        <v>186.74120317064001</v>
      </c>
    </row>
    <row r="680" spans="1:29" x14ac:dyDescent="0.25">
      <c r="A680" s="5" t="s">
        <v>2423</v>
      </c>
      <c r="B680" s="5" t="s">
        <v>52</v>
      </c>
      <c r="C680" s="5">
        <v>362372</v>
      </c>
      <c r="D680" s="5">
        <v>363283</v>
      </c>
      <c r="E680" s="5" t="s">
        <v>29</v>
      </c>
      <c r="F680" s="5">
        <v>912</v>
      </c>
      <c r="G680" s="41" t="s">
        <v>2424</v>
      </c>
      <c r="H680" s="5" t="s">
        <v>2425</v>
      </c>
      <c r="I680" s="15">
        <v>188.522960935008</v>
      </c>
      <c r="J680" s="16">
        <v>186.24436244560999</v>
      </c>
      <c r="K680" s="17">
        <v>180.37132365924001</v>
      </c>
      <c r="L680" s="15">
        <v>193.75549713209901</v>
      </c>
      <c r="M680" s="17">
        <v>218.387239419031</v>
      </c>
      <c r="N680" s="16">
        <v>207.195038580183</v>
      </c>
      <c r="O680" s="17">
        <v>164.330629526763</v>
      </c>
      <c r="P680" s="15">
        <v>5.8011349820958997E-3</v>
      </c>
      <c r="Q680" s="16">
        <v>7.5801244941424697</v>
      </c>
      <c r="R680" s="16">
        <v>0.96568745092659802</v>
      </c>
      <c r="S680" s="17">
        <v>0.98954215299230497</v>
      </c>
      <c r="T680" s="15">
        <v>0.15531240057553999</v>
      </c>
      <c r="U680" s="16">
        <v>7.5801244941424697</v>
      </c>
      <c r="V680" s="16">
        <v>0.308393365552458</v>
      </c>
      <c r="W680" s="17">
        <v>0.64757003683763203</v>
      </c>
      <c r="X680" s="15">
        <v>-0.14951165028820701</v>
      </c>
      <c r="Y680" s="16">
        <v>7.5801244941424697</v>
      </c>
      <c r="Z680" s="16">
        <v>0.37520989924818698</v>
      </c>
      <c r="AA680" s="17">
        <v>0.91172845722874496</v>
      </c>
      <c r="AC680" s="5">
        <f>MAX(I680:O680)</f>
        <v>218.387239419031</v>
      </c>
    </row>
    <row r="681" spans="1:29" x14ac:dyDescent="0.25">
      <c r="A681" s="5" t="s">
        <v>2426</v>
      </c>
      <c r="B681" s="5" t="s">
        <v>52</v>
      </c>
      <c r="C681" s="5">
        <v>361399</v>
      </c>
      <c r="D681" s="5">
        <v>361956</v>
      </c>
      <c r="E681" s="5" t="s">
        <v>29</v>
      </c>
      <c r="F681" s="5">
        <v>558</v>
      </c>
      <c r="G681" s="41" t="s">
        <v>2427</v>
      </c>
      <c r="H681" s="5" t="s">
        <v>2428</v>
      </c>
      <c r="I681" s="15">
        <v>195.45519537297699</v>
      </c>
      <c r="J681" s="16">
        <v>227.89443174600399</v>
      </c>
      <c r="K681" s="17">
        <v>195.17602543653899</v>
      </c>
      <c r="L681" s="15">
        <v>211.86310780571799</v>
      </c>
      <c r="M681" s="17">
        <v>188.915487723068</v>
      </c>
      <c r="N681" s="16">
        <v>213.57604520312299</v>
      </c>
      <c r="O681" s="17">
        <v>232.879181153453</v>
      </c>
      <c r="P681" s="15">
        <v>0.114747129076987</v>
      </c>
      <c r="Q681" s="16">
        <v>7.7106546159827101</v>
      </c>
      <c r="R681" s="16">
        <v>0.44000736258001</v>
      </c>
      <c r="S681" s="17">
        <v>0.72266481774469205</v>
      </c>
      <c r="T681" s="15">
        <v>-4.08966696695049E-2</v>
      </c>
      <c r="U681" s="16">
        <v>7.7106546159827101</v>
      </c>
      <c r="V681" s="16">
        <v>0.79095644286442801</v>
      </c>
      <c r="W681" s="17">
        <v>0.92668140575737601</v>
      </c>
      <c r="X681" s="15">
        <v>0.15564436193549</v>
      </c>
      <c r="Y681" s="16">
        <v>7.7106546159827101</v>
      </c>
      <c r="Z681" s="16">
        <v>0.34376157970878801</v>
      </c>
      <c r="AA681" s="17">
        <v>0.90565202843029702</v>
      </c>
      <c r="AC681" s="5">
        <f>MAX(I681:O681)</f>
        <v>232.879181153453</v>
      </c>
    </row>
    <row r="682" spans="1:29" x14ac:dyDescent="0.25">
      <c r="A682" s="5" t="s">
        <v>2429</v>
      </c>
      <c r="B682" s="5" t="s">
        <v>52</v>
      </c>
      <c r="C682" s="5">
        <v>359525</v>
      </c>
      <c r="D682" s="5">
        <v>360985</v>
      </c>
      <c r="E682" s="5" t="s">
        <v>29</v>
      </c>
      <c r="F682" s="5">
        <v>1461</v>
      </c>
      <c r="G682" s="41" t="s">
        <v>2430</v>
      </c>
      <c r="H682" s="5" t="s">
        <v>2431</v>
      </c>
      <c r="I682" s="15">
        <v>86.512031400669002</v>
      </c>
      <c r="J682" s="16">
        <v>85.834859277438397</v>
      </c>
      <c r="K682" s="17">
        <v>78.689747269024096</v>
      </c>
      <c r="L682" s="15">
        <v>111.308795978559</v>
      </c>
      <c r="M682" s="17">
        <v>105.451175049711</v>
      </c>
      <c r="N682" s="16">
        <v>141.84185310209401</v>
      </c>
      <c r="O682" s="17">
        <v>92.575399891773799</v>
      </c>
      <c r="P682" s="15">
        <v>0.48668897617735302</v>
      </c>
      <c r="Q682" s="16">
        <v>6.6501020141247897</v>
      </c>
      <c r="R682" s="16">
        <v>7.3223161793362001E-3</v>
      </c>
      <c r="S682" s="17">
        <v>6.1934128047981797E-2</v>
      </c>
      <c r="T682" s="15">
        <v>0.373401957959968</v>
      </c>
      <c r="U682" s="16">
        <v>6.6501020141247897</v>
      </c>
      <c r="V682" s="16">
        <v>3.97109940094202E-2</v>
      </c>
      <c r="W682" s="17">
        <v>0.23955528204384</v>
      </c>
      <c r="X682" s="15">
        <v>0.113289218191892</v>
      </c>
      <c r="Y682" s="16">
        <v>6.6501020141247897</v>
      </c>
      <c r="Z682" s="16">
        <v>0.57328241460364104</v>
      </c>
      <c r="AA682" s="17">
        <v>0.96348714052651896</v>
      </c>
      <c r="AC682" s="5">
        <f>MAX(I682:O682)</f>
        <v>141.84185310209401</v>
      </c>
    </row>
    <row r="683" spans="1:29" x14ac:dyDescent="0.25">
      <c r="A683" s="5" t="s">
        <v>2432</v>
      </c>
      <c r="B683" s="5" t="s">
        <v>52</v>
      </c>
      <c r="C683" s="5">
        <v>355372</v>
      </c>
      <c r="D683" s="5">
        <v>356457</v>
      </c>
      <c r="E683" s="5" t="s">
        <v>29</v>
      </c>
      <c r="F683" s="5">
        <v>1086</v>
      </c>
      <c r="G683" s="41" t="s">
        <v>2433</v>
      </c>
      <c r="H683" s="5" t="s">
        <v>2434</v>
      </c>
      <c r="I683" s="15">
        <v>596.42577999842297</v>
      </c>
      <c r="J683" s="16">
        <v>652.22971593232</v>
      </c>
      <c r="K683" s="17">
        <v>636.36886450472502</v>
      </c>
      <c r="L683" s="15">
        <v>584.60115573863004</v>
      </c>
      <c r="M683" s="17">
        <v>717.37986072634999</v>
      </c>
      <c r="N683" s="16">
        <v>732.89823127406396</v>
      </c>
      <c r="O683" s="17">
        <v>577.20204149389099</v>
      </c>
      <c r="P683" s="15">
        <v>6.0093868404143699E-2</v>
      </c>
      <c r="Q683" s="16">
        <v>9.3276431059014193</v>
      </c>
      <c r="R683" s="16">
        <v>0.69298998145134205</v>
      </c>
      <c r="S683" s="17">
        <v>0.86783333107386695</v>
      </c>
      <c r="T683" s="15">
        <v>5.1074721356163102E-2</v>
      </c>
      <c r="U683" s="16">
        <v>9.3276431059014193</v>
      </c>
      <c r="V683" s="16">
        <v>0.73632884224391904</v>
      </c>
      <c r="W683" s="17">
        <v>0.90704912402072901</v>
      </c>
      <c r="X683" s="15">
        <v>9.0191860578669805E-3</v>
      </c>
      <c r="Y683" s="16">
        <v>9.3276431059014193</v>
      </c>
      <c r="Z683" s="16">
        <v>0.95797883537384398</v>
      </c>
      <c r="AA683" s="17">
        <v>0.99808860343435601</v>
      </c>
      <c r="AC683" s="5">
        <f>MAX(I683:O683)</f>
        <v>732.89823127406396</v>
      </c>
    </row>
    <row r="684" spans="1:29" x14ac:dyDescent="0.25">
      <c r="A684" s="5" t="s">
        <v>2435</v>
      </c>
      <c r="B684" s="5" t="s">
        <v>52</v>
      </c>
      <c r="C684" s="5">
        <v>352575</v>
      </c>
      <c r="D684" s="5">
        <v>355076</v>
      </c>
      <c r="E684" s="5" t="s">
        <v>20</v>
      </c>
      <c r="F684" s="5">
        <v>2502</v>
      </c>
      <c r="G684" s="41" t="s">
        <v>2436</v>
      </c>
      <c r="H684" s="5" t="s">
        <v>2437</v>
      </c>
      <c r="I684" s="15">
        <v>54.612481060096599</v>
      </c>
      <c r="J684" s="16">
        <v>35.198053032560303</v>
      </c>
      <c r="K684" s="17">
        <v>51.7104053482159</v>
      </c>
      <c r="L684" s="15">
        <v>80.606886343977095</v>
      </c>
      <c r="M684" s="17">
        <v>65.999570927600899</v>
      </c>
      <c r="N684" s="16">
        <v>57.637589234664297</v>
      </c>
      <c r="O684" s="17">
        <v>62.367563581707003</v>
      </c>
      <c r="P684" s="15">
        <v>0.34626619808858899</v>
      </c>
      <c r="Q684" s="16">
        <v>5.8688532290901998</v>
      </c>
      <c r="R684" s="16">
        <v>9.8084963549040394E-2</v>
      </c>
      <c r="S684" s="17">
        <v>0.33894952685824598</v>
      </c>
      <c r="T684" s="15">
        <v>0.63520924850021998</v>
      </c>
      <c r="U684" s="16">
        <v>5.8688532290901998</v>
      </c>
      <c r="V684" s="16">
        <v>2.3152406827555302E-3</v>
      </c>
      <c r="W684" s="17">
        <v>4.1899842745712103E-2</v>
      </c>
      <c r="X684" s="15">
        <v>-0.288943104183156</v>
      </c>
      <c r="Y684" s="16">
        <v>5.8688532290901998</v>
      </c>
      <c r="Z684" s="16">
        <v>0.21208936291002101</v>
      </c>
      <c r="AA684" s="17">
        <v>0.80623834259070404</v>
      </c>
      <c r="AC684" s="5">
        <f>MAX(I684:O684)</f>
        <v>80.606886343977095</v>
      </c>
    </row>
    <row r="685" spans="1:29" x14ac:dyDescent="0.25">
      <c r="A685" s="5" t="s">
        <v>2438</v>
      </c>
      <c r="B685" s="5" t="s">
        <v>52</v>
      </c>
      <c r="C685" s="5">
        <v>351132</v>
      </c>
      <c r="D685" s="5">
        <v>352118</v>
      </c>
      <c r="E685" s="5" t="s">
        <v>20</v>
      </c>
      <c r="F685" s="5">
        <v>987</v>
      </c>
      <c r="G685" s="41" t="s">
        <v>2439</v>
      </c>
      <c r="H685" s="41" t="s">
        <v>2439</v>
      </c>
      <c r="I685" s="15">
        <v>37.253715150385801</v>
      </c>
      <c r="J685" s="16">
        <v>38.251239302160499</v>
      </c>
      <c r="K685" s="17">
        <v>31.9001023969305</v>
      </c>
      <c r="L685" s="15">
        <v>34.918151906497002</v>
      </c>
      <c r="M685" s="17">
        <v>43.700838162929998</v>
      </c>
      <c r="N685" s="16">
        <v>33.323034586466598</v>
      </c>
      <c r="O685" s="17">
        <v>33.646882289982003</v>
      </c>
      <c r="P685" s="15">
        <v>-9.5719995577346104E-2</v>
      </c>
      <c r="Q685" s="16">
        <v>5.1790842546420404</v>
      </c>
      <c r="R685" s="16">
        <v>0.66882737308508899</v>
      </c>
      <c r="S685" s="17">
        <v>0.85923189580286397</v>
      </c>
      <c r="T685" s="15">
        <v>0.13557579364198899</v>
      </c>
      <c r="U685" s="16">
        <v>5.1790842546420404</v>
      </c>
      <c r="V685" s="16">
        <v>0.526893685151824</v>
      </c>
      <c r="W685" s="17">
        <v>0.80443940716522699</v>
      </c>
      <c r="X685" s="15">
        <v>-0.23130002753022799</v>
      </c>
      <c r="Y685" s="16">
        <v>5.1790842546420404</v>
      </c>
      <c r="Z685" s="16">
        <v>0.33108448511222599</v>
      </c>
      <c r="AA685" s="17">
        <v>0.90002631030383895</v>
      </c>
      <c r="AC685" s="5">
        <f>MAX(I685:O685)</f>
        <v>43.700838162929998</v>
      </c>
    </row>
    <row r="686" spans="1:29" x14ac:dyDescent="0.25">
      <c r="A686" s="5" t="s">
        <v>2440</v>
      </c>
      <c r="B686" s="5" t="s">
        <v>52</v>
      </c>
      <c r="C686" s="5">
        <v>345363</v>
      </c>
      <c r="D686" s="5">
        <v>350735</v>
      </c>
      <c r="E686" s="5" t="s">
        <v>20</v>
      </c>
      <c r="F686" s="5">
        <v>5373</v>
      </c>
      <c r="G686" s="41" t="s">
        <v>2441</v>
      </c>
      <c r="H686" s="5" t="s">
        <v>2442</v>
      </c>
      <c r="I686" s="15">
        <v>41.029810332043702</v>
      </c>
      <c r="J686" s="16">
        <v>48.505336584968497</v>
      </c>
      <c r="K686" s="17">
        <v>46.959326267821901</v>
      </c>
      <c r="L686" s="15">
        <v>91.415798350159506</v>
      </c>
      <c r="M686" s="17">
        <v>66.467376510076505</v>
      </c>
      <c r="N686" s="16">
        <v>49.004462627156698</v>
      </c>
      <c r="O686" s="17">
        <v>77.564428925386693</v>
      </c>
      <c r="P686" s="15">
        <v>0.47540919397918602</v>
      </c>
      <c r="Q686" s="16">
        <v>5.9133429920701204</v>
      </c>
      <c r="R686" s="16">
        <v>2.8922477685879602E-2</v>
      </c>
      <c r="S686" s="17">
        <v>0.156822456719031</v>
      </c>
      <c r="T686" s="15">
        <v>0.79479781857570297</v>
      </c>
      <c r="U686" s="16">
        <v>5.9133429920701204</v>
      </c>
      <c r="V686" s="16">
        <v>2.4542011687984401E-4</v>
      </c>
      <c r="W686" s="17">
        <v>8.04689253816618E-3</v>
      </c>
      <c r="X686" s="15">
        <v>-0.31938795774019302</v>
      </c>
      <c r="Y686" s="16">
        <v>5.9133429920701204</v>
      </c>
      <c r="Z686" s="16">
        <v>0.184953519906498</v>
      </c>
      <c r="AA686" s="17">
        <v>0.77666180100772997</v>
      </c>
      <c r="AC686" s="5">
        <f>MAX(I686:O686)</f>
        <v>91.415798350159506</v>
      </c>
    </row>
    <row r="687" spans="1:29" x14ac:dyDescent="0.25">
      <c r="A687" s="5" t="s">
        <v>2443</v>
      </c>
      <c r="B687" s="5" t="s">
        <v>52</v>
      </c>
      <c r="C687" s="5">
        <v>343935</v>
      </c>
      <c r="D687" s="5">
        <v>344651</v>
      </c>
      <c r="E687" s="5" t="s">
        <v>29</v>
      </c>
      <c r="F687" s="5">
        <v>717</v>
      </c>
      <c r="G687" s="41" t="s">
        <v>2444</v>
      </c>
      <c r="H687" s="5" t="s">
        <v>2445</v>
      </c>
      <c r="I687" s="15">
        <v>60.1920843882179</v>
      </c>
      <c r="J687" s="16">
        <v>52.422632176153598</v>
      </c>
      <c r="K687" s="17">
        <v>67.702876895613201</v>
      </c>
      <c r="L687" s="15">
        <v>82.638348529536202</v>
      </c>
      <c r="M687" s="17">
        <v>87.284724930241197</v>
      </c>
      <c r="N687" s="16">
        <v>54.467938886014203</v>
      </c>
      <c r="O687" s="17">
        <v>70.5469161825866</v>
      </c>
      <c r="P687" s="15">
        <v>5.54200615741147E-2</v>
      </c>
      <c r="Q687" s="16">
        <v>6.08783531536635</v>
      </c>
      <c r="R687" s="16">
        <v>0.761668303429204</v>
      </c>
      <c r="S687" s="17">
        <v>0.904992347581969</v>
      </c>
      <c r="T687" s="15">
        <v>0.49850743901415701</v>
      </c>
      <c r="U687" s="16">
        <v>6.08783531536635</v>
      </c>
      <c r="V687" s="16">
        <v>7.2557781740561003E-3</v>
      </c>
      <c r="W687" s="17">
        <v>8.5685821063959097E-2</v>
      </c>
      <c r="X687" s="15">
        <v>-0.4430902428006</v>
      </c>
      <c r="Y687" s="16">
        <v>6.08783531536635</v>
      </c>
      <c r="Z687" s="16">
        <v>3.1730005929916601E-2</v>
      </c>
      <c r="AA687" s="17">
        <v>0.42582476690979099</v>
      </c>
      <c r="AC687" s="5">
        <f>MAX(I687:O687)</f>
        <v>87.284724930241197</v>
      </c>
    </row>
    <row r="688" spans="1:29" x14ac:dyDescent="0.25">
      <c r="A688" s="5" t="s">
        <v>2446</v>
      </c>
      <c r="B688" s="5" t="s">
        <v>52</v>
      </c>
      <c r="C688" s="5">
        <v>341315</v>
      </c>
      <c r="D688" s="5">
        <v>343681</v>
      </c>
      <c r="E688" s="5" t="s">
        <v>20</v>
      </c>
      <c r="F688" s="5">
        <v>2367</v>
      </c>
      <c r="G688" s="41" t="s">
        <v>2447</v>
      </c>
      <c r="H688" s="5" t="s">
        <v>2448</v>
      </c>
      <c r="I688" s="15">
        <v>63.630021792413899</v>
      </c>
      <c r="J688" s="16">
        <v>62.791944035173003</v>
      </c>
      <c r="K688" s="17">
        <v>63.291160606676002</v>
      </c>
      <c r="L688" s="15">
        <v>93.945543713308496</v>
      </c>
      <c r="M688" s="17">
        <v>76.876050720158801</v>
      </c>
      <c r="N688" s="16">
        <v>80.742672039298199</v>
      </c>
      <c r="O688" s="17">
        <v>63.622350628432898</v>
      </c>
      <c r="P688" s="15">
        <v>0.19114129368437199</v>
      </c>
      <c r="Q688" s="16">
        <v>6.1748752554598898</v>
      </c>
      <c r="R688" s="16">
        <v>0.28571750186632899</v>
      </c>
      <c r="S688" s="17">
        <v>0.59028515767343204</v>
      </c>
      <c r="T688" s="15">
        <v>0.43362137248868199</v>
      </c>
      <c r="U688" s="16">
        <v>6.1748752554598898</v>
      </c>
      <c r="V688" s="16">
        <v>1.50172858016498E-2</v>
      </c>
      <c r="W688" s="17">
        <v>0.136775083428751</v>
      </c>
      <c r="X688" s="15">
        <v>-0.24248071685039199</v>
      </c>
      <c r="Y688" s="16">
        <v>6.1748752554598898</v>
      </c>
      <c r="Z688" s="16">
        <v>0.21900879136708201</v>
      </c>
      <c r="AA688" s="17">
        <v>0.81655853048837201</v>
      </c>
      <c r="AC688" s="5">
        <f>MAX(I688:O688)</f>
        <v>93.945543713308496</v>
      </c>
    </row>
    <row r="689" spans="1:29" x14ac:dyDescent="0.25">
      <c r="A689" s="5" t="s">
        <v>2449</v>
      </c>
      <c r="B689" s="5" t="s">
        <v>52</v>
      </c>
      <c r="C689" s="5">
        <v>337968</v>
      </c>
      <c r="D689" s="5">
        <v>340494</v>
      </c>
      <c r="E689" s="5" t="s">
        <v>29</v>
      </c>
      <c r="F689" s="5">
        <v>2527</v>
      </c>
      <c r="G689" s="41" t="s">
        <v>2450</v>
      </c>
      <c r="H689" s="5" t="s">
        <v>2450</v>
      </c>
      <c r="I689" s="15">
        <v>360.36347151523</v>
      </c>
      <c r="J689" s="16">
        <v>494.44335381090798</v>
      </c>
      <c r="K689" s="17">
        <v>367.50869297314898</v>
      </c>
      <c r="L689" s="15">
        <v>469.40191802734898</v>
      </c>
      <c r="M689" s="17">
        <v>390.96851555399201</v>
      </c>
      <c r="N689" s="16">
        <v>323.51286519051502</v>
      </c>
      <c r="O689" s="17">
        <v>480.815806867616</v>
      </c>
      <c r="P689" s="15">
        <v>-1.8784273314535801E-2</v>
      </c>
      <c r="Q689" s="16">
        <v>8.6882901783969704</v>
      </c>
      <c r="R689" s="16">
        <v>0.92705896491444095</v>
      </c>
      <c r="S689" s="17">
        <v>0.97744671070404798</v>
      </c>
      <c r="T689" s="15">
        <v>7.8475555489630797E-2</v>
      </c>
      <c r="U689" s="16">
        <v>8.6882901783969704</v>
      </c>
      <c r="V689" s="16">
        <v>0.66788127287550603</v>
      </c>
      <c r="W689" s="17">
        <v>0.87347963749602697</v>
      </c>
      <c r="X689" s="15">
        <v>-9.7259965866025505E-2</v>
      </c>
      <c r="Y689" s="16">
        <v>8.6882901783969704</v>
      </c>
      <c r="Z689" s="16">
        <v>0.63485960568698396</v>
      </c>
      <c r="AA689" s="17">
        <v>0.97045850503873099</v>
      </c>
      <c r="AC689" s="5">
        <f>MAX(I689:O689)</f>
        <v>494.44335381090798</v>
      </c>
    </row>
    <row r="690" spans="1:29" x14ac:dyDescent="0.25">
      <c r="A690" s="5" t="s">
        <v>2451</v>
      </c>
      <c r="B690" s="5" t="s">
        <v>52</v>
      </c>
      <c r="C690" s="5">
        <v>337143</v>
      </c>
      <c r="D690" s="5">
        <v>337864</v>
      </c>
      <c r="E690" s="5" t="s">
        <v>20</v>
      </c>
      <c r="F690" s="5">
        <v>722</v>
      </c>
      <c r="G690" s="41" t="s">
        <v>2452</v>
      </c>
      <c r="H690" s="5" t="s">
        <v>2453</v>
      </c>
      <c r="I690" s="15">
        <v>109.39404100892401</v>
      </c>
      <c r="J690" s="16">
        <v>78.633948264230497</v>
      </c>
      <c r="K690" s="17">
        <v>109.020296755467</v>
      </c>
      <c r="L690" s="15">
        <v>127.79047031422699</v>
      </c>
      <c r="M690" s="17">
        <v>130.40080611507699</v>
      </c>
      <c r="N690" s="16">
        <v>106.26669853106</v>
      </c>
      <c r="O690" s="17">
        <v>107.958159612746</v>
      </c>
      <c r="P690" s="15">
        <v>0.112904433854131</v>
      </c>
      <c r="Q690" s="16">
        <v>6.7819265212134203</v>
      </c>
      <c r="R690" s="16">
        <v>0.50930916069722398</v>
      </c>
      <c r="S690" s="17">
        <v>0.77461095237372801</v>
      </c>
      <c r="T690" s="15">
        <v>0.38221869183114598</v>
      </c>
      <c r="U690" s="16">
        <v>6.7819265212134203</v>
      </c>
      <c r="V690" s="16">
        <v>2.5717702655230702E-2</v>
      </c>
      <c r="W690" s="17">
        <v>0.18787742411566999</v>
      </c>
      <c r="X690" s="15">
        <v>-0.26931507611305699</v>
      </c>
      <c r="Y690" s="16">
        <v>6.7819265212134203</v>
      </c>
      <c r="Z690" s="16">
        <v>0.15613003332560699</v>
      </c>
      <c r="AA690" s="17">
        <v>0.74637118847078499</v>
      </c>
      <c r="AC690" s="5">
        <f>MAX(I690:O690)</f>
        <v>130.40080611507699</v>
      </c>
    </row>
    <row r="691" spans="1:29" x14ac:dyDescent="0.25">
      <c r="A691" s="5" t="s">
        <v>2454</v>
      </c>
      <c r="B691" s="5" t="s">
        <v>52</v>
      </c>
      <c r="C691" s="5">
        <v>335945</v>
      </c>
      <c r="D691" s="5">
        <v>336973</v>
      </c>
      <c r="E691" s="5" t="s">
        <v>29</v>
      </c>
      <c r="F691" s="5">
        <v>1029</v>
      </c>
      <c r="G691" s="41" t="s">
        <v>2455</v>
      </c>
      <c r="H691" s="5" t="s">
        <v>2456</v>
      </c>
      <c r="I691" s="15">
        <v>130.58526172987001</v>
      </c>
      <c r="J691" s="16">
        <v>104.960478928519</v>
      </c>
      <c r="K691" s="17">
        <v>108.680933964011</v>
      </c>
      <c r="L691" s="15">
        <v>100.921508199568</v>
      </c>
      <c r="M691" s="17">
        <v>103.891823108125</v>
      </c>
      <c r="N691" s="16">
        <v>107.580435188724</v>
      </c>
      <c r="O691" s="17">
        <v>98.802861531079799</v>
      </c>
      <c r="P691" s="15">
        <v>-0.152795560603213</v>
      </c>
      <c r="Q691" s="16">
        <v>6.7548075555406699</v>
      </c>
      <c r="R691" s="16">
        <v>0.35431256712500397</v>
      </c>
      <c r="S691" s="17">
        <v>0.65476624161580399</v>
      </c>
      <c r="T691" s="15">
        <v>-0.16390920494581701</v>
      </c>
      <c r="U691" s="16">
        <v>6.7548075555406699</v>
      </c>
      <c r="V691" s="16">
        <v>0.31987927549093997</v>
      </c>
      <c r="W691" s="17">
        <v>0.65915234069741302</v>
      </c>
      <c r="X691" s="15">
        <v>1.1113224833430101E-2</v>
      </c>
      <c r="Y691" s="16">
        <v>6.7548075555406699</v>
      </c>
      <c r="Z691" s="16">
        <v>0.95178473157277199</v>
      </c>
      <c r="AA691" s="17">
        <v>0.99727560615636102</v>
      </c>
      <c r="AC691" s="5">
        <f>MAX(I691:O691)</f>
        <v>130.58526172987001</v>
      </c>
    </row>
    <row r="692" spans="1:29" x14ac:dyDescent="0.25">
      <c r="A692" s="5" t="s">
        <v>2457</v>
      </c>
      <c r="B692" s="5" t="s">
        <v>52</v>
      </c>
      <c r="C692" s="5">
        <v>334539</v>
      </c>
      <c r="D692" s="5">
        <v>335825</v>
      </c>
      <c r="E692" s="5" t="s">
        <v>20</v>
      </c>
      <c r="F692" s="5">
        <v>1287</v>
      </c>
      <c r="G692" s="41" t="s">
        <v>2458</v>
      </c>
      <c r="H692" s="5" t="s">
        <v>2459</v>
      </c>
      <c r="I692" s="15">
        <v>313.69769822548801</v>
      </c>
      <c r="J692" s="16">
        <v>318.74112508863499</v>
      </c>
      <c r="K692" s="17">
        <v>352.85246241711201</v>
      </c>
      <c r="L692" s="15">
        <v>353.93437398967399</v>
      </c>
      <c r="M692" s="17">
        <v>349.82111619540802</v>
      </c>
      <c r="N692" s="16">
        <v>365.17708490500797</v>
      </c>
      <c r="O692" s="17">
        <v>324.10684680985503</v>
      </c>
      <c r="P692" s="15">
        <v>6.9426327119508094E-2</v>
      </c>
      <c r="Q692" s="16">
        <v>8.4088161780616595</v>
      </c>
      <c r="R692" s="16">
        <v>0.62201232533552597</v>
      </c>
      <c r="S692" s="17">
        <v>0.83143805789453795</v>
      </c>
      <c r="T692" s="15">
        <v>9.93518271130749E-2</v>
      </c>
      <c r="U692" s="16">
        <v>8.4088161780616595</v>
      </c>
      <c r="V692" s="16">
        <v>0.48159062750100401</v>
      </c>
      <c r="W692" s="17">
        <v>0.77561611341681203</v>
      </c>
      <c r="X692" s="15">
        <v>-2.99254745006385E-2</v>
      </c>
      <c r="Y692" s="16">
        <v>8.4088161780616595</v>
      </c>
      <c r="Z692" s="16">
        <v>0.84854427734624005</v>
      </c>
      <c r="AA692" s="17">
        <v>0.98952909361219599</v>
      </c>
      <c r="AC692" s="5">
        <f>MAX(I692:O692)</f>
        <v>365.17708490500797</v>
      </c>
    </row>
    <row r="693" spans="1:29" x14ac:dyDescent="0.25">
      <c r="A693" s="5" t="s">
        <v>2460</v>
      </c>
      <c r="B693" s="5" t="s">
        <v>52</v>
      </c>
      <c r="C693" s="5">
        <v>333921</v>
      </c>
      <c r="D693" s="5">
        <v>334100</v>
      </c>
      <c r="E693" s="5" t="s">
        <v>29</v>
      </c>
      <c r="F693" s="5">
        <v>180</v>
      </c>
      <c r="G693" s="41" t="s">
        <v>2461</v>
      </c>
      <c r="H693" s="5" t="s">
        <v>2462</v>
      </c>
      <c r="I693" s="15">
        <v>384.23177464108198</v>
      </c>
      <c r="J693" s="16">
        <v>296.61992645606102</v>
      </c>
      <c r="K693" s="17">
        <v>472.52026675453402</v>
      </c>
      <c r="L693" s="15">
        <v>431.39824336731402</v>
      </c>
      <c r="M693" s="17">
        <v>381.904782393527</v>
      </c>
      <c r="N693" s="16">
        <v>319.94700854828301</v>
      </c>
      <c r="O693" s="17">
        <v>448.14487005842102</v>
      </c>
      <c r="P693" s="15">
        <v>-1.8260868044041E-3</v>
      </c>
      <c r="Q693" s="16">
        <v>8.6102469423908303</v>
      </c>
      <c r="R693" s="16">
        <v>1</v>
      </c>
      <c r="S693" s="17">
        <v>1</v>
      </c>
      <c r="T693" s="15">
        <v>8.0762258107513904E-2</v>
      </c>
      <c r="U693" s="16">
        <v>8.6102469423908303</v>
      </c>
      <c r="V693" s="16">
        <v>0.66354225027347302</v>
      </c>
      <c r="W693" s="17">
        <v>0.87220749849991197</v>
      </c>
      <c r="X693" s="15">
        <v>-8.25884551950406E-2</v>
      </c>
      <c r="Y693" s="16">
        <v>8.6102469423908303</v>
      </c>
      <c r="Z693" s="16">
        <v>0.69179556298495104</v>
      </c>
      <c r="AA693" s="17">
        <v>0.97045850503873099</v>
      </c>
      <c r="AC693" s="5">
        <f>MAX(I693:O693)</f>
        <v>472.52026675453402</v>
      </c>
    </row>
    <row r="694" spans="1:29" x14ac:dyDescent="0.25">
      <c r="A694" s="5" t="s">
        <v>2463</v>
      </c>
      <c r="B694" s="5" t="s">
        <v>52</v>
      </c>
      <c r="C694" s="5">
        <v>332825</v>
      </c>
      <c r="D694" s="5">
        <v>333526</v>
      </c>
      <c r="E694" s="5" t="s">
        <v>29</v>
      </c>
      <c r="F694" s="5">
        <v>702</v>
      </c>
      <c r="G694" s="41" t="s">
        <v>2464</v>
      </c>
      <c r="H694" s="5" t="s">
        <v>2465</v>
      </c>
      <c r="I694" s="15">
        <v>28.687051454684401</v>
      </c>
      <c r="J694" s="16">
        <v>34.276336422869697</v>
      </c>
      <c r="K694" s="17">
        <v>37.669269851694601</v>
      </c>
      <c r="L694" s="15">
        <v>34.189891877711602</v>
      </c>
      <c r="M694" s="17">
        <v>31.6938282127227</v>
      </c>
      <c r="N694" s="16">
        <v>32.113562742902701</v>
      </c>
      <c r="O694" s="17">
        <v>21.517274171632199</v>
      </c>
      <c r="P694" s="15">
        <v>-0.32290808111821101</v>
      </c>
      <c r="Q694" s="16">
        <v>4.9794388243191996</v>
      </c>
      <c r="R694" s="16">
        <v>0.190218978478957</v>
      </c>
      <c r="S694" s="17">
        <v>0.48749560897293398</v>
      </c>
      <c r="T694" s="15">
        <v>-2.6843599628350701E-2</v>
      </c>
      <c r="U694" s="16">
        <v>4.9794388243191996</v>
      </c>
      <c r="V694" s="16">
        <v>0.92396549659305505</v>
      </c>
      <c r="W694" s="17">
        <v>0.97809099144481104</v>
      </c>
      <c r="X694" s="15">
        <v>-0.29607329454804998</v>
      </c>
      <c r="Y694" s="16">
        <v>4.9794388243191996</v>
      </c>
      <c r="Z694" s="16">
        <v>0.26417654527341899</v>
      </c>
      <c r="AA694" s="17">
        <v>0.85601380081872702</v>
      </c>
      <c r="AC694" s="5">
        <f>MAX(I694:O694)</f>
        <v>37.669269851694601</v>
      </c>
    </row>
    <row r="695" spans="1:29" x14ac:dyDescent="0.25">
      <c r="A695" s="5" t="s">
        <v>2466</v>
      </c>
      <c r="B695" s="5" t="s">
        <v>52</v>
      </c>
      <c r="C695" s="5">
        <v>330728</v>
      </c>
      <c r="D695" s="5">
        <v>332644</v>
      </c>
      <c r="E695" s="5" t="s">
        <v>20</v>
      </c>
      <c r="F695" s="5">
        <v>1917</v>
      </c>
      <c r="G695" s="41" t="s">
        <v>2467</v>
      </c>
      <c r="H695" s="5" t="s">
        <v>2468</v>
      </c>
      <c r="I695" s="15">
        <v>294.253626021429</v>
      </c>
      <c r="J695" s="16">
        <v>390.00134047534101</v>
      </c>
      <c r="K695" s="17">
        <v>338.408333605736</v>
      </c>
      <c r="L695" s="15">
        <v>401.46292323671702</v>
      </c>
      <c r="M695" s="17">
        <v>337.13188977075703</v>
      </c>
      <c r="N695" s="16">
        <v>348.744950202795</v>
      </c>
      <c r="O695" s="17">
        <v>440.36054300928799</v>
      </c>
      <c r="P695" s="15">
        <v>0.21087848420372901</v>
      </c>
      <c r="Q695" s="16">
        <v>8.5095062803046098</v>
      </c>
      <c r="R695" s="16">
        <v>0.19663082580576</v>
      </c>
      <c r="S695" s="17">
        <v>0.49773852090885801</v>
      </c>
      <c r="T695" s="15">
        <v>0.115516839303227</v>
      </c>
      <c r="U695" s="16">
        <v>8.5095062803046098</v>
      </c>
      <c r="V695" s="16">
        <v>0.47821530855524902</v>
      </c>
      <c r="W695" s="17">
        <v>0.77465043007467604</v>
      </c>
      <c r="X695" s="15">
        <v>9.5361969608629998E-2</v>
      </c>
      <c r="Y695" s="16">
        <v>8.5095062803046098</v>
      </c>
      <c r="Z695" s="16">
        <v>0.59771258990367104</v>
      </c>
      <c r="AA695" s="17">
        <v>0.967830708845141</v>
      </c>
      <c r="AC695" s="5">
        <f>MAX(I695:O695)</f>
        <v>440.36054300928799</v>
      </c>
    </row>
    <row r="696" spans="1:29" x14ac:dyDescent="0.25">
      <c r="A696" s="5" t="s">
        <v>2469</v>
      </c>
      <c r="B696" s="5" t="s">
        <v>52</v>
      </c>
      <c r="C696" s="5">
        <v>329540</v>
      </c>
      <c r="D696" s="5">
        <v>330151</v>
      </c>
      <c r="E696" s="5" t="s">
        <v>29</v>
      </c>
      <c r="F696" s="5">
        <v>612</v>
      </c>
      <c r="G696" s="41" t="s">
        <v>2470</v>
      </c>
      <c r="H696" s="5" t="s">
        <v>2471</v>
      </c>
      <c r="I696" s="15">
        <v>207.62887536160599</v>
      </c>
      <c r="J696" s="16">
        <v>203.87219260594301</v>
      </c>
      <c r="K696" s="17">
        <v>211.932063264714</v>
      </c>
      <c r="L696" s="15">
        <v>181.45173559314699</v>
      </c>
      <c r="M696" s="17">
        <v>235.59858647428001</v>
      </c>
      <c r="N696" s="16">
        <v>268.04398408913698</v>
      </c>
      <c r="O696" s="17">
        <v>200.48708591019701</v>
      </c>
      <c r="P696" s="15">
        <v>0.17295746868437401</v>
      </c>
      <c r="Q696" s="16">
        <v>7.7526882169736604</v>
      </c>
      <c r="R696" s="16">
        <v>0.29300778004240002</v>
      </c>
      <c r="S696" s="17">
        <v>0.59832121240400205</v>
      </c>
      <c r="T696" s="15">
        <v>4.8868178570092404E-3</v>
      </c>
      <c r="U696" s="16">
        <v>7.7526882169736604</v>
      </c>
      <c r="V696" s="16">
        <v>0.97090981816662403</v>
      </c>
      <c r="W696" s="17">
        <v>0.99281807493317997</v>
      </c>
      <c r="X696" s="15">
        <v>0.16807131176418699</v>
      </c>
      <c r="Y696" s="16">
        <v>7.7526882169736604</v>
      </c>
      <c r="Z696" s="16">
        <v>0.35610608481252198</v>
      </c>
      <c r="AA696" s="17">
        <v>0.90565202843029702</v>
      </c>
      <c r="AC696" s="5">
        <f>MAX(I696:O696)</f>
        <v>268.04398408913698</v>
      </c>
    </row>
    <row r="697" spans="1:29" x14ac:dyDescent="0.25">
      <c r="A697" s="5" t="s">
        <v>2472</v>
      </c>
      <c r="B697" s="5" t="s">
        <v>52</v>
      </c>
      <c r="C697" s="5">
        <v>326317</v>
      </c>
      <c r="D697" s="5">
        <v>329271</v>
      </c>
      <c r="E697" s="5" t="s">
        <v>20</v>
      </c>
      <c r="F697" s="5">
        <v>2955</v>
      </c>
      <c r="G697" s="41" t="s">
        <v>2473</v>
      </c>
      <c r="H697" s="5" t="s">
        <v>2474</v>
      </c>
      <c r="I697" s="15">
        <v>56.190550688252102</v>
      </c>
      <c r="J697" s="16">
        <v>38.884919471322803</v>
      </c>
      <c r="K697" s="17">
        <v>55.613077449968003</v>
      </c>
      <c r="L697" s="15">
        <v>66.386651045063402</v>
      </c>
      <c r="M697" s="17">
        <v>60.892693318908798</v>
      </c>
      <c r="N697" s="16">
        <v>63.8100662294041</v>
      </c>
      <c r="O697" s="17">
        <v>55.3035772445837</v>
      </c>
      <c r="P697" s="15">
        <v>0.24517569571342099</v>
      </c>
      <c r="Q697" s="16">
        <v>5.8290056149320097</v>
      </c>
      <c r="R697" s="16">
        <v>0.22592026908722801</v>
      </c>
      <c r="S697" s="17">
        <v>0.52921405678641797</v>
      </c>
      <c r="T697" s="15">
        <v>0.34066980637171002</v>
      </c>
      <c r="U697" s="16">
        <v>5.8290056149320097</v>
      </c>
      <c r="V697" s="16">
        <v>9.1917278942166003E-2</v>
      </c>
      <c r="W697" s="17">
        <v>0.36140075415341599</v>
      </c>
      <c r="X697" s="15">
        <v>-9.5493394149074498E-2</v>
      </c>
      <c r="Y697" s="16">
        <v>5.8290056149320097</v>
      </c>
      <c r="Z697" s="16">
        <v>0.670657546169248</v>
      </c>
      <c r="AA697" s="17">
        <v>0.97045850503873099</v>
      </c>
      <c r="AC697" s="5">
        <f>MAX(I697:O697)</f>
        <v>66.386651045063402</v>
      </c>
    </row>
    <row r="698" spans="1:29" x14ac:dyDescent="0.25">
      <c r="A698" s="5" t="s">
        <v>2475</v>
      </c>
      <c r="B698" s="5" t="s">
        <v>52</v>
      </c>
      <c r="C698" s="5">
        <v>323751</v>
      </c>
      <c r="D698" s="5">
        <v>325853</v>
      </c>
      <c r="E698" s="5" t="s">
        <v>29</v>
      </c>
      <c r="F698" s="5">
        <v>2103</v>
      </c>
      <c r="G698" s="41" t="s">
        <v>2476</v>
      </c>
      <c r="H698" s="5" t="s">
        <v>2477</v>
      </c>
      <c r="I698" s="15">
        <v>134.586795429836</v>
      </c>
      <c r="J698" s="16">
        <v>138.372706029803</v>
      </c>
      <c r="K698" s="17">
        <v>125.182449698593</v>
      </c>
      <c r="L698" s="15">
        <v>170.048716721376</v>
      </c>
      <c r="M698" s="17">
        <v>142.29086466966501</v>
      </c>
      <c r="N698" s="16">
        <v>168.82558699126</v>
      </c>
      <c r="O698" s="17">
        <v>161.123951518464</v>
      </c>
      <c r="P698" s="15">
        <v>0.31417552101838703</v>
      </c>
      <c r="Q698" s="16">
        <v>7.2166121623767099</v>
      </c>
      <c r="R698" s="16">
        <v>3.81366398387918E-2</v>
      </c>
      <c r="S698" s="17">
        <v>0.18778223113784701</v>
      </c>
      <c r="T698" s="15">
        <v>0.235032793873656</v>
      </c>
      <c r="U698" s="16">
        <v>7.2166121623767099</v>
      </c>
      <c r="V698" s="16">
        <v>0.12089942919140299</v>
      </c>
      <c r="W698" s="17">
        <v>0.41727146644760199</v>
      </c>
      <c r="X698" s="15">
        <v>7.9143705474235507E-2</v>
      </c>
      <c r="Y698" s="16">
        <v>7.2166121623767099</v>
      </c>
      <c r="Z698" s="16">
        <v>0.63643460692331999</v>
      </c>
      <c r="AA698" s="17">
        <v>0.97045850503873099</v>
      </c>
      <c r="AC698" s="5">
        <f>MAX(I698:O698)</f>
        <v>170.048716721376</v>
      </c>
    </row>
    <row r="699" spans="1:29" x14ac:dyDescent="0.25">
      <c r="A699" s="5" t="s">
        <v>2478</v>
      </c>
      <c r="B699" s="5" t="s">
        <v>52</v>
      </c>
      <c r="C699" s="5">
        <v>321852</v>
      </c>
      <c r="D699" s="5">
        <v>322774</v>
      </c>
      <c r="E699" s="5" t="s">
        <v>20</v>
      </c>
      <c r="F699" s="5">
        <v>923</v>
      </c>
      <c r="G699" s="41" t="s">
        <v>2479</v>
      </c>
      <c r="H699" s="5" t="s">
        <v>2480</v>
      </c>
      <c r="I699" s="15">
        <v>229.327332748744</v>
      </c>
      <c r="J699" s="16">
        <v>292.068950695713</v>
      </c>
      <c r="K699" s="17">
        <v>300.54817218384699</v>
      </c>
      <c r="L699" s="15">
        <v>318.04533647638101</v>
      </c>
      <c r="M699" s="17">
        <v>301.65663309969</v>
      </c>
      <c r="N699" s="16">
        <v>294.402129093702</v>
      </c>
      <c r="O699" s="17">
        <v>278.51625077881499</v>
      </c>
      <c r="P699" s="15">
        <v>6.4111199817816794E-2</v>
      </c>
      <c r="Q699" s="16">
        <v>8.1694358930760593</v>
      </c>
      <c r="R699" s="16">
        <v>0.67182103552803196</v>
      </c>
      <c r="S699" s="17">
        <v>0.85967762662164304</v>
      </c>
      <c r="T699" s="15">
        <v>0.17733262754633999</v>
      </c>
      <c r="U699" s="16">
        <v>8.1694358930760593</v>
      </c>
      <c r="V699" s="16">
        <v>0.24476344456686999</v>
      </c>
      <c r="W699" s="17">
        <v>0.58006438776179103</v>
      </c>
      <c r="X699" s="15">
        <v>-0.11322154718571199</v>
      </c>
      <c r="Y699" s="16">
        <v>8.1694358930760593</v>
      </c>
      <c r="Z699" s="16">
        <v>0.50227647618327498</v>
      </c>
      <c r="AA699" s="17">
        <v>0.95714746346148105</v>
      </c>
      <c r="AC699" s="5">
        <f>MAX(I699:O699)</f>
        <v>318.04533647638101</v>
      </c>
    </row>
    <row r="700" spans="1:29" x14ac:dyDescent="0.25">
      <c r="A700" s="5" t="s">
        <v>2481</v>
      </c>
      <c r="B700" s="5" t="s">
        <v>52</v>
      </c>
      <c r="C700" s="5">
        <v>320372</v>
      </c>
      <c r="D700" s="5">
        <v>321256</v>
      </c>
      <c r="E700" s="5" t="s">
        <v>29</v>
      </c>
      <c r="F700" s="5">
        <v>885</v>
      </c>
      <c r="G700" s="41" t="s">
        <v>2482</v>
      </c>
      <c r="H700" s="5" t="s">
        <v>2483</v>
      </c>
      <c r="I700" s="15">
        <v>70.956773637421705</v>
      </c>
      <c r="J700" s="16">
        <v>71.8362882677622</v>
      </c>
      <c r="K700" s="17">
        <v>59.473329202788101</v>
      </c>
      <c r="L700" s="15">
        <v>76.812268299253503</v>
      </c>
      <c r="M700" s="17">
        <v>81.359187552216795</v>
      </c>
      <c r="N700" s="16">
        <v>68.689659529299703</v>
      </c>
      <c r="O700" s="17">
        <v>69.338602730183993</v>
      </c>
      <c r="P700" s="15">
        <v>3.4358773389557597E-2</v>
      </c>
      <c r="Q700" s="16">
        <v>6.1558997515637204</v>
      </c>
      <c r="R700" s="16">
        <v>0.84066810645760004</v>
      </c>
      <c r="S700" s="17">
        <v>0.94101528878601504</v>
      </c>
      <c r="T700" s="15">
        <v>0.23087297223694001</v>
      </c>
      <c r="U700" s="16">
        <v>6.1558997515637204</v>
      </c>
      <c r="V700" s="16">
        <v>0.180456427478178</v>
      </c>
      <c r="W700" s="17">
        <v>0.50188705649051002</v>
      </c>
      <c r="X700" s="15">
        <v>-0.19651540404338999</v>
      </c>
      <c r="Y700" s="16">
        <v>6.1558997515637204</v>
      </c>
      <c r="Z700" s="16">
        <v>0.30214731254580102</v>
      </c>
      <c r="AA700" s="17">
        <v>0.88201013428008501</v>
      </c>
      <c r="AC700" s="5">
        <f>MAX(I700:O700)</f>
        <v>81.359187552216795</v>
      </c>
    </row>
    <row r="701" spans="1:29" x14ac:dyDescent="0.25">
      <c r="A701" s="5" t="s">
        <v>2484</v>
      </c>
      <c r="B701" s="5" t="s">
        <v>52</v>
      </c>
      <c r="C701" s="5">
        <v>316675</v>
      </c>
      <c r="D701" s="5">
        <v>319824</v>
      </c>
      <c r="E701" s="5" t="s">
        <v>29</v>
      </c>
      <c r="F701" s="5">
        <v>3150</v>
      </c>
      <c r="G701" s="41" t="s">
        <v>2485</v>
      </c>
      <c r="H701" s="5" t="s">
        <v>2486</v>
      </c>
      <c r="I701" s="15">
        <v>44.862265143278499</v>
      </c>
      <c r="J701" s="16">
        <v>47.295583534749603</v>
      </c>
      <c r="K701" s="17">
        <v>37.075384966645302</v>
      </c>
      <c r="L701" s="15">
        <v>76.658950398456597</v>
      </c>
      <c r="M701" s="17">
        <v>54.031544775933099</v>
      </c>
      <c r="N701" s="16">
        <v>42.998809334977501</v>
      </c>
      <c r="O701" s="17">
        <v>56.604837885632698</v>
      </c>
      <c r="P701" s="15">
        <v>0.209721170062659</v>
      </c>
      <c r="Q701" s="16">
        <v>5.6857882262436998</v>
      </c>
      <c r="R701" s="16">
        <v>0.33206407697808898</v>
      </c>
      <c r="S701" s="17">
        <v>0.637722289618608</v>
      </c>
      <c r="T701" s="15">
        <v>0.60195938409621697</v>
      </c>
      <c r="U701" s="16">
        <v>5.6857882262436998</v>
      </c>
      <c r="V701" s="16">
        <v>5.1447053749127296E-3</v>
      </c>
      <c r="W701" s="17">
        <v>6.8768795586962903E-2</v>
      </c>
      <c r="X701" s="15">
        <v>-0.39224024959092202</v>
      </c>
      <c r="Y701" s="16">
        <v>5.6857882262436998</v>
      </c>
      <c r="Z701" s="16">
        <v>0.100555783381685</v>
      </c>
      <c r="AA701" s="17">
        <v>0.65252556667959905</v>
      </c>
      <c r="AC701" s="5">
        <f>MAX(I701:O701)</f>
        <v>76.658950398456597</v>
      </c>
    </row>
    <row r="702" spans="1:29" x14ac:dyDescent="0.25">
      <c r="A702" s="5" t="s">
        <v>2487</v>
      </c>
      <c r="B702" s="5" t="s">
        <v>52</v>
      </c>
      <c r="C702" s="5">
        <v>315061</v>
      </c>
      <c r="D702" s="5">
        <v>316092</v>
      </c>
      <c r="E702" s="5" t="s">
        <v>29</v>
      </c>
      <c r="F702" s="5">
        <v>1032</v>
      </c>
      <c r="G702" s="41" t="s">
        <v>2488</v>
      </c>
      <c r="H702" s="5" t="s">
        <v>2489</v>
      </c>
      <c r="I702" s="15">
        <v>627.95786555415395</v>
      </c>
      <c r="J702" s="16">
        <v>531.36962548663905</v>
      </c>
      <c r="K702" s="17">
        <v>620.69454557431902</v>
      </c>
      <c r="L702" s="15">
        <v>444.85188916224399</v>
      </c>
      <c r="M702" s="17">
        <v>561.91247215028898</v>
      </c>
      <c r="N702" s="16">
        <v>468.42719383451703</v>
      </c>
      <c r="O702" s="17">
        <v>352.82752810158001</v>
      </c>
      <c r="P702" s="15">
        <v>-0.53098934876815596</v>
      </c>
      <c r="Q702" s="16">
        <v>9.0098584716958392</v>
      </c>
      <c r="R702" s="16">
        <v>1.5730795634345399E-3</v>
      </c>
      <c r="S702" s="17">
        <v>2.12308607423345E-2</v>
      </c>
      <c r="T702" s="15">
        <v>-0.23725097497073799</v>
      </c>
      <c r="U702" s="16">
        <v>9.0098584716958392</v>
      </c>
      <c r="V702" s="16">
        <v>0.155388382691209</v>
      </c>
      <c r="W702" s="17">
        <v>0.46666748120732698</v>
      </c>
      <c r="X702" s="15">
        <v>-0.29373907621477602</v>
      </c>
      <c r="Y702" s="16">
        <v>9.0098584716958392</v>
      </c>
      <c r="Z702" s="16">
        <v>0.104776758500496</v>
      </c>
      <c r="AA702" s="17">
        <v>0.65716960758139698</v>
      </c>
      <c r="AC702" s="5">
        <f>MAX(I702:O702)</f>
        <v>627.95786555415395</v>
      </c>
    </row>
    <row r="703" spans="1:29" x14ac:dyDescent="0.25">
      <c r="A703" s="5" t="s">
        <v>2490</v>
      </c>
      <c r="B703" s="5" t="s">
        <v>52</v>
      </c>
      <c r="C703" s="5">
        <v>312655</v>
      </c>
      <c r="D703" s="5">
        <v>314548</v>
      </c>
      <c r="E703" s="5" t="s">
        <v>29</v>
      </c>
      <c r="F703" s="5">
        <v>1894</v>
      </c>
      <c r="G703" s="41" t="s">
        <v>2491</v>
      </c>
      <c r="H703" s="5" t="s">
        <v>2492</v>
      </c>
      <c r="I703" s="15">
        <v>148.11310652831199</v>
      </c>
      <c r="J703" s="16">
        <v>195.40392125440999</v>
      </c>
      <c r="K703" s="17">
        <v>147.41071253900699</v>
      </c>
      <c r="L703" s="15">
        <v>169.416280380589</v>
      </c>
      <c r="M703" s="17">
        <v>141.12135071347601</v>
      </c>
      <c r="N703" s="16">
        <v>143.134736796938</v>
      </c>
      <c r="O703" s="17">
        <v>162.471685753836</v>
      </c>
      <c r="P703" s="15">
        <v>-9.8667392094776499E-2</v>
      </c>
      <c r="Q703" s="16">
        <v>7.3058558181744404</v>
      </c>
      <c r="R703" s="16">
        <v>0.567479459508896</v>
      </c>
      <c r="S703" s="17">
        <v>0.80560930361626304</v>
      </c>
      <c r="T703" s="15">
        <v>-7.5472467691766396E-2</v>
      </c>
      <c r="U703" s="16">
        <v>7.3058558181744404</v>
      </c>
      <c r="V703" s="16">
        <v>0.66259502648859603</v>
      </c>
      <c r="W703" s="17">
        <v>0.87167917810890605</v>
      </c>
      <c r="X703" s="15">
        <v>-2.31952142245942E-2</v>
      </c>
      <c r="Y703" s="16">
        <v>7.3058558181744404</v>
      </c>
      <c r="Z703" s="16">
        <v>0.90167881382353898</v>
      </c>
      <c r="AA703" s="17">
        <v>0.99600448705170097</v>
      </c>
      <c r="AC703" s="5">
        <f>MAX(I703:O703)</f>
        <v>195.40392125440999</v>
      </c>
    </row>
    <row r="704" spans="1:29" x14ac:dyDescent="0.25">
      <c r="A704" s="5" t="s">
        <v>2493</v>
      </c>
      <c r="B704" s="5" t="s">
        <v>52</v>
      </c>
      <c r="C704" s="5">
        <v>310346</v>
      </c>
      <c r="D704" s="5">
        <v>312175</v>
      </c>
      <c r="E704" s="5" t="s">
        <v>29</v>
      </c>
      <c r="F704" s="5">
        <v>1830</v>
      </c>
      <c r="G704" s="41" t="s">
        <v>2494</v>
      </c>
      <c r="H704" s="5" t="s">
        <v>2495</v>
      </c>
      <c r="I704" s="15">
        <v>74.394711041617697</v>
      </c>
      <c r="J704" s="16">
        <v>73.103648606086793</v>
      </c>
      <c r="K704" s="17">
        <v>64.351669329978193</v>
      </c>
      <c r="L704" s="15">
        <v>100.49988397237701</v>
      </c>
      <c r="M704" s="17">
        <v>76.213326144985004</v>
      </c>
      <c r="N704" s="16">
        <v>106.3084044567</v>
      </c>
      <c r="O704" s="17">
        <v>96.107393060335397</v>
      </c>
      <c r="P704" s="15">
        <v>0.51978750912779403</v>
      </c>
      <c r="Q704" s="16">
        <v>6.4014744424255099</v>
      </c>
      <c r="R704" s="16">
        <v>2.83463901197049E-3</v>
      </c>
      <c r="S704" s="17">
        <v>3.3263742847838902E-2</v>
      </c>
      <c r="T704" s="15">
        <v>0.32383405584671898</v>
      </c>
      <c r="U704" s="16">
        <v>6.4014744424255099</v>
      </c>
      <c r="V704" s="16">
        <v>6.3409984868377595E-2</v>
      </c>
      <c r="W704" s="17">
        <v>0.29953157259011598</v>
      </c>
      <c r="X704" s="15">
        <v>0.195956628983568</v>
      </c>
      <c r="Y704" s="16">
        <v>6.4014744424255099</v>
      </c>
      <c r="Z704" s="16">
        <v>0.30867720226793999</v>
      </c>
      <c r="AA704" s="17">
        <v>0.88758824250016699</v>
      </c>
      <c r="AC704" s="5">
        <f>MAX(I704:O704)</f>
        <v>106.3084044567</v>
      </c>
    </row>
    <row r="705" spans="1:29" x14ac:dyDescent="0.25">
      <c r="A705" s="5" t="s">
        <v>2496</v>
      </c>
      <c r="B705" s="5" t="s">
        <v>52</v>
      </c>
      <c r="C705" s="5">
        <v>309506</v>
      </c>
      <c r="D705" s="5">
        <v>309826</v>
      </c>
      <c r="E705" s="5" t="s">
        <v>29</v>
      </c>
      <c r="F705" s="5">
        <v>321</v>
      </c>
      <c r="G705" s="41" t="s">
        <v>2497</v>
      </c>
      <c r="H705" s="5" t="s">
        <v>2498</v>
      </c>
      <c r="I705" s="15">
        <v>909.53170211335305</v>
      </c>
      <c r="J705" s="16">
        <v>921.71660969061304</v>
      </c>
      <c r="K705" s="17">
        <v>1028.94798369674</v>
      </c>
      <c r="L705" s="15">
        <v>1155.28871197994</v>
      </c>
      <c r="M705" s="17">
        <v>966.83718758146995</v>
      </c>
      <c r="N705" s="16">
        <v>900.764581975601</v>
      </c>
      <c r="O705" s="17">
        <v>1087.13355520498</v>
      </c>
      <c r="P705" s="15">
        <v>6.0023435936688102E-2</v>
      </c>
      <c r="Q705" s="16">
        <v>9.9597822774705609</v>
      </c>
      <c r="R705" s="16">
        <v>0.68624093384736595</v>
      </c>
      <c r="S705" s="17">
        <v>0.86326042998538</v>
      </c>
      <c r="T705" s="15">
        <v>0.15431693005595701</v>
      </c>
      <c r="U705" s="16">
        <v>9.9597822774705609</v>
      </c>
      <c r="V705" s="16">
        <v>0.30316847079394998</v>
      </c>
      <c r="W705" s="17">
        <v>0.64349158054018896</v>
      </c>
      <c r="X705" s="15">
        <v>-9.4293520821687904E-2</v>
      </c>
      <c r="Y705" s="16">
        <v>9.9597822774705609</v>
      </c>
      <c r="Z705" s="16">
        <v>0.56986200932422604</v>
      </c>
      <c r="AA705" s="17">
        <v>0.96254873938582897</v>
      </c>
      <c r="AC705" s="5">
        <f>MAX(I705:O705)</f>
        <v>1155.28871197994</v>
      </c>
    </row>
    <row r="706" spans="1:29" x14ac:dyDescent="0.25">
      <c r="A706" s="5" t="s">
        <v>2499</v>
      </c>
      <c r="B706" s="5" t="s">
        <v>52</v>
      </c>
      <c r="C706" s="5">
        <v>308080</v>
      </c>
      <c r="D706" s="5">
        <v>309156</v>
      </c>
      <c r="E706" s="5" t="s">
        <v>20</v>
      </c>
      <c r="F706" s="5">
        <v>1077</v>
      </c>
      <c r="G706" s="41" t="s">
        <v>2500</v>
      </c>
      <c r="H706" s="5" t="s">
        <v>2501</v>
      </c>
      <c r="I706" s="15">
        <v>332.01457783800703</v>
      </c>
      <c r="J706" s="16">
        <v>380.03527963306101</v>
      </c>
      <c r="K706" s="17">
        <v>356.33093102954302</v>
      </c>
      <c r="L706" s="15">
        <v>377.48132048881598</v>
      </c>
      <c r="M706" s="17">
        <v>371.43763248563602</v>
      </c>
      <c r="N706" s="16">
        <v>309.95843935747098</v>
      </c>
      <c r="O706" s="17">
        <v>331.91441065614902</v>
      </c>
      <c r="P706" s="15">
        <v>-0.15012431755679001</v>
      </c>
      <c r="Q706" s="16">
        <v>8.4569744032598102</v>
      </c>
      <c r="R706" s="16">
        <v>0.293361628891118</v>
      </c>
      <c r="S706" s="17">
        <v>0.59843890298754598</v>
      </c>
      <c r="T706" s="15">
        <v>7.2426689925724305E-2</v>
      </c>
      <c r="U706" s="16">
        <v>8.4569744032598102</v>
      </c>
      <c r="V706" s="16">
        <v>0.60345883964452096</v>
      </c>
      <c r="W706" s="17">
        <v>0.84580888299054302</v>
      </c>
      <c r="X706" s="15">
        <v>-0.222551491373086</v>
      </c>
      <c r="Y706" s="16">
        <v>8.4569744032598102</v>
      </c>
      <c r="Z706" s="16">
        <v>0.15083150058122699</v>
      </c>
      <c r="AA706" s="17">
        <v>0.73878276295233603</v>
      </c>
      <c r="AC706" s="5">
        <f>MAX(I706:O706)</f>
        <v>380.03527963306101</v>
      </c>
    </row>
    <row r="707" spans="1:29" x14ac:dyDescent="0.25">
      <c r="A707" s="5" t="s">
        <v>2505</v>
      </c>
      <c r="B707" s="5" t="s">
        <v>171</v>
      </c>
      <c r="C707" s="5">
        <v>529204</v>
      </c>
      <c r="D707" s="5">
        <v>530467</v>
      </c>
      <c r="E707" s="5" t="s">
        <v>20</v>
      </c>
      <c r="F707" s="5">
        <v>1264</v>
      </c>
      <c r="G707" s="41" t="s">
        <v>2503</v>
      </c>
      <c r="H707" s="5" t="s">
        <v>2504</v>
      </c>
      <c r="I707" s="15">
        <v>521.89016988286301</v>
      </c>
      <c r="J707" s="16">
        <v>684.83544100012602</v>
      </c>
      <c r="K707" s="17">
        <v>578.78324082941504</v>
      </c>
      <c r="L707" s="15">
        <v>530.64590338493201</v>
      </c>
      <c r="M707" s="17">
        <v>536.80690589076403</v>
      </c>
      <c r="N707" s="16">
        <v>567.07547092889399</v>
      </c>
      <c r="O707" s="17">
        <v>649.09669191184901</v>
      </c>
      <c r="P707" s="15">
        <v>3.09803217379882E-2</v>
      </c>
      <c r="Q707" s="16">
        <v>9.1833422797832096</v>
      </c>
      <c r="R707" s="16">
        <v>0.83415888717196396</v>
      </c>
      <c r="S707" s="17">
        <v>0.93837219377631698</v>
      </c>
      <c r="T707" s="15">
        <v>6.9234749878800794E-2</v>
      </c>
      <c r="U707" s="16">
        <v>9.2716554749264795</v>
      </c>
      <c r="V707" s="16">
        <v>0.61773370649997505</v>
      </c>
      <c r="W707" s="17">
        <v>0.85438447817811403</v>
      </c>
      <c r="X707" s="15">
        <v>0.18814554391708899</v>
      </c>
      <c r="Y707" s="16">
        <v>9.1833422797832096</v>
      </c>
      <c r="Z707" s="16">
        <v>0.26182174418604198</v>
      </c>
      <c r="AA707" s="17">
        <v>0.85544806687748898</v>
      </c>
      <c r="AC707" s="5">
        <f>MAX(I707:O707)</f>
        <v>684.83544100012602</v>
      </c>
    </row>
    <row r="708" spans="1:29" x14ac:dyDescent="0.25">
      <c r="A708" s="5" t="s">
        <v>2502</v>
      </c>
      <c r="B708" s="5" t="s">
        <v>52</v>
      </c>
      <c r="C708" s="5">
        <v>306498</v>
      </c>
      <c r="D708" s="5">
        <v>307528</v>
      </c>
      <c r="E708" s="5" t="s">
        <v>29</v>
      </c>
      <c r="F708" s="5">
        <v>1031</v>
      </c>
      <c r="G708" s="41" t="s">
        <v>2503</v>
      </c>
      <c r="H708" s="5" t="s">
        <v>2504</v>
      </c>
      <c r="I708" s="15">
        <v>619.27960979189004</v>
      </c>
      <c r="J708" s="16">
        <v>580.825482325351</v>
      </c>
      <c r="K708" s="17">
        <v>660.909036361939</v>
      </c>
      <c r="L708" s="15">
        <v>663.368227273044</v>
      </c>
      <c r="M708" s="17">
        <v>638.35970108651202</v>
      </c>
      <c r="N708" s="16">
        <v>555.98169470861797</v>
      </c>
      <c r="O708" s="17">
        <v>607.177509832341</v>
      </c>
      <c r="P708" s="15">
        <v>-9.3167094920568294E-2</v>
      </c>
      <c r="Q708" s="16">
        <v>9.2716554749264795</v>
      </c>
      <c r="R708" s="16">
        <v>0.51373152439701297</v>
      </c>
      <c r="S708" s="17">
        <v>0.77644780829418503</v>
      </c>
      <c r="T708" s="15">
        <v>-0.15716503344385699</v>
      </c>
      <c r="U708" s="16">
        <v>9.1833422797832096</v>
      </c>
      <c r="V708" s="16">
        <v>0.30957273656279899</v>
      </c>
      <c r="W708" s="17">
        <v>0.64919429405607298</v>
      </c>
      <c r="X708" s="15">
        <v>-0.162402034393588</v>
      </c>
      <c r="Y708" s="16">
        <v>9.2716554749264795</v>
      </c>
      <c r="Z708" s="16">
        <v>0.29254537512346801</v>
      </c>
      <c r="AA708" s="17">
        <v>0.87568860882364197</v>
      </c>
      <c r="AC708" s="5">
        <f>MAX(I708:O708)</f>
        <v>663.368227273044</v>
      </c>
    </row>
    <row r="709" spans="1:29" x14ac:dyDescent="0.25">
      <c r="A709" s="5" t="s">
        <v>2506</v>
      </c>
      <c r="B709" s="5" t="s">
        <v>52</v>
      </c>
      <c r="C709" s="5">
        <v>304941</v>
      </c>
      <c r="D709" s="5">
        <v>306281</v>
      </c>
      <c r="E709" s="5" t="s">
        <v>20</v>
      </c>
      <c r="F709" s="5">
        <v>1341</v>
      </c>
      <c r="G709" s="41" t="s">
        <v>2507</v>
      </c>
      <c r="H709" s="5" t="s">
        <v>2508</v>
      </c>
      <c r="I709" s="15">
        <v>423.429897011874</v>
      </c>
      <c r="J709" s="16">
        <v>477.67963297215999</v>
      </c>
      <c r="K709" s="17">
        <v>481.42854003027202</v>
      </c>
      <c r="L709" s="15">
        <v>465.62646472022499</v>
      </c>
      <c r="M709" s="17">
        <v>448.43063460141298</v>
      </c>
      <c r="N709" s="16">
        <v>406.34083351181999</v>
      </c>
      <c r="O709" s="17">
        <v>388.10098619287299</v>
      </c>
      <c r="P709" s="15">
        <v>-0.21437552286688999</v>
      </c>
      <c r="Q709" s="16">
        <v>8.7868140887119104</v>
      </c>
      <c r="R709" s="16">
        <v>0.13213067996966399</v>
      </c>
      <c r="S709" s="17">
        <v>0.40533649430429602</v>
      </c>
      <c r="T709" s="15">
        <v>-1.2051330649641701E-2</v>
      </c>
      <c r="U709" s="16">
        <v>8.7868140887119104</v>
      </c>
      <c r="V709" s="16">
        <v>0.93748660521830296</v>
      </c>
      <c r="W709" s="17">
        <v>0.98313494940285795</v>
      </c>
      <c r="X709" s="15">
        <v>-0.202324608718984</v>
      </c>
      <c r="Y709" s="16">
        <v>8.7868140887119104</v>
      </c>
      <c r="Z709" s="16">
        <v>0.19022146162350501</v>
      </c>
      <c r="AA709" s="17">
        <v>0.78482192974790399</v>
      </c>
      <c r="AC709" s="5">
        <f>MAX(I709:O709)</f>
        <v>481.42854003027202</v>
      </c>
    </row>
    <row r="710" spans="1:29" x14ac:dyDescent="0.25">
      <c r="A710" s="5" t="s">
        <v>2509</v>
      </c>
      <c r="B710" s="5" t="s">
        <v>52</v>
      </c>
      <c r="C710" s="5">
        <v>302168</v>
      </c>
      <c r="D710" s="5">
        <v>302374</v>
      </c>
      <c r="E710" s="5" t="s">
        <v>29</v>
      </c>
      <c r="F710" s="5">
        <v>207</v>
      </c>
      <c r="G710" s="41" t="s">
        <v>2510</v>
      </c>
      <c r="H710" s="41" t="s">
        <v>2510</v>
      </c>
      <c r="I710" s="15">
        <v>33.252181450419997</v>
      </c>
      <c r="J710" s="16">
        <v>32.548117779699801</v>
      </c>
      <c r="K710" s="17">
        <v>39.153982064317702</v>
      </c>
      <c r="L710" s="15">
        <v>46.340335515866997</v>
      </c>
      <c r="M710" s="17">
        <v>33.409115348466599</v>
      </c>
      <c r="N710" s="16">
        <v>33.781799768508002</v>
      </c>
      <c r="O710" s="17">
        <v>42.895127560294803</v>
      </c>
      <c r="P710" s="15">
        <v>0.13088890329400499</v>
      </c>
      <c r="Q710" s="16">
        <v>5.2267835823121098</v>
      </c>
      <c r="R710" s="16">
        <v>0.55917121246760804</v>
      </c>
      <c r="S710" s="17">
        <v>0.80214426096399305</v>
      </c>
      <c r="T710" s="15">
        <v>0.18798567939913299</v>
      </c>
      <c r="U710" s="16">
        <v>5.2267835823121098</v>
      </c>
      <c r="V710" s="16">
        <v>0.40289888423626902</v>
      </c>
      <c r="W710" s="17">
        <v>0.72229209309195297</v>
      </c>
      <c r="X710" s="15">
        <v>-5.7096335746013901E-2</v>
      </c>
      <c r="Y710" s="16">
        <v>5.2267835823121098</v>
      </c>
      <c r="Z710" s="16">
        <v>0.82195326316371797</v>
      </c>
      <c r="AA710" s="17">
        <v>0.98591940797817101</v>
      </c>
      <c r="AC710" s="5">
        <f>MAX(I710:O710)</f>
        <v>46.340335515866997</v>
      </c>
    </row>
    <row r="711" spans="1:29" x14ac:dyDescent="0.25">
      <c r="A711" s="5" t="s">
        <v>2511</v>
      </c>
      <c r="B711" s="5" t="s">
        <v>52</v>
      </c>
      <c r="C711" s="5">
        <v>302915</v>
      </c>
      <c r="D711" s="5">
        <v>304552</v>
      </c>
      <c r="E711" s="5" t="s">
        <v>20</v>
      </c>
      <c r="F711" s="5">
        <v>1638</v>
      </c>
      <c r="G711" s="41" t="s">
        <v>2512</v>
      </c>
      <c r="H711" s="5" t="s">
        <v>2513</v>
      </c>
      <c r="I711" s="15">
        <v>273.40056307794498</v>
      </c>
      <c r="J711" s="16">
        <v>211.99482022884101</v>
      </c>
      <c r="K711" s="17">
        <v>274.120294799156</v>
      </c>
      <c r="L711" s="15">
        <v>291.169858350938</v>
      </c>
      <c r="M711" s="17">
        <v>317.87389329217802</v>
      </c>
      <c r="N711" s="16">
        <v>244.104782771701</v>
      </c>
      <c r="O711" s="17">
        <v>176.739079211052</v>
      </c>
      <c r="P711" s="15">
        <v>-0.266823006798108</v>
      </c>
      <c r="Q711" s="16">
        <v>7.9985407102217501</v>
      </c>
      <c r="R711" s="16">
        <v>0.123638617112436</v>
      </c>
      <c r="S711" s="17">
        <v>0.39068120849473897</v>
      </c>
      <c r="T711" s="15">
        <v>0.26626634916589798</v>
      </c>
      <c r="U711" s="16">
        <v>7.9985407102217501</v>
      </c>
      <c r="V711" s="16">
        <v>0.115579135179405</v>
      </c>
      <c r="W711" s="17">
        <v>0.40990783686367599</v>
      </c>
      <c r="X711" s="15">
        <v>-0.53309084594426603</v>
      </c>
      <c r="Y711" s="16">
        <v>7.9985407102217501</v>
      </c>
      <c r="Z711" s="16">
        <v>4.5477500543819396E-3</v>
      </c>
      <c r="AA711" s="17">
        <v>0.13292918491436301</v>
      </c>
      <c r="AC711" s="5">
        <f>MAX(I711:O711)</f>
        <v>317.87389329217802</v>
      </c>
    </row>
    <row r="712" spans="1:29" x14ac:dyDescent="0.25">
      <c r="A712" s="5" t="s">
        <v>2514</v>
      </c>
      <c r="B712" s="5" t="s">
        <v>52</v>
      </c>
      <c r="C712" s="5">
        <v>301117</v>
      </c>
      <c r="D712" s="5">
        <v>301938</v>
      </c>
      <c r="E712" s="5" t="s">
        <v>20</v>
      </c>
      <c r="F712" s="5">
        <v>822</v>
      </c>
      <c r="G712" s="41" t="s">
        <v>2515</v>
      </c>
      <c r="H712" s="41" t="s">
        <v>2515</v>
      </c>
      <c r="I712" s="15">
        <v>287.88498787922998</v>
      </c>
      <c r="J712" s="16">
        <v>327.55504016880201</v>
      </c>
      <c r="K712" s="17">
        <v>327.01846991746999</v>
      </c>
      <c r="L712" s="15">
        <v>310.96703229133902</v>
      </c>
      <c r="M712" s="17">
        <v>307.66013807479402</v>
      </c>
      <c r="N712" s="16">
        <v>220.20728737990399</v>
      </c>
      <c r="O712" s="17">
        <v>229.254240796245</v>
      </c>
      <c r="P712" s="15">
        <v>-0.48335265790996301</v>
      </c>
      <c r="Q712" s="16">
        <v>8.1664436899378003</v>
      </c>
      <c r="R712" s="16">
        <v>8.1284722585721802E-4</v>
      </c>
      <c r="S712" s="17">
        <v>1.23119848829569E-2</v>
      </c>
      <c r="T712" s="15">
        <v>-2.24635307938633E-2</v>
      </c>
      <c r="U712" s="16">
        <v>8.1664436899378003</v>
      </c>
      <c r="V712" s="16">
        <v>0.88016397806721403</v>
      </c>
      <c r="W712" s="17">
        <v>0.96083790064127295</v>
      </c>
      <c r="X712" s="15">
        <v>-0.46089065737530299</v>
      </c>
      <c r="Y712" s="16">
        <v>8.1664436899378003</v>
      </c>
      <c r="Z712" s="16">
        <v>3.1344246001157598E-3</v>
      </c>
      <c r="AA712" s="17">
        <v>0.10653221171369</v>
      </c>
      <c r="AC712" s="5">
        <f>MAX(I712:O712)</f>
        <v>327.55504016880201</v>
      </c>
    </row>
    <row r="713" spans="1:29" x14ac:dyDescent="0.25">
      <c r="A713" s="5" t="s">
        <v>2516</v>
      </c>
      <c r="B713" s="5" t="s">
        <v>52</v>
      </c>
      <c r="C713" s="5">
        <v>299918</v>
      </c>
      <c r="D713" s="5">
        <v>300694</v>
      </c>
      <c r="E713" s="5" t="s">
        <v>29</v>
      </c>
      <c r="F713" s="5">
        <v>777</v>
      </c>
      <c r="G713" s="41" t="s">
        <v>2517</v>
      </c>
      <c r="H713" s="5" t="s">
        <v>2518</v>
      </c>
      <c r="I713" s="15">
        <v>11.2155662858196</v>
      </c>
      <c r="J713" s="16">
        <v>7.8345911823702101</v>
      </c>
      <c r="K713" s="17">
        <v>11.198972118071399</v>
      </c>
      <c r="L713" s="15">
        <v>16.136709058875098</v>
      </c>
      <c r="M713" s="17">
        <v>15.5545356173141</v>
      </c>
      <c r="N713" s="16">
        <v>12.7620132458808</v>
      </c>
      <c r="O713" s="17">
        <v>14.6391822118016</v>
      </c>
      <c r="P713" s="15">
        <v>0.44033567106384802</v>
      </c>
      <c r="Q713" s="16">
        <v>3.68853940892259</v>
      </c>
      <c r="R713" s="16">
        <v>0.16301098536637501</v>
      </c>
      <c r="S713" s="17">
        <v>0.45250160977697901</v>
      </c>
      <c r="T713" s="15">
        <v>0.65041849751273495</v>
      </c>
      <c r="U713" s="16">
        <v>3.68853940892259</v>
      </c>
      <c r="V713" s="16">
        <v>3.8703783851216901E-2</v>
      </c>
      <c r="W713" s="17">
        <v>0.234749609561135</v>
      </c>
      <c r="X713" s="15">
        <v>-0.210077528781735</v>
      </c>
      <c r="Y713" s="16">
        <v>3.68853940892259</v>
      </c>
      <c r="Z713" s="16">
        <v>0.55010035512595301</v>
      </c>
      <c r="AA713" s="17">
        <v>0.95714746346148105</v>
      </c>
      <c r="AC713" s="5">
        <f>MAX(I713:O713)</f>
        <v>16.136709058875098</v>
      </c>
    </row>
    <row r="714" spans="1:29" x14ac:dyDescent="0.25">
      <c r="A714" s="5" t="s">
        <v>2519</v>
      </c>
      <c r="B714" s="5" t="s">
        <v>52</v>
      </c>
      <c r="C714" s="5">
        <v>298121</v>
      </c>
      <c r="D714" s="5">
        <v>299707</v>
      </c>
      <c r="E714" s="5" t="s">
        <v>29</v>
      </c>
      <c r="F714" s="5">
        <v>1587</v>
      </c>
      <c r="G714" s="41" t="s">
        <v>2520</v>
      </c>
      <c r="H714" s="5" t="s">
        <v>2521</v>
      </c>
      <c r="I714" s="15">
        <v>83.355892144357995</v>
      </c>
      <c r="J714" s="16">
        <v>62.734336747067402</v>
      </c>
      <c r="K714" s="17">
        <v>75.720322843777893</v>
      </c>
      <c r="L714" s="15">
        <v>107.245871607441</v>
      </c>
      <c r="M714" s="17">
        <v>90.598347806110098</v>
      </c>
      <c r="N714" s="16">
        <v>63.4347128986429</v>
      </c>
      <c r="O714" s="17">
        <v>74.729539671672796</v>
      </c>
      <c r="P714" s="15">
        <v>-9.8365864786556304E-2</v>
      </c>
      <c r="Q714" s="16">
        <v>6.3183528174685604</v>
      </c>
      <c r="R714" s="16">
        <v>0.59758243252074805</v>
      </c>
      <c r="S714" s="17">
        <v>0.81861009556909503</v>
      </c>
      <c r="T714" s="15">
        <v>0.419813938518522</v>
      </c>
      <c r="U714" s="16">
        <v>6.3183528174685604</v>
      </c>
      <c r="V714" s="16">
        <v>1.92029351944514E-2</v>
      </c>
      <c r="W714" s="17">
        <v>0.16023527061956899</v>
      </c>
      <c r="X714" s="15">
        <v>-0.51818354002155798</v>
      </c>
      <c r="Y714" s="16">
        <v>6.3183528174685604</v>
      </c>
      <c r="Z714" s="16">
        <v>9.2718070994856801E-3</v>
      </c>
      <c r="AA714" s="17">
        <v>0.22228422585675101</v>
      </c>
      <c r="AC714" s="5">
        <f>MAX(I714:O714)</f>
        <v>107.245871607441</v>
      </c>
    </row>
    <row r="715" spans="1:29" x14ac:dyDescent="0.25">
      <c r="A715" s="5" t="s">
        <v>2522</v>
      </c>
      <c r="B715" s="5" t="s">
        <v>52</v>
      </c>
      <c r="C715" s="5">
        <v>296522</v>
      </c>
      <c r="D715" s="5">
        <v>297976</v>
      </c>
      <c r="E715" s="5" t="s">
        <v>20</v>
      </c>
      <c r="F715" s="5">
        <v>1455</v>
      </c>
      <c r="G715" s="41" t="s">
        <v>2523</v>
      </c>
      <c r="H715" s="5" t="s">
        <v>2524</v>
      </c>
      <c r="I715" s="15">
        <v>48.976518102398302</v>
      </c>
      <c r="J715" s="16">
        <v>46.6042960774816</v>
      </c>
      <c r="K715" s="17">
        <v>53.682951573558</v>
      </c>
      <c r="L715" s="15">
        <v>37.524556220044502</v>
      </c>
      <c r="M715" s="17">
        <v>61.204563707225802</v>
      </c>
      <c r="N715" s="16">
        <v>53.508702596291101</v>
      </c>
      <c r="O715" s="17">
        <v>44.800544927545097</v>
      </c>
      <c r="P715" s="15">
        <v>-1.7681786553647601E-2</v>
      </c>
      <c r="Q715" s="16">
        <v>5.6313395636782504</v>
      </c>
      <c r="R715" s="16">
        <v>0.94736092926304705</v>
      </c>
      <c r="S715" s="17">
        <v>0.98431688305955101</v>
      </c>
      <c r="T715" s="15">
        <v>-1.18320335487982E-2</v>
      </c>
      <c r="U715" s="16">
        <v>5.6313395636782504</v>
      </c>
      <c r="V715" s="16">
        <v>0.96870641693486004</v>
      </c>
      <c r="W715" s="17">
        <v>0.99217666543048699</v>
      </c>
      <c r="X715" s="15">
        <v>-5.8499339864916903E-3</v>
      </c>
      <c r="Y715" s="16">
        <v>5.6313395636782504</v>
      </c>
      <c r="Z715" s="16">
        <v>0.982337105698323</v>
      </c>
      <c r="AA715" s="17">
        <v>1</v>
      </c>
      <c r="AC715" s="5">
        <f>MAX(I715:O715)</f>
        <v>61.204563707225802</v>
      </c>
    </row>
    <row r="716" spans="1:29" x14ac:dyDescent="0.25">
      <c r="A716" s="5" t="s">
        <v>2525</v>
      </c>
      <c r="B716" s="5" t="s">
        <v>52</v>
      </c>
      <c r="C716" s="5">
        <v>294736</v>
      </c>
      <c r="D716" s="5">
        <v>296031</v>
      </c>
      <c r="E716" s="5" t="s">
        <v>29</v>
      </c>
      <c r="F716" s="5">
        <v>1296</v>
      </c>
      <c r="G716" s="41" t="s">
        <v>2526</v>
      </c>
      <c r="H716" s="5" t="s">
        <v>2527</v>
      </c>
      <c r="I716" s="15">
        <v>49.258316250283201</v>
      </c>
      <c r="J716" s="16">
        <v>43.551109807881502</v>
      </c>
      <c r="K716" s="17">
        <v>51.583144301419601</v>
      </c>
      <c r="L716" s="15">
        <v>34.2282213529109</v>
      </c>
      <c r="M716" s="17">
        <v>43.700838162929998</v>
      </c>
      <c r="N716" s="16">
        <v>47.294519675911303</v>
      </c>
      <c r="O716" s="17">
        <v>39.5025551747027</v>
      </c>
      <c r="P716" s="15">
        <v>-0.149458368875063</v>
      </c>
      <c r="Q716" s="16">
        <v>5.4672801665315403</v>
      </c>
      <c r="R716" s="16">
        <v>0.48345084364162799</v>
      </c>
      <c r="S716" s="17">
        <v>0.75602612475641096</v>
      </c>
      <c r="T716" s="15">
        <v>-0.305265878175492</v>
      </c>
      <c r="U716" s="16">
        <v>5.4672801665315403</v>
      </c>
      <c r="V716" s="16">
        <v>0.15016004237650199</v>
      </c>
      <c r="W716" s="17">
        <v>0.45963321043746402</v>
      </c>
      <c r="X716" s="15">
        <v>0.155808366565198</v>
      </c>
      <c r="Y716" s="16">
        <v>5.4672801665315403</v>
      </c>
      <c r="Z716" s="16">
        <v>0.49797142891986301</v>
      </c>
      <c r="AA716" s="17">
        <v>0.95714746346148105</v>
      </c>
      <c r="AC716" s="5">
        <f>MAX(I716:O716)</f>
        <v>51.583144301419601</v>
      </c>
    </row>
    <row r="717" spans="1:29" x14ac:dyDescent="0.25">
      <c r="A717" s="5" t="s">
        <v>2528</v>
      </c>
      <c r="B717" s="5" t="s">
        <v>52</v>
      </c>
      <c r="C717" s="5">
        <v>293094</v>
      </c>
      <c r="D717" s="5">
        <v>294461</v>
      </c>
      <c r="E717" s="5" t="s">
        <v>29</v>
      </c>
      <c r="F717" s="5">
        <v>1368</v>
      </c>
      <c r="G717" s="41" t="s">
        <v>2529</v>
      </c>
      <c r="H717" s="5" t="s">
        <v>2530</v>
      </c>
      <c r="I717" s="15">
        <v>117.22802952012501</v>
      </c>
      <c r="J717" s="16">
        <v>120.456839428942</v>
      </c>
      <c r="K717" s="17">
        <v>99.899921735068403</v>
      </c>
      <c r="L717" s="15">
        <v>96.187818012463396</v>
      </c>
      <c r="M717" s="17">
        <v>119.875180509375</v>
      </c>
      <c r="N717" s="16">
        <v>122.094097311491</v>
      </c>
      <c r="O717" s="17">
        <v>77.889744085648999</v>
      </c>
      <c r="P717" s="15">
        <v>-0.16971858285762201</v>
      </c>
      <c r="Q717" s="16">
        <v>6.7514329353753304</v>
      </c>
      <c r="R717" s="16">
        <v>0.388940526162314</v>
      </c>
      <c r="S717" s="17">
        <v>0.68325070684801004</v>
      </c>
      <c r="T717" s="15">
        <v>-5.8528845036208803E-2</v>
      </c>
      <c r="U717" s="16">
        <v>6.7514329353753304</v>
      </c>
      <c r="V717" s="16">
        <v>0.77046375201058204</v>
      </c>
      <c r="W717" s="17">
        <v>0.92109594626932201</v>
      </c>
      <c r="X717" s="15">
        <v>-0.11119083161320301</v>
      </c>
      <c r="Y717" s="16">
        <v>6.7514329353753304</v>
      </c>
      <c r="Z717" s="16">
        <v>0.60133978657745102</v>
      </c>
      <c r="AA717" s="17">
        <v>0.967830708845141</v>
      </c>
      <c r="AC717" s="5">
        <f>MAX(I717:O717)</f>
        <v>122.094097311491</v>
      </c>
    </row>
    <row r="718" spans="1:29" x14ac:dyDescent="0.25">
      <c r="A718" s="5" t="s">
        <v>2531</v>
      </c>
      <c r="B718" s="5" t="s">
        <v>52</v>
      </c>
      <c r="C718" s="5">
        <v>292483</v>
      </c>
      <c r="D718" s="5">
        <v>292923</v>
      </c>
      <c r="E718" s="5" t="s">
        <v>20</v>
      </c>
      <c r="F718" s="5">
        <v>441</v>
      </c>
      <c r="G718" s="41" t="s">
        <v>2532</v>
      </c>
      <c r="H718" s="5" t="s">
        <v>2533</v>
      </c>
      <c r="I718" s="15">
        <v>90.626284359788798</v>
      </c>
      <c r="J718" s="16">
        <v>87.505470632502593</v>
      </c>
      <c r="K718" s="17">
        <v>91.034068808261907</v>
      </c>
      <c r="L718" s="15">
        <v>88.579417185416602</v>
      </c>
      <c r="M718" s="17">
        <v>103.657920316888</v>
      </c>
      <c r="N718" s="16">
        <v>77.406197988087598</v>
      </c>
      <c r="O718" s="17">
        <v>85.511413554650503</v>
      </c>
      <c r="P718" s="15">
        <v>-0.13960032183215701</v>
      </c>
      <c r="Q718" s="16">
        <v>6.48029625696633</v>
      </c>
      <c r="R718" s="16">
        <v>0.39869008747658602</v>
      </c>
      <c r="S718" s="17">
        <v>0.69053034711189598</v>
      </c>
      <c r="T718" s="15">
        <v>9.9241954249804004E-2</v>
      </c>
      <c r="U718" s="16">
        <v>6.48029625696633</v>
      </c>
      <c r="V718" s="16">
        <v>0.53661307250816503</v>
      </c>
      <c r="W718" s="17">
        <v>0.80908087649646698</v>
      </c>
      <c r="X718" s="15">
        <v>-0.23884423252537801</v>
      </c>
      <c r="Y718" s="16">
        <v>6.48029625696633</v>
      </c>
      <c r="Z718" s="16">
        <v>0.180630159654145</v>
      </c>
      <c r="AA718" s="17">
        <v>0.77519820404541295</v>
      </c>
      <c r="AC718" s="5">
        <f>MAX(I718:O718)</f>
        <v>103.657920316888</v>
      </c>
    </row>
    <row r="719" spans="1:29" x14ac:dyDescent="0.25">
      <c r="A719" s="5" t="s">
        <v>2534</v>
      </c>
      <c r="B719" s="5" t="s">
        <v>52</v>
      </c>
      <c r="C719" s="5">
        <v>289611</v>
      </c>
      <c r="D719" s="5">
        <v>291842</v>
      </c>
      <c r="E719" s="5" t="s">
        <v>20</v>
      </c>
      <c r="F719" s="5">
        <v>2232</v>
      </c>
      <c r="G719" s="41" t="s">
        <v>2535</v>
      </c>
      <c r="H719" s="5" t="s">
        <v>2536</v>
      </c>
      <c r="I719" s="15">
        <v>64.644495124799604</v>
      </c>
      <c r="J719" s="16">
        <v>52.941097769104601</v>
      </c>
      <c r="K719" s="17">
        <v>60.448997228226098</v>
      </c>
      <c r="L719" s="15">
        <v>55.347762187685603</v>
      </c>
      <c r="M719" s="17">
        <v>48.456861584765399</v>
      </c>
      <c r="N719" s="16">
        <v>68.439423975458894</v>
      </c>
      <c r="O719" s="17">
        <v>69.570970701799894</v>
      </c>
      <c r="P719" s="15">
        <v>0.217378251011804</v>
      </c>
      <c r="Q719" s="16">
        <v>5.9084282452587704</v>
      </c>
      <c r="R719" s="16">
        <v>0.233591483333421</v>
      </c>
      <c r="S719" s="17">
        <v>0.53689397153692497</v>
      </c>
      <c r="T719" s="15">
        <v>-0.19343594331423</v>
      </c>
      <c r="U719" s="16">
        <v>5.9084282452587704</v>
      </c>
      <c r="V719" s="16">
        <v>0.30196389825187198</v>
      </c>
      <c r="W719" s="17">
        <v>0.64193240612354396</v>
      </c>
      <c r="X719" s="15">
        <v>0.41081891600060899</v>
      </c>
      <c r="Y719" s="16">
        <v>5.9084282452587704</v>
      </c>
      <c r="Z719" s="16">
        <v>4.21523936869505E-2</v>
      </c>
      <c r="AA719" s="17">
        <v>0.46804271396625902</v>
      </c>
      <c r="AC719" s="5">
        <f>MAX(I719:O719)</f>
        <v>69.570970701799894</v>
      </c>
    </row>
    <row r="720" spans="1:29" x14ac:dyDescent="0.25">
      <c r="A720" s="5" t="s">
        <v>2537</v>
      </c>
      <c r="B720" s="5" t="s">
        <v>52</v>
      </c>
      <c r="C720" s="5">
        <v>286761</v>
      </c>
      <c r="D720" s="5">
        <v>289214</v>
      </c>
      <c r="E720" s="5" t="s">
        <v>20</v>
      </c>
      <c r="F720" s="5">
        <v>2454</v>
      </c>
      <c r="G720" s="41" t="s">
        <v>2538</v>
      </c>
      <c r="H720" s="5" t="s">
        <v>2539</v>
      </c>
      <c r="I720" s="15">
        <v>244.882590511991</v>
      </c>
      <c r="J720" s="16">
        <v>265.80002731953101</v>
      </c>
      <c r="K720" s="17">
        <v>267.20577792322501</v>
      </c>
      <c r="L720" s="15">
        <v>292.22391891891601</v>
      </c>
      <c r="M720" s="17">
        <v>320.83666198118999</v>
      </c>
      <c r="N720" s="16">
        <v>298.86466313719598</v>
      </c>
      <c r="O720" s="17">
        <v>291.43591000065902</v>
      </c>
      <c r="P720" s="15">
        <v>0.186794321863959</v>
      </c>
      <c r="Q720" s="16">
        <v>8.1453864120945703</v>
      </c>
      <c r="R720" s="16">
        <v>0.18272262669074499</v>
      </c>
      <c r="S720" s="17">
        <v>0.480876261177625</v>
      </c>
      <c r="T720" s="15">
        <v>0.24135439282662199</v>
      </c>
      <c r="U720" s="16">
        <v>8.1453864120945703</v>
      </c>
      <c r="V720" s="16">
        <v>8.4932834668054805E-2</v>
      </c>
      <c r="W720" s="17">
        <v>0.348355864929903</v>
      </c>
      <c r="X720" s="15">
        <v>-5.45599356844092E-2</v>
      </c>
      <c r="Y720" s="16">
        <v>8.1453864120945703</v>
      </c>
      <c r="Z720" s="16">
        <v>0.72470630399782898</v>
      </c>
      <c r="AA720" s="17">
        <v>0.97777448723941496</v>
      </c>
      <c r="AC720" s="5">
        <f>MAX(I720:O720)</f>
        <v>320.83666198118999</v>
      </c>
    </row>
    <row r="721" spans="1:29" x14ac:dyDescent="0.25">
      <c r="A721" s="5" t="s">
        <v>2540</v>
      </c>
      <c r="B721" s="5" t="s">
        <v>52</v>
      </c>
      <c r="C721" s="5">
        <v>285094</v>
      </c>
      <c r="D721" s="5">
        <v>286398</v>
      </c>
      <c r="E721" s="5" t="s">
        <v>29</v>
      </c>
      <c r="F721" s="5">
        <v>1305</v>
      </c>
      <c r="G721" s="41" t="s">
        <v>2541</v>
      </c>
      <c r="H721" s="5" t="s">
        <v>2542</v>
      </c>
      <c r="I721" s="15">
        <v>373.66434409539801</v>
      </c>
      <c r="J721" s="16">
        <v>414.42683063214201</v>
      </c>
      <c r="K721" s="17">
        <v>360.827488016345</v>
      </c>
      <c r="L721" s="15">
        <v>448.60817773176802</v>
      </c>
      <c r="M721" s="17">
        <v>388.39558485037702</v>
      </c>
      <c r="N721" s="16">
        <v>407.30006980154297</v>
      </c>
      <c r="O721" s="17">
        <v>369.02357572320801</v>
      </c>
      <c r="P721" s="15">
        <v>1.9544056222967E-2</v>
      </c>
      <c r="Q721" s="16">
        <v>8.6246140632292008</v>
      </c>
      <c r="R721" s="16">
        <v>0.88895563263204103</v>
      </c>
      <c r="S721" s="17">
        <v>0.96102379679809802</v>
      </c>
      <c r="T721" s="15">
        <v>0.12808947138492299</v>
      </c>
      <c r="U721" s="16">
        <v>8.6246140632292008</v>
      </c>
      <c r="V721" s="16">
        <v>0.37583535468334101</v>
      </c>
      <c r="W721" s="17">
        <v>0.697478847598066</v>
      </c>
      <c r="X721" s="15">
        <v>-0.108545537405643</v>
      </c>
      <c r="Y721" s="16">
        <v>8.6246140632292008</v>
      </c>
      <c r="Z721" s="16">
        <v>0.49757841820213</v>
      </c>
      <c r="AA721" s="17">
        <v>0.95714746346148105</v>
      </c>
      <c r="AC721" s="5">
        <f>MAX(I721:O721)</f>
        <v>448.60817773176802</v>
      </c>
    </row>
    <row r="722" spans="1:29" x14ac:dyDescent="0.25">
      <c r="A722" s="5" t="s">
        <v>2543</v>
      </c>
      <c r="B722" s="5" t="s">
        <v>52</v>
      </c>
      <c r="C722" s="5">
        <v>284280</v>
      </c>
      <c r="D722" s="5">
        <v>284864</v>
      </c>
      <c r="E722" s="5" t="s">
        <v>29</v>
      </c>
      <c r="F722" s="5">
        <v>585</v>
      </c>
      <c r="G722" s="41" t="s">
        <v>2544</v>
      </c>
      <c r="H722" s="5" t="s">
        <v>2545</v>
      </c>
      <c r="I722" s="15">
        <v>30.603278860301799</v>
      </c>
      <c r="J722" s="16">
        <v>31.914437610537501</v>
      </c>
      <c r="K722" s="17">
        <v>30.203288439647</v>
      </c>
      <c r="L722" s="15">
        <v>37.294579368849099</v>
      </c>
      <c r="M722" s="17">
        <v>35.046434887131198</v>
      </c>
      <c r="N722" s="16">
        <v>28.360029435290699</v>
      </c>
      <c r="O722" s="17">
        <v>31.8808857057012</v>
      </c>
      <c r="P722" s="15">
        <v>-3.7224415080107397E-2</v>
      </c>
      <c r="Q722" s="16">
        <v>5.0127743453909304</v>
      </c>
      <c r="R722" s="16">
        <v>0.87506171510838204</v>
      </c>
      <c r="S722" s="17">
        <v>0.95284117992071105</v>
      </c>
      <c r="T722" s="15">
        <v>0.22706305318459999</v>
      </c>
      <c r="U722" s="16">
        <v>5.0127743453909304</v>
      </c>
      <c r="V722" s="16">
        <v>0.28818192248299801</v>
      </c>
      <c r="W722" s="17">
        <v>0.63116936578397997</v>
      </c>
      <c r="X722" s="15">
        <v>-0.26429204219140201</v>
      </c>
      <c r="Y722" s="16">
        <v>5.0127743453909304</v>
      </c>
      <c r="Z722" s="16">
        <v>0.26537781501067098</v>
      </c>
      <c r="AA722" s="17">
        <v>0.85701966446667499</v>
      </c>
      <c r="AC722" s="5">
        <f>MAX(I722:O722)</f>
        <v>37.294579368849099</v>
      </c>
    </row>
    <row r="723" spans="1:29" x14ac:dyDescent="0.25">
      <c r="A723" s="5" t="s">
        <v>2546</v>
      </c>
      <c r="B723" s="5" t="s">
        <v>52</v>
      </c>
      <c r="C723" s="5">
        <v>283104</v>
      </c>
      <c r="D723" s="5">
        <v>284129</v>
      </c>
      <c r="E723" s="5" t="s">
        <v>20</v>
      </c>
      <c r="F723" s="5">
        <v>1026</v>
      </c>
      <c r="G723" s="41" t="s">
        <v>2547</v>
      </c>
      <c r="H723" s="5" t="s">
        <v>2548</v>
      </c>
      <c r="I723" s="15">
        <v>121.699038934467</v>
      </c>
      <c r="J723" s="16">
        <v>119.13187180251199</v>
      </c>
      <c r="K723" s="17">
        <v>131.333400293746</v>
      </c>
      <c r="L723" s="15">
        <v>128.46123613021399</v>
      </c>
      <c r="M723" s="17">
        <v>145.13668196305801</v>
      </c>
      <c r="N723" s="16">
        <v>108.643936292547</v>
      </c>
      <c r="O723" s="17">
        <v>125.19986310664601</v>
      </c>
      <c r="P723" s="15">
        <v>-8.5814202944178394E-2</v>
      </c>
      <c r="Q723" s="16">
        <v>6.9744952968531901</v>
      </c>
      <c r="R723" s="16">
        <v>0.591025362796881</v>
      </c>
      <c r="S723" s="17">
        <v>0.81514511967074799</v>
      </c>
      <c r="T723" s="15">
        <v>0.140820322315097</v>
      </c>
      <c r="U723" s="16">
        <v>6.9744952968531901</v>
      </c>
      <c r="V723" s="16">
        <v>0.36235476490481</v>
      </c>
      <c r="W723" s="17">
        <v>0.68770622944111404</v>
      </c>
      <c r="X723" s="15">
        <v>-0.226635698415771</v>
      </c>
      <c r="Y723" s="16">
        <v>6.9744952968531901</v>
      </c>
      <c r="Z723" s="16">
        <v>0.186030746178352</v>
      </c>
      <c r="AA723" s="17">
        <v>0.77666180100772997</v>
      </c>
      <c r="AC723" s="5">
        <f>MAX(I723:O723)</f>
        <v>145.13668196305801</v>
      </c>
    </row>
    <row r="724" spans="1:29" x14ac:dyDescent="0.25">
      <c r="A724" s="5" t="s">
        <v>2549</v>
      </c>
      <c r="B724" s="5" t="s">
        <v>52</v>
      </c>
      <c r="C724" s="5">
        <v>281798</v>
      </c>
      <c r="D724" s="5">
        <v>282862</v>
      </c>
      <c r="E724" s="5" t="s">
        <v>29</v>
      </c>
      <c r="F724" s="5">
        <v>1065</v>
      </c>
      <c r="G724" s="41" t="s">
        <v>2550</v>
      </c>
      <c r="H724" s="5" t="s">
        <v>2551</v>
      </c>
      <c r="I724" s="15">
        <v>241.388293478219</v>
      </c>
      <c r="J724" s="16">
        <v>275.36283714507101</v>
      </c>
      <c r="K724" s="17">
        <v>280.48334713896901</v>
      </c>
      <c r="L724" s="15">
        <v>222.387615105923</v>
      </c>
      <c r="M724" s="17">
        <v>283.41221538314102</v>
      </c>
      <c r="N724" s="16">
        <v>264.16533300460497</v>
      </c>
      <c r="O724" s="17">
        <v>223.863303854756</v>
      </c>
      <c r="P724" s="15">
        <v>-0.123083578278808</v>
      </c>
      <c r="Q724" s="16">
        <v>7.9997512647621001</v>
      </c>
      <c r="R724" s="16">
        <v>0.443067797102562</v>
      </c>
      <c r="S724" s="17">
        <v>0.72567590250258496</v>
      </c>
      <c r="T724" s="15">
        <v>-7.1580450575977006E-2</v>
      </c>
      <c r="U724" s="16">
        <v>7.9997512647621001</v>
      </c>
      <c r="V724" s="16">
        <v>0.65758921963695205</v>
      </c>
      <c r="W724" s="17">
        <v>0.86977291556188696</v>
      </c>
      <c r="X724" s="15">
        <v>-5.1503399040859599E-2</v>
      </c>
      <c r="Y724" s="16">
        <v>7.9997512647621001</v>
      </c>
      <c r="Z724" s="16">
        <v>0.76673755683866396</v>
      </c>
      <c r="AA724" s="17">
        <v>0.98294705211783595</v>
      </c>
      <c r="AC724" s="5">
        <f>MAX(I724:O724)</f>
        <v>283.41221538314102</v>
      </c>
    </row>
    <row r="725" spans="1:29" x14ac:dyDescent="0.25">
      <c r="A725" s="5" t="s">
        <v>2552</v>
      </c>
      <c r="B725" s="5" t="s">
        <v>52</v>
      </c>
      <c r="C725" s="5">
        <v>279993</v>
      </c>
      <c r="D725" s="5">
        <v>281534</v>
      </c>
      <c r="E725" s="5" t="s">
        <v>29</v>
      </c>
      <c r="F725" s="5">
        <v>1542</v>
      </c>
      <c r="G725" s="41" t="s">
        <v>2553</v>
      </c>
      <c r="H725" s="5" t="s">
        <v>2554</v>
      </c>
      <c r="I725" s="15">
        <v>58.163137723446503</v>
      </c>
      <c r="J725" s="16">
        <v>63.252802340018299</v>
      </c>
      <c r="K725" s="17">
        <v>58.540081526282101</v>
      </c>
      <c r="L725" s="15">
        <v>71.407812296162305</v>
      </c>
      <c r="M725" s="17">
        <v>74.926860793177099</v>
      </c>
      <c r="N725" s="16">
        <v>58.763649226947898</v>
      </c>
      <c r="O725" s="17">
        <v>55.071209272967799</v>
      </c>
      <c r="P725" s="15">
        <v>-7.5440859304035199E-2</v>
      </c>
      <c r="Q725" s="16">
        <v>5.9767857928254502</v>
      </c>
      <c r="R725" s="16">
        <v>0.67642780480654596</v>
      </c>
      <c r="S725" s="17">
        <v>0.86044916629125201</v>
      </c>
      <c r="T725" s="15">
        <v>0.28673743520530698</v>
      </c>
      <c r="U725" s="16">
        <v>5.9767857928254502</v>
      </c>
      <c r="V725" s="16">
        <v>9.9440788401654004E-2</v>
      </c>
      <c r="W725" s="17">
        <v>0.37783432484718399</v>
      </c>
      <c r="X725" s="15">
        <v>-0.36218164598893898</v>
      </c>
      <c r="Y725" s="16">
        <v>5.9767857928254502</v>
      </c>
      <c r="Z725" s="16">
        <v>6.0083743402150197E-2</v>
      </c>
      <c r="AA725" s="17">
        <v>0.54610386542287204</v>
      </c>
      <c r="AC725" s="5">
        <f>MAX(I725:O725)</f>
        <v>74.926860793177099</v>
      </c>
    </row>
    <row r="726" spans="1:29" x14ac:dyDescent="0.25">
      <c r="A726" s="5" t="s">
        <v>2555</v>
      </c>
      <c r="B726" s="5" t="s">
        <v>52</v>
      </c>
      <c r="C726" s="5">
        <v>276558</v>
      </c>
      <c r="D726" s="5">
        <v>279851</v>
      </c>
      <c r="E726" s="5" t="s">
        <v>20</v>
      </c>
      <c r="F726" s="5">
        <v>3294</v>
      </c>
      <c r="G726" s="41" t="s">
        <v>2556</v>
      </c>
      <c r="H726" s="5" t="s">
        <v>2557</v>
      </c>
      <c r="I726" s="15">
        <v>50.610947360130801</v>
      </c>
      <c r="J726" s="16">
        <v>44.645648281889102</v>
      </c>
      <c r="K726" s="17">
        <v>44.0747425404399</v>
      </c>
      <c r="L726" s="15">
        <v>53.201311576528902</v>
      </c>
      <c r="M726" s="17">
        <v>60.7757419232899</v>
      </c>
      <c r="N726" s="16">
        <v>55.885940357778701</v>
      </c>
      <c r="O726" s="17">
        <v>53.955843009211499</v>
      </c>
      <c r="P726" s="15">
        <v>0.24222259886748301</v>
      </c>
      <c r="Q726" s="16">
        <v>5.6999945751960501</v>
      </c>
      <c r="R726" s="16">
        <v>0.19939308425130001</v>
      </c>
      <c r="S726" s="17">
        <v>0.50204911468881397</v>
      </c>
      <c r="T726" s="15">
        <v>0.295455427797501</v>
      </c>
      <c r="U726" s="16">
        <v>5.6999945751960501</v>
      </c>
      <c r="V726" s="16">
        <v>0.11667898485171101</v>
      </c>
      <c r="W726" s="17">
        <v>0.41216867863184897</v>
      </c>
      <c r="X726" s="15">
        <v>-5.3231689009412102E-2</v>
      </c>
      <c r="Y726" s="16">
        <v>5.6999945751960501</v>
      </c>
      <c r="Z726" s="16">
        <v>0.79944957385993898</v>
      </c>
      <c r="AA726" s="17">
        <v>0.98399938567204803</v>
      </c>
      <c r="AC726" s="5">
        <f>MAX(I726:O726)</f>
        <v>60.7757419232899</v>
      </c>
    </row>
    <row r="727" spans="1:29" x14ac:dyDescent="0.25">
      <c r="A727" s="5" t="s">
        <v>2558</v>
      </c>
      <c r="B727" s="5" t="s">
        <v>52</v>
      </c>
      <c r="C727" s="5">
        <v>274834</v>
      </c>
      <c r="D727" s="5">
        <v>276267</v>
      </c>
      <c r="E727" s="5" t="s">
        <v>29</v>
      </c>
      <c r="F727" s="5">
        <v>1434</v>
      </c>
      <c r="G727" s="41" t="s">
        <v>2559</v>
      </c>
      <c r="H727" s="5" t="s">
        <v>2560</v>
      </c>
      <c r="I727" s="15">
        <v>95.416852873832397</v>
      </c>
      <c r="J727" s="16">
        <v>77.654624366434206</v>
      </c>
      <c r="K727" s="17">
        <v>94.470117071760995</v>
      </c>
      <c r="L727" s="15">
        <v>79.150366286406395</v>
      </c>
      <c r="M727" s="17">
        <v>106.46475381174101</v>
      </c>
      <c r="N727" s="16">
        <v>93.337861582618501</v>
      </c>
      <c r="O727" s="17">
        <v>72.266439172544295</v>
      </c>
      <c r="P727" s="15">
        <v>-0.10705498292004401</v>
      </c>
      <c r="Q727" s="16">
        <v>6.46750005279684</v>
      </c>
      <c r="R727" s="16">
        <v>0.57550726560944299</v>
      </c>
      <c r="S727" s="17">
        <v>0.80949525946886502</v>
      </c>
      <c r="T727" s="15">
        <v>5.7208644728088502E-2</v>
      </c>
      <c r="U727" s="16">
        <v>6.46750005279684</v>
      </c>
      <c r="V727" s="16">
        <v>0.75334602644902404</v>
      </c>
      <c r="W727" s="17">
        <v>0.91361370554689902</v>
      </c>
      <c r="X727" s="15">
        <v>-0.16426502010463101</v>
      </c>
      <c r="Y727" s="16">
        <v>6.46750005279684</v>
      </c>
      <c r="Z727" s="16">
        <v>0.42307873214452502</v>
      </c>
      <c r="AA727" s="17">
        <v>0.93708744114712395</v>
      </c>
      <c r="AC727" s="5">
        <f>MAX(I727:O727)</f>
        <v>106.46475381174101</v>
      </c>
    </row>
    <row r="728" spans="1:29" x14ac:dyDescent="0.25">
      <c r="A728" s="5" t="s">
        <v>2561</v>
      </c>
      <c r="B728" s="5" t="s">
        <v>52</v>
      </c>
      <c r="C728" s="5">
        <v>273340</v>
      </c>
      <c r="D728" s="5">
        <v>274563</v>
      </c>
      <c r="E728" s="5" t="s">
        <v>29</v>
      </c>
      <c r="F728" s="5">
        <v>1224</v>
      </c>
      <c r="G728" s="41" t="s">
        <v>2562</v>
      </c>
      <c r="H728" s="5" t="s">
        <v>2563</v>
      </c>
      <c r="I728" s="15">
        <v>37.5355132982707</v>
      </c>
      <c r="J728" s="16">
        <v>33.873085406130002</v>
      </c>
      <c r="K728" s="17">
        <v>34.487743681787897</v>
      </c>
      <c r="L728" s="15">
        <v>35.224787708090801</v>
      </c>
      <c r="M728" s="17">
        <v>38.009203576143399</v>
      </c>
      <c r="N728" s="16">
        <v>39.2869819530057</v>
      </c>
      <c r="O728" s="17">
        <v>26.164633603950101</v>
      </c>
      <c r="P728" s="15">
        <v>-0.108353276206292</v>
      </c>
      <c r="Q728" s="16">
        <v>5.1307050731341004</v>
      </c>
      <c r="R728" s="16">
        <v>0.64676789410248403</v>
      </c>
      <c r="S728" s="17">
        <v>0.84757910982810603</v>
      </c>
      <c r="T728" s="15">
        <v>5.2992242877486301E-2</v>
      </c>
      <c r="U728" s="16">
        <v>5.1307050731341004</v>
      </c>
      <c r="V728" s="16">
        <v>0.81152201438004701</v>
      </c>
      <c r="W728" s="17">
        <v>0.93596695671914798</v>
      </c>
      <c r="X728" s="15">
        <v>-0.16134899808317599</v>
      </c>
      <c r="Y728" s="16">
        <v>5.1307050731341004</v>
      </c>
      <c r="Z728" s="16">
        <v>0.52143242726598005</v>
      </c>
      <c r="AA728" s="17">
        <v>0.95714746346148105</v>
      </c>
      <c r="AC728" s="5">
        <f>MAX(I728:O728)</f>
        <v>39.2869819530057</v>
      </c>
    </row>
    <row r="729" spans="1:29" x14ac:dyDescent="0.25">
      <c r="A729" s="5" t="s">
        <v>2564</v>
      </c>
      <c r="B729" s="5" t="s">
        <v>52</v>
      </c>
      <c r="C729" s="5">
        <v>272090</v>
      </c>
      <c r="D729" s="5">
        <v>273298</v>
      </c>
      <c r="E729" s="5" t="s">
        <v>20</v>
      </c>
      <c r="F729" s="5">
        <v>1209</v>
      </c>
      <c r="G729" s="41" t="s">
        <v>2565</v>
      </c>
      <c r="H729" s="5" t="s">
        <v>2566</v>
      </c>
      <c r="I729" s="15">
        <v>17.1896870209798</v>
      </c>
      <c r="J729" s="16">
        <v>20.3353727012992</v>
      </c>
      <c r="K729" s="17">
        <v>18.155909342933899</v>
      </c>
      <c r="L729" s="15">
        <v>15.4851079804882</v>
      </c>
      <c r="M729" s="17">
        <v>17.113887558899499</v>
      </c>
      <c r="N729" s="16">
        <v>13.679543609963799</v>
      </c>
      <c r="O729" s="17">
        <v>16.451652390405599</v>
      </c>
      <c r="P729" s="15">
        <v>-0.30108058601349302</v>
      </c>
      <c r="Q729" s="16">
        <v>4.0864828957618204</v>
      </c>
      <c r="R729" s="16">
        <v>0.29221202781984101</v>
      </c>
      <c r="S729" s="17">
        <v>0.59750177662061299</v>
      </c>
      <c r="T729" s="15">
        <v>-0.18711867632358001</v>
      </c>
      <c r="U729" s="16">
        <v>4.0864828957618204</v>
      </c>
      <c r="V729" s="16">
        <v>0.51094012297033298</v>
      </c>
      <c r="W729" s="17">
        <v>0.79562162124094005</v>
      </c>
      <c r="X729" s="15">
        <v>-0.11397182069619</v>
      </c>
      <c r="Y729" s="16">
        <v>4.0864828957618204</v>
      </c>
      <c r="Z729" s="16">
        <v>0.71239480254196397</v>
      </c>
      <c r="AA729" s="17">
        <v>0.97445119739114205</v>
      </c>
      <c r="AC729" s="5">
        <f>MAX(I729:O729)</f>
        <v>20.3353727012992</v>
      </c>
    </row>
    <row r="730" spans="1:29" x14ac:dyDescent="0.25">
      <c r="A730" s="5" t="s">
        <v>2567</v>
      </c>
      <c r="B730" s="5" t="s">
        <v>52</v>
      </c>
      <c r="C730" s="5">
        <v>269926</v>
      </c>
      <c r="D730" s="5">
        <v>271602</v>
      </c>
      <c r="E730" s="5" t="s">
        <v>29</v>
      </c>
      <c r="F730" s="5">
        <v>1677</v>
      </c>
      <c r="G730" s="41" t="s">
        <v>2568</v>
      </c>
      <c r="H730" s="5" t="s">
        <v>2569</v>
      </c>
      <c r="I730" s="15">
        <v>52.019938099555397</v>
      </c>
      <c r="J730" s="16">
        <v>60.602867087157797</v>
      </c>
      <c r="K730" s="17">
        <v>59.643010598516398</v>
      </c>
      <c r="L730" s="15">
        <v>77.118904100847303</v>
      </c>
      <c r="M730" s="17">
        <v>48.963650965780701</v>
      </c>
      <c r="N730" s="16">
        <v>51.173170760443703</v>
      </c>
      <c r="O730" s="17">
        <v>40.385553466843099</v>
      </c>
      <c r="P730" s="15">
        <v>-0.32668731839640103</v>
      </c>
      <c r="Q730" s="16">
        <v>5.8021961987438502</v>
      </c>
      <c r="R730" s="16">
        <v>0.13961297794627001</v>
      </c>
      <c r="S730" s="17">
        <v>0.41504146083867199</v>
      </c>
      <c r="T730" s="15">
        <v>0.134598857452215</v>
      </c>
      <c r="U730" s="16">
        <v>5.8021961987438502</v>
      </c>
      <c r="V730" s="16">
        <v>0.52836643324222599</v>
      </c>
      <c r="W730" s="17">
        <v>0.80443940716522699</v>
      </c>
      <c r="X730" s="15">
        <v>-0.46129280593227001</v>
      </c>
      <c r="Y730" s="16">
        <v>5.8021961987438502</v>
      </c>
      <c r="Z730" s="16">
        <v>5.3094353012733901E-2</v>
      </c>
      <c r="AA730" s="17">
        <v>0.52479432394146497</v>
      </c>
      <c r="AC730" s="5">
        <f>MAX(I730:O730)</f>
        <v>77.118904100847303</v>
      </c>
    </row>
    <row r="731" spans="1:29" x14ac:dyDescent="0.25">
      <c r="A731" s="5" t="s">
        <v>2570</v>
      </c>
      <c r="B731" s="5" t="s">
        <v>52</v>
      </c>
      <c r="C731" s="5">
        <v>268625</v>
      </c>
      <c r="D731" s="5">
        <v>269680</v>
      </c>
      <c r="E731" s="5" t="s">
        <v>20</v>
      </c>
      <c r="F731" s="5">
        <v>1056</v>
      </c>
      <c r="G731" s="41" t="s">
        <v>2571</v>
      </c>
      <c r="H731" s="5" t="s">
        <v>2572</v>
      </c>
      <c r="I731" s="15">
        <v>77.325411779620794</v>
      </c>
      <c r="J731" s="16">
        <v>98.911713677423904</v>
      </c>
      <c r="K731" s="17">
        <v>79.877517039122594</v>
      </c>
      <c r="L731" s="15">
        <v>78.268788356824203</v>
      </c>
      <c r="M731" s="17">
        <v>101.981616979683</v>
      </c>
      <c r="N731" s="16">
        <v>78.448846129090896</v>
      </c>
      <c r="O731" s="17">
        <v>65.946030344591804</v>
      </c>
      <c r="P731" s="15">
        <v>-0.24126763620649699</v>
      </c>
      <c r="Q731" s="16">
        <v>6.3759482840445001</v>
      </c>
      <c r="R731" s="16">
        <v>0.19846515216871199</v>
      </c>
      <c r="S731" s="17">
        <v>0.50078984073716604</v>
      </c>
      <c r="T731" s="15">
        <v>7.8447839288229196E-2</v>
      </c>
      <c r="U731" s="16">
        <v>6.3759482840445001</v>
      </c>
      <c r="V731" s="16">
        <v>0.66622036541544605</v>
      </c>
      <c r="W731" s="17">
        <v>0.87339299146178295</v>
      </c>
      <c r="X731" s="15">
        <v>-0.31971857393846498</v>
      </c>
      <c r="Y731" s="16">
        <v>6.3759482840445001</v>
      </c>
      <c r="Z731" s="16">
        <v>0.11500266517504699</v>
      </c>
      <c r="AA731" s="17">
        <v>0.67405347601021404</v>
      </c>
      <c r="AC731" s="5">
        <f>MAX(I731:O731)</f>
        <v>101.981616979683</v>
      </c>
    </row>
    <row r="732" spans="1:29" x14ac:dyDescent="0.25">
      <c r="A732" s="5" t="s">
        <v>2573</v>
      </c>
      <c r="B732" s="5" t="s">
        <v>52</v>
      </c>
      <c r="C732" s="5">
        <v>267402</v>
      </c>
      <c r="D732" s="5">
        <v>268403</v>
      </c>
      <c r="E732" s="5" t="s">
        <v>20</v>
      </c>
      <c r="F732" s="5">
        <v>1002</v>
      </c>
      <c r="G732" s="41" t="s">
        <v>2574</v>
      </c>
      <c r="H732" s="5" t="s">
        <v>2575</v>
      </c>
      <c r="I732" s="15">
        <v>75.690982521888301</v>
      </c>
      <c r="J732" s="16">
        <v>65.038628271293902</v>
      </c>
      <c r="K732" s="17">
        <v>63.672943747064799</v>
      </c>
      <c r="L732" s="15">
        <v>72.212731275346101</v>
      </c>
      <c r="M732" s="17">
        <v>74.692958001939303</v>
      </c>
      <c r="N732" s="16">
        <v>67.688717313936493</v>
      </c>
      <c r="O732" s="17">
        <v>76.634957038923105</v>
      </c>
      <c r="P732" s="15">
        <v>8.3024771452427801E-2</v>
      </c>
      <c r="Q732" s="16">
        <v>6.1476174058638504</v>
      </c>
      <c r="R732" s="16">
        <v>0.63105008731821</v>
      </c>
      <c r="S732" s="17">
        <v>0.83629890316493205</v>
      </c>
      <c r="T732" s="15">
        <v>0.108767397518561</v>
      </c>
      <c r="U732" s="16">
        <v>6.1476174058638504</v>
      </c>
      <c r="V732" s="16">
        <v>0.52973658626422504</v>
      </c>
      <c r="W732" s="17">
        <v>0.804949636372017</v>
      </c>
      <c r="X732" s="15">
        <v>-2.5742407583919401E-2</v>
      </c>
      <c r="Y732" s="16">
        <v>6.1476174058638504</v>
      </c>
      <c r="Z732" s="16">
        <v>0.89496852497049595</v>
      </c>
      <c r="AA732" s="17">
        <v>0.99600448705170097</v>
      </c>
      <c r="AC732" s="5">
        <f>MAX(I732:O732)</f>
        <v>76.634957038923105</v>
      </c>
    </row>
    <row r="733" spans="1:29" x14ac:dyDescent="0.25">
      <c r="A733" s="5" t="s">
        <v>2576</v>
      </c>
      <c r="B733" s="5" t="s">
        <v>52</v>
      </c>
      <c r="C733" s="5">
        <v>264961</v>
      </c>
      <c r="D733" s="5">
        <v>266904</v>
      </c>
      <c r="E733" s="5" t="s">
        <v>29</v>
      </c>
      <c r="F733" s="5">
        <v>1944</v>
      </c>
      <c r="G733" s="41" t="s">
        <v>2577</v>
      </c>
      <c r="H733" s="41" t="s">
        <v>2577</v>
      </c>
      <c r="I733" s="15">
        <v>17.527844798441699</v>
      </c>
      <c r="J733" s="16">
        <v>31.1079355770582</v>
      </c>
      <c r="K733" s="17">
        <v>12.8957860753549</v>
      </c>
      <c r="L733" s="15">
        <v>16.7499806620628</v>
      </c>
      <c r="M733" s="17">
        <v>25.6123556405397</v>
      </c>
      <c r="N733" s="16">
        <v>19.059608017540999</v>
      </c>
      <c r="O733" s="17">
        <v>10.084769968130001</v>
      </c>
      <c r="P733" s="15">
        <v>-0.49033396895867998</v>
      </c>
      <c r="Q733" s="16">
        <v>4.25300325451928</v>
      </c>
      <c r="R733" s="16">
        <v>0.19886070199165101</v>
      </c>
      <c r="S733" s="17">
        <v>0.50133403568587098</v>
      </c>
      <c r="T733" s="15">
        <v>4.8075791271641098E-2</v>
      </c>
      <c r="U733" s="16">
        <v>4.25300325451928</v>
      </c>
      <c r="V733" s="16">
        <v>0.88788196843915801</v>
      </c>
      <c r="W733" s="17">
        <v>0.96461478908415299</v>
      </c>
      <c r="X733" s="15">
        <v>-0.53843531715784798</v>
      </c>
      <c r="Y733" s="16">
        <v>4.25300325451928</v>
      </c>
      <c r="Z733" s="16">
        <v>0.18873814200107999</v>
      </c>
      <c r="AA733" s="17">
        <v>0.78217576469443995</v>
      </c>
      <c r="AC733" s="5">
        <f>MAX(I733:O733)</f>
        <v>31.1079355770582</v>
      </c>
    </row>
    <row r="734" spans="1:29" x14ac:dyDescent="0.25">
      <c r="A734" s="5" t="s">
        <v>2578</v>
      </c>
      <c r="B734" s="5" t="s">
        <v>52</v>
      </c>
      <c r="C734" s="5">
        <v>264215</v>
      </c>
      <c r="D734" s="5">
        <v>264667</v>
      </c>
      <c r="E734" s="5" t="s">
        <v>29</v>
      </c>
      <c r="F734" s="5">
        <v>453</v>
      </c>
      <c r="G734" s="41" t="s">
        <v>2579</v>
      </c>
      <c r="H734" s="5" t="s">
        <v>2580</v>
      </c>
      <c r="I734" s="15">
        <v>536.40277449893597</v>
      </c>
      <c r="J734" s="16">
        <v>486.55115534043301</v>
      </c>
      <c r="K734" s="17">
        <v>579.12260362087204</v>
      </c>
      <c r="L734" s="15">
        <v>433.23805817687702</v>
      </c>
      <c r="M734" s="17">
        <v>490.41618562859901</v>
      </c>
      <c r="N734" s="16">
        <v>393.745643968499</v>
      </c>
      <c r="O734" s="17">
        <v>350.36442760245097</v>
      </c>
      <c r="P734" s="15">
        <v>-0.52143546449249201</v>
      </c>
      <c r="Q734" s="16">
        <v>8.8678954297611394</v>
      </c>
      <c r="R734" s="16">
        <v>4.9375285026881496E-4</v>
      </c>
      <c r="S734" s="17">
        <v>8.1667014462859806E-3</v>
      </c>
      <c r="T734" s="15">
        <v>-0.20965147517753199</v>
      </c>
      <c r="U734" s="16">
        <v>8.8678954297611394</v>
      </c>
      <c r="V734" s="16">
        <v>0.15851423286539801</v>
      </c>
      <c r="W734" s="17">
        <v>0.46997656176362002</v>
      </c>
      <c r="X734" s="15">
        <v>-0.311784779005434</v>
      </c>
      <c r="Y734" s="16">
        <v>8.8678954297611394</v>
      </c>
      <c r="Z734" s="16">
        <v>5.3471127255387302E-2</v>
      </c>
      <c r="AA734" s="17">
        <v>0.52751869614429903</v>
      </c>
      <c r="AC734" s="5">
        <f>MAX(I734:O734)</f>
        <v>579.12260362087204</v>
      </c>
    </row>
    <row r="735" spans="1:29" x14ac:dyDescent="0.25">
      <c r="A735" s="5" t="s">
        <v>2581</v>
      </c>
      <c r="B735" s="5" t="s">
        <v>52</v>
      </c>
      <c r="C735" s="5">
        <v>263016</v>
      </c>
      <c r="D735" s="5">
        <v>263813</v>
      </c>
      <c r="E735" s="5" t="s">
        <v>29</v>
      </c>
      <c r="F735" s="5">
        <v>798</v>
      </c>
      <c r="G735" s="41" t="s">
        <v>2582</v>
      </c>
      <c r="H735" s="5" t="s">
        <v>2583</v>
      </c>
      <c r="I735" s="15">
        <v>86.342952511938094</v>
      </c>
      <c r="J735" s="16">
        <v>91.826017240427404</v>
      </c>
      <c r="K735" s="17">
        <v>88.488847872336606</v>
      </c>
      <c r="L735" s="15">
        <v>89.116029838205804</v>
      </c>
      <c r="M735" s="17">
        <v>92.079732150616195</v>
      </c>
      <c r="N735" s="16">
        <v>76.613785400924996</v>
      </c>
      <c r="O735" s="17">
        <v>92.993662240682397</v>
      </c>
      <c r="P735" s="15">
        <v>-6.8039894203920301E-2</v>
      </c>
      <c r="Q735" s="16">
        <v>6.4642789358048098</v>
      </c>
      <c r="R735" s="16">
        <v>0.68646191921134403</v>
      </c>
      <c r="S735" s="17">
        <v>0.86334357799729899</v>
      </c>
      <c r="T735" s="15">
        <v>2.7550825075212702E-2</v>
      </c>
      <c r="U735" s="16">
        <v>6.4642789358048098</v>
      </c>
      <c r="V735" s="16">
        <v>0.862059734295053</v>
      </c>
      <c r="W735" s="17">
        <v>0.95816002093752495</v>
      </c>
      <c r="X735" s="15">
        <v>-9.5591552911530098E-2</v>
      </c>
      <c r="Y735" s="16">
        <v>6.4642789358048098</v>
      </c>
      <c r="Z735" s="16">
        <v>0.59601482932067396</v>
      </c>
      <c r="AA735" s="17">
        <v>0.967830708845141</v>
      </c>
      <c r="AC735" s="5">
        <f>MAX(I735:O735)</f>
        <v>92.993662240682397</v>
      </c>
    </row>
    <row r="736" spans="1:29" x14ac:dyDescent="0.25">
      <c r="A736" s="5" t="s">
        <v>2584</v>
      </c>
      <c r="B736" s="5" t="s">
        <v>52</v>
      </c>
      <c r="C736" s="5">
        <v>258618</v>
      </c>
      <c r="D736" s="5">
        <v>262928</v>
      </c>
      <c r="E736" s="5" t="s">
        <v>20</v>
      </c>
      <c r="F736" s="5">
        <v>4311</v>
      </c>
      <c r="G736" s="41" t="s">
        <v>2585</v>
      </c>
      <c r="H736" s="5" t="s">
        <v>2586</v>
      </c>
      <c r="I736" s="15">
        <v>87.526504733054693</v>
      </c>
      <c r="J736" s="16">
        <v>81.226276228985299</v>
      </c>
      <c r="K736" s="17">
        <v>89.591776944570896</v>
      </c>
      <c r="L736" s="15">
        <v>139.51928972519099</v>
      </c>
      <c r="M736" s="17">
        <v>89.428833849921105</v>
      </c>
      <c r="N736" s="16">
        <v>85.914206818674799</v>
      </c>
      <c r="O736" s="17">
        <v>99.221123879988397</v>
      </c>
      <c r="P736" s="15">
        <v>0.10393648810518399</v>
      </c>
      <c r="Q736" s="16">
        <v>6.5876184397886304</v>
      </c>
      <c r="R736" s="16">
        <v>0.57582502759132603</v>
      </c>
      <c r="S736" s="17">
        <v>0.80949525946886502</v>
      </c>
      <c r="T736" s="15">
        <v>0.41053544094906302</v>
      </c>
      <c r="U736" s="16">
        <v>6.5876184397886304</v>
      </c>
      <c r="V736" s="16">
        <v>2.75842463344852E-2</v>
      </c>
      <c r="W736" s="17">
        <v>0.19438001146450201</v>
      </c>
      <c r="X736" s="15">
        <v>-0.30660010615577399</v>
      </c>
      <c r="Y736" s="16">
        <v>6.5876184397886304</v>
      </c>
      <c r="Z736" s="16">
        <v>0.13793181250553199</v>
      </c>
      <c r="AA736" s="17">
        <v>0.71665406652707597</v>
      </c>
      <c r="AC736" s="5">
        <f>MAX(I736:O736)</f>
        <v>139.51928972519099</v>
      </c>
    </row>
    <row r="737" spans="1:29" x14ac:dyDescent="0.25">
      <c r="A737" s="5" t="s">
        <v>2587</v>
      </c>
      <c r="B737" s="5" t="s">
        <v>52</v>
      </c>
      <c r="C737" s="5">
        <v>256336</v>
      </c>
      <c r="D737" s="5">
        <v>258258</v>
      </c>
      <c r="E737" s="5" t="s">
        <v>29</v>
      </c>
      <c r="F737" s="5">
        <v>1923</v>
      </c>
      <c r="G737" s="41" t="s">
        <v>2588</v>
      </c>
      <c r="H737" s="5" t="s">
        <v>2589</v>
      </c>
      <c r="I737" s="15">
        <v>68.702388454342397</v>
      </c>
      <c r="J737" s="16">
        <v>60.257223358523902</v>
      </c>
      <c r="K737" s="17">
        <v>57.012948964726903</v>
      </c>
      <c r="L737" s="15">
        <v>79.571990513597896</v>
      </c>
      <c r="M737" s="17">
        <v>79.507457121584196</v>
      </c>
      <c r="N737" s="16">
        <v>62.100123278158598</v>
      </c>
      <c r="O737" s="17">
        <v>88.299829214041196</v>
      </c>
      <c r="P737" s="15">
        <v>0.27867080541844103</v>
      </c>
      <c r="Q737" s="16">
        <v>6.1473387940583502</v>
      </c>
      <c r="R737" s="16">
        <v>0.13842772743792101</v>
      </c>
      <c r="S737" s="17">
        <v>0.41416862734244297</v>
      </c>
      <c r="T737" s="15">
        <v>0.359995799721464</v>
      </c>
      <c r="U737" s="16">
        <v>6.1473387940583502</v>
      </c>
      <c r="V737" s="16">
        <v>5.5266191104233503E-2</v>
      </c>
      <c r="W737" s="17">
        <v>0.280814721253416</v>
      </c>
      <c r="X737" s="15">
        <v>-8.1324153802630195E-2</v>
      </c>
      <c r="Y737" s="16">
        <v>6.1473387940583502</v>
      </c>
      <c r="Z737" s="16">
        <v>0.69690536905400102</v>
      </c>
      <c r="AA737" s="17">
        <v>0.970997826926431</v>
      </c>
      <c r="AC737" s="5">
        <f>MAX(I737:O737)</f>
        <v>88.299829214041196</v>
      </c>
    </row>
    <row r="738" spans="1:29" x14ac:dyDescent="0.25">
      <c r="A738" s="5" t="s">
        <v>2590</v>
      </c>
      <c r="B738" s="5" t="s">
        <v>52</v>
      </c>
      <c r="C738" s="5">
        <v>255307</v>
      </c>
      <c r="D738" s="5">
        <v>256233</v>
      </c>
      <c r="E738" s="5" t="s">
        <v>20</v>
      </c>
      <c r="F738" s="5">
        <v>927</v>
      </c>
      <c r="G738" s="41" t="s">
        <v>2591</v>
      </c>
      <c r="H738" s="41" t="s">
        <v>2591</v>
      </c>
      <c r="I738" s="15">
        <v>4.1142529591197601</v>
      </c>
      <c r="J738" s="16">
        <v>5.9335506748833202</v>
      </c>
      <c r="K738" s="17">
        <v>3.6905703570916999</v>
      </c>
      <c r="L738" s="15">
        <v>7.9725308414394798</v>
      </c>
      <c r="M738" s="17">
        <v>3.3526066744085501</v>
      </c>
      <c r="N738" s="16">
        <v>1.70994295124547</v>
      </c>
      <c r="O738" s="17">
        <v>2.5560476877748801</v>
      </c>
      <c r="P738" s="15">
        <v>-1.10003361641356</v>
      </c>
      <c r="Q738" s="16">
        <v>2.0957805339928002</v>
      </c>
      <c r="R738" s="16">
        <v>8.2708120181939807E-2</v>
      </c>
      <c r="S738" s="17">
        <v>0.30843659023481701</v>
      </c>
      <c r="T738" s="15">
        <v>0.307750689195609</v>
      </c>
      <c r="U738" s="16">
        <v>2.0957805339928002</v>
      </c>
      <c r="V738" s="16">
        <v>0.591693659811523</v>
      </c>
      <c r="W738" s="17">
        <v>0.84230761405619403</v>
      </c>
      <c r="X738" s="15">
        <v>-1.4081251536177799</v>
      </c>
      <c r="Y738" s="16">
        <v>2.0957805339928002</v>
      </c>
      <c r="Z738" s="16">
        <v>3.5388985433023101E-2</v>
      </c>
      <c r="AA738" s="17">
        <v>0.43812408734056402</v>
      </c>
      <c r="AC738" s="5">
        <f>MAX(I738:O738)</f>
        <v>7.9725308414394798</v>
      </c>
    </row>
    <row r="739" spans="1:29" x14ac:dyDescent="0.25">
      <c r="A739" s="5" t="s">
        <v>2592</v>
      </c>
      <c r="B739" s="5" t="s">
        <v>52</v>
      </c>
      <c r="C739" s="5">
        <v>253698</v>
      </c>
      <c r="D739" s="5">
        <v>254829</v>
      </c>
      <c r="E739" s="5" t="s">
        <v>29</v>
      </c>
      <c r="F739" s="5">
        <v>1132</v>
      </c>
      <c r="G739" s="41" t="s">
        <v>2593</v>
      </c>
      <c r="H739" s="5" t="s">
        <v>2594</v>
      </c>
      <c r="I739" s="15">
        <v>141.631749126958</v>
      </c>
      <c r="J739" s="16">
        <v>101.331219777862</v>
      </c>
      <c r="K739" s="17">
        <v>148.280329692115</v>
      </c>
      <c r="L739" s="15">
        <v>159.52727577918799</v>
      </c>
      <c r="M739" s="17">
        <v>153.59616624615899</v>
      </c>
      <c r="N739" s="16">
        <v>133.542373899707</v>
      </c>
      <c r="O739" s="17">
        <v>154.38528034160299</v>
      </c>
      <c r="P739" s="15">
        <v>0.14204470956377799</v>
      </c>
      <c r="Q739" s="16">
        <v>7.1484351348825204</v>
      </c>
      <c r="R739" s="16">
        <v>0.412049750580401</v>
      </c>
      <c r="S739" s="17">
        <v>0.70149032165283598</v>
      </c>
      <c r="T739" s="15">
        <v>0.26316665467871397</v>
      </c>
      <c r="U739" s="16">
        <v>7.1484351348825204</v>
      </c>
      <c r="V739" s="16">
        <v>0.12919609729010401</v>
      </c>
      <c r="W739" s="17">
        <v>0.433018665071502</v>
      </c>
      <c r="X739" s="15">
        <v>-0.121122013153649</v>
      </c>
      <c r="Y739" s="16">
        <v>7.1484351348825204</v>
      </c>
      <c r="Z739" s="16">
        <v>0.52890667308307604</v>
      </c>
      <c r="AA739" s="17">
        <v>0.95714746346148105</v>
      </c>
      <c r="AC739" s="5">
        <f>MAX(I739:O739)</f>
        <v>159.52727577918799</v>
      </c>
    </row>
    <row r="740" spans="1:29" x14ac:dyDescent="0.25">
      <c r="A740" s="5" t="s">
        <v>2595</v>
      </c>
      <c r="B740" s="5" t="s">
        <v>52</v>
      </c>
      <c r="C740" s="5">
        <v>251269</v>
      </c>
      <c r="D740" s="5">
        <v>253449</v>
      </c>
      <c r="E740" s="5" t="s">
        <v>20</v>
      </c>
      <c r="F740" s="5">
        <v>2181</v>
      </c>
      <c r="G740" s="41" t="s">
        <v>2596</v>
      </c>
      <c r="H740" s="5" t="s">
        <v>2597</v>
      </c>
      <c r="I740" s="15">
        <v>86.342952511938094</v>
      </c>
      <c r="J740" s="16">
        <v>102.713794692398</v>
      </c>
      <c r="K740" s="17">
        <v>86.028467634275401</v>
      </c>
      <c r="L740" s="15">
        <v>130.93348728056401</v>
      </c>
      <c r="M740" s="17">
        <v>87.284724930241197</v>
      </c>
      <c r="N740" s="16">
        <v>117.569004379536</v>
      </c>
      <c r="O740" s="17">
        <v>88.5786707799803</v>
      </c>
      <c r="P740" s="15">
        <v>0.16920710424077801</v>
      </c>
      <c r="Q740" s="16">
        <v>6.64423765496716</v>
      </c>
      <c r="R740" s="16">
        <v>0.38123381034241299</v>
      </c>
      <c r="S740" s="17">
        <v>0.67804634934544095</v>
      </c>
      <c r="T740" s="15">
        <v>0.25112201629299502</v>
      </c>
      <c r="U740" s="16">
        <v>6.64423765496716</v>
      </c>
      <c r="V740" s="16">
        <v>0.193513098760807</v>
      </c>
      <c r="W740" s="17">
        <v>0.51907700312451299</v>
      </c>
      <c r="X740" s="15">
        <v>-8.1914718883159598E-2</v>
      </c>
      <c r="Y740" s="16">
        <v>6.64423765496716</v>
      </c>
      <c r="Z740" s="16">
        <v>0.70195815949687401</v>
      </c>
      <c r="AA740" s="17">
        <v>0.970997826926431</v>
      </c>
      <c r="AC740" s="5">
        <f>MAX(I740:O740)</f>
        <v>130.93348728056401</v>
      </c>
    </row>
    <row r="741" spans="1:29" x14ac:dyDescent="0.25">
      <c r="A741" s="5" t="s">
        <v>2598</v>
      </c>
      <c r="B741" s="5" t="s">
        <v>52</v>
      </c>
      <c r="C741" s="5">
        <v>248284</v>
      </c>
      <c r="D741" s="5">
        <v>250941</v>
      </c>
      <c r="E741" s="5" t="s">
        <v>20</v>
      </c>
      <c r="F741" s="5">
        <v>2658</v>
      </c>
      <c r="G741" s="41" t="s">
        <v>2599</v>
      </c>
      <c r="H741" s="5" t="s">
        <v>2600</v>
      </c>
      <c r="I741" s="15">
        <v>58.163137723446503</v>
      </c>
      <c r="J741" s="16">
        <v>53.747599802583899</v>
      </c>
      <c r="K741" s="17">
        <v>56.546325126473903</v>
      </c>
      <c r="L741" s="15">
        <v>89.346006689401094</v>
      </c>
      <c r="M741" s="17">
        <v>94.613679055692401</v>
      </c>
      <c r="N741" s="16">
        <v>73.7569294945759</v>
      </c>
      <c r="O741" s="17">
        <v>55.3035772445837</v>
      </c>
      <c r="P741" s="15">
        <v>0.20094176299984401</v>
      </c>
      <c r="Q741" s="16">
        <v>6.10680647856673</v>
      </c>
      <c r="R741" s="16">
        <v>0.266692996217886</v>
      </c>
      <c r="S741" s="17">
        <v>0.57240922638370995</v>
      </c>
      <c r="T741" s="15">
        <v>0.71183966179229397</v>
      </c>
      <c r="U741" s="16">
        <v>6.10680647856673</v>
      </c>
      <c r="V741" s="19">
        <v>7.2448501874213894E-5</v>
      </c>
      <c r="W741" s="17">
        <v>3.2306235955749502E-3</v>
      </c>
      <c r="X741" s="15">
        <v>-0.51090021439836197</v>
      </c>
      <c r="Y741" s="16">
        <v>6.10680647856673</v>
      </c>
      <c r="Z741" s="16">
        <v>1.03076286393377E-2</v>
      </c>
      <c r="AA741" s="17">
        <v>0.22981888814267401</v>
      </c>
      <c r="AC741" s="5">
        <f>MAX(I741:O741)</f>
        <v>94.613679055692401</v>
      </c>
    </row>
    <row r="742" spans="1:29" x14ac:dyDescent="0.25">
      <c r="A742" s="5" t="s">
        <v>2601</v>
      </c>
      <c r="B742" s="5" t="s">
        <v>52</v>
      </c>
      <c r="C742" s="5">
        <v>246392</v>
      </c>
      <c r="D742" s="5">
        <v>247315</v>
      </c>
      <c r="E742" s="5" t="s">
        <v>29</v>
      </c>
      <c r="F742" s="5">
        <v>924</v>
      </c>
      <c r="G742" s="41" t="s">
        <v>2602</v>
      </c>
      <c r="H742" s="5" t="s">
        <v>2602</v>
      </c>
      <c r="I742" s="15">
        <v>33.801687838795601</v>
      </c>
      <c r="J742" s="16">
        <v>36.638235235201897</v>
      </c>
      <c r="K742" s="17">
        <v>32.875770422368603</v>
      </c>
      <c r="L742" s="15">
        <v>34.879822431297697</v>
      </c>
      <c r="M742" s="17">
        <v>52.628128028506303</v>
      </c>
      <c r="N742" s="16">
        <v>34.574212355670603</v>
      </c>
      <c r="O742" s="17">
        <v>39.967291117934501</v>
      </c>
      <c r="P742" s="15">
        <v>0.114107703363041</v>
      </c>
      <c r="Q742" s="16">
        <v>5.2484200444732902</v>
      </c>
      <c r="R742" s="16">
        <v>0.61059861784426595</v>
      </c>
      <c r="S742" s="17">
        <v>0.82677150038611402</v>
      </c>
      <c r="T742" s="15">
        <v>0.34559722727511499</v>
      </c>
      <c r="U742" s="16">
        <v>5.2484200444732902</v>
      </c>
      <c r="V742" s="16">
        <v>0.12360585654357201</v>
      </c>
      <c r="W742" s="17">
        <v>0.42216853209183403</v>
      </c>
      <c r="X742" s="15">
        <v>-0.23149141749985599</v>
      </c>
      <c r="Y742" s="16">
        <v>5.2484200444732902</v>
      </c>
      <c r="Z742" s="16">
        <v>0.35277882099994601</v>
      </c>
      <c r="AA742" s="17">
        <v>0.90565202843029702</v>
      </c>
      <c r="AC742" s="5">
        <f>MAX(I742:O742)</f>
        <v>52.628128028506303</v>
      </c>
    </row>
    <row r="743" spans="1:29" x14ac:dyDescent="0.25">
      <c r="A743" s="5" t="s">
        <v>2603</v>
      </c>
      <c r="B743" s="5" t="s">
        <v>52</v>
      </c>
      <c r="C743" s="5">
        <v>245626</v>
      </c>
      <c r="D743" s="5">
        <v>246150</v>
      </c>
      <c r="E743" s="5" t="s">
        <v>20</v>
      </c>
      <c r="F743" s="5">
        <v>525</v>
      </c>
      <c r="G743" s="41" t="s">
        <v>2604</v>
      </c>
      <c r="H743" s="5" t="s">
        <v>2605</v>
      </c>
      <c r="I743" s="15">
        <v>182.71791908857901</v>
      </c>
      <c r="J743" s="16">
        <v>162.85580347471</v>
      </c>
      <c r="K743" s="17">
        <v>161.62152943125699</v>
      </c>
      <c r="L743" s="15">
        <v>154.42945557769099</v>
      </c>
      <c r="M743" s="17">
        <v>202.79372000317801</v>
      </c>
      <c r="N743" s="16">
        <v>128.07889764084999</v>
      </c>
      <c r="O743" s="17">
        <v>153.502282049462</v>
      </c>
      <c r="P743" s="15">
        <v>-0.26405498168943498</v>
      </c>
      <c r="Q743" s="16">
        <v>7.3557874466610702</v>
      </c>
      <c r="R743" s="16">
        <v>0.11345359555397901</v>
      </c>
      <c r="S743" s="17">
        <v>0.37112109249875602</v>
      </c>
      <c r="T743" s="15">
        <v>7.93249031087601E-2</v>
      </c>
      <c r="U743" s="16">
        <v>7.3557874466610702</v>
      </c>
      <c r="V743" s="16">
        <v>0.62462715325354101</v>
      </c>
      <c r="W743" s="17">
        <v>0.85818278228090505</v>
      </c>
      <c r="X743" s="15">
        <v>-0.34338159198673501</v>
      </c>
      <c r="Y743" s="16">
        <v>7.3557874466610702</v>
      </c>
      <c r="Z743" s="16">
        <v>5.73458691547672E-2</v>
      </c>
      <c r="AA743" s="17">
        <v>0.54100683549137796</v>
      </c>
      <c r="AC743" s="5">
        <f>MAX(I743:O743)</f>
        <v>202.79372000317801</v>
      </c>
    </row>
    <row r="744" spans="1:29" x14ac:dyDescent="0.25">
      <c r="A744" s="5" t="s">
        <v>2606</v>
      </c>
      <c r="B744" s="5" t="s">
        <v>52</v>
      </c>
      <c r="C744" s="5">
        <v>244836</v>
      </c>
      <c r="D744" s="5">
        <v>245285</v>
      </c>
      <c r="E744" s="5" t="s">
        <v>29</v>
      </c>
      <c r="F744" s="5">
        <v>450</v>
      </c>
      <c r="G744" s="41" t="s">
        <v>2607</v>
      </c>
      <c r="H744" s="5" t="s">
        <v>2607</v>
      </c>
      <c r="I744" s="15">
        <v>101.954569904762</v>
      </c>
      <c r="J744" s="16">
        <v>88.513598174351699</v>
      </c>
      <c r="K744" s="17">
        <v>100.36654557332101</v>
      </c>
      <c r="L744" s="15">
        <v>109.17499409421799</v>
      </c>
      <c r="M744" s="17">
        <v>132.27202844497899</v>
      </c>
      <c r="N744" s="16">
        <v>109.39464295406999</v>
      </c>
      <c r="O744" s="17">
        <v>95.2708683625182</v>
      </c>
      <c r="P744" s="15">
        <v>7.79855888437372E-2</v>
      </c>
      <c r="Q744" s="16">
        <v>6.7195996541009002</v>
      </c>
      <c r="R744" s="16">
        <v>0.63363506805232195</v>
      </c>
      <c r="S744" s="17">
        <v>0.838210060570592</v>
      </c>
      <c r="T744" s="15">
        <v>0.31624197337236998</v>
      </c>
      <c r="U744" s="16">
        <v>6.7195996541009002</v>
      </c>
      <c r="V744" s="16">
        <v>5.3927918534574001E-2</v>
      </c>
      <c r="W744" s="17">
        <v>0.27853179599884298</v>
      </c>
      <c r="X744" s="15">
        <v>-0.238257230210108</v>
      </c>
      <c r="Y744" s="16">
        <v>6.7195996541009002</v>
      </c>
      <c r="Z744" s="16">
        <v>0.18934022512327001</v>
      </c>
      <c r="AA744" s="17">
        <v>0.78292464008687501</v>
      </c>
      <c r="AC744" s="5">
        <f>MAX(I744:O744)</f>
        <v>132.27202844497899</v>
      </c>
    </row>
    <row r="745" spans="1:29" x14ac:dyDescent="0.25">
      <c r="A745" s="5" t="s">
        <v>2608</v>
      </c>
      <c r="B745" s="5" t="s">
        <v>52</v>
      </c>
      <c r="C745" s="5">
        <v>242453</v>
      </c>
      <c r="D745" s="5">
        <v>244684</v>
      </c>
      <c r="E745" s="5" t="s">
        <v>20</v>
      </c>
      <c r="F745" s="5">
        <v>2232</v>
      </c>
      <c r="G745" s="41" t="s">
        <v>2609</v>
      </c>
      <c r="H745" s="5" t="s">
        <v>2610</v>
      </c>
      <c r="I745" s="15">
        <v>136.50302283545301</v>
      </c>
      <c r="J745" s="16">
        <v>128.464252475629</v>
      </c>
      <c r="K745" s="17">
        <v>120.04958747780999</v>
      </c>
      <c r="L745" s="15">
        <v>122.309355360737</v>
      </c>
      <c r="M745" s="17">
        <v>137.768744039068</v>
      </c>
      <c r="N745" s="16">
        <v>148.01433009683299</v>
      </c>
      <c r="O745" s="17">
        <v>133.983372433727</v>
      </c>
      <c r="P745" s="15">
        <v>0.13605279959830399</v>
      </c>
      <c r="Q745" s="16">
        <v>7.0501860897761999</v>
      </c>
      <c r="R745" s="16">
        <v>0.37440971276549201</v>
      </c>
      <c r="S745" s="17">
        <v>0.67104814757390696</v>
      </c>
      <c r="T745" s="15">
        <v>1.9215105816433601E-2</v>
      </c>
      <c r="U745" s="16">
        <v>7.0501860897761999</v>
      </c>
      <c r="V745" s="16">
        <v>0.89697726429095503</v>
      </c>
      <c r="W745" s="17">
        <v>0.96781867424656998</v>
      </c>
      <c r="X745" s="15">
        <v>0.116838485675986</v>
      </c>
      <c r="Y745" s="16">
        <v>7.0501860897761999</v>
      </c>
      <c r="Z745" s="16">
        <v>0.49007311126139402</v>
      </c>
      <c r="AA745" s="17">
        <v>0.95714746346148105</v>
      </c>
      <c r="AC745" s="5">
        <f>MAX(I745:O745)</f>
        <v>148.01433009683299</v>
      </c>
    </row>
    <row r="746" spans="1:29" x14ac:dyDescent="0.25">
      <c r="A746" s="5" t="s">
        <v>2611</v>
      </c>
      <c r="B746" s="5" t="s">
        <v>52</v>
      </c>
      <c r="C746" s="5">
        <v>241277</v>
      </c>
      <c r="D746" s="5">
        <v>241543</v>
      </c>
      <c r="E746" s="5" t="s">
        <v>20</v>
      </c>
      <c r="F746" s="5">
        <v>267</v>
      </c>
      <c r="G746" s="41" t="s">
        <v>2612</v>
      </c>
      <c r="H746" s="5" t="s">
        <v>2613</v>
      </c>
      <c r="I746" s="15">
        <v>95.304133614678406</v>
      </c>
      <c r="J746" s="16">
        <v>114.062430449213</v>
      </c>
      <c r="K746" s="17">
        <v>90.949228110397698</v>
      </c>
      <c r="L746" s="15">
        <v>94.443826890898507</v>
      </c>
      <c r="M746" s="17">
        <v>106.230851020503</v>
      </c>
      <c r="N746" s="16">
        <v>104.681873356735</v>
      </c>
      <c r="O746" s="17">
        <v>78.215059245911306</v>
      </c>
      <c r="P746" s="15">
        <v>-0.12980235794197301</v>
      </c>
      <c r="Q746" s="16">
        <v>6.6114951528211998</v>
      </c>
      <c r="R746" s="16">
        <v>0.47349653319622598</v>
      </c>
      <c r="S746" s="17">
        <v>0.74872898610943694</v>
      </c>
      <c r="T746" s="15">
        <v>3.7051155310968802E-3</v>
      </c>
      <c r="U746" s="16">
        <v>6.6114951528211998</v>
      </c>
      <c r="V746" s="16">
        <v>0.97893980704977601</v>
      </c>
      <c r="W746" s="17">
        <v>0.99544262843117004</v>
      </c>
      <c r="X746" s="15">
        <v>-0.133508652488424</v>
      </c>
      <c r="Y746" s="16">
        <v>6.6114951528211998</v>
      </c>
      <c r="Z746" s="16">
        <v>0.49476121912575499</v>
      </c>
      <c r="AA746" s="17">
        <v>0.95714746346148105</v>
      </c>
      <c r="AC746" s="5">
        <f>MAX(I746:O746)</f>
        <v>114.062430449213</v>
      </c>
    </row>
    <row r="747" spans="1:29" x14ac:dyDescent="0.25">
      <c r="A747" s="5" t="s">
        <v>2614</v>
      </c>
      <c r="B747" s="5" t="s">
        <v>52</v>
      </c>
      <c r="C747" s="5">
        <v>239962</v>
      </c>
      <c r="D747" s="5">
        <v>240900</v>
      </c>
      <c r="E747" s="5" t="s">
        <v>20</v>
      </c>
      <c r="F747" s="5">
        <v>939</v>
      </c>
      <c r="G747" s="41" t="s">
        <v>2615</v>
      </c>
      <c r="H747" s="5" t="s">
        <v>2615</v>
      </c>
      <c r="I747" s="15">
        <v>893.92008472052896</v>
      </c>
      <c r="J747" s="16">
        <v>882.02518818581098</v>
      </c>
      <c r="K747" s="17">
        <v>900.32948573464603</v>
      </c>
      <c r="L747" s="15">
        <v>808.13865510052904</v>
      </c>
      <c r="M747" s="17">
        <v>1098.48547524982</v>
      </c>
      <c r="N747" s="16">
        <v>835.26542575777103</v>
      </c>
      <c r="O747" s="17">
        <v>741.53267102065399</v>
      </c>
      <c r="P747" s="15">
        <v>-0.17825137783525999</v>
      </c>
      <c r="Q747" s="16">
        <v>9.78144320455851</v>
      </c>
      <c r="R747" s="16">
        <v>0.25596614154875302</v>
      </c>
      <c r="S747" s="17">
        <v>0.56304470125996497</v>
      </c>
      <c r="T747" s="15">
        <v>9.5745145103662596E-2</v>
      </c>
      <c r="U747" s="16">
        <v>9.78144320455851</v>
      </c>
      <c r="V747" s="16">
        <v>0.53176584195828502</v>
      </c>
      <c r="W747" s="17">
        <v>0.80613037296136303</v>
      </c>
      <c r="X747" s="15">
        <v>-0.27399675913849703</v>
      </c>
      <c r="Y747" s="16">
        <v>9.78144320455851</v>
      </c>
      <c r="Z747" s="16">
        <v>0.10734290891008801</v>
      </c>
      <c r="AA747" s="17">
        <v>0.65916238809337802</v>
      </c>
      <c r="AC747" s="5">
        <f>MAX(I747:O747)</f>
        <v>1098.48547524982</v>
      </c>
    </row>
    <row r="748" spans="1:29" x14ac:dyDescent="0.25">
      <c r="A748" s="5" t="s">
        <v>2616</v>
      </c>
      <c r="B748" s="5" t="s">
        <v>52</v>
      </c>
      <c r="C748" s="5">
        <v>238581</v>
      </c>
      <c r="D748" s="5">
        <v>239519</v>
      </c>
      <c r="E748" s="5" t="s">
        <v>29</v>
      </c>
      <c r="F748" s="5">
        <v>939</v>
      </c>
      <c r="G748" s="41" t="s">
        <v>2617</v>
      </c>
      <c r="H748" s="5" t="s">
        <v>2618</v>
      </c>
      <c r="I748" s="15">
        <v>487.65169491484602</v>
      </c>
      <c r="J748" s="16">
        <v>625.44232696318704</v>
      </c>
      <c r="K748" s="17">
        <v>511.25004532953</v>
      </c>
      <c r="L748" s="15">
        <v>617.62199862276498</v>
      </c>
      <c r="M748" s="17">
        <v>522.61680322233701</v>
      </c>
      <c r="N748" s="16">
        <v>431.093300379239</v>
      </c>
      <c r="O748" s="17">
        <v>478.44565355713399</v>
      </c>
      <c r="P748" s="15">
        <v>-0.25165082479158501</v>
      </c>
      <c r="Q748" s="16">
        <v>9.0360610979107605</v>
      </c>
      <c r="R748" s="16">
        <v>0.110179620886674</v>
      </c>
      <c r="S748" s="17">
        <v>0.36404339467831598</v>
      </c>
      <c r="T748" s="15">
        <v>7.4507146094722004E-2</v>
      </c>
      <c r="U748" s="16">
        <v>9.0360610979107605</v>
      </c>
      <c r="V748" s="16">
        <v>0.62704833097129498</v>
      </c>
      <c r="W748" s="17">
        <v>0.85818278228090505</v>
      </c>
      <c r="X748" s="15">
        <v>-0.326158475919052</v>
      </c>
      <c r="Y748" s="16">
        <v>9.0360610979107605</v>
      </c>
      <c r="Z748" s="16">
        <v>5.6262770543453897E-2</v>
      </c>
      <c r="AA748" s="17">
        <v>0.53813320464659498</v>
      </c>
      <c r="AC748" s="5">
        <f>MAX(I748:O748)</f>
        <v>625.44232696318704</v>
      </c>
    </row>
    <row r="749" spans="1:29" x14ac:dyDescent="0.25">
      <c r="A749" s="5" t="s">
        <v>2619</v>
      </c>
      <c r="B749" s="5" t="s">
        <v>52</v>
      </c>
      <c r="C749" s="5">
        <v>235860</v>
      </c>
      <c r="D749" s="5">
        <v>238367</v>
      </c>
      <c r="E749" s="5" t="s">
        <v>29</v>
      </c>
      <c r="F749" s="5">
        <v>2508</v>
      </c>
      <c r="G749" s="41" t="s">
        <v>2620</v>
      </c>
      <c r="H749" s="5" t="s">
        <v>2621</v>
      </c>
      <c r="I749" s="15">
        <v>697.84493342220401</v>
      </c>
      <c r="J749" s="16">
        <v>691.86353014901704</v>
      </c>
      <c r="K749" s="17">
        <v>738.80679571640098</v>
      </c>
      <c r="L749" s="15">
        <v>946.08643634255202</v>
      </c>
      <c r="M749" s="17">
        <v>958.572622291068</v>
      </c>
      <c r="N749" s="16">
        <v>979.38025180725197</v>
      </c>
      <c r="O749" s="17">
        <v>761.00510704206602</v>
      </c>
      <c r="P749" s="15">
        <v>0.29452632962950198</v>
      </c>
      <c r="Q749" s="16">
        <v>9.6881046768094308</v>
      </c>
      <c r="R749" s="16">
        <v>4.5083744472353797E-2</v>
      </c>
      <c r="S749" s="17">
        <v>0.21050796850703701</v>
      </c>
      <c r="T749" s="15">
        <v>0.42461221396228699</v>
      </c>
      <c r="U749" s="16">
        <v>9.6881046768094308</v>
      </c>
      <c r="V749" s="16">
        <v>3.8171374603633598E-3</v>
      </c>
      <c r="W749" s="17">
        <v>5.7042156043070801E-2</v>
      </c>
      <c r="X749" s="15">
        <v>-0.130085830952716</v>
      </c>
      <c r="Y749" s="16">
        <v>9.6881046768094308</v>
      </c>
      <c r="Z749" s="16">
        <v>0.423326001899064</v>
      </c>
      <c r="AA749" s="17">
        <v>0.93708744114712395</v>
      </c>
      <c r="AC749" s="5">
        <f>MAX(I749:O749)</f>
        <v>979.38025180725197</v>
      </c>
    </row>
    <row r="750" spans="1:29" x14ac:dyDescent="0.25">
      <c r="A750" s="5" t="s">
        <v>2622</v>
      </c>
      <c r="B750" s="5" t="s">
        <v>52</v>
      </c>
      <c r="C750" s="5">
        <v>234630</v>
      </c>
      <c r="D750" s="5">
        <v>235556</v>
      </c>
      <c r="E750" s="5" t="s">
        <v>20</v>
      </c>
      <c r="F750" s="5">
        <v>927</v>
      </c>
      <c r="G750" s="41" t="s">
        <v>2623</v>
      </c>
      <c r="H750" s="5" t="s">
        <v>2624</v>
      </c>
      <c r="I750" s="15">
        <v>39.958977370081001</v>
      </c>
      <c r="J750" s="16">
        <v>50.2335552281384</v>
      </c>
      <c r="K750" s="17">
        <v>39.790287298298999</v>
      </c>
      <c r="L750" s="15">
        <v>53.009664200532697</v>
      </c>
      <c r="M750" s="17">
        <v>40.582134279759302</v>
      </c>
      <c r="N750" s="16">
        <v>46.960872270790198</v>
      </c>
      <c r="O750" s="17">
        <v>41.640340513568901</v>
      </c>
      <c r="P750" s="15">
        <v>3.2783606837102401E-2</v>
      </c>
      <c r="Q750" s="16">
        <v>5.4818126083991201</v>
      </c>
      <c r="R750" s="16">
        <v>0.87364409506363405</v>
      </c>
      <c r="S750" s="17">
        <v>0.952227646829233</v>
      </c>
      <c r="T750" s="15">
        <v>0.111702157082908</v>
      </c>
      <c r="U750" s="16">
        <v>5.4818126083991201</v>
      </c>
      <c r="V750" s="16">
        <v>0.59443545692747302</v>
      </c>
      <c r="W750" s="17">
        <v>0.84255570752026498</v>
      </c>
      <c r="X750" s="15">
        <v>-7.8919187423959494E-2</v>
      </c>
      <c r="Y750" s="16">
        <v>5.4818126083991201</v>
      </c>
      <c r="Z750" s="16">
        <v>0.73616952641602795</v>
      </c>
      <c r="AA750" s="17">
        <v>0.98000682174943199</v>
      </c>
      <c r="AC750" s="5">
        <f>MAX(I750:O750)</f>
        <v>53.009664200532697</v>
      </c>
    </row>
    <row r="751" spans="1:29" x14ac:dyDescent="0.25">
      <c r="A751" s="5" t="s">
        <v>2625</v>
      </c>
      <c r="B751" s="5" t="s">
        <v>52</v>
      </c>
      <c r="C751" s="5">
        <v>232355</v>
      </c>
      <c r="D751" s="5">
        <v>233590</v>
      </c>
      <c r="E751" s="5" t="s">
        <v>20</v>
      </c>
      <c r="F751" s="5">
        <v>1236</v>
      </c>
      <c r="G751" s="41" t="s">
        <v>2626</v>
      </c>
      <c r="H751" s="5" t="s">
        <v>2627</v>
      </c>
      <c r="I751" s="15">
        <v>252.54750013446099</v>
      </c>
      <c r="J751" s="16">
        <v>246.78962224466201</v>
      </c>
      <c r="K751" s="17">
        <v>261.09724767700499</v>
      </c>
      <c r="L751" s="15">
        <v>287.93101769660302</v>
      </c>
      <c r="M751" s="17">
        <v>272.96455737451902</v>
      </c>
      <c r="N751" s="16">
        <v>304.41155124733399</v>
      </c>
      <c r="O751" s="17">
        <v>208.71291210539999</v>
      </c>
      <c r="P751" s="15">
        <v>1.7553708655992799E-2</v>
      </c>
      <c r="Q751" s="16">
        <v>8.0343579278077506</v>
      </c>
      <c r="R751" s="16">
        <v>0.90939861899555396</v>
      </c>
      <c r="S751" s="17">
        <v>0.96956311908651505</v>
      </c>
      <c r="T751" s="15">
        <v>0.14581524994033601</v>
      </c>
      <c r="U751" s="16">
        <v>8.0343579278077506</v>
      </c>
      <c r="V751" s="16">
        <v>0.367632194754688</v>
      </c>
      <c r="W751" s="17">
        <v>0.69369730993995704</v>
      </c>
      <c r="X751" s="15">
        <v>-0.12826176533546799</v>
      </c>
      <c r="Y751" s="16">
        <v>8.0343579278077506</v>
      </c>
      <c r="Z751" s="16">
        <v>0.47436689791898901</v>
      </c>
      <c r="AA751" s="17">
        <v>0.95179356425724104</v>
      </c>
      <c r="AC751" s="5">
        <f>MAX(I751:O751)</f>
        <v>304.41155124733399</v>
      </c>
    </row>
    <row r="752" spans="1:29" x14ac:dyDescent="0.25">
      <c r="A752" s="5" t="s">
        <v>2628</v>
      </c>
      <c r="B752" s="5" t="s">
        <v>52</v>
      </c>
      <c r="C752" s="5">
        <v>230727</v>
      </c>
      <c r="D752" s="5">
        <v>231602</v>
      </c>
      <c r="E752" s="5" t="s">
        <v>20</v>
      </c>
      <c r="F752" s="5">
        <v>876</v>
      </c>
      <c r="G752" s="41" t="s">
        <v>2629</v>
      </c>
      <c r="H752" s="41" t="s">
        <v>2629</v>
      </c>
      <c r="I752" s="15">
        <v>34.435733671536703</v>
      </c>
      <c r="J752" s="16">
        <v>28.746036764726</v>
      </c>
      <c r="K752" s="17">
        <v>26.936921571876201</v>
      </c>
      <c r="L752" s="15">
        <v>41.740798491959602</v>
      </c>
      <c r="M752" s="17">
        <v>31.7328120112623</v>
      </c>
      <c r="N752" s="16">
        <v>36.8680382658779</v>
      </c>
      <c r="O752" s="17">
        <v>28.116524565523701</v>
      </c>
      <c r="P752" s="15">
        <v>0.114338794345086</v>
      </c>
      <c r="Q752" s="16">
        <v>5.0337535544443801</v>
      </c>
      <c r="R752" s="16">
        <v>0.62588504218732299</v>
      </c>
      <c r="S752" s="17">
        <v>0.83336703369130205</v>
      </c>
      <c r="T752" s="15">
        <v>0.29105282101538399</v>
      </c>
      <c r="U752" s="16">
        <v>5.0337535544443801</v>
      </c>
      <c r="V752" s="16">
        <v>0.21412474143982599</v>
      </c>
      <c r="W752" s="17">
        <v>0.54251423126617804</v>
      </c>
      <c r="X752" s="15">
        <v>-0.17671541803695601</v>
      </c>
      <c r="Y752" s="16">
        <v>5.0337535544443801</v>
      </c>
      <c r="Z752" s="16">
        <v>0.49642237338134498</v>
      </c>
      <c r="AA752" s="17">
        <v>0.95714746346148105</v>
      </c>
      <c r="AC752" s="5">
        <f>MAX(I752:O752)</f>
        <v>41.740798491959602</v>
      </c>
    </row>
    <row r="753" spans="1:29" x14ac:dyDescent="0.25">
      <c r="A753" s="5" t="s">
        <v>2630</v>
      </c>
      <c r="B753" s="5" t="s">
        <v>94</v>
      </c>
      <c r="C753" s="5">
        <v>1622</v>
      </c>
      <c r="D753" s="5">
        <v>4005</v>
      </c>
      <c r="E753" s="5" t="s">
        <v>29</v>
      </c>
      <c r="F753" s="5">
        <v>2384</v>
      </c>
      <c r="G753" s="41" t="s">
        <v>2629</v>
      </c>
      <c r="H753" s="5" t="s">
        <v>2629</v>
      </c>
      <c r="I753" s="15">
        <v>1.21455001738399</v>
      </c>
      <c r="J753" s="16">
        <v>9.7932389779627704E-2</v>
      </c>
      <c r="K753" s="17">
        <v>1.1190488048284899</v>
      </c>
      <c r="L753" s="15">
        <v>1.31431770458154</v>
      </c>
      <c r="M753" s="17">
        <v>0.40816037070997102</v>
      </c>
      <c r="N753" s="16">
        <v>1.62945051476001</v>
      </c>
      <c r="O753" s="17">
        <v>0.26025212820980598</v>
      </c>
      <c r="P753" s="15">
        <v>0.21805897775779801</v>
      </c>
      <c r="Q753" s="16">
        <v>-4.1123381945615801E-2</v>
      </c>
      <c r="R753" s="16">
        <v>0.82003005349239799</v>
      </c>
      <c r="S753" s="17">
        <v>0.93303061423030798</v>
      </c>
      <c r="T753" s="15">
        <v>8.1574890249434096E-2</v>
      </c>
      <c r="U753" s="16">
        <v>-4.1123381945615801E-2</v>
      </c>
      <c r="V753" s="16">
        <v>0.93794985118196605</v>
      </c>
      <c r="W753" s="17">
        <v>0.98313494940285795</v>
      </c>
      <c r="X753" s="15">
        <v>0.136646846897158</v>
      </c>
      <c r="Y753" s="16">
        <v>-4.1123381945615801E-2</v>
      </c>
      <c r="Z753" s="16">
        <v>0.93333720804324705</v>
      </c>
      <c r="AA753" s="17">
        <v>0.99727560615636102</v>
      </c>
      <c r="AC753" s="5">
        <f>MAX(I753:O753)</f>
        <v>1.62945051476001</v>
      </c>
    </row>
    <row r="754" spans="1:29" x14ac:dyDescent="0.25">
      <c r="A754" s="5" t="s">
        <v>2631</v>
      </c>
      <c r="B754" s="5" t="s">
        <v>52</v>
      </c>
      <c r="C754" s="5">
        <v>229529</v>
      </c>
      <c r="D754" s="5">
        <v>230328</v>
      </c>
      <c r="E754" s="5" t="s">
        <v>20</v>
      </c>
      <c r="F754" s="5">
        <v>800</v>
      </c>
      <c r="G754" s="41" t="s">
        <v>2632</v>
      </c>
      <c r="H754" s="5" t="s">
        <v>2633</v>
      </c>
      <c r="I754" s="15">
        <v>557.791253923402</v>
      </c>
      <c r="J754" s="16">
        <v>547.78770259675298</v>
      </c>
      <c r="K754" s="17">
        <v>704.13537192373701</v>
      </c>
      <c r="L754" s="15">
        <v>676.05528356398804</v>
      </c>
      <c r="M754" s="17">
        <v>662.08134249787895</v>
      </c>
      <c r="N754" s="16">
        <v>509.22935206602898</v>
      </c>
      <c r="O754" s="17">
        <v>602.25130883408406</v>
      </c>
      <c r="P754" s="15">
        <v>-0.118492845839848</v>
      </c>
      <c r="Q754" s="16">
        <v>9.2493111767971694</v>
      </c>
      <c r="R754" s="16">
        <v>0.45198190198969201</v>
      </c>
      <c r="S754" s="17">
        <v>0.73254511108286802</v>
      </c>
      <c r="T754" s="15">
        <v>0.149284945141164</v>
      </c>
      <c r="U754" s="16">
        <v>9.2493111767971694</v>
      </c>
      <c r="V754" s="16">
        <v>0.33140185653036103</v>
      </c>
      <c r="W754" s="17">
        <v>0.668319084044947</v>
      </c>
      <c r="X754" s="15">
        <v>-0.26777808850398699</v>
      </c>
      <c r="Y754" s="16">
        <v>9.2493111767971694</v>
      </c>
      <c r="Z754" s="16">
        <v>0.11603536519175101</v>
      </c>
      <c r="AA754" s="17">
        <v>0.67513687429939295</v>
      </c>
      <c r="AC754" s="5">
        <f>MAX(I754:O754)</f>
        <v>704.13537192373701</v>
      </c>
    </row>
    <row r="755" spans="1:29" x14ac:dyDescent="0.25">
      <c r="A755" s="5" t="s">
        <v>2634</v>
      </c>
      <c r="B755" s="5" t="s">
        <v>52</v>
      </c>
      <c r="C755" s="5">
        <v>228874</v>
      </c>
      <c r="D755" s="5">
        <v>229134</v>
      </c>
      <c r="E755" s="5" t="s">
        <v>20</v>
      </c>
      <c r="F755" s="5">
        <v>261</v>
      </c>
      <c r="G755" s="41" t="s">
        <v>2635</v>
      </c>
      <c r="H755" s="5" t="s">
        <v>2636</v>
      </c>
      <c r="I755" s="15">
        <v>352.13496559699001</v>
      </c>
      <c r="J755" s="16">
        <v>397.202251488549</v>
      </c>
      <c r="K755" s="17">
        <v>407.32019044591402</v>
      </c>
      <c r="L755" s="15">
        <v>264.16674307308102</v>
      </c>
      <c r="M755" s="17">
        <v>308.712700635364</v>
      </c>
      <c r="N755" s="16">
        <v>220.16558145426399</v>
      </c>
      <c r="O755" s="17">
        <v>278.88803953340101</v>
      </c>
      <c r="P755" s="15">
        <v>-0.62790306275110497</v>
      </c>
      <c r="Q755" s="16">
        <v>8.3148298415061799</v>
      </c>
      <c r="R755" s="19">
        <v>7.7491862718684503E-5</v>
      </c>
      <c r="S755" s="17">
        <v>1.83025272370317E-3</v>
      </c>
      <c r="T755" s="15">
        <v>-0.42876453478342602</v>
      </c>
      <c r="U755" s="16">
        <v>8.3148298415061799</v>
      </c>
      <c r="V755" s="16">
        <v>6.6178459649477196E-3</v>
      </c>
      <c r="W755" s="17">
        <v>8.0365737273678906E-2</v>
      </c>
      <c r="X755" s="15">
        <v>-0.19913960726736499</v>
      </c>
      <c r="Y755" s="16">
        <v>8.3148298415061799</v>
      </c>
      <c r="Z755" s="16">
        <v>0.24393534311499801</v>
      </c>
      <c r="AA755" s="17">
        <v>0.83808880604506597</v>
      </c>
      <c r="AC755" s="5">
        <f>MAX(I755:O755)</f>
        <v>407.32019044591402</v>
      </c>
    </row>
    <row r="756" spans="1:29" x14ac:dyDescent="0.25">
      <c r="A756" s="5" t="s">
        <v>2637</v>
      </c>
      <c r="B756" s="5" t="s">
        <v>52</v>
      </c>
      <c r="C756" s="5">
        <v>227096</v>
      </c>
      <c r="D756" s="5">
        <v>228418</v>
      </c>
      <c r="E756" s="5" t="s">
        <v>20</v>
      </c>
      <c r="F756" s="5">
        <v>1323</v>
      </c>
      <c r="G756" s="41" t="s">
        <v>2638</v>
      </c>
      <c r="H756" s="5" t="s">
        <v>2639</v>
      </c>
      <c r="I756" s="15">
        <v>497.79642823870302</v>
      </c>
      <c r="J756" s="16">
        <v>648.68686771382204</v>
      </c>
      <c r="K756" s="17">
        <v>519.71290494148195</v>
      </c>
      <c r="L756" s="15">
        <v>449.89221515094198</v>
      </c>
      <c r="M756" s="17">
        <v>624.91029059033804</v>
      </c>
      <c r="N756" s="16">
        <v>571.30862238136694</v>
      </c>
      <c r="O756" s="17">
        <v>446.54153105427099</v>
      </c>
      <c r="P756" s="15">
        <v>-0.12597031645717499</v>
      </c>
      <c r="Q756" s="16">
        <v>9.0689397275231105</v>
      </c>
      <c r="R756" s="16">
        <v>0.483443952057731</v>
      </c>
      <c r="S756" s="17">
        <v>0.75602612475641096</v>
      </c>
      <c r="T756" s="15">
        <v>-4.7478643786292803E-2</v>
      </c>
      <c r="U756" s="16">
        <v>9.0689397275231105</v>
      </c>
      <c r="V756" s="16">
        <v>0.79529124101918203</v>
      </c>
      <c r="W756" s="17">
        <v>0.92856166263948903</v>
      </c>
      <c r="X756" s="15">
        <v>-7.8491830788671293E-2</v>
      </c>
      <c r="Y756" s="16">
        <v>9.0689397275231105</v>
      </c>
      <c r="Z756" s="16">
        <v>0.68595514974856697</v>
      </c>
      <c r="AA756" s="17">
        <v>0.97045850503873099</v>
      </c>
      <c r="AC756" s="5">
        <f>MAX(I756:O756)</f>
        <v>648.68686771382204</v>
      </c>
    </row>
    <row r="757" spans="1:29" x14ac:dyDescent="0.25">
      <c r="A757" s="5" t="s">
        <v>2640</v>
      </c>
      <c r="B757" s="5" t="s">
        <v>52</v>
      </c>
      <c r="C757" s="5">
        <v>224011</v>
      </c>
      <c r="D757" s="5">
        <v>226458</v>
      </c>
      <c r="E757" s="5" t="s">
        <v>20</v>
      </c>
      <c r="F757" s="5">
        <v>2448</v>
      </c>
      <c r="G757" s="41" t="s">
        <v>2641</v>
      </c>
      <c r="H757" s="5" t="s">
        <v>2642</v>
      </c>
      <c r="I757" s="15">
        <v>150.19841282266</v>
      </c>
      <c r="J757" s="16">
        <v>152.02563331084599</v>
      </c>
      <c r="K757" s="17">
        <v>151.822428827945</v>
      </c>
      <c r="L757" s="15">
        <v>199.58157736238201</v>
      </c>
      <c r="M757" s="17">
        <v>221.93476508613799</v>
      </c>
      <c r="N757" s="16">
        <v>192.72308238305601</v>
      </c>
      <c r="O757" s="17">
        <v>179.99223081367501</v>
      </c>
      <c r="P757" s="15">
        <v>0.30022777317866001</v>
      </c>
      <c r="Q757" s="16">
        <v>7.4793405210922703</v>
      </c>
      <c r="R757" s="16">
        <v>3.7651063488021899E-2</v>
      </c>
      <c r="S757" s="17">
        <v>0.186306548100035</v>
      </c>
      <c r="T757" s="15">
        <v>0.477676201159632</v>
      </c>
      <c r="U757" s="16">
        <v>7.4793405210922703</v>
      </c>
      <c r="V757" s="16">
        <v>9.0768264887043301E-4</v>
      </c>
      <c r="W757" s="17">
        <v>2.1347776729129901E-2</v>
      </c>
      <c r="X757" s="15">
        <v>-0.177448284237679</v>
      </c>
      <c r="Y757" s="16">
        <v>7.4793405210922703</v>
      </c>
      <c r="Z757" s="16">
        <v>0.26520549942619098</v>
      </c>
      <c r="AA757" s="17">
        <v>0.85695968336324102</v>
      </c>
      <c r="AC757" s="5">
        <f>MAX(I757:O757)</f>
        <v>221.93476508613799</v>
      </c>
    </row>
    <row r="758" spans="1:29" x14ac:dyDescent="0.25">
      <c r="A758" s="5" t="s">
        <v>2643</v>
      </c>
      <c r="B758" s="5" t="s">
        <v>52</v>
      </c>
      <c r="C758" s="5">
        <v>222134</v>
      </c>
      <c r="D758" s="5">
        <v>223447</v>
      </c>
      <c r="E758" s="5" t="s">
        <v>20</v>
      </c>
      <c r="F758" s="5">
        <v>1314</v>
      </c>
      <c r="G758" s="41" t="s">
        <v>2644</v>
      </c>
      <c r="H758" s="41" t="s">
        <v>2644</v>
      </c>
      <c r="I758" s="15">
        <v>74.620149559925594</v>
      </c>
      <c r="J758" s="16">
        <v>84.970749955853407</v>
      </c>
      <c r="K758" s="17">
        <v>81.934903962328903</v>
      </c>
      <c r="L758" s="15">
        <v>97.356867006039806</v>
      </c>
      <c r="M758" s="17">
        <v>78.981175841299105</v>
      </c>
      <c r="N758" s="16">
        <v>77.4479039137277</v>
      </c>
      <c r="O758" s="17">
        <v>84.210152913601405</v>
      </c>
      <c r="P758" s="15">
        <v>5.5599310339703497E-3</v>
      </c>
      <c r="Q758" s="16">
        <v>6.37305666047311</v>
      </c>
      <c r="R758" s="16">
        <v>0.96903916353508801</v>
      </c>
      <c r="S758" s="17">
        <v>0.98954215299230497</v>
      </c>
      <c r="T758" s="15">
        <v>0.13109001148997601</v>
      </c>
      <c r="U758" s="16">
        <v>6.37305666047311</v>
      </c>
      <c r="V758" s="16">
        <v>0.43654740747562698</v>
      </c>
      <c r="W758" s="17">
        <v>0.74523695777888699</v>
      </c>
      <c r="X758" s="15">
        <v>-0.12553082945167601</v>
      </c>
      <c r="Y758" s="16">
        <v>6.37305666047311</v>
      </c>
      <c r="Z758" s="16">
        <v>0.50209324322156501</v>
      </c>
      <c r="AA758" s="17">
        <v>0.95714746346148105</v>
      </c>
      <c r="AC758" s="5">
        <f>MAX(I758:O758)</f>
        <v>97.356867006039806</v>
      </c>
    </row>
    <row r="759" spans="1:29" x14ac:dyDescent="0.25">
      <c r="A759" s="5" t="s">
        <v>2645</v>
      </c>
      <c r="B759" s="5" t="s">
        <v>52</v>
      </c>
      <c r="C759" s="5">
        <v>219369</v>
      </c>
      <c r="D759" s="5">
        <v>220478</v>
      </c>
      <c r="E759" s="5" t="s">
        <v>29</v>
      </c>
      <c r="F759" s="5">
        <v>1110</v>
      </c>
      <c r="G759" s="41" t="s">
        <v>2646</v>
      </c>
      <c r="H759" s="5" t="s">
        <v>2647</v>
      </c>
      <c r="I759" s="15">
        <v>193.73622667087901</v>
      </c>
      <c r="J759" s="16">
        <v>197.65060549053101</v>
      </c>
      <c r="K759" s="17">
        <v>185.1436129141</v>
      </c>
      <c r="L759" s="15">
        <v>197.58844465202199</v>
      </c>
      <c r="M759" s="17">
        <v>194.72407370547299</v>
      </c>
      <c r="N759" s="16">
        <v>173.809445105256</v>
      </c>
      <c r="O759" s="17">
        <v>168.46677942152601</v>
      </c>
      <c r="P759" s="15">
        <v>-0.167125152950027</v>
      </c>
      <c r="Q759" s="16">
        <v>7.5498952058671804</v>
      </c>
      <c r="R759" s="16">
        <v>0.24765597969802999</v>
      </c>
      <c r="S759" s="17">
        <v>0.55257922835207895</v>
      </c>
      <c r="T759" s="15">
        <v>2.96856327318058E-2</v>
      </c>
      <c r="U759" s="16">
        <v>7.5498952058671804</v>
      </c>
      <c r="V759" s="16">
        <v>0.83131777626605796</v>
      </c>
      <c r="W759" s="17">
        <v>0.94437255162981004</v>
      </c>
      <c r="X759" s="15">
        <v>-0.19681165540748299</v>
      </c>
      <c r="Y759" s="16">
        <v>7.5498952058671804</v>
      </c>
      <c r="Z759" s="16">
        <v>0.20922372121647001</v>
      </c>
      <c r="AA759" s="17">
        <v>0.80185856882543904</v>
      </c>
      <c r="AC759" s="5">
        <f>MAX(I759:O759)</f>
        <v>197.65060549053101</v>
      </c>
    </row>
    <row r="760" spans="1:29" x14ac:dyDescent="0.25">
      <c r="A760" s="5" t="s">
        <v>2648</v>
      </c>
      <c r="B760" s="5" t="s">
        <v>52</v>
      </c>
      <c r="C760" s="5">
        <v>218387</v>
      </c>
      <c r="D760" s="5">
        <v>218995</v>
      </c>
      <c r="E760" s="5" t="s">
        <v>29</v>
      </c>
      <c r="F760" s="5">
        <v>609</v>
      </c>
      <c r="G760" s="41" t="s">
        <v>2649</v>
      </c>
      <c r="H760" s="5" t="s">
        <v>2650</v>
      </c>
      <c r="I760" s="15">
        <v>179.39270094353699</v>
      </c>
      <c r="J760" s="16">
        <v>178.58259312755601</v>
      </c>
      <c r="K760" s="17">
        <v>181.55909342933899</v>
      </c>
      <c r="L760" s="15">
        <v>164.97006125747899</v>
      </c>
      <c r="M760" s="17">
        <v>166.46081976423801</v>
      </c>
      <c r="N760" s="16">
        <v>174.831240283439</v>
      </c>
      <c r="O760" s="17">
        <v>152.15454781408999</v>
      </c>
      <c r="P760" s="15">
        <v>-0.13743246063438599</v>
      </c>
      <c r="Q760" s="16">
        <v>7.4197058023282496</v>
      </c>
      <c r="R760" s="16">
        <v>0.35420275819841202</v>
      </c>
      <c r="S760" s="17">
        <v>0.65476624161580399</v>
      </c>
      <c r="T760" s="15">
        <v>-0.118072144124341</v>
      </c>
      <c r="U760" s="16">
        <v>7.4197058023282496</v>
      </c>
      <c r="V760" s="16">
        <v>0.42625496342790398</v>
      </c>
      <c r="W760" s="17">
        <v>0.73787116961091304</v>
      </c>
      <c r="X760" s="15">
        <v>-1.9360649017663999E-2</v>
      </c>
      <c r="Y760" s="16">
        <v>7.4197058023282496</v>
      </c>
      <c r="Z760" s="16">
        <v>0.90461682622643802</v>
      </c>
      <c r="AA760" s="17">
        <v>0.99600448705170097</v>
      </c>
      <c r="AC760" s="5">
        <f>MAX(I760:O760)</f>
        <v>181.55909342933899</v>
      </c>
    </row>
    <row r="761" spans="1:29" x14ac:dyDescent="0.25">
      <c r="A761" s="5" t="s">
        <v>2651</v>
      </c>
      <c r="B761" s="5" t="s">
        <v>52</v>
      </c>
      <c r="C761" s="5">
        <v>117473</v>
      </c>
      <c r="D761" s="5">
        <v>118478</v>
      </c>
      <c r="E761" s="5" t="s">
        <v>20</v>
      </c>
      <c r="F761" s="5">
        <v>1006</v>
      </c>
      <c r="G761" s="41" t="s">
        <v>2652</v>
      </c>
      <c r="H761" s="5" t="s">
        <v>2653</v>
      </c>
      <c r="I761" s="15">
        <v>529.30146117223705</v>
      </c>
      <c r="J761" s="16">
        <v>509.99732159943801</v>
      </c>
      <c r="K761" s="17">
        <v>593.33342051312195</v>
      </c>
      <c r="L761" s="15">
        <v>699.68540502431301</v>
      </c>
      <c r="M761" s="17">
        <v>582.85339921182401</v>
      </c>
      <c r="N761" s="16">
        <v>504.203788026393</v>
      </c>
      <c r="O761" s="17">
        <v>674.09948565772004</v>
      </c>
      <c r="P761" s="15">
        <v>0.114336728696544</v>
      </c>
      <c r="Q761" s="16">
        <v>9.1920200337368492</v>
      </c>
      <c r="R761" s="16">
        <v>0.471712228331094</v>
      </c>
      <c r="S761" s="17">
        <v>0.74696703429474998</v>
      </c>
      <c r="T761" s="15">
        <v>0.23668821470356799</v>
      </c>
      <c r="U761" s="16">
        <v>9.1920200337368492</v>
      </c>
      <c r="V761" s="16">
        <v>0.13738600832474199</v>
      </c>
      <c r="W761" s="17">
        <v>0.442397233045704</v>
      </c>
      <c r="X761" s="15">
        <v>-0.12235152078282301</v>
      </c>
      <c r="Y761" s="16">
        <v>9.1920200337368492</v>
      </c>
      <c r="Z761" s="16">
        <v>0.48790522941537801</v>
      </c>
      <c r="AA761" s="17">
        <v>0.95714746346148105</v>
      </c>
      <c r="AC761" s="5">
        <f>MAX(I761:O761)</f>
        <v>699.68540502431301</v>
      </c>
    </row>
    <row r="762" spans="1:29" x14ac:dyDescent="0.25">
      <c r="A762" s="5" t="s">
        <v>2654</v>
      </c>
      <c r="B762" s="5" t="s">
        <v>52</v>
      </c>
      <c r="C762" s="5">
        <v>217221</v>
      </c>
      <c r="D762" s="5">
        <v>218211</v>
      </c>
      <c r="E762" s="5" t="s">
        <v>20</v>
      </c>
      <c r="F762" s="5">
        <v>991</v>
      </c>
      <c r="G762" s="41" t="s">
        <v>2652</v>
      </c>
      <c r="H762" s="5" t="s">
        <v>2653</v>
      </c>
      <c r="I762" s="15">
        <v>407.902819063415</v>
      </c>
      <c r="J762" s="16">
        <v>459.13008620213702</v>
      </c>
      <c r="K762" s="17">
        <v>440.19596086828199</v>
      </c>
      <c r="L762" s="15">
        <v>473.84813715045999</v>
      </c>
      <c r="M762" s="17">
        <v>451.73763023152998</v>
      </c>
      <c r="N762" s="16">
        <v>425.67153004602102</v>
      </c>
      <c r="O762" s="17">
        <v>446.19297909684701</v>
      </c>
      <c r="P762" s="15">
        <v>6.0274234312261297E-4</v>
      </c>
      <c r="Q762" s="16">
        <v>8.7931803898419396</v>
      </c>
      <c r="R762" s="16">
        <v>0.99172587440103899</v>
      </c>
      <c r="S762" s="17">
        <v>0.99889411346429202</v>
      </c>
      <c r="T762" s="15">
        <v>8.6883006635909699E-2</v>
      </c>
      <c r="U762" s="16">
        <v>8.7931803898419396</v>
      </c>
      <c r="V762" s="16">
        <v>0.52996610540476896</v>
      </c>
      <c r="W762" s="17">
        <v>0.804949636372017</v>
      </c>
      <c r="X762" s="15">
        <v>-8.62803634289004E-2</v>
      </c>
      <c r="Y762" s="16">
        <v>8.7931803898419396</v>
      </c>
      <c r="Z762" s="16">
        <v>0.57387473071960804</v>
      </c>
      <c r="AA762" s="17">
        <v>0.96348714052651896</v>
      </c>
      <c r="AC762" s="5">
        <f>MAX(I762:O762)</f>
        <v>473.84813715045999</v>
      </c>
    </row>
    <row r="763" spans="1:29" x14ac:dyDescent="0.25">
      <c r="A763" s="5" t="s">
        <v>2655</v>
      </c>
      <c r="B763" s="5" t="s">
        <v>52</v>
      </c>
      <c r="C763" s="5">
        <v>216236</v>
      </c>
      <c r="D763" s="5">
        <v>216781</v>
      </c>
      <c r="E763" s="5" t="s">
        <v>20</v>
      </c>
      <c r="F763" s="5">
        <v>546</v>
      </c>
      <c r="G763" s="41" t="s">
        <v>2656</v>
      </c>
      <c r="H763" s="5" t="s">
        <v>2657</v>
      </c>
      <c r="I763" s="15">
        <v>672.37038085340805</v>
      </c>
      <c r="J763" s="16">
        <v>779.59942993394202</v>
      </c>
      <c r="K763" s="17">
        <v>742.78030980086896</v>
      </c>
      <c r="L763" s="15">
        <v>693.36755762722396</v>
      </c>
      <c r="M763" s="17">
        <v>749.63895401789796</v>
      </c>
      <c r="N763" s="16">
        <v>627.84100458656803</v>
      </c>
      <c r="O763" s="17">
        <v>556.07979287400497</v>
      </c>
      <c r="P763" s="15">
        <v>-0.30549654466304899</v>
      </c>
      <c r="Q763" s="16">
        <v>9.4281454287561708</v>
      </c>
      <c r="R763" s="16">
        <v>3.5668351956225801E-2</v>
      </c>
      <c r="S763" s="17">
        <v>0.17976075389150301</v>
      </c>
      <c r="T763" s="15">
        <v>-2.0025638240941699E-2</v>
      </c>
      <c r="U763" s="16">
        <v>9.4281454287561708</v>
      </c>
      <c r="V763" s="16">
        <v>0.894741245987838</v>
      </c>
      <c r="W763" s="17">
        <v>0.96671597308319601</v>
      </c>
      <c r="X763" s="15">
        <v>-0.28547129097624002</v>
      </c>
      <c r="Y763" s="16">
        <v>9.4281454287561708</v>
      </c>
      <c r="Z763" s="16">
        <v>7.0196995508587101E-2</v>
      </c>
      <c r="AA763" s="17">
        <v>0.57771719858872705</v>
      </c>
      <c r="AC763" s="5">
        <f>MAX(I763:O763)</f>
        <v>779.59942993394202</v>
      </c>
    </row>
    <row r="764" spans="1:29" x14ac:dyDescent="0.25">
      <c r="A764" s="5" t="s">
        <v>2658</v>
      </c>
      <c r="B764" s="5" t="s">
        <v>52</v>
      </c>
      <c r="C764" s="5">
        <v>213058</v>
      </c>
      <c r="D764" s="5">
        <v>215349</v>
      </c>
      <c r="E764" s="5" t="s">
        <v>20</v>
      </c>
      <c r="F764" s="5">
        <v>2292</v>
      </c>
      <c r="G764" s="41" t="s">
        <v>2659</v>
      </c>
      <c r="H764" s="5" t="s">
        <v>2660</v>
      </c>
      <c r="I764" s="15">
        <v>53.316209579826001</v>
      </c>
      <c r="J764" s="16">
        <v>57.204037088923698</v>
      </c>
      <c r="K764" s="17">
        <v>57.309891407251499</v>
      </c>
      <c r="L764" s="15">
        <v>55.002796910892599</v>
      </c>
      <c r="M764" s="17">
        <v>33.097244960149503</v>
      </c>
      <c r="N764" s="16">
        <v>32.238680519823099</v>
      </c>
      <c r="O764" s="17">
        <v>30.021941932773998</v>
      </c>
      <c r="P764" s="15">
        <v>-0.84548353091953299</v>
      </c>
      <c r="Q764" s="16">
        <v>5.5083978263301603</v>
      </c>
      <c r="R764" s="16">
        <v>2.5214932973442701E-4</v>
      </c>
      <c r="S764" s="17">
        <v>4.74824447276924E-3</v>
      </c>
      <c r="T764" s="15">
        <v>-0.34478624694402399</v>
      </c>
      <c r="U764" s="16">
        <v>5.5083978263301603</v>
      </c>
      <c r="V764" s="16">
        <v>0.12989006243264301</v>
      </c>
      <c r="W764" s="17">
        <v>0.433018665071502</v>
      </c>
      <c r="X764" s="15">
        <v>-0.50071129673217996</v>
      </c>
      <c r="Y764" s="16">
        <v>5.5083978263301603</v>
      </c>
      <c r="Z764" s="16">
        <v>4.2852259170072203E-2</v>
      </c>
      <c r="AA764" s="17">
        <v>0.47319484779189103</v>
      </c>
      <c r="AC764" s="5">
        <f>MAX(I764:O764)</f>
        <v>57.309891407251499</v>
      </c>
    </row>
    <row r="765" spans="1:29" x14ac:dyDescent="0.25">
      <c r="A765" s="5" t="s">
        <v>2661</v>
      </c>
      <c r="B765" s="5" t="s">
        <v>52</v>
      </c>
      <c r="C765" s="5">
        <v>211089</v>
      </c>
      <c r="D765" s="5">
        <v>211760</v>
      </c>
      <c r="E765" s="5" t="s">
        <v>29</v>
      </c>
      <c r="F765" s="5">
        <v>672</v>
      </c>
      <c r="G765" s="41" t="s">
        <v>2662</v>
      </c>
      <c r="H765" s="5" t="s">
        <v>2663</v>
      </c>
      <c r="I765" s="15">
        <v>21.6984573871385</v>
      </c>
      <c r="J765" s="16">
        <v>29.782967950627899</v>
      </c>
      <c r="K765" s="17">
        <v>21.591957606432999</v>
      </c>
      <c r="L765" s="15">
        <v>29.935320130597301</v>
      </c>
      <c r="M765" s="17">
        <v>30.2514276667562</v>
      </c>
      <c r="N765" s="16">
        <v>31.112620527539502</v>
      </c>
      <c r="O765" s="17">
        <v>29.975468338450799</v>
      </c>
      <c r="P765" s="15">
        <v>0.327608457143998</v>
      </c>
      <c r="Q765" s="16">
        <v>4.8004035871882396</v>
      </c>
      <c r="R765" s="16">
        <v>0.16708102635231301</v>
      </c>
      <c r="S765" s="17">
        <v>0.45962371369883298</v>
      </c>
      <c r="T765" s="15">
        <v>0.30610450442159198</v>
      </c>
      <c r="U765" s="16">
        <v>4.8004035871882396</v>
      </c>
      <c r="V765" s="16">
        <v>0.196022389612583</v>
      </c>
      <c r="W765" s="17">
        <v>0.52299880675938304</v>
      </c>
      <c r="X765" s="15">
        <v>2.1508422539879099E-2</v>
      </c>
      <c r="Y765" s="16">
        <v>4.8004035871882396</v>
      </c>
      <c r="Z765" s="16">
        <v>0.93726167232240098</v>
      </c>
      <c r="AA765" s="17">
        <v>0.99727560615636102</v>
      </c>
      <c r="AC765" s="5">
        <f>MAX(I765:O765)</f>
        <v>31.112620527539502</v>
      </c>
    </row>
    <row r="766" spans="1:29" x14ac:dyDescent="0.25">
      <c r="A766" s="5" t="s">
        <v>2664</v>
      </c>
      <c r="B766" s="5" t="s">
        <v>52</v>
      </c>
      <c r="C766" s="5">
        <v>205074</v>
      </c>
      <c r="D766" s="5">
        <v>210275</v>
      </c>
      <c r="E766" s="5" t="s">
        <v>29</v>
      </c>
      <c r="F766" s="5">
        <v>5202</v>
      </c>
      <c r="G766" s="41" t="s">
        <v>2665</v>
      </c>
      <c r="H766" s="5" t="s">
        <v>2666</v>
      </c>
      <c r="I766" s="15">
        <v>118.298862482087</v>
      </c>
      <c r="J766" s="16">
        <v>158.247220426257</v>
      </c>
      <c r="K766" s="17">
        <v>124.71582586034</v>
      </c>
      <c r="L766" s="15">
        <v>255.84924695484901</v>
      </c>
      <c r="M766" s="17">
        <v>150.90628414692401</v>
      </c>
      <c r="N766" s="16">
        <v>148.389683427595</v>
      </c>
      <c r="O766" s="17">
        <v>119.344190221925</v>
      </c>
      <c r="P766" s="15">
        <v>1.5057682280393101E-3</v>
      </c>
      <c r="Q766" s="16">
        <v>7.2649265221238499</v>
      </c>
      <c r="R766" s="16">
        <v>0.98798662372895296</v>
      </c>
      <c r="S766" s="17">
        <v>0.997308861167716</v>
      </c>
      <c r="T766" s="15">
        <v>0.60475722518719499</v>
      </c>
      <c r="U766" s="16">
        <v>7.2649265221238499</v>
      </c>
      <c r="V766" s="16">
        <v>2.8284826489331999E-3</v>
      </c>
      <c r="W766" s="17">
        <v>4.7631305997443002E-2</v>
      </c>
      <c r="X766" s="15">
        <v>-0.603253360455143</v>
      </c>
      <c r="Y766" s="16">
        <v>7.2649265221238499</v>
      </c>
      <c r="Z766" s="16">
        <v>7.4934559163109199E-3</v>
      </c>
      <c r="AA766" s="17">
        <v>0.186510286927212</v>
      </c>
      <c r="AC766" s="5">
        <f>MAX(I766:O766)</f>
        <v>255.84924695484901</v>
      </c>
    </row>
    <row r="767" spans="1:29" x14ac:dyDescent="0.25">
      <c r="A767" s="5" t="s">
        <v>2667</v>
      </c>
      <c r="B767" s="5" t="s">
        <v>52</v>
      </c>
      <c r="C767" s="5">
        <v>202753</v>
      </c>
      <c r="D767" s="5">
        <v>204825</v>
      </c>
      <c r="E767" s="5" t="s">
        <v>20</v>
      </c>
      <c r="F767" s="5">
        <v>2073</v>
      </c>
      <c r="G767" s="41" t="s">
        <v>2668</v>
      </c>
      <c r="H767" s="5" t="s">
        <v>2669</v>
      </c>
      <c r="I767" s="15">
        <v>59.177611055832202</v>
      </c>
      <c r="J767" s="16">
        <v>78.921984704758799</v>
      </c>
      <c r="K767" s="17">
        <v>60.830780368614903</v>
      </c>
      <c r="L767" s="15">
        <v>73.9758871345106</v>
      </c>
      <c r="M767" s="17">
        <v>69.547096594707597</v>
      </c>
      <c r="N767" s="16">
        <v>81.284849072620005</v>
      </c>
      <c r="O767" s="17">
        <v>67.804974117518995</v>
      </c>
      <c r="P767" s="15">
        <v>0.16957031805846301</v>
      </c>
      <c r="Q767" s="16">
        <v>6.1357424875840003</v>
      </c>
      <c r="R767" s="16">
        <v>0.36153878863552302</v>
      </c>
      <c r="S767" s="17">
        <v>0.65972824981549505</v>
      </c>
      <c r="T767" s="15">
        <v>0.114478358192088</v>
      </c>
      <c r="U767" s="16">
        <v>6.1357424875840003</v>
      </c>
      <c r="V767" s="16">
        <v>0.53667257695378801</v>
      </c>
      <c r="W767" s="17">
        <v>0.80908087649646698</v>
      </c>
      <c r="X767" s="15">
        <v>5.5093173980844803E-2</v>
      </c>
      <c r="Y767" s="16">
        <v>6.1357424875840003</v>
      </c>
      <c r="Z767" s="16">
        <v>0.78979044264828502</v>
      </c>
      <c r="AA767" s="17">
        <v>0.98399938567204803</v>
      </c>
      <c r="AC767" s="5">
        <f>MAX(I767:O767)</f>
        <v>81.284849072620005</v>
      </c>
    </row>
    <row r="768" spans="1:29" x14ac:dyDescent="0.25">
      <c r="A768" s="5" t="s">
        <v>2670</v>
      </c>
      <c r="B768" s="5" t="s">
        <v>125</v>
      </c>
      <c r="C768" s="5">
        <v>235333</v>
      </c>
      <c r="D768" s="5">
        <v>235548</v>
      </c>
      <c r="E768" s="5" t="s">
        <v>29</v>
      </c>
      <c r="F768" s="5">
        <v>216</v>
      </c>
      <c r="G768" s="41" t="s">
        <v>2668</v>
      </c>
      <c r="H768" s="5" t="s">
        <v>2669</v>
      </c>
      <c r="I768" s="15">
        <v>0.11271925915396599</v>
      </c>
      <c r="J768" s="16">
        <v>2.4771133885435201</v>
      </c>
      <c r="K768" s="17">
        <v>0.84840697864176995</v>
      </c>
      <c r="L768" s="15">
        <v>0.91990740478147903</v>
      </c>
      <c r="M768" s="17">
        <v>0</v>
      </c>
      <c r="N768" s="16">
        <v>1.251177769204</v>
      </c>
      <c r="O768" s="17">
        <v>0.511209537554976</v>
      </c>
      <c r="P768" s="15">
        <v>-0.372385274414267</v>
      </c>
      <c r="Q768" s="16">
        <v>-9.4028008027169804E-2</v>
      </c>
      <c r="R768" s="16">
        <v>0.81322165106695399</v>
      </c>
      <c r="S768" s="17">
        <v>0.93020674800886605</v>
      </c>
      <c r="T768" s="15">
        <v>-1.30286374517869</v>
      </c>
      <c r="U768" s="16">
        <v>-9.4028008027169804E-2</v>
      </c>
      <c r="V768" s="16">
        <v>0.35597700393843801</v>
      </c>
      <c r="W768" s="17">
        <v>0.68397649774314095</v>
      </c>
      <c r="X768" s="15">
        <v>0.93111757365426695</v>
      </c>
      <c r="Y768" s="16">
        <v>-9.4028008027169804E-2</v>
      </c>
      <c r="Z768" s="16">
        <v>0.51162856706690696</v>
      </c>
      <c r="AA768" s="17">
        <v>0.95714746346148105</v>
      </c>
      <c r="AC768" s="5">
        <f>MAX(I768:O768)</f>
        <v>2.4771133885435201</v>
      </c>
    </row>
    <row r="769" spans="1:29" x14ac:dyDescent="0.25">
      <c r="A769" s="5" t="s">
        <v>2671</v>
      </c>
      <c r="B769" s="5" t="s">
        <v>52</v>
      </c>
      <c r="C769" s="5">
        <v>201433</v>
      </c>
      <c r="D769" s="5">
        <v>202284</v>
      </c>
      <c r="E769" s="5" t="s">
        <v>29</v>
      </c>
      <c r="F769" s="5">
        <v>852</v>
      </c>
      <c r="G769" s="41" t="s">
        <v>2672</v>
      </c>
      <c r="H769" s="5" t="s">
        <v>2673</v>
      </c>
      <c r="I769" s="15">
        <v>77.494490668351702</v>
      </c>
      <c r="J769" s="16">
        <v>85.834859277438397</v>
      </c>
      <c r="K769" s="17">
        <v>61.509505951528297</v>
      </c>
      <c r="L769" s="15">
        <v>68.878066933013201</v>
      </c>
      <c r="M769" s="17">
        <v>68.026728451661796</v>
      </c>
      <c r="N769" s="16">
        <v>67.438481760095698</v>
      </c>
      <c r="O769" s="17">
        <v>67.990868494811707</v>
      </c>
      <c r="P769" s="15">
        <v>-0.145496763827097</v>
      </c>
      <c r="Q769" s="16">
        <v>6.1515933041233</v>
      </c>
      <c r="R769" s="16">
        <v>0.434121349269113</v>
      </c>
      <c r="S769" s="17">
        <v>0.71778354554568902</v>
      </c>
      <c r="T769" s="15">
        <v>-0.129853278311473</v>
      </c>
      <c r="U769" s="16">
        <v>6.1515933041233</v>
      </c>
      <c r="V769" s="16">
        <v>0.484836089578076</v>
      </c>
      <c r="W769" s="17">
        <v>0.77751151328138901</v>
      </c>
      <c r="X769" s="15">
        <v>-1.5644294485799501E-2</v>
      </c>
      <c r="Y769" s="16">
        <v>6.1515933041233</v>
      </c>
      <c r="Z769" s="16">
        <v>0.93966607847935502</v>
      </c>
      <c r="AA769" s="17">
        <v>0.99727560615636102</v>
      </c>
      <c r="AC769" s="5">
        <f>MAX(I769:O769)</f>
        <v>85.834859277438397</v>
      </c>
    </row>
    <row r="770" spans="1:29" x14ac:dyDescent="0.25">
      <c r="A770" s="5" t="s">
        <v>2674</v>
      </c>
      <c r="B770" s="5" t="s">
        <v>52</v>
      </c>
      <c r="C770" s="5">
        <v>199710</v>
      </c>
      <c r="D770" s="5">
        <v>201296</v>
      </c>
      <c r="E770" s="5" t="s">
        <v>20</v>
      </c>
      <c r="F770" s="5">
        <v>1587</v>
      </c>
      <c r="G770" s="41" t="s">
        <v>2675</v>
      </c>
      <c r="H770" s="5" t="s">
        <v>2676</v>
      </c>
      <c r="I770" s="15">
        <v>268.72271382305502</v>
      </c>
      <c r="J770" s="16">
        <v>233.97200064115199</v>
      </c>
      <c r="K770" s="17">
        <v>249.47407206961199</v>
      </c>
      <c r="L770" s="15">
        <v>289.80916198136498</v>
      </c>
      <c r="M770" s="17">
        <v>393.77534904884601</v>
      </c>
      <c r="N770" s="16">
        <v>345.950653184906</v>
      </c>
      <c r="O770" s="17">
        <v>267.26964095260598</v>
      </c>
      <c r="P770" s="15">
        <v>0.290392329630275</v>
      </c>
      <c r="Q770" s="16">
        <v>8.1939241977439696</v>
      </c>
      <c r="R770" s="16">
        <v>8.0898383274333199E-2</v>
      </c>
      <c r="S770" s="17">
        <v>0.30447507655039402</v>
      </c>
      <c r="T770" s="15">
        <v>0.44700251239421701</v>
      </c>
      <c r="U770" s="16">
        <v>8.1939241977439696</v>
      </c>
      <c r="V770" s="16">
        <v>7.1101524253604203E-3</v>
      </c>
      <c r="W770" s="17">
        <v>8.4323382167997896E-2</v>
      </c>
      <c r="X770" s="15">
        <v>-0.156610077268449</v>
      </c>
      <c r="Y770" s="16">
        <v>8.1939241977439696</v>
      </c>
      <c r="Z770" s="16">
        <v>0.39447416087624798</v>
      </c>
      <c r="AA770" s="17">
        <v>0.92276343912349301</v>
      </c>
      <c r="AC770" s="5">
        <f>MAX(I770:O770)</f>
        <v>393.77534904884601</v>
      </c>
    </row>
    <row r="771" spans="1:29" x14ac:dyDescent="0.25">
      <c r="A771" s="5" t="s">
        <v>2677</v>
      </c>
      <c r="B771" s="5" t="s">
        <v>52</v>
      </c>
      <c r="C771" s="5">
        <v>198376</v>
      </c>
      <c r="D771" s="5">
        <v>199446</v>
      </c>
      <c r="E771" s="5" t="s">
        <v>29</v>
      </c>
      <c r="F771" s="5">
        <v>1071</v>
      </c>
      <c r="G771" s="41" t="s">
        <v>2678</v>
      </c>
      <c r="H771" s="5" t="s">
        <v>2678</v>
      </c>
      <c r="I771" s="15">
        <v>164.76737706831</v>
      </c>
      <c r="J771" s="16">
        <v>116.885187566391</v>
      </c>
      <c r="K771" s="17">
        <v>184.99514169283799</v>
      </c>
      <c r="L771" s="15">
        <v>166.40741657744999</v>
      </c>
      <c r="M771" s="17">
        <v>228.834897427653</v>
      </c>
      <c r="N771" s="16">
        <v>167.47014440795601</v>
      </c>
      <c r="O771" s="17">
        <v>132.44974382106199</v>
      </c>
      <c r="P771" s="15">
        <v>-5.3075095631162299E-2</v>
      </c>
      <c r="Q771" s="16">
        <v>7.3758902782645199</v>
      </c>
      <c r="R771" s="16">
        <v>0.79805042862326603</v>
      </c>
      <c r="S771" s="17">
        <v>0.92289068239545302</v>
      </c>
      <c r="T771" s="15">
        <v>0.34493729623831199</v>
      </c>
      <c r="U771" s="16">
        <v>7.3758902782645199</v>
      </c>
      <c r="V771" s="16">
        <v>7.8604023463031997E-2</v>
      </c>
      <c r="W771" s="17">
        <v>0.334457119681634</v>
      </c>
      <c r="X771" s="15">
        <v>-0.39801371187752799</v>
      </c>
      <c r="Y771" s="16">
        <v>7.3758902782645199</v>
      </c>
      <c r="Z771" s="16">
        <v>6.7704132969261296E-2</v>
      </c>
      <c r="AA771" s="17">
        <v>0.57179217753130696</v>
      </c>
      <c r="AC771" s="5">
        <f>MAX(I771:O771)</f>
        <v>228.834897427653</v>
      </c>
    </row>
    <row r="772" spans="1:29" x14ac:dyDescent="0.25">
      <c r="A772" s="5" t="s">
        <v>2679</v>
      </c>
      <c r="B772" s="5" t="s">
        <v>52</v>
      </c>
      <c r="C772" s="5">
        <v>194381</v>
      </c>
      <c r="D772" s="5">
        <v>197890</v>
      </c>
      <c r="E772" s="5" t="s">
        <v>29</v>
      </c>
      <c r="F772" s="5">
        <v>3510</v>
      </c>
      <c r="G772" s="41" t="s">
        <v>2680</v>
      </c>
      <c r="H772" s="5" t="s">
        <v>2681</v>
      </c>
      <c r="I772" s="15">
        <v>172.12230872810599</v>
      </c>
      <c r="J772" s="16">
        <v>178.40977126323901</v>
      </c>
      <c r="K772" s="17">
        <v>164.40006228630901</v>
      </c>
      <c r="L772" s="15">
        <v>179.93772132277701</v>
      </c>
      <c r="M772" s="17">
        <v>181.079744216601</v>
      </c>
      <c r="N772" s="16">
        <v>149.97450860192001</v>
      </c>
      <c r="O772" s="17">
        <v>179.852810030705</v>
      </c>
      <c r="P772" s="15">
        <v>-5.7714945541102403E-2</v>
      </c>
      <c r="Q772" s="16">
        <v>7.4291244995965204</v>
      </c>
      <c r="R772" s="16">
        <v>0.70706175176132002</v>
      </c>
      <c r="S772" s="17">
        <v>0.87542474551701399</v>
      </c>
      <c r="T772" s="15">
        <v>7.2783476605351394E-2</v>
      </c>
      <c r="U772" s="16">
        <v>7.4291244995965204</v>
      </c>
      <c r="V772" s="16">
        <v>0.62308549589326101</v>
      </c>
      <c r="W772" s="17">
        <v>0.85818278228090505</v>
      </c>
      <c r="X772" s="15">
        <v>-0.13049893118909001</v>
      </c>
      <c r="Y772" s="16">
        <v>7.4291244995965204</v>
      </c>
      <c r="Z772" s="16">
        <v>0.427804512954372</v>
      </c>
      <c r="AA772" s="17">
        <v>0.93708744114712395</v>
      </c>
      <c r="AC772" s="5">
        <f>MAX(I772:O772)</f>
        <v>181.079744216601</v>
      </c>
    </row>
    <row r="773" spans="1:29" x14ac:dyDescent="0.25">
      <c r="A773" s="5" t="s">
        <v>2682</v>
      </c>
      <c r="B773" s="5" t="s">
        <v>52</v>
      </c>
      <c r="C773" s="5">
        <v>192560</v>
      </c>
      <c r="D773" s="5">
        <v>194035</v>
      </c>
      <c r="E773" s="5" t="s">
        <v>20</v>
      </c>
      <c r="F773" s="5">
        <v>1476</v>
      </c>
      <c r="G773" s="41" t="s">
        <v>2683</v>
      </c>
      <c r="H773" s="5" t="s">
        <v>2684</v>
      </c>
      <c r="I773" s="15">
        <v>29.701524787070099</v>
      </c>
      <c r="J773" s="16">
        <v>29.667753374416598</v>
      </c>
      <c r="K773" s="17">
        <v>31.9425227458626</v>
      </c>
      <c r="L773" s="15">
        <v>49.100057730211397</v>
      </c>
      <c r="M773" s="17">
        <v>26.431015409872099</v>
      </c>
      <c r="N773" s="16">
        <v>32.572327924944197</v>
      </c>
      <c r="O773" s="17">
        <v>30.4866778760058</v>
      </c>
      <c r="P773" s="15">
        <v>5.0646500035868298E-2</v>
      </c>
      <c r="Q773" s="16">
        <v>5.0424355382389603</v>
      </c>
      <c r="R773" s="16">
        <v>0.83594191893131098</v>
      </c>
      <c r="S773" s="17">
        <v>0.93982435639476303</v>
      </c>
      <c r="T773" s="15">
        <v>0.31097702022705798</v>
      </c>
      <c r="U773" s="16">
        <v>5.0424355382389603</v>
      </c>
      <c r="V773" s="16">
        <v>0.21554449190713701</v>
      </c>
      <c r="W773" s="17">
        <v>0.54462601898929497</v>
      </c>
      <c r="X773" s="15">
        <v>-0.26033388177869698</v>
      </c>
      <c r="Y773" s="16">
        <v>5.0424355382389603</v>
      </c>
      <c r="Z773" s="16">
        <v>0.35173904622239799</v>
      </c>
      <c r="AA773" s="17">
        <v>0.90565202843029702</v>
      </c>
      <c r="AC773" s="5">
        <f>MAX(I773:O773)</f>
        <v>49.100057730211397</v>
      </c>
    </row>
    <row r="774" spans="1:29" x14ac:dyDescent="0.25">
      <c r="A774" s="5" t="s">
        <v>2685</v>
      </c>
      <c r="B774" s="5" t="s">
        <v>52</v>
      </c>
      <c r="C774" s="5">
        <v>190734</v>
      </c>
      <c r="D774" s="5">
        <v>192071</v>
      </c>
      <c r="E774" s="5" t="s">
        <v>20</v>
      </c>
      <c r="F774" s="5">
        <v>1338</v>
      </c>
      <c r="G774" s="41" t="s">
        <v>2686</v>
      </c>
      <c r="H774" s="5" t="s">
        <v>2687</v>
      </c>
      <c r="I774" s="15">
        <v>422.30270442033401</v>
      </c>
      <c r="J774" s="16">
        <v>390.00134047534101</v>
      </c>
      <c r="K774" s="17">
        <v>391.41255959637999</v>
      </c>
      <c r="L774" s="15">
        <v>402.11452431510401</v>
      </c>
      <c r="M774" s="17">
        <v>436.75498693879302</v>
      </c>
      <c r="N774" s="16">
        <v>373.85191743815602</v>
      </c>
      <c r="O774" s="17">
        <v>430.11311546102701</v>
      </c>
      <c r="P774" s="15">
        <v>2.6516756296586499E-3</v>
      </c>
      <c r="Q774" s="16">
        <v>8.6679627064127498</v>
      </c>
      <c r="R774" s="16">
        <v>0.98029338492593898</v>
      </c>
      <c r="S774" s="17">
        <v>0.99330218643468204</v>
      </c>
      <c r="T774" s="15">
        <v>6.4011408203732495E-2</v>
      </c>
      <c r="U774" s="16">
        <v>8.6679627064127498</v>
      </c>
      <c r="V774" s="16">
        <v>0.64950476309995997</v>
      </c>
      <c r="W774" s="17">
        <v>0.866109940076359</v>
      </c>
      <c r="X774" s="15">
        <v>-6.1359807859474799E-2</v>
      </c>
      <c r="Y774" s="16">
        <v>8.6679627064127498</v>
      </c>
      <c r="Z774" s="16">
        <v>0.69559688258757002</v>
      </c>
      <c r="AA774" s="17">
        <v>0.97045850503873099</v>
      </c>
      <c r="AC774" s="5">
        <f>MAX(I774:O774)</f>
        <v>436.75498693879302</v>
      </c>
    </row>
    <row r="775" spans="1:29" x14ac:dyDescent="0.25">
      <c r="A775" s="5" t="s">
        <v>2688</v>
      </c>
      <c r="B775" s="5" t="s">
        <v>52</v>
      </c>
      <c r="C775" s="5">
        <v>187964</v>
      </c>
      <c r="D775" s="5">
        <v>190396</v>
      </c>
      <c r="E775" s="5" t="s">
        <v>29</v>
      </c>
      <c r="F775" s="5">
        <v>2433</v>
      </c>
      <c r="G775" s="41" t="s">
        <v>2689</v>
      </c>
      <c r="H775" s="5" t="s">
        <v>2690</v>
      </c>
      <c r="I775" s="15">
        <v>61.713794386796501</v>
      </c>
      <c r="J775" s="16">
        <v>67.746170812260104</v>
      </c>
      <c r="K775" s="17">
        <v>55.528236752103801</v>
      </c>
      <c r="L775" s="15">
        <v>85.628047595075998</v>
      </c>
      <c r="M775" s="17">
        <v>73.757346836988106</v>
      </c>
      <c r="N775" s="16">
        <v>58.0963544167058</v>
      </c>
      <c r="O775" s="17">
        <v>76.263168284337695</v>
      </c>
      <c r="P775" s="15">
        <v>0.123851799887856</v>
      </c>
      <c r="Q775" s="16">
        <v>6.0978587449519202</v>
      </c>
      <c r="R775" s="16">
        <v>0.50612598622189997</v>
      </c>
      <c r="S775" s="17">
        <v>0.77312859610876195</v>
      </c>
      <c r="T775" s="15">
        <v>0.37061669296829602</v>
      </c>
      <c r="U775" s="16">
        <v>6.0978587449519202</v>
      </c>
      <c r="V775" s="16">
        <v>4.6449689608335301E-2</v>
      </c>
      <c r="W775" s="17">
        <v>0.254682539397314</v>
      </c>
      <c r="X775" s="15">
        <v>-0.24676599090766799</v>
      </c>
      <c r="Y775" s="16">
        <v>6.0978587449519202</v>
      </c>
      <c r="Z775" s="16">
        <v>0.23121169859430199</v>
      </c>
      <c r="AA775" s="17">
        <v>0.83146710191267204</v>
      </c>
      <c r="AC775" s="5">
        <f>MAX(I775:O775)</f>
        <v>85.628047595075998</v>
      </c>
    </row>
    <row r="776" spans="1:29" x14ac:dyDescent="0.25">
      <c r="A776" s="5" t="s">
        <v>2691</v>
      </c>
      <c r="B776" s="5" t="s">
        <v>52</v>
      </c>
      <c r="C776" s="5">
        <v>184735</v>
      </c>
      <c r="D776" s="5">
        <v>187728</v>
      </c>
      <c r="E776" s="5" t="s">
        <v>20</v>
      </c>
      <c r="F776" s="5">
        <v>2994</v>
      </c>
      <c r="G776" s="41" t="s">
        <v>2692</v>
      </c>
      <c r="H776" s="5" t="s">
        <v>2693</v>
      </c>
      <c r="I776" s="15">
        <v>42.946037737661101</v>
      </c>
      <c r="J776" s="16">
        <v>46.489081501270299</v>
      </c>
      <c r="K776" s="17">
        <v>42.123406489563898</v>
      </c>
      <c r="L776" s="15">
        <v>92.527353130937101</v>
      </c>
      <c r="M776" s="17">
        <v>50.367067713207497</v>
      </c>
      <c r="N776" s="16">
        <v>63.226183270442199</v>
      </c>
      <c r="O776" s="17">
        <v>57.999045715328101</v>
      </c>
      <c r="P776" s="15">
        <v>0.46720289908160301</v>
      </c>
      <c r="Q776" s="16">
        <v>5.8241982578110196</v>
      </c>
      <c r="R776" s="16">
        <v>3.8270652058233698E-2</v>
      </c>
      <c r="S776" s="17">
        <v>0.18778223113784701</v>
      </c>
      <c r="T776" s="15">
        <v>0.70442886371147695</v>
      </c>
      <c r="U776" s="16">
        <v>5.8241982578110196</v>
      </c>
      <c r="V776" s="16">
        <v>1.7152692444559201E-3</v>
      </c>
      <c r="W776" s="17">
        <v>3.4146109887847401E-2</v>
      </c>
      <c r="X776" s="15">
        <v>-0.23722474334636201</v>
      </c>
      <c r="Y776" s="16">
        <v>5.8241982578110196</v>
      </c>
      <c r="Z776" s="16">
        <v>0.34153007338275199</v>
      </c>
      <c r="AA776" s="17">
        <v>0.90565202843029702</v>
      </c>
      <c r="AC776" s="5">
        <f>MAX(I776:O776)</f>
        <v>92.527353130937101</v>
      </c>
    </row>
    <row r="777" spans="1:29" x14ac:dyDescent="0.25">
      <c r="A777" s="5" t="s">
        <v>2694</v>
      </c>
      <c r="B777" s="5" t="s">
        <v>52</v>
      </c>
      <c r="C777" s="5">
        <v>183153</v>
      </c>
      <c r="D777" s="5">
        <v>184421</v>
      </c>
      <c r="E777" s="5" t="s">
        <v>20</v>
      </c>
      <c r="F777" s="5">
        <v>1269</v>
      </c>
      <c r="G777" s="41" t="s">
        <v>2695</v>
      </c>
      <c r="H777" s="5" t="s">
        <v>2696</v>
      </c>
      <c r="I777" s="15">
        <v>78.9598410373533</v>
      </c>
      <c r="J777" s="16">
        <v>65.499486576139205</v>
      </c>
      <c r="K777" s="17">
        <v>68.636124572119201</v>
      </c>
      <c r="L777" s="15">
        <v>81.181828471965503</v>
      </c>
      <c r="M777" s="17">
        <v>72.626816679338702</v>
      </c>
      <c r="N777" s="16">
        <v>73.4024291266348</v>
      </c>
      <c r="O777" s="17">
        <v>71.615808852019796</v>
      </c>
      <c r="P777" s="15">
        <v>2.9875200167838099E-2</v>
      </c>
      <c r="Q777" s="16">
        <v>6.19429707329531</v>
      </c>
      <c r="R777" s="16">
        <v>0.85897108967342595</v>
      </c>
      <c r="S777" s="17">
        <v>0.94818909473198199</v>
      </c>
      <c r="T777" s="15">
        <v>0.114757165007407</v>
      </c>
      <c r="U777" s="16">
        <v>6.19429707329531</v>
      </c>
      <c r="V777" s="16">
        <v>0.50249564030315197</v>
      </c>
      <c r="W777" s="17">
        <v>0.78831257967292401</v>
      </c>
      <c r="X777" s="15">
        <v>-8.4882411742563599E-2</v>
      </c>
      <c r="Y777" s="16">
        <v>6.19429707329531</v>
      </c>
      <c r="Z777" s="16">
        <v>0.655235517414124</v>
      </c>
      <c r="AA777" s="17">
        <v>0.97045850503873099</v>
      </c>
      <c r="AC777" s="5">
        <f>MAX(I777:O777)</f>
        <v>81.181828471965503</v>
      </c>
    </row>
    <row r="778" spans="1:29" x14ac:dyDescent="0.25">
      <c r="A778" s="5" t="s">
        <v>2697</v>
      </c>
      <c r="B778" s="5" t="s">
        <v>52</v>
      </c>
      <c r="C778" s="5">
        <v>180996</v>
      </c>
      <c r="D778" s="5">
        <v>182828</v>
      </c>
      <c r="E778" s="5" t="s">
        <v>29</v>
      </c>
      <c r="F778" s="5">
        <v>1833</v>
      </c>
      <c r="G778" s="41" t="s">
        <v>2698</v>
      </c>
      <c r="H778" s="5" t="s">
        <v>2699</v>
      </c>
      <c r="I778" s="15">
        <v>76.761815483850995</v>
      </c>
      <c r="J778" s="16">
        <v>71.490644539128198</v>
      </c>
      <c r="K778" s="17">
        <v>69.314850155032602</v>
      </c>
      <c r="L778" s="15">
        <v>76.352314596862797</v>
      </c>
      <c r="M778" s="17">
        <v>86.0762271755125</v>
      </c>
      <c r="N778" s="16">
        <v>73.360723200994599</v>
      </c>
      <c r="O778" s="17">
        <v>72.219965578221107</v>
      </c>
      <c r="P778" s="15">
        <v>5.5862898048372502E-3</v>
      </c>
      <c r="Q778" s="16">
        <v>6.2322383391152103</v>
      </c>
      <c r="R778" s="16">
        <v>0.969889204561316</v>
      </c>
      <c r="S778" s="17">
        <v>0.98954215299230497</v>
      </c>
      <c r="T778" s="15">
        <v>0.16351642717085599</v>
      </c>
      <c r="U778" s="16">
        <v>6.2322383391152103</v>
      </c>
      <c r="V778" s="16">
        <v>0.32568747510485002</v>
      </c>
      <c r="W778" s="17">
        <v>0.66375940995774496</v>
      </c>
      <c r="X778" s="15">
        <v>-0.157931174747766</v>
      </c>
      <c r="Y778" s="16">
        <v>6.2322383391152103</v>
      </c>
      <c r="Z778" s="16">
        <v>0.39085071527665799</v>
      </c>
      <c r="AA778" s="17">
        <v>0.92039607870864504</v>
      </c>
      <c r="AC778" s="5">
        <f>MAX(I778:O778)</f>
        <v>86.0762271755125</v>
      </c>
    </row>
    <row r="779" spans="1:29" x14ac:dyDescent="0.25">
      <c r="A779" s="5" t="s">
        <v>2700</v>
      </c>
      <c r="B779" s="5" t="s">
        <v>52</v>
      </c>
      <c r="C779" s="5">
        <v>178144</v>
      </c>
      <c r="D779" s="5">
        <v>180849</v>
      </c>
      <c r="E779" s="5" t="s">
        <v>20</v>
      </c>
      <c r="F779" s="5">
        <v>2706</v>
      </c>
      <c r="G779" s="41" t="s">
        <v>2701</v>
      </c>
      <c r="H779" s="5" t="s">
        <v>2702</v>
      </c>
      <c r="I779" s="15">
        <v>52.752613284056203</v>
      </c>
      <c r="J779" s="16">
        <v>59.969186917995501</v>
      </c>
      <c r="K779" s="17">
        <v>42.929393119273499</v>
      </c>
      <c r="L779" s="15">
        <v>50.786554638977499</v>
      </c>
      <c r="M779" s="17">
        <v>44.909335917658701</v>
      </c>
      <c r="N779" s="16">
        <v>38.077510109441803</v>
      </c>
      <c r="O779" s="17">
        <v>43.824599446758398</v>
      </c>
      <c r="P779" s="15">
        <v>-0.340600149478203</v>
      </c>
      <c r="Q779" s="16">
        <v>5.5750217179008201</v>
      </c>
      <c r="R779" s="16">
        <v>0.106747493426743</v>
      </c>
      <c r="S779" s="17">
        <v>0.35697534894065203</v>
      </c>
      <c r="T779" s="15">
        <v>-0.115814179634812</v>
      </c>
      <c r="U779" s="16">
        <v>5.5750217179008201</v>
      </c>
      <c r="V779" s="16">
        <v>0.58429946515716702</v>
      </c>
      <c r="W779" s="17">
        <v>0.83908253349575002</v>
      </c>
      <c r="X779" s="15">
        <v>-0.22479111751404399</v>
      </c>
      <c r="Y779" s="16">
        <v>5.5750217179008201</v>
      </c>
      <c r="Z779" s="16">
        <v>0.32514468526101298</v>
      </c>
      <c r="AA779" s="17">
        <v>0.89651248405558903</v>
      </c>
      <c r="AC779" s="5">
        <f>MAX(I779:O779)</f>
        <v>59.969186917995501</v>
      </c>
    </row>
    <row r="780" spans="1:29" x14ac:dyDescent="0.25">
      <c r="A780" s="5" t="s">
        <v>2703</v>
      </c>
      <c r="B780" s="5" t="s">
        <v>52</v>
      </c>
      <c r="C780" s="5">
        <v>176583</v>
      </c>
      <c r="D780" s="5">
        <v>177866</v>
      </c>
      <c r="E780" s="5" t="s">
        <v>20</v>
      </c>
      <c r="F780" s="5">
        <v>1284</v>
      </c>
      <c r="G780" s="41" t="s">
        <v>2704</v>
      </c>
      <c r="H780" s="5" t="s">
        <v>2705</v>
      </c>
      <c r="I780" s="15">
        <v>91.471678803443496</v>
      </c>
      <c r="J780" s="16">
        <v>89.406511139989504</v>
      </c>
      <c r="K780" s="17">
        <v>90.609865318941004</v>
      </c>
      <c r="L780" s="15">
        <v>125.60569022787099</v>
      </c>
      <c r="M780" s="17">
        <v>109.27158730659499</v>
      </c>
      <c r="N780" s="16">
        <v>76.989138731686197</v>
      </c>
      <c r="O780" s="17">
        <v>95.177921173871795</v>
      </c>
      <c r="P780" s="15">
        <v>-7.2390923518089303E-2</v>
      </c>
      <c r="Q780" s="16">
        <v>6.6005288007390197</v>
      </c>
      <c r="R780" s="16">
        <v>0.67010889612727098</v>
      </c>
      <c r="S780" s="17">
        <v>0.85961250015226298</v>
      </c>
      <c r="T780" s="15">
        <v>0.37596724598644798</v>
      </c>
      <c r="U780" s="16">
        <v>6.6005288007390197</v>
      </c>
      <c r="V780" s="16">
        <v>2.1449153805265801E-2</v>
      </c>
      <c r="W780" s="17">
        <v>0.168628467292738</v>
      </c>
      <c r="X780" s="15">
        <v>-0.44836077099124799</v>
      </c>
      <c r="Y780" s="16">
        <v>6.6005288007390197</v>
      </c>
      <c r="Z780" s="16">
        <v>1.3372764207223701E-2</v>
      </c>
      <c r="AA780" s="17">
        <v>0.26518734978740399</v>
      </c>
      <c r="AC780" s="5">
        <f>MAX(I780:O780)</f>
        <v>125.60569022787099</v>
      </c>
    </row>
    <row r="781" spans="1:29" x14ac:dyDescent="0.25">
      <c r="A781" s="5" t="s">
        <v>2706</v>
      </c>
      <c r="B781" s="5" t="s">
        <v>52</v>
      </c>
      <c r="C781" s="5">
        <v>174728</v>
      </c>
      <c r="D781" s="5">
        <v>176296</v>
      </c>
      <c r="E781" s="5" t="s">
        <v>20</v>
      </c>
      <c r="F781" s="5">
        <v>1569</v>
      </c>
      <c r="G781" s="41" t="s">
        <v>2707</v>
      </c>
      <c r="H781" s="41" t="s">
        <v>2707</v>
      </c>
      <c r="I781" s="15">
        <v>8.4539444365474594</v>
      </c>
      <c r="J781" s="16">
        <v>10.426919147125099</v>
      </c>
      <c r="K781" s="17">
        <v>6.2357912930170096</v>
      </c>
      <c r="L781" s="15">
        <v>5.5961033790873298</v>
      </c>
      <c r="M781" s="17">
        <v>8.2255814918628403</v>
      </c>
      <c r="N781" s="16">
        <v>8.0075377229056102</v>
      </c>
      <c r="O781" s="17">
        <v>2.6954684707444199</v>
      </c>
      <c r="P781" s="15">
        <v>-0.64130139685325904</v>
      </c>
      <c r="Q781" s="16">
        <v>2.8381064440056898</v>
      </c>
      <c r="R781" s="16">
        <v>0.21838567876780199</v>
      </c>
      <c r="S781" s="17">
        <v>0.52014296203780797</v>
      </c>
      <c r="T781" s="15">
        <v>-0.27506224999541501</v>
      </c>
      <c r="U781" s="16">
        <v>2.8381064440056898</v>
      </c>
      <c r="V781" s="16">
        <v>0.59928730417027098</v>
      </c>
      <c r="W781" s="17">
        <v>0.84375535070600904</v>
      </c>
      <c r="X781" s="15">
        <v>-0.36630274473363</v>
      </c>
      <c r="Y781" s="16">
        <v>2.8381064440056898</v>
      </c>
      <c r="Z781" s="16">
        <v>0.51152051786245201</v>
      </c>
      <c r="AA781" s="17">
        <v>0.95714746346148105</v>
      </c>
      <c r="AC781" s="5">
        <f>MAX(I781:O781)</f>
        <v>10.426919147125099</v>
      </c>
    </row>
    <row r="782" spans="1:29" x14ac:dyDescent="0.25">
      <c r="A782" s="5" t="s">
        <v>2708</v>
      </c>
      <c r="B782" s="5" t="s">
        <v>52</v>
      </c>
      <c r="C782" s="5">
        <v>174042</v>
      </c>
      <c r="D782" s="5">
        <v>174398</v>
      </c>
      <c r="E782" s="5" t="s">
        <v>29</v>
      </c>
      <c r="F782" s="5">
        <v>357</v>
      </c>
      <c r="G782" s="41" t="s">
        <v>2709</v>
      </c>
      <c r="H782" s="5" t="s">
        <v>2709</v>
      </c>
      <c r="I782" s="15">
        <v>93.331546579483998</v>
      </c>
      <c r="J782" s="16">
        <v>100.812754184911</v>
      </c>
      <c r="K782" s="17">
        <v>127.091365400537</v>
      </c>
      <c r="L782" s="15">
        <v>143.27557829471499</v>
      </c>
      <c r="M782" s="17">
        <v>128.88043797203099</v>
      </c>
      <c r="N782" s="16">
        <v>96.924571187669997</v>
      </c>
      <c r="O782" s="17">
        <v>127.70943720009799</v>
      </c>
      <c r="P782" s="15">
        <v>6.8032773857954906E-2</v>
      </c>
      <c r="Q782" s="16">
        <v>6.8701205510936196</v>
      </c>
      <c r="R782" s="16">
        <v>0.698111768671834</v>
      </c>
      <c r="S782" s="17">
        <v>0.87129894373541406</v>
      </c>
      <c r="T782" s="15">
        <v>0.34511342638090398</v>
      </c>
      <c r="U782" s="16">
        <v>6.8701205510936196</v>
      </c>
      <c r="V782" s="16">
        <v>5.20468423001526E-2</v>
      </c>
      <c r="W782" s="17">
        <v>0.27354007140276598</v>
      </c>
      <c r="X782" s="15">
        <v>-0.27708160905217499</v>
      </c>
      <c r="Y782" s="16">
        <v>6.8701205510936196</v>
      </c>
      <c r="Z782" s="16">
        <v>0.15975034518280701</v>
      </c>
      <c r="AA782" s="17">
        <v>0.75079968300924704</v>
      </c>
      <c r="AC782" s="5">
        <f>MAX(I782:O782)</f>
        <v>143.27557829471499</v>
      </c>
    </row>
    <row r="783" spans="1:29" x14ac:dyDescent="0.25">
      <c r="A783" s="5" t="s">
        <v>2710</v>
      </c>
      <c r="B783" s="5" t="s">
        <v>52</v>
      </c>
      <c r="C783" s="5">
        <v>172291</v>
      </c>
      <c r="D783" s="5">
        <v>173838</v>
      </c>
      <c r="E783" s="5" t="s">
        <v>20</v>
      </c>
      <c r="F783" s="5">
        <v>1548</v>
      </c>
      <c r="G783" s="41" t="s">
        <v>2711</v>
      </c>
      <c r="H783" s="5" t="s">
        <v>2712</v>
      </c>
      <c r="I783" s="15">
        <v>54.217963653057701</v>
      </c>
      <c r="J783" s="16">
        <v>59.623543189361598</v>
      </c>
      <c r="K783" s="17">
        <v>64.309248981046096</v>
      </c>
      <c r="L783" s="15">
        <v>66.348321569864197</v>
      </c>
      <c r="M783" s="17">
        <v>57.657038040119097</v>
      </c>
      <c r="N783" s="16">
        <v>64.936126221687701</v>
      </c>
      <c r="O783" s="17">
        <v>48.5184324733995</v>
      </c>
      <c r="P783" s="15">
        <v>-6.6039696793880998E-2</v>
      </c>
      <c r="Q783" s="16">
        <v>5.8942058410315203</v>
      </c>
      <c r="R783" s="16">
        <v>0.74390509154447004</v>
      </c>
      <c r="S783" s="17">
        <v>0.89364805609243003</v>
      </c>
      <c r="T783" s="15">
        <v>6.1858603687015498E-2</v>
      </c>
      <c r="U783" s="16">
        <v>5.8942058410315203</v>
      </c>
      <c r="V783" s="16">
        <v>0.74446939589503502</v>
      </c>
      <c r="W783" s="17">
        <v>0.91150937039507696</v>
      </c>
      <c r="X783" s="15">
        <v>-0.12789980099258999</v>
      </c>
      <c r="Y783" s="16">
        <v>5.8942058410315203</v>
      </c>
      <c r="Z783" s="16">
        <v>0.54933076806303305</v>
      </c>
      <c r="AA783" s="17">
        <v>0.95714746346148105</v>
      </c>
      <c r="AC783" s="5">
        <f>MAX(I783:O783)</f>
        <v>66.348321569864197</v>
      </c>
    </row>
    <row r="784" spans="1:29" x14ac:dyDescent="0.25">
      <c r="A784" s="5" t="s">
        <v>2713</v>
      </c>
      <c r="B784" s="5" t="s">
        <v>52</v>
      </c>
      <c r="C784" s="5">
        <v>170220</v>
      </c>
      <c r="D784" s="5">
        <v>171740</v>
      </c>
      <c r="E784" s="5" t="s">
        <v>29</v>
      </c>
      <c r="F784" s="5">
        <v>1521</v>
      </c>
      <c r="G784" s="41" t="s">
        <v>2714</v>
      </c>
      <c r="H784" s="5" t="s">
        <v>2715</v>
      </c>
      <c r="I784" s="15">
        <v>16.682450354787001</v>
      </c>
      <c r="J784" s="16">
        <v>22.351627784997401</v>
      </c>
      <c r="K784" s="17">
        <v>17.265082015360001</v>
      </c>
      <c r="L784" s="15">
        <v>22.077777714755499</v>
      </c>
      <c r="M784" s="17">
        <v>27.9123997543782</v>
      </c>
      <c r="N784" s="16">
        <v>29.0273242455328</v>
      </c>
      <c r="O784" s="17">
        <v>14.0814990799234</v>
      </c>
      <c r="P784" s="15">
        <v>0.201401271079864</v>
      </c>
      <c r="Q784" s="16">
        <v>4.4234208733995803</v>
      </c>
      <c r="R784" s="16">
        <v>0.51147112981556098</v>
      </c>
      <c r="S784" s="17">
        <v>0.77497625437768902</v>
      </c>
      <c r="T784" s="15">
        <v>0.41396909823864397</v>
      </c>
      <c r="U784" s="16">
        <v>4.4234208733995803</v>
      </c>
      <c r="V784" s="16">
        <v>0.17514607043201</v>
      </c>
      <c r="W784" s="17">
        <v>0.495565582024379</v>
      </c>
      <c r="X784" s="15">
        <v>-0.21256912474822501</v>
      </c>
      <c r="Y784" s="16">
        <v>4.4234208733995803</v>
      </c>
      <c r="Z784" s="16">
        <v>0.53165369415155606</v>
      </c>
      <c r="AA784" s="17">
        <v>0.95714746346148105</v>
      </c>
      <c r="AC784" s="5">
        <f>MAX(I784:O784)</f>
        <v>29.0273242455328</v>
      </c>
    </row>
    <row r="785" spans="1:29" x14ac:dyDescent="0.25">
      <c r="A785" s="5" t="s">
        <v>2716</v>
      </c>
      <c r="B785" s="5" t="s">
        <v>52</v>
      </c>
      <c r="C785" s="5">
        <v>169206</v>
      </c>
      <c r="D785" s="5">
        <v>169448</v>
      </c>
      <c r="E785" s="5" t="s">
        <v>29</v>
      </c>
      <c r="F785" s="5">
        <v>243</v>
      </c>
      <c r="G785" s="41" t="s">
        <v>2717</v>
      </c>
      <c r="H785" s="41" t="s">
        <v>2717</v>
      </c>
      <c r="I785" s="15">
        <v>26.827183678643902</v>
      </c>
      <c r="J785" s="16">
        <v>23.503773547110601</v>
      </c>
      <c r="K785" s="17">
        <v>33.003031469164803</v>
      </c>
      <c r="L785" s="15">
        <v>37.639544645642196</v>
      </c>
      <c r="M785" s="17">
        <v>39.490587920649503</v>
      </c>
      <c r="N785" s="16">
        <v>25.774262045602399</v>
      </c>
      <c r="O785" s="17">
        <v>32.949778375134301</v>
      </c>
      <c r="P785" s="15">
        <v>7.8031080608968101E-2</v>
      </c>
      <c r="Q785" s="16">
        <v>4.9744465124786403</v>
      </c>
      <c r="R785" s="16">
        <v>0.73267908921787805</v>
      </c>
      <c r="S785" s="17">
        <v>0.88743008328997197</v>
      </c>
      <c r="T785" s="15">
        <v>0.47174790372960301</v>
      </c>
      <c r="U785" s="16">
        <v>4.9744465124786403</v>
      </c>
      <c r="V785" s="16">
        <v>4.2001288238016798E-2</v>
      </c>
      <c r="W785" s="17">
        <v>0.246085900503135</v>
      </c>
      <c r="X785" s="15">
        <v>-0.39372200845329902</v>
      </c>
      <c r="Y785" s="16">
        <v>4.9744465124786403</v>
      </c>
      <c r="Z785" s="16">
        <v>0.12745912163551501</v>
      </c>
      <c r="AA785" s="17">
        <v>0.70239127019275105</v>
      </c>
      <c r="AC785" s="5">
        <f>MAX(I785:O785)</f>
        <v>39.490587920649503</v>
      </c>
    </row>
    <row r="786" spans="1:29" x14ac:dyDescent="0.25">
      <c r="A786" s="5" t="s">
        <v>2718</v>
      </c>
      <c r="B786" s="5" t="s">
        <v>52</v>
      </c>
      <c r="C786" s="5">
        <v>167554</v>
      </c>
      <c r="D786" s="5">
        <v>168918</v>
      </c>
      <c r="E786" s="5" t="s">
        <v>20</v>
      </c>
      <c r="F786" s="5">
        <v>1365</v>
      </c>
      <c r="G786" s="41" t="s">
        <v>2719</v>
      </c>
      <c r="H786" s="5" t="s">
        <v>2720</v>
      </c>
      <c r="I786" s="15">
        <v>124.301163032036</v>
      </c>
      <c r="J786" s="16">
        <v>108.12887977433</v>
      </c>
      <c r="K786" s="17">
        <v>113.219911299744</v>
      </c>
      <c r="L786" s="15">
        <v>143.73553199710599</v>
      </c>
      <c r="M786" s="17">
        <v>119.992131904994</v>
      </c>
      <c r="N786" s="16">
        <v>105.724521497738</v>
      </c>
      <c r="O786" s="17">
        <v>110.467733706198</v>
      </c>
      <c r="P786" s="15">
        <v>-9.2029927426198005E-2</v>
      </c>
      <c r="Q786" s="16">
        <v>6.8830948248483104</v>
      </c>
      <c r="R786" s="16">
        <v>0.57084880190065201</v>
      </c>
      <c r="S786" s="17">
        <v>0.80709113503557695</v>
      </c>
      <c r="T786" s="15">
        <v>0.19476014714319001</v>
      </c>
      <c r="U786" s="16">
        <v>6.8830948248483104</v>
      </c>
      <c r="V786" s="16">
        <v>0.217095531360852</v>
      </c>
      <c r="W786" s="17">
        <v>0.546316249122071</v>
      </c>
      <c r="X786" s="15">
        <v>-0.28679160172437701</v>
      </c>
      <c r="Y786" s="16">
        <v>6.8830948248483104</v>
      </c>
      <c r="Z786" s="16">
        <v>0.100504960799393</v>
      </c>
      <c r="AA786" s="17">
        <v>0.65252556667959905</v>
      </c>
      <c r="AC786" s="5">
        <f>MAX(I786:O786)</f>
        <v>143.73553199710599</v>
      </c>
    </row>
    <row r="787" spans="1:29" x14ac:dyDescent="0.25">
      <c r="A787" s="5" t="s">
        <v>2721</v>
      </c>
      <c r="B787" s="5" t="s">
        <v>52</v>
      </c>
      <c r="C787" s="5">
        <v>164827</v>
      </c>
      <c r="D787" s="5">
        <v>167025</v>
      </c>
      <c r="E787" s="5" t="s">
        <v>29</v>
      </c>
      <c r="F787" s="5">
        <v>2199</v>
      </c>
      <c r="G787" s="41" t="s">
        <v>2722</v>
      </c>
      <c r="H787" s="5" t="s">
        <v>2723</v>
      </c>
      <c r="I787" s="15">
        <v>78.678042889468401</v>
      </c>
      <c r="J787" s="16">
        <v>73.737328775249097</v>
      </c>
      <c r="K787" s="17">
        <v>69.654212946489295</v>
      </c>
      <c r="L787" s="15">
        <v>82.293383252743098</v>
      </c>
      <c r="M787" s="17">
        <v>77.019121260799295</v>
      </c>
      <c r="N787" s="16">
        <v>81.417056856899194</v>
      </c>
      <c r="O787" s="17">
        <v>69.431549918830299</v>
      </c>
      <c r="P787" s="15">
        <v>2.7585854687430099E-2</v>
      </c>
      <c r="Q787" s="16">
        <v>6.2503302434314403</v>
      </c>
      <c r="R787" s="16">
        <v>0.868133653110988</v>
      </c>
      <c r="S787" s="17">
        <v>0.95094306839838205</v>
      </c>
      <c r="T787" s="15">
        <v>0.106132661649929</v>
      </c>
      <c r="U787" s="16">
        <v>6.2503302434314403</v>
      </c>
      <c r="V787" s="16">
        <v>0.52849966075332999</v>
      </c>
      <c r="W787" s="17">
        <v>0.80443940716522699</v>
      </c>
      <c r="X787" s="15">
        <v>-7.8547203102704702E-2</v>
      </c>
      <c r="Y787" s="16">
        <v>6.2503302434314403</v>
      </c>
      <c r="Z787" s="16">
        <v>0.67400023634651596</v>
      </c>
      <c r="AA787" s="17">
        <v>0.97045850503873099</v>
      </c>
      <c r="AC787" s="5">
        <f>MAX(I787:O787)</f>
        <v>82.293383252743098</v>
      </c>
    </row>
    <row r="788" spans="1:29" x14ac:dyDescent="0.25">
      <c r="A788" s="5" t="s">
        <v>2724</v>
      </c>
      <c r="B788" s="5" t="s">
        <v>52</v>
      </c>
      <c r="C788" s="5">
        <v>164129</v>
      </c>
      <c r="D788" s="5">
        <v>164704</v>
      </c>
      <c r="E788" s="5" t="s">
        <v>20</v>
      </c>
      <c r="F788" s="5">
        <v>576</v>
      </c>
      <c r="G788" s="41" t="s">
        <v>2725</v>
      </c>
      <c r="H788" s="5" t="s">
        <v>2726</v>
      </c>
      <c r="I788" s="15">
        <v>71.858527710653405</v>
      </c>
      <c r="J788" s="16">
        <v>71.260215386705596</v>
      </c>
      <c r="K788" s="17">
        <v>74.871915865136202</v>
      </c>
      <c r="L788" s="15">
        <v>78.920389435211007</v>
      </c>
      <c r="M788" s="17">
        <v>71.457302723149695</v>
      </c>
      <c r="N788" s="16">
        <v>57.762707011584702</v>
      </c>
      <c r="O788" s="17">
        <v>66.782555042409101</v>
      </c>
      <c r="P788" s="15">
        <v>-0.22301963768633001</v>
      </c>
      <c r="Q788" s="16">
        <v>6.1396916231080603</v>
      </c>
      <c r="R788" s="16">
        <v>0.20303569020357001</v>
      </c>
      <c r="S788" s="17">
        <v>0.50584535827278898</v>
      </c>
      <c r="T788" s="15">
        <v>4.9128324545890001E-2</v>
      </c>
      <c r="U788" s="16">
        <v>6.1396916231080603</v>
      </c>
      <c r="V788" s="16">
        <v>0.77047733452783795</v>
      </c>
      <c r="W788" s="17">
        <v>0.92109594626932201</v>
      </c>
      <c r="X788" s="15">
        <v>-0.27215115677103202</v>
      </c>
      <c r="Y788" s="16">
        <v>6.1396916231080603</v>
      </c>
      <c r="Z788" s="16">
        <v>0.15042122061816601</v>
      </c>
      <c r="AA788" s="17">
        <v>0.73878276295233603</v>
      </c>
      <c r="AC788" s="5">
        <f>MAX(I788:O788)</f>
        <v>78.920389435211007</v>
      </c>
    </row>
    <row r="789" spans="1:29" x14ac:dyDescent="0.25">
      <c r="A789" s="5" t="s">
        <v>2727</v>
      </c>
      <c r="B789" s="5" t="s">
        <v>52</v>
      </c>
      <c r="C789" s="5">
        <v>163288</v>
      </c>
      <c r="D789" s="5">
        <v>163881</v>
      </c>
      <c r="E789" s="5" t="s">
        <v>29</v>
      </c>
      <c r="F789" s="5">
        <v>594</v>
      </c>
      <c r="G789" s="41" t="s">
        <v>2728</v>
      </c>
      <c r="H789" s="5" t="s">
        <v>2729</v>
      </c>
      <c r="I789" s="15">
        <v>51.681780322093502</v>
      </c>
      <c r="J789" s="16">
        <v>72.181931996396202</v>
      </c>
      <c r="K789" s="17">
        <v>69.102748410372101</v>
      </c>
      <c r="L789" s="15">
        <v>82.868325380731605</v>
      </c>
      <c r="M789" s="17">
        <v>94.340792465915001</v>
      </c>
      <c r="N789" s="16">
        <v>56.9702944244222</v>
      </c>
      <c r="O789" s="17">
        <v>58.463781658559903</v>
      </c>
      <c r="P789" s="15">
        <v>-0.15666357098049799</v>
      </c>
      <c r="Q789" s="16">
        <v>6.1187534125956899</v>
      </c>
      <c r="R789" s="16">
        <v>0.41550787019509</v>
      </c>
      <c r="S789" s="17">
        <v>0.70453914390639805</v>
      </c>
      <c r="T789" s="15">
        <v>0.46169038706915699</v>
      </c>
      <c r="U789" s="16">
        <v>6.1187534125956899</v>
      </c>
      <c r="V789" s="16">
        <v>1.3019015173377699E-2</v>
      </c>
      <c r="W789" s="17">
        <v>0.12529329445925</v>
      </c>
      <c r="X789" s="15">
        <v>-0.61835934841626095</v>
      </c>
      <c r="Y789" s="16">
        <v>6.1187534125956899</v>
      </c>
      <c r="Z789" s="16">
        <v>2.7996199311607398E-3</v>
      </c>
      <c r="AA789" s="17">
        <v>9.8766338584113794E-2</v>
      </c>
      <c r="AC789" s="5">
        <f>MAX(I789:O789)</f>
        <v>94.340792465915001</v>
      </c>
    </row>
    <row r="790" spans="1:29" x14ac:dyDescent="0.25">
      <c r="A790" s="5" t="s">
        <v>2730</v>
      </c>
      <c r="B790" s="5" t="s">
        <v>52</v>
      </c>
      <c r="C790" s="5">
        <v>160831</v>
      </c>
      <c r="D790" s="5">
        <v>162993</v>
      </c>
      <c r="E790" s="5" t="s">
        <v>29</v>
      </c>
      <c r="F790" s="5">
        <v>2163</v>
      </c>
      <c r="G790" s="41" t="s">
        <v>2731</v>
      </c>
      <c r="H790" s="5" t="s">
        <v>2732</v>
      </c>
      <c r="I790" s="15">
        <v>58.3885762417545</v>
      </c>
      <c r="J790" s="16">
        <v>56.743178784078403</v>
      </c>
      <c r="K790" s="17">
        <v>52.898175118314299</v>
      </c>
      <c r="L790" s="15">
        <v>81.411805323160905</v>
      </c>
      <c r="M790" s="17">
        <v>73.055638463274704</v>
      </c>
      <c r="N790" s="16">
        <v>50.505875950201499</v>
      </c>
      <c r="O790" s="17">
        <v>64.412401731926906</v>
      </c>
      <c r="P790" s="15">
        <v>3.6824465835881601E-2</v>
      </c>
      <c r="Q790" s="16">
        <v>5.9680376992629096</v>
      </c>
      <c r="R790" s="16">
        <v>0.83814150933908504</v>
      </c>
      <c r="S790" s="17">
        <v>0.94018932844758696</v>
      </c>
      <c r="T790" s="15">
        <v>0.46386608151498498</v>
      </c>
      <c r="U790" s="16">
        <v>5.9680376992629096</v>
      </c>
      <c r="V790" s="16">
        <v>1.12895741087686E-2</v>
      </c>
      <c r="W790" s="17">
        <v>0.115252904912594</v>
      </c>
      <c r="X790" s="15">
        <v>-0.427044733182948</v>
      </c>
      <c r="Y790" s="16">
        <v>5.9680376992629096</v>
      </c>
      <c r="Z790" s="16">
        <v>3.5449221993289301E-2</v>
      </c>
      <c r="AA790" s="17">
        <v>0.43812408734056402</v>
      </c>
      <c r="AC790" s="5">
        <f>MAX(I790:O790)</f>
        <v>81.411805323160905</v>
      </c>
    </row>
    <row r="791" spans="1:29" x14ac:dyDescent="0.25">
      <c r="A791" s="5" t="s">
        <v>2733</v>
      </c>
      <c r="B791" s="5" t="s">
        <v>52</v>
      </c>
      <c r="C791" s="5">
        <v>159440</v>
      </c>
      <c r="D791" s="5">
        <v>160600</v>
      </c>
      <c r="E791" s="5" t="s">
        <v>20</v>
      </c>
      <c r="F791" s="5">
        <v>1161</v>
      </c>
      <c r="G791" s="41" t="s">
        <v>2734</v>
      </c>
      <c r="H791" s="5" t="s">
        <v>2735</v>
      </c>
      <c r="I791" s="15">
        <v>120.21508988770501</v>
      </c>
      <c r="J791" s="16">
        <v>93.4966285954916</v>
      </c>
      <c r="K791" s="17">
        <v>121.87366248188999</v>
      </c>
      <c r="L791" s="15">
        <v>140.669173981168</v>
      </c>
      <c r="M791" s="17">
        <v>131.92117425812199</v>
      </c>
      <c r="N791" s="16">
        <v>134.66843389199099</v>
      </c>
      <c r="O791" s="17">
        <v>117.857035203583</v>
      </c>
      <c r="P791" s="15">
        <v>0.17442701701180699</v>
      </c>
      <c r="Q791" s="16">
        <v>6.9433745568559901</v>
      </c>
      <c r="R791" s="16">
        <v>0.29025001151478602</v>
      </c>
      <c r="S791" s="17">
        <v>0.59443924173206297</v>
      </c>
      <c r="T791" s="15">
        <v>0.28462158818447603</v>
      </c>
      <c r="U791" s="16">
        <v>6.9433745568559901</v>
      </c>
      <c r="V791" s="16">
        <v>8.4140824414050297E-2</v>
      </c>
      <c r="W791" s="17">
        <v>0.34612616626119302</v>
      </c>
      <c r="X791" s="15">
        <v>-0.110194508655916</v>
      </c>
      <c r="Y791" s="16">
        <v>6.9433745568559901</v>
      </c>
      <c r="Z791" s="16">
        <v>0.54582266867879603</v>
      </c>
      <c r="AA791" s="17">
        <v>0.95714746346148105</v>
      </c>
      <c r="AC791" s="5">
        <f>MAX(I791:O791)</f>
        <v>140.669173981168</v>
      </c>
    </row>
    <row r="792" spans="1:29" x14ac:dyDescent="0.25">
      <c r="A792" s="5" t="s">
        <v>2736</v>
      </c>
      <c r="B792" s="5" t="s">
        <v>52</v>
      </c>
      <c r="C792" s="5">
        <v>157900</v>
      </c>
      <c r="D792" s="5">
        <v>158571</v>
      </c>
      <c r="E792" s="5" t="s">
        <v>29</v>
      </c>
      <c r="F792" s="5">
        <v>672</v>
      </c>
      <c r="G792" s="41" t="s">
        <v>2737</v>
      </c>
      <c r="H792" s="5" t="s">
        <v>2738</v>
      </c>
      <c r="I792" s="15">
        <v>90.9644421372507</v>
      </c>
      <c r="J792" s="16">
        <v>84.452284362902503</v>
      </c>
      <c r="K792" s="17">
        <v>109.741442687313</v>
      </c>
      <c r="L792" s="15">
        <v>93.063965783726303</v>
      </c>
      <c r="M792" s="17">
        <v>93.911970681979</v>
      </c>
      <c r="N792" s="16">
        <v>97.258218592791096</v>
      </c>
      <c r="O792" s="17">
        <v>89.461669072120699</v>
      </c>
      <c r="P792" s="15">
        <v>-2.6538378053879898E-2</v>
      </c>
      <c r="Q792" s="16">
        <v>6.5580104097210397</v>
      </c>
      <c r="R792" s="16">
        <v>0.883816143674101</v>
      </c>
      <c r="S792" s="17">
        <v>0.95937510902423395</v>
      </c>
      <c r="T792" s="15">
        <v>-2.4657364770350298E-2</v>
      </c>
      <c r="U792" s="16">
        <v>6.5580104097210397</v>
      </c>
      <c r="V792" s="16">
        <v>0.89263381197328895</v>
      </c>
      <c r="W792" s="17">
        <v>0.96564920477767302</v>
      </c>
      <c r="X792" s="15">
        <v>-1.8811209081939599E-3</v>
      </c>
      <c r="Y792" s="16">
        <v>6.5580104097210397</v>
      </c>
      <c r="Z792" s="16">
        <v>0.99305149300949103</v>
      </c>
      <c r="AA792" s="17">
        <v>1</v>
      </c>
      <c r="AC792" s="5">
        <f>MAX(I792:O792)</f>
        <v>109.741442687313</v>
      </c>
    </row>
    <row r="793" spans="1:29" x14ac:dyDescent="0.25">
      <c r="A793" s="5" t="s">
        <v>2739</v>
      </c>
      <c r="B793" s="5" t="s">
        <v>52</v>
      </c>
      <c r="C793" s="5">
        <v>156154</v>
      </c>
      <c r="D793" s="5">
        <v>157740</v>
      </c>
      <c r="E793" s="5" t="s">
        <v>20</v>
      </c>
      <c r="F793" s="5">
        <v>1587</v>
      </c>
      <c r="G793" s="41" t="s">
        <v>2740</v>
      </c>
      <c r="H793" s="5" t="s">
        <v>2741</v>
      </c>
      <c r="I793" s="15">
        <v>94.627818059754603</v>
      </c>
      <c r="J793" s="16">
        <v>94.187916052759604</v>
      </c>
      <c r="K793" s="17">
        <v>75.677902494845895</v>
      </c>
      <c r="L793" s="15">
        <v>127.726460090644</v>
      </c>
      <c r="M793" s="17">
        <v>114.300497318208</v>
      </c>
      <c r="N793" s="16">
        <v>83.370145354626601</v>
      </c>
      <c r="O793" s="17">
        <v>85.232571988711399</v>
      </c>
      <c r="P793" s="15">
        <v>-6.3969391283936999E-2</v>
      </c>
      <c r="Q793" s="16">
        <v>6.5932253226333399</v>
      </c>
      <c r="R793" s="16">
        <v>0.70861203218277102</v>
      </c>
      <c r="S793" s="17">
        <v>0.87675992616798304</v>
      </c>
      <c r="T793" s="15">
        <v>0.45758248309760002</v>
      </c>
      <c r="U793" s="16">
        <v>6.5932253226333399</v>
      </c>
      <c r="V793" s="16">
        <v>5.6304335962128202E-3</v>
      </c>
      <c r="W793" s="17">
        <v>7.2986132244861002E-2</v>
      </c>
      <c r="X793" s="15">
        <v>-0.52155481458782105</v>
      </c>
      <c r="Y793" s="16">
        <v>6.5932253226333399</v>
      </c>
      <c r="Z793" s="16">
        <v>4.4315798646592797E-3</v>
      </c>
      <c r="AA793" s="17">
        <v>0.130696434738682</v>
      </c>
      <c r="AC793" s="5">
        <f>MAX(I793:O793)</f>
        <v>127.726460090644</v>
      </c>
    </row>
    <row r="794" spans="1:29" x14ac:dyDescent="0.25">
      <c r="A794" s="5" t="s">
        <v>2742</v>
      </c>
      <c r="B794" s="5" t="s">
        <v>52</v>
      </c>
      <c r="C794" s="5">
        <v>149039</v>
      </c>
      <c r="D794" s="5">
        <v>155476</v>
      </c>
      <c r="E794" s="5" t="s">
        <v>29</v>
      </c>
      <c r="F794" s="5">
        <v>6438</v>
      </c>
      <c r="G794" s="41" t="s">
        <v>2743</v>
      </c>
      <c r="H794" s="5" t="s">
        <v>2744</v>
      </c>
      <c r="I794" s="15">
        <v>383.52727927136999</v>
      </c>
      <c r="J794" s="16">
        <v>387.927478103537</v>
      </c>
      <c r="K794" s="17">
        <v>430.22717886924102</v>
      </c>
      <c r="L794" s="15">
        <v>464.955698904239</v>
      </c>
      <c r="M794" s="17">
        <v>350.89317065524801</v>
      </c>
      <c r="N794" s="16">
        <v>362.29937603583897</v>
      </c>
      <c r="O794" s="17">
        <v>307.23693207053998</v>
      </c>
      <c r="P794" s="15">
        <v>-0.25888484638276199</v>
      </c>
      <c r="Q794" s="16">
        <v>8.5848225369640598</v>
      </c>
      <c r="R794" s="16">
        <v>0.105865390741615</v>
      </c>
      <c r="S794" s="17">
        <v>0.355264110772886</v>
      </c>
      <c r="T794" s="15">
        <v>2.6202862904055799E-2</v>
      </c>
      <c r="U794" s="16">
        <v>8.5848225369640598</v>
      </c>
      <c r="V794" s="16">
        <v>0.862756616026636</v>
      </c>
      <c r="W794" s="17">
        <v>0.95835101190364003</v>
      </c>
      <c r="X794" s="15">
        <v>-0.28508834992862297</v>
      </c>
      <c r="Y794" s="16">
        <v>8.5848225369640598</v>
      </c>
      <c r="Z794" s="16">
        <v>0.100354159967645</v>
      </c>
      <c r="AA794" s="17">
        <v>0.65252556667959905</v>
      </c>
      <c r="AC794" s="5">
        <f>MAX(I794:O794)</f>
        <v>464.955698904239</v>
      </c>
    </row>
    <row r="795" spans="1:29" x14ac:dyDescent="0.25">
      <c r="A795" s="5" t="s">
        <v>2745</v>
      </c>
      <c r="B795" s="5" t="s">
        <v>52</v>
      </c>
      <c r="C795" s="5">
        <v>148027</v>
      </c>
      <c r="D795" s="5">
        <v>148914</v>
      </c>
      <c r="E795" s="5" t="s">
        <v>20</v>
      </c>
      <c r="F795" s="5">
        <v>888</v>
      </c>
      <c r="G795" s="41" t="s">
        <v>2746</v>
      </c>
      <c r="H795" s="5" t="s">
        <v>2747</v>
      </c>
      <c r="I795" s="15">
        <v>205.14905166021799</v>
      </c>
      <c r="J795" s="16">
        <v>192.120305832387</v>
      </c>
      <c r="K795" s="17">
        <v>206.714360346067</v>
      </c>
      <c r="L795" s="15">
        <v>161.520408489548</v>
      </c>
      <c r="M795" s="17">
        <v>154.68771260526901</v>
      </c>
      <c r="N795" s="16">
        <v>183.46436689094699</v>
      </c>
      <c r="O795" s="17">
        <v>204.11202626740501</v>
      </c>
      <c r="P795" s="15">
        <v>-5.5226651858150802E-2</v>
      </c>
      <c r="Q795" s="16">
        <v>7.5460939977055697</v>
      </c>
      <c r="R795" s="16">
        <v>0.71075696115896103</v>
      </c>
      <c r="S795" s="17">
        <v>0.87794285992529097</v>
      </c>
      <c r="T795" s="15">
        <v>-0.34874059008695601</v>
      </c>
      <c r="U795" s="16">
        <v>7.5460939977055697</v>
      </c>
      <c r="V795" s="16">
        <v>1.7909292204554301E-2</v>
      </c>
      <c r="W795" s="17">
        <v>0.15280217309764901</v>
      </c>
      <c r="X795" s="15">
        <v>0.293514713353354</v>
      </c>
      <c r="Y795" s="16">
        <v>7.5460939977055697</v>
      </c>
      <c r="Z795" s="16">
        <v>6.5861257718066502E-2</v>
      </c>
      <c r="AA795" s="17">
        <v>0.56342764483609598</v>
      </c>
      <c r="AC795" s="5">
        <f>MAX(I795:O795)</f>
        <v>206.714360346067</v>
      </c>
    </row>
    <row r="796" spans="1:29" x14ac:dyDescent="0.25">
      <c r="A796" s="5" t="s">
        <v>2748</v>
      </c>
      <c r="B796" s="5" t="s">
        <v>52</v>
      </c>
      <c r="C796" s="5">
        <v>145662</v>
      </c>
      <c r="D796" s="5">
        <v>147425</v>
      </c>
      <c r="E796" s="5" t="s">
        <v>29</v>
      </c>
      <c r="F796" s="5">
        <v>1764</v>
      </c>
      <c r="G796" s="41" t="s">
        <v>2749</v>
      </c>
      <c r="H796" s="5" t="s">
        <v>2750</v>
      </c>
      <c r="I796" s="15">
        <v>784.75148222991197</v>
      </c>
      <c r="J796" s="16">
        <v>748.03063605203795</v>
      </c>
      <c r="K796" s="17">
        <v>808.19248785415004</v>
      </c>
      <c r="L796" s="15">
        <v>612.46668420846902</v>
      </c>
      <c r="M796" s="17">
        <v>507.45210559041999</v>
      </c>
      <c r="N796" s="16">
        <v>727.64328464340701</v>
      </c>
      <c r="O796" s="17">
        <v>579.61866839869595</v>
      </c>
      <c r="P796" s="15">
        <v>-0.25557719750897101</v>
      </c>
      <c r="Q796" s="16">
        <v>9.4120028972558991</v>
      </c>
      <c r="R796" s="16">
        <v>9.7474238618639894E-2</v>
      </c>
      <c r="S796" s="17">
        <v>0.33865998425490801</v>
      </c>
      <c r="T796" s="15">
        <v>-0.47876792346435099</v>
      </c>
      <c r="U796" s="16">
        <v>9.4120028972558991</v>
      </c>
      <c r="V796" s="16">
        <v>1.9996073131614898E-3</v>
      </c>
      <c r="W796" s="17">
        <v>3.7527983715697398E-2</v>
      </c>
      <c r="X796" s="15">
        <v>0.22319079575836201</v>
      </c>
      <c r="Y796" s="16">
        <v>9.4120028972558991</v>
      </c>
      <c r="Z796" s="16">
        <v>0.18216940174365701</v>
      </c>
      <c r="AA796" s="17">
        <v>0.77519820404541295</v>
      </c>
      <c r="AC796" s="5">
        <f>MAX(I796:O796)</f>
        <v>808.19248785415004</v>
      </c>
    </row>
    <row r="797" spans="1:29" x14ac:dyDescent="0.25">
      <c r="A797" s="5" t="s">
        <v>2751</v>
      </c>
      <c r="B797" s="5" t="s">
        <v>52</v>
      </c>
      <c r="C797" s="5">
        <v>141933</v>
      </c>
      <c r="D797" s="5">
        <v>144059</v>
      </c>
      <c r="E797" s="5" t="s">
        <v>20</v>
      </c>
      <c r="F797" s="5">
        <v>2127</v>
      </c>
      <c r="G797" s="41" t="s">
        <v>2752</v>
      </c>
      <c r="H797" s="41" t="s">
        <v>2752</v>
      </c>
      <c r="I797" s="15">
        <v>35.393847374345398</v>
      </c>
      <c r="J797" s="16">
        <v>47.641227263383598</v>
      </c>
      <c r="K797" s="17">
        <v>34.530164030720002</v>
      </c>
      <c r="L797" s="15">
        <v>50.556577787782103</v>
      </c>
      <c r="M797" s="17">
        <v>58.787568197768501</v>
      </c>
      <c r="N797" s="16">
        <v>36.7012145633174</v>
      </c>
      <c r="O797" s="17">
        <v>44.103441012697402</v>
      </c>
      <c r="P797" s="15">
        <v>4.4584768408468499E-2</v>
      </c>
      <c r="Q797" s="16">
        <v>5.46155185306755</v>
      </c>
      <c r="R797" s="16">
        <v>0.83327083757634302</v>
      </c>
      <c r="S797" s="17">
        <v>0.93837037585059002</v>
      </c>
      <c r="T797" s="15">
        <v>0.48116154453293303</v>
      </c>
      <c r="U797" s="16">
        <v>5.46155185306755</v>
      </c>
      <c r="V797" s="16">
        <v>2.4729199104188498E-2</v>
      </c>
      <c r="W797" s="17">
        <v>0.182937901664947</v>
      </c>
      <c r="X797" s="15">
        <v>-0.436581226610391</v>
      </c>
      <c r="Y797" s="16">
        <v>5.46155185306755</v>
      </c>
      <c r="Z797" s="16">
        <v>6.6366790116942895E-2</v>
      </c>
      <c r="AA797" s="17">
        <v>0.56391537821926796</v>
      </c>
      <c r="AC797" s="5">
        <f>MAX(I797:O797)</f>
        <v>58.787568197768501</v>
      </c>
    </row>
    <row r="798" spans="1:29" x14ac:dyDescent="0.25">
      <c r="A798" s="5" t="s">
        <v>2753</v>
      </c>
      <c r="B798" s="5" t="s">
        <v>52</v>
      </c>
      <c r="C798" s="5">
        <v>141045</v>
      </c>
      <c r="D798" s="5">
        <v>141557</v>
      </c>
      <c r="E798" s="5" t="s">
        <v>29</v>
      </c>
      <c r="F798" s="5">
        <v>513</v>
      </c>
      <c r="G798" s="41" t="s">
        <v>2754</v>
      </c>
      <c r="H798" s="5" t="s">
        <v>2755</v>
      </c>
      <c r="I798" s="15">
        <v>35.224768485614398</v>
      </c>
      <c r="J798" s="16">
        <v>66.536417762041197</v>
      </c>
      <c r="K798" s="17">
        <v>38.602517528200501</v>
      </c>
      <c r="L798" s="15">
        <v>51.974768370153598</v>
      </c>
      <c r="M798" s="17">
        <v>36.566803030176999</v>
      </c>
      <c r="N798" s="16">
        <v>40.621571573489902</v>
      </c>
      <c r="O798" s="17">
        <v>42.8486539659716</v>
      </c>
      <c r="P798" s="15">
        <v>-0.164131092631115</v>
      </c>
      <c r="Q798" s="16">
        <v>5.4819676083460198</v>
      </c>
      <c r="R798" s="16">
        <v>0.540721980322178</v>
      </c>
      <c r="S798" s="17">
        <v>0.79482708816345404</v>
      </c>
      <c r="T798" s="15">
        <v>-7.8946850073289401E-2</v>
      </c>
      <c r="U798" s="16">
        <v>5.4819676083460198</v>
      </c>
      <c r="V798" s="16">
        <v>0.77280396625327996</v>
      </c>
      <c r="W798" s="17">
        <v>0.92197252329186696</v>
      </c>
      <c r="X798" s="15">
        <v>-8.5186527341348003E-2</v>
      </c>
      <c r="Y798" s="16">
        <v>5.4819676083460198</v>
      </c>
      <c r="Z798" s="16">
        <v>0.76805342108965202</v>
      </c>
      <c r="AA798" s="17">
        <v>0.98294705211783595</v>
      </c>
      <c r="AC798" s="5">
        <f>MAX(I798:O798)</f>
        <v>66.536417762041197</v>
      </c>
    </row>
    <row r="799" spans="1:29" x14ac:dyDescent="0.25">
      <c r="A799" s="5" t="s">
        <v>2756</v>
      </c>
      <c r="B799" s="5" t="s">
        <v>52</v>
      </c>
      <c r="C799" s="5">
        <v>139358</v>
      </c>
      <c r="D799" s="5">
        <v>140950</v>
      </c>
      <c r="E799" s="5" t="s">
        <v>20</v>
      </c>
      <c r="F799" s="5">
        <v>1593</v>
      </c>
      <c r="G799" s="41" t="s">
        <v>2757</v>
      </c>
      <c r="H799" s="5" t="s">
        <v>2758</v>
      </c>
      <c r="I799" s="15">
        <v>228.05924108326201</v>
      </c>
      <c r="J799" s="16">
        <v>215.278435650864</v>
      </c>
      <c r="K799" s="17">
        <v>231.78478656493101</v>
      </c>
      <c r="L799" s="15">
        <v>191.68570547134101</v>
      </c>
      <c r="M799" s="17">
        <v>231.32986053419</v>
      </c>
      <c r="N799" s="16">
        <v>226.08782289516299</v>
      </c>
      <c r="O799" s="17">
        <v>165.21362781890301</v>
      </c>
      <c r="P799" s="15">
        <v>-0.201789107576266</v>
      </c>
      <c r="Q799" s="16">
        <v>7.7337954268087801</v>
      </c>
      <c r="R799" s="16">
        <v>0.223906785944995</v>
      </c>
      <c r="S799" s="17">
        <v>0.527273521274778</v>
      </c>
      <c r="T799" s="15">
        <v>-8.9552325350199205E-2</v>
      </c>
      <c r="U799" s="16">
        <v>7.7337954268087801</v>
      </c>
      <c r="V799" s="16">
        <v>0.59148348417991803</v>
      </c>
      <c r="W799" s="17">
        <v>0.84230761405619403</v>
      </c>
      <c r="X799" s="15">
        <v>-0.1122373941394</v>
      </c>
      <c r="Y799" s="16">
        <v>7.7337954268087801</v>
      </c>
      <c r="Z799" s="16">
        <v>0.53221470061229104</v>
      </c>
      <c r="AA799" s="17">
        <v>0.95714746346148105</v>
      </c>
      <c r="AC799" s="5">
        <f>MAX(I799:O799)</f>
        <v>231.78478656493101</v>
      </c>
    </row>
    <row r="800" spans="1:29" x14ac:dyDescent="0.25">
      <c r="A800" s="5" t="s">
        <v>2759</v>
      </c>
      <c r="B800" s="5" t="s">
        <v>52</v>
      </c>
      <c r="C800" s="5">
        <v>138127</v>
      </c>
      <c r="D800" s="5">
        <v>139041</v>
      </c>
      <c r="E800" s="5" t="s">
        <v>20</v>
      </c>
      <c r="F800" s="5">
        <v>915</v>
      </c>
      <c r="G800" s="41" t="s">
        <v>2760</v>
      </c>
      <c r="H800" s="5" t="s">
        <v>2761</v>
      </c>
      <c r="I800" s="15">
        <v>72.253045117692295</v>
      </c>
      <c r="J800" s="16">
        <v>71.375429962916897</v>
      </c>
      <c r="K800" s="17">
        <v>72.432745801541103</v>
      </c>
      <c r="L800" s="15">
        <v>69.797974337794699</v>
      </c>
      <c r="M800" s="17">
        <v>86.037243376972896</v>
      </c>
      <c r="N800" s="16">
        <v>80.992907593138995</v>
      </c>
      <c r="O800" s="17">
        <v>64.877137675158707</v>
      </c>
      <c r="P800" s="15">
        <v>1.84557957097864E-2</v>
      </c>
      <c r="Q800" s="16">
        <v>6.2107296823549598</v>
      </c>
      <c r="R800" s="16">
        <v>0.91349314616315502</v>
      </c>
      <c r="S800" s="17">
        <v>0.97116360799416901</v>
      </c>
      <c r="T800" s="15">
        <v>0.113467356852913</v>
      </c>
      <c r="U800" s="16">
        <v>6.2107296823549598</v>
      </c>
      <c r="V800" s="16">
        <v>0.51946967450871195</v>
      </c>
      <c r="W800" s="17">
        <v>0.80102772478509598</v>
      </c>
      <c r="X800" s="15">
        <v>-9.5012124613534601E-2</v>
      </c>
      <c r="Y800" s="16">
        <v>6.2107296823549598</v>
      </c>
      <c r="Z800" s="16">
        <v>0.62722511417044902</v>
      </c>
      <c r="AA800" s="17">
        <v>0.97045850503873099</v>
      </c>
      <c r="AC800" s="5">
        <f>MAX(I800:O800)</f>
        <v>86.037243376972896</v>
      </c>
    </row>
    <row r="801" spans="1:29" x14ac:dyDescent="0.25">
      <c r="A801" s="5" t="s">
        <v>2762</v>
      </c>
      <c r="B801" s="5" t="s">
        <v>52</v>
      </c>
      <c r="C801" s="5">
        <v>135732</v>
      </c>
      <c r="D801" s="5">
        <v>137375</v>
      </c>
      <c r="E801" s="5" t="s">
        <v>20</v>
      </c>
      <c r="F801" s="5">
        <v>1644</v>
      </c>
      <c r="G801" s="41" t="s">
        <v>2763</v>
      </c>
      <c r="H801" s="41" t="s">
        <v>2763</v>
      </c>
      <c r="I801" s="15">
        <v>66.786161048724907</v>
      </c>
      <c r="J801" s="16">
        <v>72.758004877452805</v>
      </c>
      <c r="K801" s="17">
        <v>71.054084461248195</v>
      </c>
      <c r="L801" s="15">
        <v>68.724749032216295</v>
      </c>
      <c r="M801" s="17">
        <v>73.016654664735</v>
      </c>
      <c r="N801" s="16">
        <v>88.458268282722898</v>
      </c>
      <c r="O801" s="17">
        <v>75.705485152459602</v>
      </c>
      <c r="P801" s="15">
        <v>0.22573157020142201</v>
      </c>
      <c r="Q801" s="16">
        <v>6.2071597661231399</v>
      </c>
      <c r="R801" s="16">
        <v>0.18147758240280501</v>
      </c>
      <c r="S801" s="17">
        <v>0.48043077366375098</v>
      </c>
      <c r="T801" s="15">
        <v>1.36660109170027E-2</v>
      </c>
      <c r="U801" s="16">
        <v>6.2071597661231399</v>
      </c>
      <c r="V801" s="16">
        <v>0.93155604001055603</v>
      </c>
      <c r="W801" s="17">
        <v>0.98046462497479503</v>
      </c>
      <c r="X801" s="15">
        <v>0.21206801335013001</v>
      </c>
      <c r="Y801" s="16">
        <v>6.2071597661231399</v>
      </c>
      <c r="Z801" s="16">
        <v>0.25594226610704801</v>
      </c>
      <c r="AA801" s="17">
        <v>0.84783373126253103</v>
      </c>
      <c r="AC801" s="5">
        <f>MAX(I801:O801)</f>
        <v>88.458268282722898</v>
      </c>
    </row>
    <row r="802" spans="1:29" x14ac:dyDescent="0.25">
      <c r="A802" s="5" t="s">
        <v>2764</v>
      </c>
      <c r="B802" s="5" t="s">
        <v>52</v>
      </c>
      <c r="C802" s="5">
        <v>135023</v>
      </c>
      <c r="D802" s="5">
        <v>135280</v>
      </c>
      <c r="E802" s="5" t="s">
        <v>20</v>
      </c>
      <c r="F802" s="5">
        <v>258</v>
      </c>
      <c r="G802" s="41" t="s">
        <v>2765</v>
      </c>
      <c r="H802" s="5" t="s">
        <v>2766</v>
      </c>
      <c r="I802" s="15">
        <v>412.27069035563102</v>
      </c>
      <c r="J802" s="16">
        <v>359.00861947449403</v>
      </c>
      <c r="K802" s="17">
        <v>492.47904092708097</v>
      </c>
      <c r="L802" s="15">
        <v>384.59795414905699</v>
      </c>
      <c r="M802" s="17">
        <v>406.05524558883099</v>
      </c>
      <c r="N802" s="16">
        <v>305.91296457037799</v>
      </c>
      <c r="O802" s="17">
        <v>332.37914659938002</v>
      </c>
      <c r="P802" s="15">
        <v>-0.400700725802632</v>
      </c>
      <c r="Q802" s="16">
        <v>8.5878333521102306</v>
      </c>
      <c r="R802" s="16">
        <v>1.1506047720174099E-2</v>
      </c>
      <c r="S802" s="17">
        <v>8.7021316136025303E-2</v>
      </c>
      <c r="T802" s="15">
        <v>-9.1848411765679497E-2</v>
      </c>
      <c r="U802" s="16">
        <v>8.5878333521102306</v>
      </c>
      <c r="V802" s="16">
        <v>0.56314556153341899</v>
      </c>
      <c r="W802" s="17">
        <v>0.82391952347833097</v>
      </c>
      <c r="X802" s="15">
        <v>-0.30885313784713497</v>
      </c>
      <c r="Y802" s="16">
        <v>8.5878333521102306</v>
      </c>
      <c r="Z802" s="16">
        <v>7.1710132999697904E-2</v>
      </c>
      <c r="AA802" s="17">
        <v>0.583521578599001</v>
      </c>
      <c r="AC802" s="5">
        <f>MAX(I802:O802)</f>
        <v>492.47904092708097</v>
      </c>
    </row>
    <row r="803" spans="1:29" x14ac:dyDescent="0.25">
      <c r="A803" s="5" t="s">
        <v>2767</v>
      </c>
      <c r="B803" s="5" t="s">
        <v>52</v>
      </c>
      <c r="C803" s="5">
        <v>133281</v>
      </c>
      <c r="D803" s="5">
        <v>134567</v>
      </c>
      <c r="E803" s="5" t="s">
        <v>20</v>
      </c>
      <c r="F803" s="5">
        <v>1287</v>
      </c>
      <c r="G803" s="41" t="s">
        <v>2768</v>
      </c>
      <c r="H803" s="5" t="s">
        <v>2769</v>
      </c>
      <c r="I803" s="15">
        <v>714.18922599952998</v>
      </c>
      <c r="J803" s="16">
        <v>817.99468745636705</v>
      </c>
      <c r="K803" s="17">
        <v>651.89471221386998</v>
      </c>
      <c r="L803" s="15">
        <v>594.97579479080503</v>
      </c>
      <c r="M803" s="17">
        <v>915.47603300550202</v>
      </c>
      <c r="N803" s="16">
        <v>948.33019016817298</v>
      </c>
      <c r="O803" s="17">
        <v>686.18262018174698</v>
      </c>
      <c r="P803" s="15">
        <v>0.16688165555008</v>
      </c>
      <c r="Q803" s="16">
        <v>9.57247690037007</v>
      </c>
      <c r="R803" s="16">
        <v>0.37132046666919599</v>
      </c>
      <c r="S803" s="17">
        <v>0.668077918953633</v>
      </c>
      <c r="T803" s="15">
        <v>5.2962772393005501E-2</v>
      </c>
      <c r="U803" s="16">
        <v>9.57247690037007</v>
      </c>
      <c r="V803" s="16">
        <v>0.77269378368185904</v>
      </c>
      <c r="W803" s="17">
        <v>0.92197252329186696</v>
      </c>
      <c r="X803" s="15">
        <v>0.11391903185701099</v>
      </c>
      <c r="Y803" s="16">
        <v>9.57247690037007</v>
      </c>
      <c r="Z803" s="16">
        <v>0.58259613947802902</v>
      </c>
      <c r="AA803" s="17">
        <v>0.96725423707833103</v>
      </c>
      <c r="AC803" s="5">
        <f>MAX(I803:O803)</f>
        <v>948.33019016817298</v>
      </c>
    </row>
    <row r="804" spans="1:29" x14ac:dyDescent="0.25">
      <c r="A804" s="5" t="s">
        <v>2770</v>
      </c>
      <c r="B804" s="5" t="s">
        <v>52</v>
      </c>
      <c r="C804" s="5">
        <v>130715</v>
      </c>
      <c r="D804" s="5">
        <v>131677</v>
      </c>
      <c r="E804" s="5" t="s">
        <v>29</v>
      </c>
      <c r="F804" s="5">
        <v>963</v>
      </c>
      <c r="G804" s="41" t="s">
        <v>2771</v>
      </c>
      <c r="H804" s="41" t="s">
        <v>2771</v>
      </c>
      <c r="I804" s="15">
        <v>70.224098452920899</v>
      </c>
      <c r="J804" s="16">
        <v>72.642790301241504</v>
      </c>
      <c r="K804" s="17">
        <v>73.217522256784704</v>
      </c>
      <c r="L804" s="15">
        <v>50.671566213379798</v>
      </c>
      <c r="M804" s="17">
        <v>55.434961523360002</v>
      </c>
      <c r="N804" s="16">
        <v>71.734192101029393</v>
      </c>
      <c r="O804" s="17">
        <v>52.515161585192899</v>
      </c>
      <c r="P804" s="15">
        <v>-0.213024905620539</v>
      </c>
      <c r="Q804" s="16">
        <v>5.9965315971682998</v>
      </c>
      <c r="R804" s="16">
        <v>0.26257154060336202</v>
      </c>
      <c r="S804" s="17">
        <v>0.56970563149985898</v>
      </c>
      <c r="T804" s="15">
        <v>-0.44117088627894702</v>
      </c>
      <c r="U804" s="16">
        <v>5.9965315971682998</v>
      </c>
      <c r="V804" s="16">
        <v>2.05966112018919E-2</v>
      </c>
      <c r="W804" s="17">
        <v>0.166321384598729</v>
      </c>
      <c r="X804" s="15">
        <v>0.22814696574851601</v>
      </c>
      <c r="Y804" s="16">
        <v>5.9965315971682998</v>
      </c>
      <c r="Z804" s="16">
        <v>0.268751830606553</v>
      </c>
      <c r="AA804" s="17">
        <v>0.85946440916660405</v>
      </c>
      <c r="AC804" s="5">
        <f>MAX(I804:O804)</f>
        <v>73.217522256784704</v>
      </c>
    </row>
    <row r="805" spans="1:29" x14ac:dyDescent="0.25">
      <c r="A805" s="5" t="s">
        <v>2772</v>
      </c>
      <c r="B805" s="5" t="s">
        <v>52</v>
      </c>
      <c r="C805" s="5">
        <v>126631</v>
      </c>
      <c r="D805" s="5">
        <v>129846</v>
      </c>
      <c r="E805" s="5" t="s">
        <v>20</v>
      </c>
      <c r="F805" s="5">
        <v>3216</v>
      </c>
      <c r="G805" s="41" t="s">
        <v>2773</v>
      </c>
      <c r="H805" s="5" t="s">
        <v>2774</v>
      </c>
      <c r="I805" s="15">
        <v>406.52200813877897</v>
      </c>
      <c r="J805" s="16">
        <v>422.08859995019498</v>
      </c>
      <c r="K805" s="17">
        <v>438.92335040031998</v>
      </c>
      <c r="L805" s="15">
        <v>491.767166806099</v>
      </c>
      <c r="M805" s="17">
        <v>468.15643666246802</v>
      </c>
      <c r="N805" s="16">
        <v>473.15372638731299</v>
      </c>
      <c r="O805" s="17">
        <v>428.76538122565501</v>
      </c>
      <c r="P805" s="15">
        <v>9.3985287474166096E-2</v>
      </c>
      <c r="Q805" s="16">
        <v>8.8046434812135708</v>
      </c>
      <c r="R805" s="16">
        <v>0.49685014974698799</v>
      </c>
      <c r="S805" s="17">
        <v>0.76568569862578995</v>
      </c>
      <c r="T805" s="15">
        <v>0.183874616325858</v>
      </c>
      <c r="U805" s="16">
        <v>8.8046434812135708</v>
      </c>
      <c r="V805" s="16">
        <v>0.18463208154854399</v>
      </c>
      <c r="W805" s="17">
        <v>0.50631888638806399</v>
      </c>
      <c r="X805" s="15">
        <v>-8.9889355892208297E-2</v>
      </c>
      <c r="Y805" s="16">
        <v>8.8046434812135708</v>
      </c>
      <c r="Z805" s="16">
        <v>0.55734666090358398</v>
      </c>
      <c r="AA805" s="17">
        <v>0.95807634073436998</v>
      </c>
      <c r="AC805" s="5">
        <f>MAX(I805:O805)</f>
        <v>491.767166806099</v>
      </c>
    </row>
    <row r="806" spans="1:29" x14ac:dyDescent="0.25">
      <c r="A806" s="5" t="s">
        <v>2775</v>
      </c>
      <c r="B806" s="5" t="s">
        <v>52</v>
      </c>
      <c r="C806" s="5">
        <v>125478</v>
      </c>
      <c r="D806" s="5">
        <v>126311</v>
      </c>
      <c r="E806" s="5" t="s">
        <v>20</v>
      </c>
      <c r="F806" s="5">
        <v>834</v>
      </c>
      <c r="G806" s="41" t="s">
        <v>2776</v>
      </c>
      <c r="H806" s="41" t="s">
        <v>2776</v>
      </c>
      <c r="I806" s="15">
        <v>0</v>
      </c>
      <c r="J806" s="16">
        <v>3.1107935577058199</v>
      </c>
      <c r="K806" s="17">
        <v>0.55146453611714996</v>
      </c>
      <c r="L806" s="15">
        <v>3.1430169663367198</v>
      </c>
      <c r="M806" s="17">
        <v>0</v>
      </c>
      <c r="N806" s="16">
        <v>0.62558888460200102</v>
      </c>
      <c r="O806" s="17">
        <v>1.85894377292718</v>
      </c>
      <c r="P806" s="15">
        <v>2.72641900101263E-2</v>
      </c>
      <c r="Q806" s="16">
        <v>0.49045630788378702</v>
      </c>
      <c r="R806" s="16">
        <v>0.94653148961746103</v>
      </c>
      <c r="S806" s="17">
        <v>0.98431688305955101</v>
      </c>
      <c r="T806" s="15">
        <v>0.366611336906913</v>
      </c>
      <c r="U806" s="16">
        <v>0.49045630788378702</v>
      </c>
      <c r="V806" s="16">
        <v>0.76856144366171197</v>
      </c>
      <c r="W806" s="17">
        <v>0.92029247840394901</v>
      </c>
      <c r="X806" s="15">
        <v>-0.33946539232856299</v>
      </c>
      <c r="Y806" s="16">
        <v>0.49045630788378702</v>
      </c>
      <c r="Z806" s="16">
        <v>0.84173963888897796</v>
      </c>
      <c r="AA806" s="17">
        <v>0.98817538904110402</v>
      </c>
      <c r="AC806" s="5">
        <f>MAX(I806:O806)</f>
        <v>3.1430169663367198</v>
      </c>
    </row>
    <row r="807" spans="1:29" x14ac:dyDescent="0.25">
      <c r="A807" s="5" t="s">
        <v>2777</v>
      </c>
      <c r="B807" s="5" t="s">
        <v>52</v>
      </c>
      <c r="C807" s="5">
        <v>123727</v>
      </c>
      <c r="D807" s="5">
        <v>124860</v>
      </c>
      <c r="E807" s="5" t="s">
        <v>29</v>
      </c>
      <c r="F807" s="5">
        <v>1134</v>
      </c>
      <c r="G807" s="41" t="s">
        <v>2778</v>
      </c>
      <c r="H807" s="5" t="s">
        <v>2779</v>
      </c>
      <c r="I807" s="15">
        <v>118.045244148991</v>
      </c>
      <c r="J807" s="16">
        <v>123.39481112233101</v>
      </c>
      <c r="K807" s="17">
        <v>120.304109571403</v>
      </c>
      <c r="L807" s="15">
        <v>103.259606186721</v>
      </c>
      <c r="M807" s="17">
        <v>123.227787183784</v>
      </c>
      <c r="N807" s="16">
        <v>111.646762938637</v>
      </c>
      <c r="O807" s="17">
        <v>112.373151073448</v>
      </c>
      <c r="P807" s="15">
        <v>-0.106364553474784</v>
      </c>
      <c r="Q807" s="16">
        <v>6.85945647925735</v>
      </c>
      <c r="R807" s="16">
        <v>0.50265392375795304</v>
      </c>
      <c r="S807" s="17">
        <v>0.77057012404478298</v>
      </c>
      <c r="T807" s="15">
        <v>-9.0581064986634305E-2</v>
      </c>
      <c r="U807" s="16">
        <v>6.85945647925735</v>
      </c>
      <c r="V807" s="16">
        <v>0.56838468174803802</v>
      </c>
      <c r="W807" s="17">
        <v>0.82698413366315904</v>
      </c>
      <c r="X807" s="15">
        <v>-1.5783871694503401E-2</v>
      </c>
      <c r="Y807" s="16">
        <v>6.85945647925735</v>
      </c>
      <c r="Z807" s="16">
        <v>0.92764268688104301</v>
      </c>
      <c r="AA807" s="17">
        <v>0.99727560615636102</v>
      </c>
      <c r="AC807" s="5">
        <f>MAX(I807:O807)</f>
        <v>123.39481112233101</v>
      </c>
    </row>
    <row r="808" spans="1:29" x14ac:dyDescent="0.25">
      <c r="A808" s="5" t="s">
        <v>2780</v>
      </c>
      <c r="B808" s="5" t="s">
        <v>52</v>
      </c>
      <c r="C808" s="5">
        <v>122078</v>
      </c>
      <c r="D808" s="5">
        <v>123451</v>
      </c>
      <c r="E808" s="5" t="s">
        <v>20</v>
      </c>
      <c r="F808" s="5">
        <v>1374</v>
      </c>
      <c r="G808" s="41" t="s">
        <v>2781</v>
      </c>
      <c r="H808" s="5" t="s">
        <v>2782</v>
      </c>
      <c r="I808" s="15">
        <v>85.159400290821395</v>
      </c>
      <c r="J808" s="16">
        <v>74.025365215777398</v>
      </c>
      <c r="K808" s="17">
        <v>87.8949629872873</v>
      </c>
      <c r="L808" s="15">
        <v>74.665817688096695</v>
      </c>
      <c r="M808" s="17">
        <v>90.832250597347894</v>
      </c>
      <c r="N808" s="16">
        <v>71.817603952309696</v>
      </c>
      <c r="O808" s="17">
        <v>74.683066077349594</v>
      </c>
      <c r="P808" s="15">
        <v>-0.169509779293158</v>
      </c>
      <c r="Q808" s="16">
        <v>6.3212275647404397</v>
      </c>
      <c r="R808" s="16">
        <v>0.33341605295425802</v>
      </c>
      <c r="S808" s="17">
        <v>0.63877961863606503</v>
      </c>
      <c r="T808" s="15">
        <v>6.4046144905306702E-3</v>
      </c>
      <c r="U808" s="16">
        <v>6.3212275647404397</v>
      </c>
      <c r="V808" s="16">
        <v>0.96465860719547603</v>
      </c>
      <c r="W808" s="17">
        <v>0.99125760918036898</v>
      </c>
      <c r="X808" s="15">
        <v>-0.17591630831365801</v>
      </c>
      <c r="Y808" s="16">
        <v>6.3212275647404397</v>
      </c>
      <c r="Z808" s="16">
        <v>0.35232876822533898</v>
      </c>
      <c r="AA808" s="17">
        <v>0.90565202843029702</v>
      </c>
      <c r="AC808" s="5">
        <f>MAX(I808:O808)</f>
        <v>90.832250597347894</v>
      </c>
    </row>
    <row r="809" spans="1:29" x14ac:dyDescent="0.25">
      <c r="A809" s="5" t="s">
        <v>2783</v>
      </c>
      <c r="B809" s="5" t="s">
        <v>52</v>
      </c>
      <c r="C809" s="5">
        <v>118569</v>
      </c>
      <c r="D809" s="5">
        <v>121454</v>
      </c>
      <c r="E809" s="5" t="s">
        <v>29</v>
      </c>
      <c r="F809" s="5">
        <v>2886</v>
      </c>
      <c r="G809" s="41" t="s">
        <v>2784</v>
      </c>
      <c r="H809" s="5" t="s">
        <v>2785</v>
      </c>
      <c r="I809" s="15">
        <v>84.821242513359493</v>
      </c>
      <c r="J809" s="16">
        <v>78.230697247490795</v>
      </c>
      <c r="K809" s="17">
        <v>75.232488831058902</v>
      </c>
      <c r="L809" s="15">
        <v>142.853954067524</v>
      </c>
      <c r="M809" s="17">
        <v>108.25800854456401</v>
      </c>
      <c r="N809" s="16">
        <v>99.760574131199107</v>
      </c>
      <c r="O809" s="17">
        <v>93.411924589590996</v>
      </c>
      <c r="P809" s="15">
        <v>0.282478089471417</v>
      </c>
      <c r="Q809" s="16">
        <v>6.6093643445990304</v>
      </c>
      <c r="R809" s="16">
        <v>9.4468186587855094E-2</v>
      </c>
      <c r="S809" s="17">
        <v>0.33369180737687199</v>
      </c>
      <c r="T809" s="15">
        <v>0.66086175506502598</v>
      </c>
      <c r="U809" s="16">
        <v>6.6093643445990304</v>
      </c>
      <c r="V809" s="19">
        <v>8.2411442607960896E-5</v>
      </c>
      <c r="W809" s="17">
        <v>3.5584851467210799E-3</v>
      </c>
      <c r="X809" s="15">
        <v>-0.378384353350953</v>
      </c>
      <c r="Y809" s="16">
        <v>6.6093643445990304</v>
      </c>
      <c r="Z809" s="16">
        <v>4.2013510509079699E-2</v>
      </c>
      <c r="AA809" s="17">
        <v>0.46743175165191603</v>
      </c>
      <c r="AC809" s="5">
        <f>MAX(I809:O809)</f>
        <v>142.853954067524</v>
      </c>
    </row>
    <row r="810" spans="1:29" x14ac:dyDescent="0.25">
      <c r="A810" s="5" t="s">
        <v>2786</v>
      </c>
      <c r="B810" s="5" t="s">
        <v>52</v>
      </c>
      <c r="C810" s="5">
        <v>116183</v>
      </c>
      <c r="D810" s="5">
        <v>116728</v>
      </c>
      <c r="E810" s="5" t="s">
        <v>20</v>
      </c>
      <c r="F810" s="5">
        <v>546</v>
      </c>
      <c r="G810" s="41" t="s">
        <v>2787</v>
      </c>
      <c r="H810" s="5" t="s">
        <v>2788</v>
      </c>
      <c r="I810" s="15">
        <v>509.68831007944601</v>
      </c>
      <c r="J810" s="16">
        <v>561.67105903021798</v>
      </c>
      <c r="K810" s="17">
        <v>564.36032219250501</v>
      </c>
      <c r="L810" s="15">
        <v>483.06637593587402</v>
      </c>
      <c r="M810" s="17">
        <v>552.24449011245895</v>
      </c>
      <c r="N810" s="16">
        <v>498.677752879075</v>
      </c>
      <c r="O810" s="17">
        <v>497.220985663698</v>
      </c>
      <c r="P810" s="15">
        <v>-0.13092401053675301</v>
      </c>
      <c r="Q810" s="16">
        <v>9.0332389211631199</v>
      </c>
      <c r="R810" s="16">
        <v>0.36158410534379898</v>
      </c>
      <c r="S810" s="17">
        <v>0.65972824981549505</v>
      </c>
      <c r="T810" s="15">
        <v>-7.4937790527347697E-2</v>
      </c>
      <c r="U810" s="16">
        <v>9.0332389211631199</v>
      </c>
      <c r="V810" s="16">
        <v>0.60299105094316197</v>
      </c>
      <c r="W810" s="17">
        <v>0.84580888299054302</v>
      </c>
      <c r="X810" s="15">
        <v>-5.59863624838257E-2</v>
      </c>
      <c r="Y810" s="16">
        <v>9.0332389211631199</v>
      </c>
      <c r="Z810" s="16">
        <v>0.71903489062914405</v>
      </c>
      <c r="AA810" s="17">
        <v>0.97603662680828196</v>
      </c>
      <c r="AC810" s="5">
        <f>MAX(I810:O810)</f>
        <v>564.36032219250501</v>
      </c>
    </row>
    <row r="811" spans="1:29" x14ac:dyDescent="0.25">
      <c r="A811" s="5" t="s">
        <v>2789</v>
      </c>
      <c r="B811" s="5" t="s">
        <v>52</v>
      </c>
      <c r="C811" s="5">
        <v>114534</v>
      </c>
      <c r="D811" s="5">
        <v>115661</v>
      </c>
      <c r="E811" s="5" t="s">
        <v>20</v>
      </c>
      <c r="F811" s="5">
        <v>1128</v>
      </c>
      <c r="G811" s="41" t="s">
        <v>2790</v>
      </c>
      <c r="H811" s="5" t="s">
        <v>2791</v>
      </c>
      <c r="I811" s="15">
        <v>92.7679502837142</v>
      </c>
      <c r="J811" s="16">
        <v>84.106640634268501</v>
      </c>
      <c r="K811" s="17">
        <v>91.797635089039503</v>
      </c>
      <c r="L811" s="15">
        <v>85.244752843083702</v>
      </c>
      <c r="M811" s="17">
        <v>94.847581846930197</v>
      </c>
      <c r="N811" s="16">
        <v>133.25043242022599</v>
      </c>
      <c r="O811" s="17">
        <v>94.062554910115495</v>
      </c>
      <c r="P811" s="15">
        <v>0.34393970092633702</v>
      </c>
      <c r="Q811" s="16">
        <v>6.5952123011501804</v>
      </c>
      <c r="R811" s="16">
        <v>4.9667326502218098E-2</v>
      </c>
      <c r="S811" s="17">
        <v>0.22471240091182099</v>
      </c>
      <c r="T811" s="15">
        <v>7.7101113640889304E-3</v>
      </c>
      <c r="U811" s="16">
        <v>6.5952123011501804</v>
      </c>
      <c r="V811" s="16">
        <v>0.959868813560393</v>
      </c>
      <c r="W811" s="17">
        <v>0.99043109344421199</v>
      </c>
      <c r="X811" s="15">
        <v>0.33623247698521902</v>
      </c>
      <c r="Y811" s="16">
        <v>6.5952123011501804</v>
      </c>
      <c r="Z811" s="16">
        <v>8.3031169943371799E-2</v>
      </c>
      <c r="AA811" s="17">
        <v>0.60714755744261895</v>
      </c>
      <c r="AC811" s="5">
        <f>MAX(I811:O811)</f>
        <v>133.25043242022599</v>
      </c>
    </row>
    <row r="812" spans="1:29" x14ac:dyDescent="0.25">
      <c r="A812" s="5" t="s">
        <v>2792</v>
      </c>
      <c r="B812" s="5" t="s">
        <v>52</v>
      </c>
      <c r="C812" s="5">
        <v>111442</v>
      </c>
      <c r="D812" s="5">
        <v>114096</v>
      </c>
      <c r="E812" s="5" t="s">
        <v>20</v>
      </c>
      <c r="F812" s="5">
        <v>2655</v>
      </c>
      <c r="G812" s="41" t="s">
        <v>2793</v>
      </c>
      <c r="H812" s="5" t="s">
        <v>2794</v>
      </c>
      <c r="I812" s="15">
        <v>52.978051802364099</v>
      </c>
      <c r="J812" s="16">
        <v>56.3399277673387</v>
      </c>
      <c r="K812" s="17">
        <v>63.418421653472301</v>
      </c>
      <c r="L812" s="15">
        <v>68.533101656220197</v>
      </c>
      <c r="M812" s="17">
        <v>56.331588889771602</v>
      </c>
      <c r="N812" s="16">
        <v>61.099181062795402</v>
      </c>
      <c r="O812" s="17">
        <v>60.926882157688397</v>
      </c>
      <c r="P812" s="15">
        <v>8.2974694782882594E-2</v>
      </c>
      <c r="Q812" s="16">
        <v>5.9081215924372996</v>
      </c>
      <c r="R812" s="16">
        <v>0.65026989308632599</v>
      </c>
      <c r="S812" s="17">
        <v>0.84887802479405305</v>
      </c>
      <c r="T812" s="15">
        <v>0.11618163501500101</v>
      </c>
      <c r="U812" s="16">
        <v>5.9081215924372996</v>
      </c>
      <c r="V812" s="16">
        <v>0.52655995957322899</v>
      </c>
      <c r="W812" s="17">
        <v>0.80443940716522699</v>
      </c>
      <c r="X812" s="15">
        <v>-3.3206747620640999E-2</v>
      </c>
      <c r="Y812" s="16">
        <v>5.9081215924372996</v>
      </c>
      <c r="Z812" s="16">
        <v>0.87241643344973097</v>
      </c>
      <c r="AA812" s="17">
        <v>0.99391936898139899</v>
      </c>
      <c r="AC812" s="5">
        <f>MAX(I812:O812)</f>
        <v>68.533101656220197</v>
      </c>
    </row>
    <row r="813" spans="1:29" x14ac:dyDescent="0.25">
      <c r="A813" s="5" t="s">
        <v>2795</v>
      </c>
      <c r="B813" s="5" t="s">
        <v>52</v>
      </c>
      <c r="C813" s="5">
        <v>107070</v>
      </c>
      <c r="D813" s="5">
        <v>110891</v>
      </c>
      <c r="E813" s="5" t="s">
        <v>20</v>
      </c>
      <c r="F813" s="5">
        <v>3822</v>
      </c>
      <c r="G813" s="41" t="s">
        <v>2796</v>
      </c>
      <c r="H813" s="5" t="s">
        <v>2797</v>
      </c>
      <c r="I813" s="15">
        <v>221.88786164458199</v>
      </c>
      <c r="J813" s="16">
        <v>252.838387495756</v>
      </c>
      <c r="K813" s="17">
        <v>232.27262057765</v>
      </c>
      <c r="L813" s="15">
        <v>359.30050051756598</v>
      </c>
      <c r="M813" s="17">
        <v>258.85242230317198</v>
      </c>
      <c r="N813" s="16">
        <v>233.97024284114801</v>
      </c>
      <c r="O813" s="17">
        <v>244.07931738533901</v>
      </c>
      <c r="P813" s="15">
        <v>2.0433762017990399E-2</v>
      </c>
      <c r="Q813" s="16">
        <v>8.0096102613069107</v>
      </c>
      <c r="R813" s="16">
        <v>0.89356694524673796</v>
      </c>
      <c r="S813" s="17">
        <v>0.96181007091167503</v>
      </c>
      <c r="T813" s="15">
        <v>0.39126690033372202</v>
      </c>
      <c r="U813" s="16">
        <v>8.0096102613069107</v>
      </c>
      <c r="V813" s="16">
        <v>1.3802252721481599E-2</v>
      </c>
      <c r="W813" s="17">
        <v>0.128686922783805</v>
      </c>
      <c r="X813" s="15">
        <v>-0.37083381814209099</v>
      </c>
      <c r="Y813" s="16">
        <v>8.0096102613069107</v>
      </c>
      <c r="Z813" s="16">
        <v>3.5212238710168903E-2</v>
      </c>
      <c r="AA813" s="17">
        <v>0.43812408734056402</v>
      </c>
      <c r="AC813" s="5">
        <f>MAX(I813:O813)</f>
        <v>359.30050051756598</v>
      </c>
    </row>
    <row r="814" spans="1:29" x14ac:dyDescent="0.25">
      <c r="A814" s="5" t="s">
        <v>2798</v>
      </c>
      <c r="B814" s="5" t="s">
        <v>52</v>
      </c>
      <c r="C814" s="5">
        <v>104779</v>
      </c>
      <c r="D814" s="5">
        <v>106356</v>
      </c>
      <c r="E814" s="5" t="s">
        <v>29</v>
      </c>
      <c r="F814" s="5">
        <v>1578</v>
      </c>
      <c r="G814" s="41" t="s">
        <v>2799</v>
      </c>
      <c r="H814" s="5" t="s">
        <v>2800</v>
      </c>
      <c r="I814" s="15">
        <v>115.70631952154601</v>
      </c>
      <c r="J814" s="16">
        <v>124.546956884444</v>
      </c>
      <c r="K814" s="17">
        <v>92.221838578360305</v>
      </c>
      <c r="L814" s="15">
        <v>123.267592240718</v>
      </c>
      <c r="M814" s="17">
        <v>107.965630055517</v>
      </c>
      <c r="N814" s="16">
        <v>100.09422153632001</v>
      </c>
      <c r="O814" s="17">
        <v>107.075161320606</v>
      </c>
      <c r="P814" s="15">
        <v>-9.6887464103822804E-2</v>
      </c>
      <c r="Q814" s="16">
        <v>6.7840271532538798</v>
      </c>
      <c r="R814" s="16">
        <v>0.576223520413641</v>
      </c>
      <c r="S814" s="17">
        <v>0.80975629762836399</v>
      </c>
      <c r="T814" s="15">
        <v>6.1724992560306099E-2</v>
      </c>
      <c r="U814" s="16">
        <v>6.7840271532538798</v>
      </c>
      <c r="V814" s="16">
        <v>0.713421551955708</v>
      </c>
      <c r="W814" s="17">
        <v>0.89785769487494105</v>
      </c>
      <c r="X814" s="15">
        <v>-0.158613513866112</v>
      </c>
      <c r="Y814" s="16">
        <v>6.7840271532538798</v>
      </c>
      <c r="Z814" s="16">
        <v>0.39627510532785998</v>
      </c>
      <c r="AA814" s="17">
        <v>0.92342702219794803</v>
      </c>
      <c r="AC814" s="5">
        <f>MAX(I814:O814)</f>
        <v>124.546956884444</v>
      </c>
    </row>
    <row r="815" spans="1:29" x14ac:dyDescent="0.25">
      <c r="A815" s="5" t="s">
        <v>2801</v>
      </c>
      <c r="B815" s="5" t="s">
        <v>52</v>
      </c>
      <c r="C815" s="5">
        <v>103511</v>
      </c>
      <c r="D815" s="5">
        <v>104413</v>
      </c>
      <c r="E815" s="5" t="s">
        <v>29</v>
      </c>
      <c r="F815" s="5">
        <v>903</v>
      </c>
      <c r="G815" s="41" t="s">
        <v>2802</v>
      </c>
      <c r="H815" s="5" t="s">
        <v>2803</v>
      </c>
      <c r="I815" s="15">
        <v>264.74935993787801</v>
      </c>
      <c r="J815" s="16">
        <v>269.371679182082</v>
      </c>
      <c r="K815" s="17">
        <v>248.668085439903</v>
      </c>
      <c r="L815" s="15">
        <v>233.579821864097</v>
      </c>
      <c r="M815" s="17">
        <v>285.868194691138</v>
      </c>
      <c r="N815" s="16">
        <v>282.84958769138501</v>
      </c>
      <c r="O815" s="17">
        <v>210.43243509535699</v>
      </c>
      <c r="P815" s="15">
        <v>-8.1025949688840304E-2</v>
      </c>
      <c r="Q815" s="16">
        <v>8.0033238728599105</v>
      </c>
      <c r="R815" s="16">
        <v>0.62272616629296496</v>
      </c>
      <c r="S815" s="17">
        <v>0.83213766512837095</v>
      </c>
      <c r="T815" s="15">
        <v>-6.6088890922174201E-3</v>
      </c>
      <c r="U815" s="16">
        <v>8.0033238728599105</v>
      </c>
      <c r="V815" s="16">
        <v>0.97371527253380397</v>
      </c>
      <c r="W815" s="17">
        <v>0.993573290583883</v>
      </c>
      <c r="X815" s="15">
        <v>-7.4417320797142E-2</v>
      </c>
      <c r="Y815" s="16">
        <v>8.0033238728599105</v>
      </c>
      <c r="Z815" s="16">
        <v>0.674811443818496</v>
      </c>
      <c r="AA815" s="17">
        <v>0.97045850503873099</v>
      </c>
      <c r="AC815" s="5">
        <f>MAX(I815:O815)</f>
        <v>285.868194691138</v>
      </c>
    </row>
    <row r="816" spans="1:29" x14ac:dyDescent="0.25">
      <c r="A816" s="5" t="s">
        <v>2804</v>
      </c>
      <c r="B816" s="5" t="s">
        <v>52</v>
      </c>
      <c r="C816" s="5">
        <v>101152</v>
      </c>
      <c r="D816" s="5">
        <v>103215</v>
      </c>
      <c r="E816" s="5" t="s">
        <v>29</v>
      </c>
      <c r="F816" s="5">
        <v>2064</v>
      </c>
      <c r="G816" s="41" t="s">
        <v>2805</v>
      </c>
      <c r="H816" s="41" t="s">
        <v>2805</v>
      </c>
      <c r="I816" s="15">
        <v>71.013133266998693</v>
      </c>
      <c r="J816" s="16">
        <v>82.666458431626907</v>
      </c>
      <c r="K816" s="17">
        <v>64.818293168231193</v>
      </c>
      <c r="L816" s="15">
        <v>51.476485192563601</v>
      </c>
      <c r="M816" s="17">
        <v>65.609732942204502</v>
      </c>
      <c r="N816" s="16">
        <v>92.253507515975102</v>
      </c>
      <c r="O816" s="17">
        <v>61.159250129304297</v>
      </c>
      <c r="P816" s="15">
        <v>7.5585943412003406E-2</v>
      </c>
      <c r="Q816" s="16">
        <v>6.1277991886969501</v>
      </c>
      <c r="R816" s="16">
        <v>0.70949479835546203</v>
      </c>
      <c r="S816" s="17">
        <v>0.87748594660720503</v>
      </c>
      <c r="T816" s="15">
        <v>-0.31463930001797102</v>
      </c>
      <c r="U816" s="16">
        <v>6.1277991886969501</v>
      </c>
      <c r="V816" s="16">
        <v>0.13328158934877299</v>
      </c>
      <c r="W816" s="17">
        <v>0.43829591683189401</v>
      </c>
      <c r="X816" s="15">
        <v>0.39022861964658501</v>
      </c>
      <c r="Y816" s="16">
        <v>6.1277991886969501</v>
      </c>
      <c r="Z816" s="16">
        <v>8.5175552887708797E-2</v>
      </c>
      <c r="AA816" s="17">
        <v>0.61102771144927803</v>
      </c>
      <c r="AC816" s="5">
        <f>MAX(I816:O816)</f>
        <v>92.253507515975102</v>
      </c>
    </row>
    <row r="817" spans="1:29" x14ac:dyDescent="0.25">
      <c r="A817" s="5" t="s">
        <v>2806</v>
      </c>
      <c r="B817" s="5" t="s">
        <v>52</v>
      </c>
      <c r="C817" s="5">
        <v>100363</v>
      </c>
      <c r="D817" s="5">
        <v>100929</v>
      </c>
      <c r="E817" s="5" t="s">
        <v>29</v>
      </c>
      <c r="F817" s="5">
        <v>567</v>
      </c>
      <c r="G817" s="41" t="s">
        <v>2807</v>
      </c>
      <c r="H817" s="5" t="s">
        <v>2808</v>
      </c>
      <c r="I817" s="15">
        <v>87.160167140804305</v>
      </c>
      <c r="J817" s="16">
        <v>71.029786234282895</v>
      </c>
      <c r="K817" s="17">
        <v>98.881833360698295</v>
      </c>
      <c r="L817" s="15">
        <v>80.606886343977095</v>
      </c>
      <c r="M817" s="17">
        <v>103.34604992857101</v>
      </c>
      <c r="N817" s="16">
        <v>71.525662472828799</v>
      </c>
      <c r="O817" s="17">
        <v>96.479181814920807</v>
      </c>
      <c r="P817" s="15">
        <v>-2.9587771948785299E-2</v>
      </c>
      <c r="Q817" s="16">
        <v>6.4447194974582001</v>
      </c>
      <c r="R817" s="16">
        <v>0.88970662329670602</v>
      </c>
      <c r="S817" s="17">
        <v>0.96125739691175804</v>
      </c>
      <c r="T817" s="15">
        <v>0.101487004773975</v>
      </c>
      <c r="U817" s="16">
        <v>6.4447194974582001</v>
      </c>
      <c r="V817" s="16">
        <v>0.59501818316778099</v>
      </c>
      <c r="W817" s="17">
        <v>0.84259720844976405</v>
      </c>
      <c r="X817" s="15">
        <v>-0.13107567312954399</v>
      </c>
      <c r="Y817" s="16">
        <v>6.4447194974582001</v>
      </c>
      <c r="Z817" s="16">
        <v>0.54013477324180303</v>
      </c>
      <c r="AA817" s="17">
        <v>0.95714746346148105</v>
      </c>
      <c r="AC817" s="5">
        <f>MAX(I817:O817)</f>
        <v>103.34604992857101</v>
      </c>
    </row>
    <row r="818" spans="1:29" x14ac:dyDescent="0.25">
      <c r="A818" s="5" t="s">
        <v>2809</v>
      </c>
      <c r="B818" s="5" t="s">
        <v>52</v>
      </c>
      <c r="C818" s="5">
        <v>99423</v>
      </c>
      <c r="D818" s="5">
        <v>100283</v>
      </c>
      <c r="E818" s="5" t="s">
        <v>20</v>
      </c>
      <c r="F818" s="5">
        <v>861</v>
      </c>
      <c r="G818" s="41" t="s">
        <v>2810</v>
      </c>
      <c r="H818" s="5" t="s">
        <v>2811</v>
      </c>
      <c r="I818" s="15">
        <v>74.507430300771603</v>
      </c>
      <c r="J818" s="16">
        <v>66.248381321512795</v>
      </c>
      <c r="K818" s="17">
        <v>71.754020218627701</v>
      </c>
      <c r="L818" s="15">
        <v>71.139505969767697</v>
      </c>
      <c r="M818" s="17">
        <v>82.333782515707597</v>
      </c>
      <c r="N818" s="16">
        <v>65.978774362690999</v>
      </c>
      <c r="O818" s="17">
        <v>68.362657249397202</v>
      </c>
      <c r="P818" s="15">
        <v>-7.6812751513609806E-2</v>
      </c>
      <c r="Q818" s="16">
        <v>6.1612959990809397</v>
      </c>
      <c r="R818" s="16">
        <v>0.66427348207449699</v>
      </c>
      <c r="S818" s="17">
        <v>0.855775767892758</v>
      </c>
      <c r="T818" s="15">
        <v>0.11528167842048501</v>
      </c>
      <c r="U818" s="16">
        <v>6.1612959990809397</v>
      </c>
      <c r="V818" s="16">
        <v>0.49772191510789199</v>
      </c>
      <c r="W818" s="17">
        <v>0.786517295754941</v>
      </c>
      <c r="X818" s="15">
        <v>-0.19209619644053</v>
      </c>
      <c r="Y818" s="16">
        <v>6.1612959990809397</v>
      </c>
      <c r="Z818" s="16">
        <v>0.30889841422564401</v>
      </c>
      <c r="AA818" s="17">
        <v>0.88758824250016699</v>
      </c>
      <c r="AC818" s="5">
        <f>MAX(I818:O818)</f>
        <v>82.333782515707597</v>
      </c>
    </row>
    <row r="819" spans="1:29" x14ac:dyDescent="0.25">
      <c r="A819" s="5" t="s">
        <v>2812</v>
      </c>
      <c r="B819" s="5" t="s">
        <v>52</v>
      </c>
      <c r="C819" s="5">
        <v>98337</v>
      </c>
      <c r="D819" s="5">
        <v>99086</v>
      </c>
      <c r="E819" s="5" t="s">
        <v>20</v>
      </c>
      <c r="F819" s="5">
        <v>750</v>
      </c>
      <c r="G819" s="41" t="s">
        <v>2813</v>
      </c>
      <c r="H819" s="5" t="s">
        <v>2814</v>
      </c>
      <c r="I819" s="15">
        <v>183.112436495618</v>
      </c>
      <c r="J819" s="16">
        <v>170.51757279276299</v>
      </c>
      <c r="K819" s="17">
        <v>189.279596934979</v>
      </c>
      <c r="L819" s="15">
        <v>146.53358368664999</v>
      </c>
      <c r="M819" s="17">
        <v>172.38635714226299</v>
      </c>
      <c r="N819" s="16">
        <v>141.466499771332</v>
      </c>
      <c r="O819" s="17">
        <v>137.37594481931899</v>
      </c>
      <c r="P819" s="15">
        <v>-0.376402555383476</v>
      </c>
      <c r="Q819" s="16">
        <v>7.3490104061217698</v>
      </c>
      <c r="R819" s="16">
        <v>1.36441129978296E-2</v>
      </c>
      <c r="S819" s="17">
        <v>9.7253562467905397E-2</v>
      </c>
      <c r="T819" s="15">
        <v>-0.18271268405735999</v>
      </c>
      <c r="U819" s="16">
        <v>7.3490104061217698</v>
      </c>
      <c r="V819" s="16">
        <v>0.22978548481563199</v>
      </c>
      <c r="W819" s="17">
        <v>0.56260788527509697</v>
      </c>
      <c r="X819" s="15">
        <v>-0.193691351545419</v>
      </c>
      <c r="Y819" s="16">
        <v>7.3490104061217698</v>
      </c>
      <c r="Z819" s="16">
        <v>0.240838209622459</v>
      </c>
      <c r="AA819" s="17">
        <v>0.83776877473438305</v>
      </c>
      <c r="AC819" s="5">
        <f>MAX(I819:O819)</f>
        <v>189.279596934979</v>
      </c>
    </row>
    <row r="820" spans="1:29" x14ac:dyDescent="0.25">
      <c r="A820" s="5" t="s">
        <v>2815</v>
      </c>
      <c r="B820" s="5" t="s">
        <v>52</v>
      </c>
      <c r="C820" s="5">
        <v>95944</v>
      </c>
      <c r="D820" s="5">
        <v>97815</v>
      </c>
      <c r="E820" s="5" t="s">
        <v>29</v>
      </c>
      <c r="F820" s="5">
        <v>1872</v>
      </c>
      <c r="G820" s="41" t="s">
        <v>2816</v>
      </c>
      <c r="H820" s="5" t="s">
        <v>2817</v>
      </c>
      <c r="I820" s="15">
        <v>54.499761800942601</v>
      </c>
      <c r="J820" s="16">
        <v>50.463984380561101</v>
      </c>
      <c r="K820" s="17">
        <v>51.752825697147898</v>
      </c>
      <c r="L820" s="15">
        <v>67.536535301040203</v>
      </c>
      <c r="M820" s="17">
        <v>45.3771415001343</v>
      </c>
      <c r="N820" s="16">
        <v>61.641358096117202</v>
      </c>
      <c r="O820" s="17">
        <v>65.6671887786528</v>
      </c>
      <c r="P820" s="15">
        <v>0.28506530255296197</v>
      </c>
      <c r="Q820" s="16">
        <v>5.8279250358798196</v>
      </c>
      <c r="R820" s="16">
        <v>0.15305121480179601</v>
      </c>
      <c r="S820" s="17">
        <v>0.43524269764726198</v>
      </c>
      <c r="T820" s="15">
        <v>0.11211839636521299</v>
      </c>
      <c r="U820" s="16">
        <v>5.8279250358798196</v>
      </c>
      <c r="V820" s="16">
        <v>0.57263619838939195</v>
      </c>
      <c r="W820" s="17">
        <v>0.83056835020100805</v>
      </c>
      <c r="X820" s="15">
        <v>0.17295008120004901</v>
      </c>
      <c r="Y820" s="16">
        <v>5.8279250358798196</v>
      </c>
      <c r="Z820" s="16">
        <v>0.433515789234242</v>
      </c>
      <c r="AA820" s="17">
        <v>0.93829865126858703</v>
      </c>
      <c r="AC820" s="5">
        <f>MAX(I820:O820)</f>
        <v>67.536535301040203</v>
      </c>
    </row>
    <row r="821" spans="1:29" x14ac:dyDescent="0.25">
      <c r="A821" s="5" t="s">
        <v>2818</v>
      </c>
      <c r="B821" s="5" t="s">
        <v>52</v>
      </c>
      <c r="C821" s="5">
        <v>94467</v>
      </c>
      <c r="D821" s="5">
        <v>95648</v>
      </c>
      <c r="E821" s="5" t="s">
        <v>20</v>
      </c>
      <c r="F821" s="5">
        <v>1182</v>
      </c>
      <c r="G821" s="41" t="s">
        <v>2819</v>
      </c>
      <c r="H821" s="5" t="s">
        <v>2820</v>
      </c>
      <c r="I821" s="15">
        <v>321.02445007049602</v>
      </c>
      <c r="J821" s="16">
        <v>325.567588729156</v>
      </c>
      <c r="K821" s="17">
        <v>318.21624751406199</v>
      </c>
      <c r="L821" s="15">
        <v>248.29834034060099</v>
      </c>
      <c r="M821" s="17">
        <v>295.63363622531699</v>
      </c>
      <c r="N821" s="16">
        <v>256.65826638938103</v>
      </c>
      <c r="O821" s="17">
        <v>210.525382284004</v>
      </c>
      <c r="P821" s="15">
        <v>-0.46114987297497001</v>
      </c>
      <c r="Q821" s="16">
        <v>8.1413182209317903</v>
      </c>
      <c r="R821" s="16">
        <v>2.52377243034677E-3</v>
      </c>
      <c r="S821" s="17">
        <v>3.05353778967721E-2</v>
      </c>
      <c r="T821" s="15">
        <v>-0.241841900225992</v>
      </c>
      <c r="U821" s="16">
        <v>8.1413182209317903</v>
      </c>
      <c r="V821" s="16">
        <v>0.111456822804104</v>
      </c>
      <c r="W821" s="17">
        <v>0.40133096273260799</v>
      </c>
      <c r="X821" s="15">
        <v>-0.21930899709281701</v>
      </c>
      <c r="Y821" s="16">
        <v>8.1413182209317903</v>
      </c>
      <c r="Z821" s="16">
        <v>0.18358030147359999</v>
      </c>
      <c r="AA821" s="17">
        <v>0.77666180100772997</v>
      </c>
      <c r="AC821" s="5">
        <f>MAX(I821:O821)</f>
        <v>325.567588729156</v>
      </c>
    </row>
    <row r="822" spans="1:29" x14ac:dyDescent="0.25">
      <c r="A822" s="5" t="s">
        <v>2821</v>
      </c>
      <c r="B822" s="5" t="s">
        <v>52</v>
      </c>
      <c r="C822" s="5">
        <v>92623</v>
      </c>
      <c r="D822" s="5">
        <v>93606</v>
      </c>
      <c r="E822" s="5" t="s">
        <v>29</v>
      </c>
      <c r="F822" s="5">
        <v>984</v>
      </c>
      <c r="G822" s="41" t="s">
        <v>2822</v>
      </c>
      <c r="H822" s="5" t="s">
        <v>2823</v>
      </c>
      <c r="I822" s="15">
        <v>80.932428072547694</v>
      </c>
      <c r="J822" s="16">
        <v>68.783101998161996</v>
      </c>
      <c r="K822" s="17">
        <v>76.399048426691394</v>
      </c>
      <c r="L822" s="15">
        <v>98.468421786817501</v>
      </c>
      <c r="M822" s="17">
        <v>102.722309151936</v>
      </c>
      <c r="N822" s="16">
        <v>73.736076531755799</v>
      </c>
      <c r="O822" s="17">
        <v>87.6956724878399</v>
      </c>
      <c r="P822" s="15">
        <v>9.8483264555411398E-2</v>
      </c>
      <c r="Q822" s="16">
        <v>6.3960633367378303</v>
      </c>
      <c r="R822" s="16">
        <v>0.553958901894952</v>
      </c>
      <c r="S822" s="17">
        <v>0.800146908308489</v>
      </c>
      <c r="T822" s="15">
        <v>0.41632304768095402</v>
      </c>
      <c r="U822" s="16">
        <v>6.3960633367378303</v>
      </c>
      <c r="V822" s="16">
        <v>1.23697168443832E-2</v>
      </c>
      <c r="W822" s="17">
        <v>0.122511209480899</v>
      </c>
      <c r="X822" s="15">
        <v>-0.31784118904423903</v>
      </c>
      <c r="Y822" s="16">
        <v>6.3960633367378303</v>
      </c>
      <c r="Z822" s="16">
        <v>8.4694642660209998E-2</v>
      </c>
      <c r="AA822" s="17">
        <v>0.60914572669420697</v>
      </c>
      <c r="AC822" s="5">
        <f>MAX(I822:O822)</f>
        <v>102.722309151936</v>
      </c>
    </row>
    <row r="823" spans="1:29" x14ac:dyDescent="0.25">
      <c r="A823" s="5" t="s">
        <v>2824</v>
      </c>
      <c r="B823" s="5" t="s">
        <v>52</v>
      </c>
      <c r="C823" s="5">
        <v>90053</v>
      </c>
      <c r="D823" s="5">
        <v>92341</v>
      </c>
      <c r="E823" s="5" t="s">
        <v>20</v>
      </c>
      <c r="F823" s="5">
        <v>2289</v>
      </c>
      <c r="G823" s="41" t="s">
        <v>2825</v>
      </c>
      <c r="H823" s="5" t="s">
        <v>2825</v>
      </c>
      <c r="I823" s="15">
        <v>35.506566633499297</v>
      </c>
      <c r="J823" s="16">
        <v>44.184789977043799</v>
      </c>
      <c r="K823" s="17">
        <v>37.245066362373699</v>
      </c>
      <c r="L823" s="15">
        <v>35.071469807293902</v>
      </c>
      <c r="M823" s="17">
        <v>27.0547561865062</v>
      </c>
      <c r="N823" s="16">
        <v>37.201685670998998</v>
      </c>
      <c r="O823" s="17">
        <v>52.561635179516102</v>
      </c>
      <c r="P823" s="15">
        <v>0.20329124861890999</v>
      </c>
      <c r="Q823" s="16">
        <v>5.2657572519785498</v>
      </c>
      <c r="R823" s="16">
        <v>0.370951934076301</v>
      </c>
      <c r="S823" s="17">
        <v>0.66807304702465398</v>
      </c>
      <c r="T823" s="15">
        <v>-0.32705275438669801</v>
      </c>
      <c r="U823" s="16">
        <v>5.2657572519785498</v>
      </c>
      <c r="V823" s="16">
        <v>0.163299940558774</v>
      </c>
      <c r="W823" s="17">
        <v>0.477520396048491</v>
      </c>
      <c r="X823" s="15">
        <v>0.53035305029745305</v>
      </c>
      <c r="Y823" s="16">
        <v>5.2657572519785498</v>
      </c>
      <c r="Z823" s="16">
        <v>3.6013100749976802E-2</v>
      </c>
      <c r="AA823" s="17">
        <v>0.43819304422641298</v>
      </c>
      <c r="AC823" s="5">
        <f>MAX(I823:O823)</f>
        <v>52.561635179516102</v>
      </c>
    </row>
    <row r="824" spans="1:29" x14ac:dyDescent="0.25">
      <c r="A824" s="5" t="s">
        <v>2826</v>
      </c>
      <c r="B824" s="5" t="s">
        <v>52</v>
      </c>
      <c r="C824" s="5">
        <v>88125</v>
      </c>
      <c r="D824" s="5">
        <v>89741</v>
      </c>
      <c r="E824" s="5" t="s">
        <v>20</v>
      </c>
      <c r="F824" s="5">
        <v>1617</v>
      </c>
      <c r="G824" s="41" t="s">
        <v>2827</v>
      </c>
      <c r="H824" s="5" t="s">
        <v>2828</v>
      </c>
      <c r="I824" s="15">
        <v>111.70478582158</v>
      </c>
      <c r="J824" s="16">
        <v>92.805341138223596</v>
      </c>
      <c r="K824" s="17">
        <v>97.397121148075101</v>
      </c>
      <c r="L824" s="15">
        <v>110.27390014818</v>
      </c>
      <c r="M824" s="17">
        <v>106.46475381174101</v>
      </c>
      <c r="N824" s="16">
        <v>108.518818515627</v>
      </c>
      <c r="O824" s="17">
        <v>134.959317914514</v>
      </c>
      <c r="P824" s="15">
        <v>0.27454618971928402</v>
      </c>
      <c r="Q824" s="16">
        <v>6.7677767747199002</v>
      </c>
      <c r="R824" s="16">
        <v>9.5216502577224998E-2</v>
      </c>
      <c r="S824" s="17">
        <v>0.33442771604628402</v>
      </c>
      <c r="T824" s="15">
        <v>0.106918492535738</v>
      </c>
      <c r="U824" s="16">
        <v>6.7677767747199002</v>
      </c>
      <c r="V824" s="16">
        <v>0.51497324486815899</v>
      </c>
      <c r="W824" s="17">
        <v>0.79735024080419903</v>
      </c>
      <c r="X824" s="15">
        <v>0.16762929613459401</v>
      </c>
      <c r="Y824" s="16">
        <v>6.7677767747199002</v>
      </c>
      <c r="Z824" s="16">
        <v>0.35640513458751599</v>
      </c>
      <c r="AA824" s="17">
        <v>0.90565202843029702</v>
      </c>
      <c r="AC824" s="5">
        <f>MAX(I824:O824)</f>
        <v>134.959317914514</v>
      </c>
    </row>
    <row r="825" spans="1:29" x14ac:dyDescent="0.25">
      <c r="A825" s="5" t="s">
        <v>2829</v>
      </c>
      <c r="B825" s="5" t="s">
        <v>52</v>
      </c>
      <c r="C825" s="5">
        <v>87389</v>
      </c>
      <c r="D825" s="5">
        <v>87859</v>
      </c>
      <c r="E825" s="5" t="s">
        <v>20</v>
      </c>
      <c r="F825" s="5">
        <v>471</v>
      </c>
      <c r="G825" s="41" t="s">
        <v>2830</v>
      </c>
      <c r="H825" s="5" t="s">
        <v>2831</v>
      </c>
      <c r="I825" s="15">
        <v>208.051572583433</v>
      </c>
      <c r="J825" s="16">
        <v>192.408342272916</v>
      </c>
      <c r="K825" s="17">
        <v>209.04747953733201</v>
      </c>
      <c r="L825" s="15">
        <v>165.25753232147301</v>
      </c>
      <c r="M825" s="17">
        <v>237.68421969615</v>
      </c>
      <c r="N825" s="16">
        <v>179.168656550013</v>
      </c>
      <c r="O825" s="17">
        <v>199.929402778319</v>
      </c>
      <c r="P825" s="15">
        <v>-0.100238853401439</v>
      </c>
      <c r="Q825" s="16">
        <v>7.6357600435217403</v>
      </c>
      <c r="R825" s="16">
        <v>0.55430357824398102</v>
      </c>
      <c r="S825" s="17">
        <v>0.80023002981920599</v>
      </c>
      <c r="T825" s="15">
        <v>-1.2205556942800899E-2</v>
      </c>
      <c r="U825" s="16">
        <v>7.6357600435217403</v>
      </c>
      <c r="V825" s="16">
        <v>0.94858195779481702</v>
      </c>
      <c r="W825" s="17">
        <v>0.98608650368301198</v>
      </c>
      <c r="X825" s="15">
        <v>-8.8033703679591693E-2</v>
      </c>
      <c r="Y825" s="16">
        <v>7.6357600435217403</v>
      </c>
      <c r="Z825" s="16">
        <v>0.62997979043984098</v>
      </c>
      <c r="AA825" s="17">
        <v>0.97045850503873099</v>
      </c>
      <c r="AC825" s="5">
        <f>MAX(I825:O825)</f>
        <v>237.68421969615</v>
      </c>
    </row>
    <row r="826" spans="1:29" x14ac:dyDescent="0.25">
      <c r="A826" s="5" t="s">
        <v>2832</v>
      </c>
      <c r="B826" s="5" t="s">
        <v>52</v>
      </c>
      <c r="C826" s="5">
        <v>86084</v>
      </c>
      <c r="D826" s="5">
        <v>87103</v>
      </c>
      <c r="E826" s="5" t="s">
        <v>29</v>
      </c>
      <c r="F826" s="5">
        <v>1020</v>
      </c>
      <c r="G826" s="41" t="s">
        <v>2833</v>
      </c>
      <c r="H826" s="5" t="s">
        <v>2834</v>
      </c>
      <c r="I826" s="15">
        <v>34.773891448998597</v>
      </c>
      <c r="J826" s="16">
        <v>44.3576118413608</v>
      </c>
      <c r="K826" s="17">
        <v>36.1845576390715</v>
      </c>
      <c r="L826" s="15">
        <v>32.235088642550998</v>
      </c>
      <c r="M826" s="17">
        <v>43.077097386295897</v>
      </c>
      <c r="N826" s="16">
        <v>42.122984896534703</v>
      </c>
      <c r="O826" s="17">
        <v>31.973832894347598</v>
      </c>
      <c r="P826" s="15">
        <v>-5.2306646239961403E-2</v>
      </c>
      <c r="Q826" s="16">
        <v>5.2442418456945497</v>
      </c>
      <c r="R826" s="16">
        <v>0.82986164545992103</v>
      </c>
      <c r="S826" s="17">
        <v>0.93661425096588402</v>
      </c>
      <c r="T826" s="15">
        <v>-2.9316691424568001E-2</v>
      </c>
      <c r="U826" s="16">
        <v>5.2442418456945497</v>
      </c>
      <c r="V826" s="16">
        <v>0.90881023328162702</v>
      </c>
      <c r="W826" s="17">
        <v>0.971486196727253</v>
      </c>
      <c r="X826" s="15">
        <v>-2.29907305350724E-2</v>
      </c>
      <c r="Y826" s="16">
        <v>5.2442418456945497</v>
      </c>
      <c r="Z826" s="16">
        <v>0.92896637079014999</v>
      </c>
      <c r="AA826" s="17">
        <v>0.99727560615636102</v>
      </c>
      <c r="AC826" s="5">
        <f>MAX(I826:O826)</f>
        <v>44.3576118413608</v>
      </c>
    </row>
    <row r="827" spans="1:29" x14ac:dyDescent="0.25">
      <c r="A827" s="5" t="s">
        <v>2835</v>
      </c>
      <c r="B827" s="5" t="s">
        <v>52</v>
      </c>
      <c r="C827" s="5">
        <v>84147</v>
      </c>
      <c r="D827" s="5">
        <v>85862</v>
      </c>
      <c r="E827" s="5" t="s">
        <v>20</v>
      </c>
      <c r="F827" s="5">
        <v>1716</v>
      </c>
      <c r="G827" s="41" t="s">
        <v>2836</v>
      </c>
      <c r="H827" s="5" t="s">
        <v>2837</v>
      </c>
      <c r="I827" s="15">
        <v>7.1576729562768504</v>
      </c>
      <c r="J827" s="16">
        <v>6.79765999646827</v>
      </c>
      <c r="K827" s="17">
        <v>9.4173174629236396</v>
      </c>
      <c r="L827" s="15">
        <v>8.2408371678340799</v>
      </c>
      <c r="M827" s="17">
        <v>7.9137111035457597</v>
      </c>
      <c r="N827" s="16">
        <v>12.5534836176802</v>
      </c>
      <c r="O827" s="17">
        <v>12.8267120331976</v>
      </c>
      <c r="P827" s="15">
        <v>0.70095008583039697</v>
      </c>
      <c r="Q827" s="16">
        <v>3.2301047968758398</v>
      </c>
      <c r="R827" s="16">
        <v>5.11130937822677E-2</v>
      </c>
      <c r="S827" s="17">
        <v>0.22800965980930599</v>
      </c>
      <c r="T827" s="15">
        <v>4.9632871498805201E-2</v>
      </c>
      <c r="U827" s="16">
        <v>3.2301047968758398</v>
      </c>
      <c r="V827" s="16">
        <v>0.88899237109378404</v>
      </c>
      <c r="W827" s="17">
        <v>0.96480597283425795</v>
      </c>
      <c r="X827" s="15">
        <v>0.65137485017913599</v>
      </c>
      <c r="Y827" s="16">
        <v>3.2301047968758398</v>
      </c>
      <c r="Z827" s="16">
        <v>0.104394288429782</v>
      </c>
      <c r="AA827" s="17">
        <v>0.65716960758139698</v>
      </c>
      <c r="AC827" s="5">
        <f>MAX(I827:O827)</f>
        <v>12.8267120331976</v>
      </c>
    </row>
    <row r="828" spans="1:29" x14ac:dyDescent="0.25">
      <c r="A828" s="5" t="s">
        <v>2838</v>
      </c>
      <c r="B828" s="5" t="s">
        <v>52</v>
      </c>
      <c r="C828" s="5">
        <v>79171</v>
      </c>
      <c r="D828" s="5">
        <v>80289</v>
      </c>
      <c r="E828" s="5" t="s">
        <v>29</v>
      </c>
      <c r="F828" s="5">
        <v>1119</v>
      </c>
      <c r="G828" s="41" t="s">
        <v>2839</v>
      </c>
      <c r="H828" s="41" t="s">
        <v>2839</v>
      </c>
      <c r="I828" s="15">
        <v>17.809642946326701</v>
      </c>
      <c r="J828" s="16">
        <v>31.338364729480901</v>
      </c>
      <c r="K828" s="17">
        <v>16.5863564324466</v>
      </c>
      <c r="L828" s="15">
        <v>19.701350252403302</v>
      </c>
      <c r="M828" s="17">
        <v>18.127466320929901</v>
      </c>
      <c r="N828" s="16">
        <v>11.218893997195901</v>
      </c>
      <c r="O828" s="17">
        <v>18.8682792952109</v>
      </c>
      <c r="P828" s="15">
        <v>-0.54188861388759402</v>
      </c>
      <c r="Q828" s="16">
        <v>4.2584492316436497</v>
      </c>
      <c r="R828" s="16">
        <v>0.108600598781163</v>
      </c>
      <c r="S828" s="17">
        <v>0.360148257824005</v>
      </c>
      <c r="T828" s="15">
        <v>-0.21072025894240101</v>
      </c>
      <c r="U828" s="16">
        <v>4.2584492316436497</v>
      </c>
      <c r="V828" s="16">
        <v>0.53235843252077097</v>
      </c>
      <c r="W828" s="17">
        <v>0.80613037296136303</v>
      </c>
      <c r="X828" s="15">
        <v>-0.33118877746381498</v>
      </c>
      <c r="Y828" s="16">
        <v>4.2584492316436497</v>
      </c>
      <c r="Z828" s="16">
        <v>0.36035728890004098</v>
      </c>
      <c r="AA828" s="17">
        <v>0.90565202843029702</v>
      </c>
      <c r="AC828" s="5">
        <f>MAX(I828:O828)</f>
        <v>31.338364729480901</v>
      </c>
    </row>
    <row r="829" spans="1:29" x14ac:dyDescent="0.25">
      <c r="A829" s="5" t="s">
        <v>2840</v>
      </c>
      <c r="B829" s="5" t="s">
        <v>52</v>
      </c>
      <c r="C829" s="5">
        <v>78303</v>
      </c>
      <c r="D829" s="5">
        <v>78935</v>
      </c>
      <c r="E829" s="5" t="s">
        <v>20</v>
      </c>
      <c r="F829" s="5">
        <v>633</v>
      </c>
      <c r="G829" s="41" t="s">
        <v>2841</v>
      </c>
      <c r="H829" s="5" t="s">
        <v>2842</v>
      </c>
      <c r="I829" s="15">
        <v>248.20780865703301</v>
      </c>
      <c r="J829" s="16">
        <v>174.03161736720901</v>
      </c>
      <c r="K829" s="17">
        <v>244.46847089562601</v>
      </c>
      <c r="L829" s="15">
        <v>240.594115825556</v>
      </c>
      <c r="M829" s="17">
        <v>271.01536744753798</v>
      </c>
      <c r="N829" s="16">
        <v>327.09957479556601</v>
      </c>
      <c r="O829" s="17">
        <v>224.46746058095701</v>
      </c>
      <c r="P829" s="15">
        <v>0.31137315595696902</v>
      </c>
      <c r="Q829" s="16">
        <v>7.9497904362246103</v>
      </c>
      <c r="R829" s="16">
        <v>9.2443183476243404E-2</v>
      </c>
      <c r="S829" s="17">
        <v>0.32925131290516302</v>
      </c>
      <c r="T829" s="15">
        <v>0.20276187026131201</v>
      </c>
      <c r="U829" s="16">
        <v>7.9497904362246103</v>
      </c>
      <c r="V829" s="16">
        <v>0.27268762026879401</v>
      </c>
      <c r="W829" s="17">
        <v>0.61437380573090306</v>
      </c>
      <c r="X829" s="15">
        <v>0.108611925410737</v>
      </c>
      <c r="Y829" s="16">
        <v>7.9497904362246103</v>
      </c>
      <c r="Z829" s="16">
        <v>0.59657905758998797</v>
      </c>
      <c r="AA829" s="17">
        <v>0.967830708845141</v>
      </c>
      <c r="AC829" s="5">
        <f>MAX(I829:O829)</f>
        <v>327.09957479556601</v>
      </c>
    </row>
    <row r="830" spans="1:29" x14ac:dyDescent="0.25">
      <c r="A830" s="5" t="s">
        <v>2843</v>
      </c>
      <c r="B830" s="5" t="s">
        <v>52</v>
      </c>
      <c r="C830" s="5">
        <v>77166</v>
      </c>
      <c r="D830" s="5">
        <v>77843</v>
      </c>
      <c r="E830" s="5" t="s">
        <v>29</v>
      </c>
      <c r="F830" s="5">
        <v>678</v>
      </c>
      <c r="G830" s="41" t="s">
        <v>2844</v>
      </c>
      <c r="H830" s="5" t="s">
        <v>2845</v>
      </c>
      <c r="I830" s="15">
        <v>128.443595805944</v>
      </c>
      <c r="J830" s="16">
        <v>110.894029603402</v>
      </c>
      <c r="K830" s="17">
        <v>103.420810696432</v>
      </c>
      <c r="L830" s="15">
        <v>96.666936452453697</v>
      </c>
      <c r="M830" s="17">
        <v>135.35174852961001</v>
      </c>
      <c r="N830" s="16">
        <v>94.7975689800232</v>
      </c>
      <c r="O830" s="17">
        <v>132.217375849446</v>
      </c>
      <c r="P830" s="15">
        <v>-9.4223533082120493E-3</v>
      </c>
      <c r="Q830" s="16">
        <v>6.8407301063563501</v>
      </c>
      <c r="R830" s="16">
        <v>0.96872754057711596</v>
      </c>
      <c r="S830" s="17">
        <v>0.98954215299230497</v>
      </c>
      <c r="T830" s="15">
        <v>2.2235588466640501E-2</v>
      </c>
      <c r="U830" s="16">
        <v>6.8407301063563501</v>
      </c>
      <c r="V830" s="16">
        <v>0.90170094792549904</v>
      </c>
      <c r="W830" s="17">
        <v>0.96923110735576701</v>
      </c>
      <c r="X830" s="15">
        <v>-3.1658113719508198E-2</v>
      </c>
      <c r="Y830" s="16">
        <v>6.8407301063563501</v>
      </c>
      <c r="Z830" s="16">
        <v>0.88098508828394195</v>
      </c>
      <c r="AA830" s="17">
        <v>0.99490627600331705</v>
      </c>
      <c r="AC830" s="5">
        <f>MAX(I830:O830)</f>
        <v>135.35174852961001</v>
      </c>
    </row>
    <row r="831" spans="1:29" x14ac:dyDescent="0.25">
      <c r="A831" s="5" t="s">
        <v>317</v>
      </c>
      <c r="B831" s="5" t="s">
        <v>52</v>
      </c>
      <c r="C831" s="5">
        <v>74323</v>
      </c>
      <c r="D831" s="5">
        <v>76422</v>
      </c>
      <c r="E831" s="5" t="s">
        <v>29</v>
      </c>
      <c r="F831" s="5">
        <v>2100</v>
      </c>
      <c r="G831" s="41" t="s">
        <v>318</v>
      </c>
      <c r="H831" s="5" t="s">
        <v>319</v>
      </c>
      <c r="I831" s="15">
        <v>253.61833309642401</v>
      </c>
      <c r="J831" s="16">
        <v>207.38623718038801</v>
      </c>
      <c r="K831" s="17">
        <v>204.253980108006</v>
      </c>
      <c r="L831" s="15">
        <v>125.98898497986301</v>
      </c>
      <c r="M831" s="17">
        <v>110.012279478848</v>
      </c>
      <c r="N831" s="16">
        <v>63.684948452483702</v>
      </c>
      <c r="O831" s="17">
        <v>39.223713608763603</v>
      </c>
      <c r="P831" s="15">
        <v>-2.10661145421067</v>
      </c>
      <c r="Q831" s="16">
        <v>7.1644789692234898</v>
      </c>
      <c r="R831" s="19">
        <v>2.22967211458249E-24</v>
      </c>
      <c r="S831" s="20">
        <v>2.8245891742460899E-22</v>
      </c>
      <c r="T831" s="15">
        <v>-0.91000626810107699</v>
      </c>
      <c r="U831" s="16">
        <v>7.1644789692234898</v>
      </c>
      <c r="V831" s="19">
        <v>3.4100163975431002E-6</v>
      </c>
      <c r="W831" s="17">
        <v>2.4368501794750299E-4</v>
      </c>
      <c r="X831" s="15">
        <v>-1.1966206623265501</v>
      </c>
      <c r="Y831" s="16">
        <v>7.1644789692234898</v>
      </c>
      <c r="Z831" s="19">
        <v>1.79591860243902E-8</v>
      </c>
      <c r="AA831" s="20">
        <v>2.7055271054040802E-6</v>
      </c>
      <c r="AC831" s="5">
        <f>MAX(I831:O831)</f>
        <v>253.61833309642401</v>
      </c>
    </row>
    <row r="832" spans="1:29" x14ac:dyDescent="0.25">
      <c r="A832" s="5" t="s">
        <v>2846</v>
      </c>
      <c r="B832" s="5" t="s">
        <v>52</v>
      </c>
      <c r="C832" s="5">
        <v>70517</v>
      </c>
      <c r="D832" s="5">
        <v>73795</v>
      </c>
      <c r="E832" s="5" t="s">
        <v>29</v>
      </c>
      <c r="F832" s="5">
        <v>3279</v>
      </c>
      <c r="G832" s="41" t="s">
        <v>2847</v>
      </c>
      <c r="H832" s="5" t="s">
        <v>2848</v>
      </c>
      <c r="I832" s="15">
        <v>392.88297778114901</v>
      </c>
      <c r="J832" s="16">
        <v>323.92578101814502</v>
      </c>
      <c r="K832" s="17">
        <v>418.22222012146</v>
      </c>
      <c r="L832" s="15">
        <v>467.00632582739701</v>
      </c>
      <c r="M832" s="17">
        <v>383.17175584606503</v>
      </c>
      <c r="N832" s="16">
        <v>438.91316143676403</v>
      </c>
      <c r="O832" s="17">
        <v>371.60286020814402</v>
      </c>
      <c r="P832" s="15">
        <v>9.9048157618232296E-2</v>
      </c>
      <c r="Q832" s="16">
        <v>8.6420522929170005</v>
      </c>
      <c r="R832" s="16">
        <v>0.53128610224203199</v>
      </c>
      <c r="S832" s="17">
        <v>0.78823229542110296</v>
      </c>
      <c r="T832" s="15">
        <v>0.16793146287153299</v>
      </c>
      <c r="U832" s="16">
        <v>8.6420522929170005</v>
      </c>
      <c r="V832" s="16">
        <v>0.28987911604745698</v>
      </c>
      <c r="W832" s="17">
        <v>0.63173292459003705</v>
      </c>
      <c r="X832" s="15">
        <v>-6.8883305439535303E-2</v>
      </c>
      <c r="Y832" s="16">
        <v>8.6420522929170005</v>
      </c>
      <c r="Z832" s="16">
        <v>0.69513906239204903</v>
      </c>
      <c r="AA832" s="17">
        <v>0.97045850503873099</v>
      </c>
      <c r="AC832" s="5">
        <f>MAX(I832:O832)</f>
        <v>467.00632582739701</v>
      </c>
    </row>
    <row r="833" spans="1:29" x14ac:dyDescent="0.25">
      <c r="A833" s="5" t="s">
        <v>2849</v>
      </c>
      <c r="B833" s="5" t="s">
        <v>52</v>
      </c>
      <c r="C833" s="5">
        <v>68874</v>
      </c>
      <c r="D833" s="5">
        <v>70196</v>
      </c>
      <c r="E833" s="5" t="s">
        <v>29</v>
      </c>
      <c r="F833" s="5">
        <v>1323</v>
      </c>
      <c r="G833" s="41" t="s">
        <v>2850</v>
      </c>
      <c r="H833" s="5" t="s">
        <v>2851</v>
      </c>
      <c r="I833" s="15">
        <v>42.495160701045201</v>
      </c>
      <c r="J833" s="16">
        <v>49.023802177919499</v>
      </c>
      <c r="K833" s="17">
        <v>37.966212294219197</v>
      </c>
      <c r="L833" s="15">
        <v>41.587480591162702</v>
      </c>
      <c r="M833" s="17">
        <v>32.356552787896497</v>
      </c>
      <c r="N833" s="16">
        <v>36.075625678715397</v>
      </c>
      <c r="O833" s="17">
        <v>46.473594323179597</v>
      </c>
      <c r="P833" s="15">
        <v>-6.4131705614794504E-2</v>
      </c>
      <c r="Q833" s="16">
        <v>5.3547026296093101</v>
      </c>
      <c r="R833" s="16">
        <v>0.78220065155260399</v>
      </c>
      <c r="S833" s="17">
        <v>0.91519446510373903</v>
      </c>
      <c r="T833" s="15">
        <v>-0.22250102752849299</v>
      </c>
      <c r="U833" s="16">
        <v>5.3547026296093101</v>
      </c>
      <c r="V833" s="16">
        <v>0.323283971893155</v>
      </c>
      <c r="W833" s="17">
        <v>0.66200766323748905</v>
      </c>
      <c r="X833" s="15">
        <v>0.15837090536492299</v>
      </c>
      <c r="Y833" s="16">
        <v>5.3547026296093101</v>
      </c>
      <c r="Z833" s="16">
        <v>0.51533836221236895</v>
      </c>
      <c r="AA833" s="17">
        <v>0.95714746346148105</v>
      </c>
      <c r="AC833" s="5">
        <f>MAX(I833:O833)</f>
        <v>49.023802177919499</v>
      </c>
    </row>
    <row r="834" spans="1:29" x14ac:dyDescent="0.25">
      <c r="A834" s="5" t="s">
        <v>2852</v>
      </c>
      <c r="B834" s="5" t="s">
        <v>52</v>
      </c>
      <c r="C834" s="5">
        <v>67860</v>
      </c>
      <c r="D834" s="5">
        <v>68483</v>
      </c>
      <c r="E834" s="5" t="s">
        <v>29</v>
      </c>
      <c r="F834" s="5">
        <v>624</v>
      </c>
      <c r="G834" s="41" t="s">
        <v>2853</v>
      </c>
      <c r="H834" s="5" t="s">
        <v>2854</v>
      </c>
      <c r="I834" s="15">
        <v>67.744274751533695</v>
      </c>
      <c r="J834" s="16">
        <v>52.825883192893301</v>
      </c>
      <c r="K834" s="17">
        <v>66.430266427650594</v>
      </c>
      <c r="L834" s="15">
        <v>55.1177853364903</v>
      </c>
      <c r="M834" s="17">
        <v>85.998259578433306</v>
      </c>
      <c r="N834" s="16">
        <v>68.898189157500397</v>
      </c>
      <c r="O834" s="17">
        <v>63.482929845463303</v>
      </c>
      <c r="P834" s="15">
        <v>8.6353874835187999E-2</v>
      </c>
      <c r="Q834" s="16">
        <v>6.0420172735232498</v>
      </c>
      <c r="R834" s="16">
        <v>0.67165070006911098</v>
      </c>
      <c r="S834" s="17">
        <v>0.85967762662164304</v>
      </c>
      <c r="T834" s="15">
        <v>0.17838651863840599</v>
      </c>
      <c r="U834" s="16">
        <v>6.0420172735232498</v>
      </c>
      <c r="V834" s="16">
        <v>0.38406598303679101</v>
      </c>
      <c r="W834" s="17">
        <v>0.70436183429696297</v>
      </c>
      <c r="X834" s="15">
        <v>-9.2032885829025607E-2</v>
      </c>
      <c r="Y834" s="16">
        <v>6.0420172735232498</v>
      </c>
      <c r="Z834" s="16">
        <v>0.68684606405676796</v>
      </c>
      <c r="AA834" s="17">
        <v>0.97045850503873099</v>
      </c>
      <c r="AC834" s="5">
        <f>MAX(I834:O834)</f>
        <v>85.998259578433306</v>
      </c>
    </row>
    <row r="835" spans="1:29" x14ac:dyDescent="0.25">
      <c r="A835" s="5" t="s">
        <v>2855</v>
      </c>
      <c r="B835" s="5" t="s">
        <v>52</v>
      </c>
      <c r="C835" s="5">
        <v>66370</v>
      </c>
      <c r="D835" s="5">
        <v>67323</v>
      </c>
      <c r="E835" s="5" t="s">
        <v>20</v>
      </c>
      <c r="F835" s="5">
        <v>954</v>
      </c>
      <c r="G835" s="41" t="s">
        <v>2856</v>
      </c>
      <c r="H835" s="5" t="s">
        <v>2856</v>
      </c>
      <c r="I835" s="15">
        <v>82.285059182395301</v>
      </c>
      <c r="J835" s="16">
        <v>125.295851629818</v>
      </c>
      <c r="K835" s="17">
        <v>98.203107777784794</v>
      </c>
      <c r="L835" s="15">
        <v>102.79965248433</v>
      </c>
      <c r="M835" s="17">
        <v>116.52257383496701</v>
      </c>
      <c r="N835" s="16">
        <v>82.911380172585197</v>
      </c>
      <c r="O835" s="17">
        <v>71.569335257696594</v>
      </c>
      <c r="P835" s="15">
        <v>-0.39974773194896601</v>
      </c>
      <c r="Q835" s="16">
        <v>6.6024630584764399</v>
      </c>
      <c r="R835" s="16">
        <v>3.5124188458675598E-2</v>
      </c>
      <c r="S835" s="17">
        <v>0.17805436529336399</v>
      </c>
      <c r="T835" s="15">
        <v>0.105669115048144</v>
      </c>
      <c r="U835" s="16">
        <v>6.6024630584764399</v>
      </c>
      <c r="V835" s="16">
        <v>0.56543989363806801</v>
      </c>
      <c r="W835" s="17">
        <v>0.82450159365314202</v>
      </c>
      <c r="X835" s="15">
        <v>-0.50542123878933798</v>
      </c>
      <c r="Y835" s="16">
        <v>6.6024630584764399</v>
      </c>
      <c r="Z835" s="16">
        <v>1.37071305683937E-2</v>
      </c>
      <c r="AA835" s="17">
        <v>0.26573202964951798</v>
      </c>
      <c r="AC835" s="5">
        <f>MAX(I835:O835)</f>
        <v>125.295851629818</v>
      </c>
    </row>
    <row r="836" spans="1:29" x14ac:dyDescent="0.25">
      <c r="A836" s="5" t="s">
        <v>2857</v>
      </c>
      <c r="B836" s="5" t="s">
        <v>52</v>
      </c>
      <c r="C836" s="5">
        <v>65119</v>
      </c>
      <c r="D836" s="5">
        <v>65642</v>
      </c>
      <c r="E836" s="5" t="s">
        <v>20</v>
      </c>
      <c r="F836" s="5">
        <v>524</v>
      </c>
      <c r="G836" s="41" t="s">
        <v>2858</v>
      </c>
      <c r="H836" s="5" t="s">
        <v>2859</v>
      </c>
      <c r="I836" s="15">
        <v>56.1341910586751</v>
      </c>
      <c r="J836" s="16">
        <v>70.856964369965894</v>
      </c>
      <c r="K836" s="17">
        <v>57.734094896572401</v>
      </c>
      <c r="L836" s="15">
        <v>67.153240549047993</v>
      </c>
      <c r="M836" s="17">
        <v>56.4485402853905</v>
      </c>
      <c r="N836" s="16">
        <v>55.969352209058997</v>
      </c>
      <c r="O836" s="17">
        <v>62.460510770353402</v>
      </c>
      <c r="P836" s="15">
        <v>-5.6136981840894599E-2</v>
      </c>
      <c r="Q836" s="16">
        <v>5.9318744075489898</v>
      </c>
      <c r="R836" s="16">
        <v>0.77644645585830296</v>
      </c>
      <c r="S836" s="17">
        <v>0.91190740517365798</v>
      </c>
      <c r="T836" s="15">
        <v>5.7085789316897104E-3</v>
      </c>
      <c r="U836" s="16">
        <v>5.9318744075489898</v>
      </c>
      <c r="V836" s="16">
        <v>0.97184811063401799</v>
      </c>
      <c r="W836" s="17">
        <v>0.99322259343074604</v>
      </c>
      <c r="X836" s="15">
        <v>-6.1846406502396201E-2</v>
      </c>
      <c r="Y836" s="16">
        <v>5.9318744075489898</v>
      </c>
      <c r="Z836" s="16">
        <v>0.76841264312492297</v>
      </c>
      <c r="AA836" s="17">
        <v>0.98300665860207703</v>
      </c>
      <c r="AC836" s="5">
        <f>MAX(I836:O836)</f>
        <v>70.856964369965894</v>
      </c>
    </row>
    <row r="837" spans="1:29" x14ac:dyDescent="0.25">
      <c r="A837" s="5" t="s">
        <v>2860</v>
      </c>
      <c r="B837" s="5" t="s">
        <v>52</v>
      </c>
      <c r="C837" s="5">
        <v>62121</v>
      </c>
      <c r="D837" s="5">
        <v>64895</v>
      </c>
      <c r="E837" s="5" t="s">
        <v>29</v>
      </c>
      <c r="F837" s="5">
        <v>2775</v>
      </c>
      <c r="G837" s="41" t="s">
        <v>2861</v>
      </c>
      <c r="H837" s="5" t="s">
        <v>2862</v>
      </c>
      <c r="I837" s="15">
        <v>27.503499233567702</v>
      </c>
      <c r="J837" s="16">
        <v>25.231992190280501</v>
      </c>
      <c r="K837" s="17">
        <v>29.651823903529799</v>
      </c>
      <c r="L837" s="15">
        <v>31.468499138566401</v>
      </c>
      <c r="M837" s="17">
        <v>22.6885707500672</v>
      </c>
      <c r="N837" s="16">
        <v>31.696503486501399</v>
      </c>
      <c r="O837" s="17">
        <v>39.270187203086799</v>
      </c>
      <c r="P837" s="15">
        <v>0.36864937550114402</v>
      </c>
      <c r="Q837" s="16">
        <v>4.8943939774241603</v>
      </c>
      <c r="R837" s="16">
        <v>0.117845698653749</v>
      </c>
      <c r="S837" s="17">
        <v>0.37974011446251499</v>
      </c>
      <c r="T837" s="15">
        <v>-2.0862562419618501E-2</v>
      </c>
      <c r="U837" s="16">
        <v>4.8943939774241603</v>
      </c>
      <c r="V837" s="16">
        <v>0.94345727431584503</v>
      </c>
      <c r="W837" s="17">
        <v>0.983878549492333</v>
      </c>
      <c r="X837" s="15">
        <v>0.389522470928299</v>
      </c>
      <c r="Y837" s="16">
        <v>4.8943939774241603</v>
      </c>
      <c r="Z837" s="16">
        <v>0.13659958428545499</v>
      </c>
      <c r="AA837" s="17">
        <v>0.71484094064218595</v>
      </c>
      <c r="AC837" s="5">
        <f>MAX(I837:O837)</f>
        <v>39.270187203086799</v>
      </c>
    </row>
    <row r="838" spans="1:29" x14ac:dyDescent="0.25">
      <c r="A838" s="5" t="s">
        <v>2863</v>
      </c>
      <c r="B838" s="5" t="s">
        <v>52</v>
      </c>
      <c r="C838" s="5">
        <v>60749</v>
      </c>
      <c r="D838" s="5">
        <v>61678</v>
      </c>
      <c r="E838" s="5" t="s">
        <v>29</v>
      </c>
      <c r="F838" s="5">
        <v>930</v>
      </c>
      <c r="G838" s="41" t="s">
        <v>2864</v>
      </c>
      <c r="H838" s="5" t="s">
        <v>2865</v>
      </c>
      <c r="I838" s="15">
        <v>169.81156391544999</v>
      </c>
      <c r="J838" s="16">
        <v>153.69624466591</v>
      </c>
      <c r="K838" s="17">
        <v>159.86108495057499</v>
      </c>
      <c r="L838" s="15">
        <v>144.36796833789299</v>
      </c>
      <c r="M838" s="17">
        <v>148.762175227244</v>
      </c>
      <c r="N838" s="16">
        <v>127.515867644708</v>
      </c>
      <c r="O838" s="17">
        <v>117.357444064609</v>
      </c>
      <c r="P838" s="15">
        <v>-0.39600574577313402</v>
      </c>
      <c r="Q838" s="16">
        <v>7.1897032186796404</v>
      </c>
      <c r="R838" s="16">
        <v>8.4772183974241907E-3</v>
      </c>
      <c r="S838" s="17">
        <v>6.8981044302543704E-2</v>
      </c>
      <c r="T838" s="15">
        <v>-0.136607301795588</v>
      </c>
      <c r="U838" s="16">
        <v>7.1897032186796404</v>
      </c>
      <c r="V838" s="16">
        <v>0.36235974091649598</v>
      </c>
      <c r="W838" s="17">
        <v>0.68770622944111404</v>
      </c>
      <c r="X838" s="15">
        <v>-0.25940040802401898</v>
      </c>
      <c r="Y838" s="16">
        <v>7.1897032186796404</v>
      </c>
      <c r="Z838" s="16">
        <v>0.11093730467787399</v>
      </c>
      <c r="AA838" s="17">
        <v>0.66702596145157</v>
      </c>
      <c r="AC838" s="5">
        <f>MAX(I838:O838)</f>
        <v>169.81156391544999</v>
      </c>
    </row>
    <row r="839" spans="1:29" x14ac:dyDescent="0.25">
      <c r="A839" s="5" t="s">
        <v>2866</v>
      </c>
      <c r="B839" s="5" t="s">
        <v>52</v>
      </c>
      <c r="C839" s="5">
        <v>57142</v>
      </c>
      <c r="D839" s="5">
        <v>60282</v>
      </c>
      <c r="E839" s="5" t="s">
        <v>29</v>
      </c>
      <c r="F839" s="5">
        <v>3141</v>
      </c>
      <c r="G839" s="41" t="s">
        <v>2867</v>
      </c>
      <c r="H839" s="5" t="s">
        <v>2868</v>
      </c>
      <c r="I839" s="15">
        <v>127.14732432567401</v>
      </c>
      <c r="J839" s="16">
        <v>136.93252382716199</v>
      </c>
      <c r="K839" s="17">
        <v>112.965389206152</v>
      </c>
      <c r="L839" s="15">
        <v>193.410531855306</v>
      </c>
      <c r="M839" s="17">
        <v>124.007463154577</v>
      </c>
      <c r="N839" s="16">
        <v>106.18328667978</v>
      </c>
      <c r="O839" s="17">
        <v>126.698636523568</v>
      </c>
      <c r="P839" s="15">
        <v>-0.110011699680557</v>
      </c>
      <c r="Q839" s="16">
        <v>7.0506848314922603</v>
      </c>
      <c r="R839" s="16">
        <v>0.56495227192665998</v>
      </c>
      <c r="S839" s="17">
        <v>0.80476643125686798</v>
      </c>
      <c r="T839" s="15">
        <v>0.33691555210862301</v>
      </c>
      <c r="U839" s="16">
        <v>7.0506848314922603</v>
      </c>
      <c r="V839" s="16">
        <v>6.9039329176217301E-2</v>
      </c>
      <c r="W839" s="17">
        <v>0.312248943014029</v>
      </c>
      <c r="X839" s="15">
        <v>-0.44692927143794198</v>
      </c>
      <c r="Y839" s="16">
        <v>7.0506848314922603</v>
      </c>
      <c r="Z839" s="16">
        <v>2.9733694788677299E-2</v>
      </c>
      <c r="AA839" s="17">
        <v>0.41227764863703298</v>
      </c>
      <c r="AC839" s="5">
        <f>MAX(I839:O839)</f>
        <v>193.410531855306</v>
      </c>
    </row>
    <row r="840" spans="1:29" x14ac:dyDescent="0.25">
      <c r="A840" s="5" t="s">
        <v>2869</v>
      </c>
      <c r="B840" s="5" t="s">
        <v>52</v>
      </c>
      <c r="C840" s="5">
        <v>54274</v>
      </c>
      <c r="D840" s="5">
        <v>56223</v>
      </c>
      <c r="E840" s="5" t="s">
        <v>29</v>
      </c>
      <c r="F840" s="5">
        <v>1950</v>
      </c>
      <c r="G840" s="41" t="s">
        <v>2870</v>
      </c>
      <c r="H840" s="5" t="s">
        <v>2871</v>
      </c>
      <c r="I840" s="15">
        <v>186.775812418122</v>
      </c>
      <c r="J840" s="16">
        <v>166.19702618483899</v>
      </c>
      <c r="K840" s="17">
        <v>184.104314365264</v>
      </c>
      <c r="L840" s="15">
        <v>216.58069961323901</v>
      </c>
      <c r="M840" s="17">
        <v>214.02105398259201</v>
      </c>
      <c r="N840" s="16">
        <v>176.124123978283</v>
      </c>
      <c r="O840" s="17">
        <v>173.160612448167</v>
      </c>
      <c r="P840" s="15">
        <v>-3.5855692891571797E-2</v>
      </c>
      <c r="Q840" s="16">
        <v>7.5564636088814501</v>
      </c>
      <c r="R840" s="16">
        <v>0.81113564682828199</v>
      </c>
      <c r="S840" s="17">
        <v>0.92857394392526504</v>
      </c>
      <c r="T840" s="15">
        <v>0.26607327201304198</v>
      </c>
      <c r="U840" s="16">
        <v>7.5564636088814501</v>
      </c>
      <c r="V840" s="16">
        <v>6.3737921672671102E-2</v>
      </c>
      <c r="W840" s="17">
        <v>0.30006349273941602</v>
      </c>
      <c r="X840" s="15">
        <v>-0.30192984225497499</v>
      </c>
      <c r="Y840" s="16">
        <v>7.5564636088814501</v>
      </c>
      <c r="Z840" s="16">
        <v>5.71479474965522E-2</v>
      </c>
      <c r="AA840" s="17">
        <v>0.54100683549137796</v>
      </c>
      <c r="AC840" s="5">
        <f>MAX(I840:O840)</f>
        <v>216.58069961323901</v>
      </c>
    </row>
    <row r="841" spans="1:29" x14ac:dyDescent="0.25">
      <c r="A841" s="5" t="s">
        <v>2872</v>
      </c>
      <c r="B841" s="5" t="s">
        <v>52</v>
      </c>
      <c r="C841" s="5">
        <v>52322</v>
      </c>
      <c r="D841" s="5">
        <v>53977</v>
      </c>
      <c r="E841" s="5" t="s">
        <v>20</v>
      </c>
      <c r="F841" s="5">
        <v>1656</v>
      </c>
      <c r="G841" s="41" t="s">
        <v>2873</v>
      </c>
      <c r="H841" s="5" t="s">
        <v>2874</v>
      </c>
      <c r="I841" s="15">
        <v>109.422220823713</v>
      </c>
      <c r="J841" s="16">
        <v>117.403653159342</v>
      </c>
      <c r="K841" s="17">
        <v>116.698379912175</v>
      </c>
      <c r="L841" s="15">
        <v>105.827681025069</v>
      </c>
      <c r="M841" s="17">
        <v>138.78232280109799</v>
      </c>
      <c r="N841" s="16">
        <v>102.179517818327</v>
      </c>
      <c r="O841" s="17">
        <v>90.1355361898068</v>
      </c>
      <c r="P841" s="15">
        <v>-0.25188571003728999</v>
      </c>
      <c r="Q841" s="16">
        <v>6.8020219878756496</v>
      </c>
      <c r="R841" s="16">
        <v>0.136340452847175</v>
      </c>
      <c r="S841" s="17">
        <v>0.411903351853741</v>
      </c>
      <c r="T841" s="15">
        <v>9.4935106329992705E-2</v>
      </c>
      <c r="U841" s="16">
        <v>6.8020219878756496</v>
      </c>
      <c r="V841" s="16">
        <v>0.56372147476008105</v>
      </c>
      <c r="W841" s="17">
        <v>0.82428738203375995</v>
      </c>
      <c r="X841" s="15">
        <v>-0.34682329212783702</v>
      </c>
      <c r="Y841" s="16">
        <v>6.8020219878756496</v>
      </c>
      <c r="Z841" s="16">
        <v>5.8025240818403503E-2</v>
      </c>
      <c r="AA841" s="17">
        <v>0.54100683549137796</v>
      </c>
      <c r="AC841" s="5">
        <f>MAX(I841:O841)</f>
        <v>138.78232280109799</v>
      </c>
    </row>
    <row r="842" spans="1:29" x14ac:dyDescent="0.25">
      <c r="A842" s="5" t="s">
        <v>2875</v>
      </c>
      <c r="B842" s="5" t="s">
        <v>52</v>
      </c>
      <c r="C842" s="5">
        <v>50992</v>
      </c>
      <c r="D842" s="5">
        <v>52050</v>
      </c>
      <c r="E842" s="5" t="s">
        <v>29</v>
      </c>
      <c r="F842" s="5">
        <v>1059</v>
      </c>
      <c r="G842" s="41" t="s">
        <v>2876</v>
      </c>
      <c r="H842" s="5" t="s">
        <v>2877</v>
      </c>
      <c r="I842" s="15">
        <v>171.84051058022101</v>
      </c>
      <c r="J842" s="16">
        <v>137.50859670821799</v>
      </c>
      <c r="K842" s="17">
        <v>166.20292711592299</v>
      </c>
      <c r="L842" s="15">
        <v>183.40653882830699</v>
      </c>
      <c r="M842" s="17">
        <v>190.16296927633601</v>
      </c>
      <c r="N842" s="16">
        <v>168.53364551177901</v>
      </c>
      <c r="O842" s="17">
        <v>146.53124290098501</v>
      </c>
      <c r="P842" s="15">
        <v>-9.0635237361931607E-3</v>
      </c>
      <c r="Q842" s="16">
        <v>7.3786925041486198</v>
      </c>
      <c r="R842" s="16">
        <v>0.96082689790017906</v>
      </c>
      <c r="S842" s="17">
        <v>0.98867438229566096</v>
      </c>
      <c r="T842" s="15">
        <v>0.23654510318927799</v>
      </c>
      <c r="U842" s="16">
        <v>7.3786925041486198</v>
      </c>
      <c r="V842" s="16">
        <v>0.12750935746852399</v>
      </c>
      <c r="W842" s="17">
        <v>0.43074979304821498</v>
      </c>
      <c r="X842" s="15">
        <v>-0.245609389066173</v>
      </c>
      <c r="Y842" s="16">
        <v>7.3786925041486198</v>
      </c>
      <c r="Z842" s="16">
        <v>0.15264761340806199</v>
      </c>
      <c r="AA842" s="17">
        <v>0.74245881076486897</v>
      </c>
      <c r="AC842" s="5">
        <f>MAX(I842:O842)</f>
        <v>190.16296927633601</v>
      </c>
    </row>
    <row r="843" spans="1:29" x14ac:dyDescent="0.25">
      <c r="A843" s="5" t="s">
        <v>2878</v>
      </c>
      <c r="B843" s="5" t="s">
        <v>52</v>
      </c>
      <c r="C843" s="5">
        <v>46148</v>
      </c>
      <c r="D843" s="5">
        <v>47908</v>
      </c>
      <c r="E843" s="5" t="s">
        <v>29</v>
      </c>
      <c r="F843" s="5">
        <v>1761</v>
      </c>
      <c r="G843" s="41" t="s">
        <v>2879</v>
      </c>
      <c r="H843" s="5" t="s">
        <v>2880</v>
      </c>
      <c r="I843" s="15">
        <v>94.796896948485497</v>
      </c>
      <c r="J843" s="16">
        <v>61.639798273059803</v>
      </c>
      <c r="K843" s="17">
        <v>112.92296885722</v>
      </c>
      <c r="L843" s="15">
        <v>90.649208846174901</v>
      </c>
      <c r="M843" s="17">
        <v>100.773119224955</v>
      </c>
      <c r="N843" s="16">
        <v>69.190130636981294</v>
      </c>
      <c r="O843" s="17">
        <v>74.497171700056896</v>
      </c>
      <c r="P843" s="15">
        <v>-0.32251879594245397</v>
      </c>
      <c r="Q843" s="16">
        <v>6.4340311610863701</v>
      </c>
      <c r="R843" s="16">
        <v>0.13261197557430099</v>
      </c>
      <c r="S843" s="17">
        <v>0.40591935851243999</v>
      </c>
      <c r="T843" s="15">
        <v>9.1336825633620597E-2</v>
      </c>
      <c r="U843" s="16">
        <v>6.4340311610863701</v>
      </c>
      <c r="V843" s="16">
        <v>0.65606277372089405</v>
      </c>
      <c r="W843" s="17">
        <v>0.86862087903094098</v>
      </c>
      <c r="X843" s="15">
        <v>-0.41385958600774098</v>
      </c>
      <c r="Y843" s="16">
        <v>6.4340311610863701</v>
      </c>
      <c r="Z843" s="16">
        <v>7.3541320382202693E-2</v>
      </c>
      <c r="AA843" s="17">
        <v>0.58789810103003404</v>
      </c>
      <c r="AC843" s="5">
        <f>MAX(I843:O843)</f>
        <v>112.92296885722</v>
      </c>
    </row>
    <row r="844" spans="1:29" x14ac:dyDescent="0.25">
      <c r="A844" s="5" t="s">
        <v>2881</v>
      </c>
      <c r="B844" s="5" t="s">
        <v>52</v>
      </c>
      <c r="C844" s="5">
        <v>43942</v>
      </c>
      <c r="D844" s="5">
        <v>45783</v>
      </c>
      <c r="E844" s="5" t="s">
        <v>20</v>
      </c>
      <c r="F844" s="5">
        <v>1842</v>
      </c>
      <c r="G844" s="41" t="s">
        <v>2882</v>
      </c>
      <c r="H844" s="5" t="s">
        <v>2883</v>
      </c>
      <c r="I844" s="15">
        <v>940.95219560252099</v>
      </c>
      <c r="J844" s="16">
        <v>931.02018671967801</v>
      </c>
      <c r="K844" s="17">
        <v>958.76351638859796</v>
      </c>
      <c r="L844" s="15">
        <v>963.29637070700505</v>
      </c>
      <c r="M844" s="17">
        <v>1089.3437744922701</v>
      </c>
      <c r="N844" s="16">
        <v>1097.0952269265299</v>
      </c>
      <c r="O844" s="17">
        <v>892.08387983059401</v>
      </c>
      <c r="P844" s="15">
        <v>7.5976926983588003E-2</v>
      </c>
      <c r="Q844" s="16">
        <v>9.9394241229544296</v>
      </c>
      <c r="R844" s="16">
        <v>0.59929916437668496</v>
      </c>
      <c r="S844" s="17">
        <v>0.81995423226206299</v>
      </c>
      <c r="T844" s="15">
        <v>0.121253180335779</v>
      </c>
      <c r="U844" s="16">
        <v>9.9394241229544296</v>
      </c>
      <c r="V844" s="16">
        <v>0.403342694043895</v>
      </c>
      <c r="W844" s="17">
        <v>0.72243964543723405</v>
      </c>
      <c r="X844" s="15">
        <v>-4.5276249933447699E-2</v>
      </c>
      <c r="Y844" s="16">
        <v>9.9394241229544296</v>
      </c>
      <c r="Z844" s="16">
        <v>0.77812606970706</v>
      </c>
      <c r="AA844" s="17">
        <v>0.98399938567204803</v>
      </c>
      <c r="AC844" s="5">
        <f>MAX(I844:O844)</f>
        <v>1097.0952269265299</v>
      </c>
    </row>
    <row r="845" spans="1:29" x14ac:dyDescent="0.25">
      <c r="A845" s="5" t="s">
        <v>2884</v>
      </c>
      <c r="B845" s="5" t="s">
        <v>52</v>
      </c>
      <c r="C845" s="5">
        <v>42584</v>
      </c>
      <c r="D845" s="5">
        <v>43591</v>
      </c>
      <c r="E845" s="5" t="s">
        <v>20</v>
      </c>
      <c r="F845" s="5">
        <v>1008</v>
      </c>
      <c r="G845" s="41" t="s">
        <v>2885</v>
      </c>
      <c r="H845" s="5" t="s">
        <v>2886</v>
      </c>
      <c r="I845" s="15">
        <v>48.920158472821299</v>
      </c>
      <c r="J845" s="16">
        <v>44.3000045532551</v>
      </c>
      <c r="K845" s="17">
        <v>50.734737322777796</v>
      </c>
      <c r="L845" s="15">
        <v>51.438155717364403</v>
      </c>
      <c r="M845" s="17">
        <v>65.609732942204502</v>
      </c>
      <c r="N845" s="16">
        <v>46.043341906707298</v>
      </c>
      <c r="O845" s="17">
        <v>39.5025551747027</v>
      </c>
      <c r="P845" s="15">
        <v>-0.16598382124084299</v>
      </c>
      <c r="Q845" s="16">
        <v>5.6327409348661899</v>
      </c>
      <c r="R845" s="16">
        <v>0.41716583138138502</v>
      </c>
      <c r="S845" s="17">
        <v>0.70570025618204602</v>
      </c>
      <c r="T845" s="15">
        <v>0.28598379568180099</v>
      </c>
      <c r="U845" s="16">
        <v>5.6327409348661899</v>
      </c>
      <c r="V845" s="16">
        <v>0.147944784769173</v>
      </c>
      <c r="W845" s="17">
        <v>0.45480030371739699</v>
      </c>
      <c r="X845" s="15">
        <v>-0.45197355776470799</v>
      </c>
      <c r="Y845" s="16">
        <v>5.6327409348661899</v>
      </c>
      <c r="Z845" s="16">
        <v>3.95130470174309E-2</v>
      </c>
      <c r="AA845" s="17">
        <v>0.45678462791111102</v>
      </c>
      <c r="AC845" s="5">
        <f>MAX(I845:O845)</f>
        <v>65.609732942204502</v>
      </c>
    </row>
    <row r="846" spans="1:29" x14ac:dyDescent="0.25">
      <c r="A846" s="5" t="s">
        <v>2887</v>
      </c>
      <c r="B846" s="5" t="s">
        <v>52</v>
      </c>
      <c r="C846" s="5">
        <v>38751</v>
      </c>
      <c r="D846" s="5">
        <v>42128</v>
      </c>
      <c r="E846" s="5" t="s">
        <v>29</v>
      </c>
      <c r="F846" s="5">
        <v>3378</v>
      </c>
      <c r="G846" s="41" t="s">
        <v>2888</v>
      </c>
      <c r="H846" s="5" t="s">
        <v>2889</v>
      </c>
      <c r="I846" s="15">
        <v>59.064891796678303</v>
      </c>
      <c r="J846" s="16">
        <v>64.635377254554299</v>
      </c>
      <c r="K846" s="17">
        <v>66.5575274744468</v>
      </c>
      <c r="L846" s="15">
        <v>121.159471104761</v>
      </c>
      <c r="M846" s="17">
        <v>67.753841861884396</v>
      </c>
      <c r="N846" s="16">
        <v>73.0270757958736</v>
      </c>
      <c r="O846" s="17">
        <v>96.711549786536693</v>
      </c>
      <c r="P846" s="15">
        <v>0.419899869488707</v>
      </c>
      <c r="Q846" s="16">
        <v>6.2953752804916103</v>
      </c>
      <c r="R846" s="16">
        <v>5.25226111249514E-2</v>
      </c>
      <c r="S846" s="17">
        <v>0.231066325501562</v>
      </c>
      <c r="T846" s="15">
        <v>0.57455850576974099</v>
      </c>
      <c r="U846" s="16">
        <v>6.2953752804916103</v>
      </c>
      <c r="V846" s="16">
        <v>7.8568168599405901E-3</v>
      </c>
      <c r="W846" s="17">
        <v>9.0296695210946104E-2</v>
      </c>
      <c r="X846" s="15">
        <v>-0.154657585852781</v>
      </c>
      <c r="Y846" s="16">
        <v>6.2953752804916103</v>
      </c>
      <c r="Z846" s="16">
        <v>0.51977744230851997</v>
      </c>
      <c r="AA846" s="17">
        <v>0.95714746346148105</v>
      </c>
      <c r="AC846" s="5">
        <f>MAX(I846:O846)</f>
        <v>121.159471104761</v>
      </c>
    </row>
    <row r="847" spans="1:29" x14ac:dyDescent="0.25">
      <c r="A847" s="5" t="s">
        <v>2890</v>
      </c>
      <c r="B847" s="5" t="s">
        <v>52</v>
      </c>
      <c r="C847" s="5">
        <v>38105</v>
      </c>
      <c r="D847" s="5">
        <v>38481</v>
      </c>
      <c r="E847" s="5" t="s">
        <v>20</v>
      </c>
      <c r="F847" s="5">
        <v>377</v>
      </c>
      <c r="G847" s="41" t="s">
        <v>2891</v>
      </c>
      <c r="H847" s="5" t="s">
        <v>2892</v>
      </c>
      <c r="I847" s="15">
        <v>95.755010651294299</v>
      </c>
      <c r="J847" s="16">
        <v>127.715357730256</v>
      </c>
      <c r="K847" s="17">
        <v>105.499407794104</v>
      </c>
      <c r="L847" s="15">
        <v>112.22870338334</v>
      </c>
      <c r="M847" s="17">
        <v>102.917228144635</v>
      </c>
      <c r="N847" s="16">
        <v>90.918917895490793</v>
      </c>
      <c r="O847" s="17">
        <v>131.752639906214</v>
      </c>
      <c r="P847" s="15">
        <v>2.18004544098288E-2</v>
      </c>
      <c r="Q847" s="16">
        <v>6.7763847456690502</v>
      </c>
      <c r="R847" s="16">
        <v>0.90087726779149402</v>
      </c>
      <c r="S847" s="17">
        <v>0.96601582132252695</v>
      </c>
      <c r="T847" s="15">
        <v>-2.7505341384000501E-2</v>
      </c>
      <c r="U847" s="16">
        <v>6.7763847456690502</v>
      </c>
      <c r="V847" s="16">
        <v>0.89020474044338205</v>
      </c>
      <c r="W847" s="17">
        <v>0.96564920477767302</v>
      </c>
      <c r="X847" s="15">
        <v>4.9306094575689498E-2</v>
      </c>
      <c r="Y847" s="16">
        <v>6.7763847456690502</v>
      </c>
      <c r="Z847" s="16">
        <v>0.80950511799108205</v>
      </c>
      <c r="AA847" s="17">
        <v>0.98399938567204803</v>
      </c>
      <c r="AC847" s="5">
        <f>MAX(I847:O847)</f>
        <v>131.752639906214</v>
      </c>
    </row>
    <row r="848" spans="1:29" x14ac:dyDescent="0.25">
      <c r="A848" s="5" t="s">
        <v>2893</v>
      </c>
      <c r="B848" s="5" t="s">
        <v>52</v>
      </c>
      <c r="C848" s="5">
        <v>36681</v>
      </c>
      <c r="D848" s="5">
        <v>38057</v>
      </c>
      <c r="E848" s="5" t="s">
        <v>20</v>
      </c>
      <c r="F848" s="5">
        <v>1377</v>
      </c>
      <c r="G848" s="41" t="s">
        <v>2894</v>
      </c>
      <c r="H848" s="41" t="s">
        <v>2894</v>
      </c>
      <c r="I848" s="15">
        <v>52.639894024902198</v>
      </c>
      <c r="J848" s="16">
        <v>57.664895393769001</v>
      </c>
      <c r="K848" s="17">
        <v>64.733452470366998</v>
      </c>
      <c r="L848" s="15">
        <v>60.522241339581498</v>
      </c>
      <c r="M848" s="17">
        <v>46.390720262164798</v>
      </c>
      <c r="N848" s="16">
        <v>71.233720993347802</v>
      </c>
      <c r="O848" s="17">
        <v>57.766677743712201</v>
      </c>
      <c r="P848" s="15">
        <v>0.14434086711557301</v>
      </c>
      <c r="Q848" s="16">
        <v>5.8778416492901799</v>
      </c>
      <c r="R848" s="16">
        <v>0.460933762427227</v>
      </c>
      <c r="S848" s="17">
        <v>0.73786467311009796</v>
      </c>
      <c r="T848" s="15">
        <v>-0.12676595497727999</v>
      </c>
      <c r="U848" s="16">
        <v>5.8778416492901799</v>
      </c>
      <c r="V848" s="16">
        <v>0.53255895614399995</v>
      </c>
      <c r="W848" s="17">
        <v>0.80621499770414295</v>
      </c>
      <c r="X848" s="15">
        <v>0.27111001609228502</v>
      </c>
      <c r="Y848" s="16">
        <v>5.8778416492901799</v>
      </c>
      <c r="Z848" s="16">
        <v>0.21294254517306699</v>
      </c>
      <c r="AA848" s="17">
        <v>0.80727683378304804</v>
      </c>
      <c r="AC848" s="5">
        <f>MAX(I848:O848)</f>
        <v>71.233720993347802</v>
      </c>
    </row>
    <row r="849" spans="1:29" x14ac:dyDescent="0.25">
      <c r="A849" s="5" t="s">
        <v>2895</v>
      </c>
      <c r="B849" s="5" t="s">
        <v>52</v>
      </c>
      <c r="C849" s="5">
        <v>34121</v>
      </c>
      <c r="D849" s="5">
        <v>36361</v>
      </c>
      <c r="E849" s="5" t="s">
        <v>29</v>
      </c>
      <c r="F849" s="5">
        <v>2241</v>
      </c>
      <c r="G849" s="41" t="s">
        <v>2896</v>
      </c>
      <c r="H849" s="5" t="s">
        <v>2897</v>
      </c>
      <c r="I849" s="15">
        <v>161.35761947890299</v>
      </c>
      <c r="J849" s="16">
        <v>164.69923669409101</v>
      </c>
      <c r="K849" s="17">
        <v>135.99963867627599</v>
      </c>
      <c r="L849" s="15">
        <v>168.917997202999</v>
      </c>
      <c r="M849" s="17">
        <v>187.97987655811701</v>
      </c>
      <c r="N849" s="16">
        <v>167.99146847845699</v>
      </c>
      <c r="O849" s="17">
        <v>156.24422411453</v>
      </c>
      <c r="P849" s="15">
        <v>7.4380848209172401E-2</v>
      </c>
      <c r="Q849" s="16">
        <v>7.3523289013540696</v>
      </c>
      <c r="R849" s="16">
        <v>0.62597986200468003</v>
      </c>
      <c r="S849" s="17">
        <v>0.83336703369130205</v>
      </c>
      <c r="T849" s="15">
        <v>0.212778208052739</v>
      </c>
      <c r="U849" s="16">
        <v>7.3523289013540696</v>
      </c>
      <c r="V849" s="16">
        <v>0.16401308834695599</v>
      </c>
      <c r="W849" s="17">
        <v>0.47824100238879103</v>
      </c>
      <c r="X849" s="15">
        <v>-0.138397620716287</v>
      </c>
      <c r="Y849" s="16">
        <v>7.3523289013540696</v>
      </c>
      <c r="Z849" s="16">
        <v>0.41245008270243699</v>
      </c>
      <c r="AA849" s="17">
        <v>0.93131478923261002</v>
      </c>
      <c r="AC849" s="5">
        <f>MAX(I849:O849)</f>
        <v>187.97987655811701</v>
      </c>
    </row>
    <row r="850" spans="1:29" x14ac:dyDescent="0.25">
      <c r="A850" s="5" t="s">
        <v>2898</v>
      </c>
      <c r="B850" s="5" t="s">
        <v>52</v>
      </c>
      <c r="C850" s="5">
        <v>33299</v>
      </c>
      <c r="D850" s="5">
        <v>33802</v>
      </c>
      <c r="E850" s="5" t="s">
        <v>29</v>
      </c>
      <c r="F850" s="5">
        <v>504</v>
      </c>
      <c r="G850" s="41" t="s">
        <v>2899</v>
      </c>
      <c r="H850" s="5" t="s">
        <v>2900</v>
      </c>
      <c r="I850" s="15">
        <v>108.548646565269</v>
      </c>
      <c r="J850" s="16">
        <v>117.403653159342</v>
      </c>
      <c r="K850" s="17">
        <v>98.839413011766197</v>
      </c>
      <c r="L850" s="15">
        <v>82.331712727942403</v>
      </c>
      <c r="M850" s="17">
        <v>108.72581412704</v>
      </c>
      <c r="N850" s="16">
        <v>89.208974944245298</v>
      </c>
      <c r="O850" s="17">
        <v>103.91495690663</v>
      </c>
      <c r="P850" s="15">
        <v>-0.16483480511682599</v>
      </c>
      <c r="Q850" s="16">
        <v>6.6632049986742397</v>
      </c>
      <c r="R850" s="16">
        <v>0.35013388439193099</v>
      </c>
      <c r="S850" s="17">
        <v>0.65185246212445602</v>
      </c>
      <c r="T850" s="15">
        <v>-0.18023793816205999</v>
      </c>
      <c r="U850" s="16">
        <v>6.6632049986742397</v>
      </c>
      <c r="V850" s="16">
        <v>0.30610659448113697</v>
      </c>
      <c r="W850" s="17">
        <v>0.64605761364553405</v>
      </c>
      <c r="X850" s="15">
        <v>1.54026685174078E-2</v>
      </c>
      <c r="Y850" s="16">
        <v>6.6632049986742397</v>
      </c>
      <c r="Z850" s="16">
        <v>0.93660370638649704</v>
      </c>
      <c r="AA850" s="17">
        <v>0.99727560615636102</v>
      </c>
      <c r="AC850" s="5">
        <f>MAX(I850:O850)</f>
        <v>117.403653159342</v>
      </c>
    </row>
    <row r="851" spans="1:29" x14ac:dyDescent="0.25">
      <c r="A851" s="5" t="s">
        <v>2901</v>
      </c>
      <c r="B851" s="5" t="s">
        <v>52</v>
      </c>
      <c r="C851" s="5">
        <v>32180</v>
      </c>
      <c r="D851" s="5">
        <v>33118</v>
      </c>
      <c r="E851" s="5" t="s">
        <v>20</v>
      </c>
      <c r="F851" s="5">
        <v>939</v>
      </c>
      <c r="G851" s="41" t="s">
        <v>2902</v>
      </c>
      <c r="H851" s="5" t="s">
        <v>2903</v>
      </c>
      <c r="I851" s="15">
        <v>129.063551731291</v>
      </c>
      <c r="J851" s="16">
        <v>120.39923214083601</v>
      </c>
      <c r="K851" s="17">
        <v>147.15619044541501</v>
      </c>
      <c r="L851" s="15">
        <v>137.986110717222</v>
      </c>
      <c r="M851" s="17">
        <v>138.35350101716199</v>
      </c>
      <c r="N851" s="16">
        <v>122.365185828151</v>
      </c>
      <c r="O851" s="17">
        <v>114.836251572577</v>
      </c>
      <c r="P851" s="15">
        <v>-0.15704463851592701</v>
      </c>
      <c r="Q851" s="16">
        <v>7.0237407719684803</v>
      </c>
      <c r="R851" s="16">
        <v>0.31991959338532699</v>
      </c>
      <c r="S851" s="17">
        <v>0.62656960378894599</v>
      </c>
      <c r="T851" s="15">
        <v>6.32086048655255E-2</v>
      </c>
      <c r="U851" s="16">
        <v>7.0237407719684803</v>
      </c>
      <c r="V851" s="16">
        <v>0.67867176376860305</v>
      </c>
      <c r="W851" s="17">
        <v>0.88159319768030597</v>
      </c>
      <c r="X851" s="15">
        <v>-0.220254562292966</v>
      </c>
      <c r="Y851" s="16">
        <v>7.0237407719684803</v>
      </c>
      <c r="Z851" s="16">
        <v>0.19668145683493801</v>
      </c>
      <c r="AA851" s="17">
        <v>0.79069019378865901</v>
      </c>
      <c r="AC851" s="5">
        <f>MAX(I851:O851)</f>
        <v>147.15619044541501</v>
      </c>
    </row>
    <row r="852" spans="1:29" x14ac:dyDescent="0.25">
      <c r="A852" s="5" t="s">
        <v>2904</v>
      </c>
      <c r="B852" s="5" t="s">
        <v>52</v>
      </c>
      <c r="C852" s="5">
        <v>30541</v>
      </c>
      <c r="D852" s="5">
        <v>31713</v>
      </c>
      <c r="E852" s="5" t="s">
        <v>20</v>
      </c>
      <c r="F852" s="5">
        <v>1173</v>
      </c>
      <c r="G852" s="41" t="s">
        <v>2905</v>
      </c>
      <c r="H852" s="5" t="s">
        <v>2906</v>
      </c>
      <c r="I852" s="15">
        <v>111.873864710311</v>
      </c>
      <c r="J852" s="16">
        <v>125.75670993466299</v>
      </c>
      <c r="K852" s="17">
        <v>134.64218751044899</v>
      </c>
      <c r="L852" s="15">
        <v>107.207542132242</v>
      </c>
      <c r="M852" s="17">
        <v>137.92467923322599</v>
      </c>
      <c r="N852" s="16">
        <v>122.94906878711301</v>
      </c>
      <c r="O852" s="17">
        <v>121.667869938084</v>
      </c>
      <c r="P852" s="15">
        <v>-2.1151360523555499E-2</v>
      </c>
      <c r="Q852" s="16">
        <v>6.9453311953391701</v>
      </c>
      <c r="R852" s="16">
        <v>0.90593605577862102</v>
      </c>
      <c r="S852" s="17">
        <v>0.96862696989948605</v>
      </c>
      <c r="T852" s="15">
        <v>-1.81560021065383E-2</v>
      </c>
      <c r="U852" s="16">
        <v>6.9453311953391701</v>
      </c>
      <c r="V852" s="16">
        <v>0.92028592757849303</v>
      </c>
      <c r="W852" s="17">
        <v>0.97647793451765597</v>
      </c>
      <c r="X852" s="15">
        <v>-2.9954299367788502E-3</v>
      </c>
      <c r="Y852" s="16">
        <v>6.9453311953391701</v>
      </c>
      <c r="Z852" s="16">
        <v>0.98776806514926496</v>
      </c>
      <c r="AA852" s="17">
        <v>1</v>
      </c>
      <c r="AC852" s="5">
        <f>MAX(I852:O852)</f>
        <v>137.92467923322599</v>
      </c>
    </row>
    <row r="853" spans="1:29" x14ac:dyDescent="0.25">
      <c r="A853" s="5" t="s">
        <v>2907</v>
      </c>
      <c r="B853" s="5" t="s">
        <v>52</v>
      </c>
      <c r="C853" s="5">
        <v>28869</v>
      </c>
      <c r="D853" s="5">
        <v>30338</v>
      </c>
      <c r="E853" s="5" t="s">
        <v>29</v>
      </c>
      <c r="F853" s="5">
        <v>1470</v>
      </c>
      <c r="G853" s="41" t="s">
        <v>2908</v>
      </c>
      <c r="H853" s="5" t="s">
        <v>2909</v>
      </c>
      <c r="I853" s="15">
        <v>22.8820096082551</v>
      </c>
      <c r="J853" s="16">
        <v>35.025231168243302</v>
      </c>
      <c r="K853" s="17">
        <v>22.864568074395699</v>
      </c>
      <c r="L853" s="15">
        <v>30.471932783386499</v>
      </c>
      <c r="M853" s="17">
        <v>25.183533856603798</v>
      </c>
      <c r="N853" s="16">
        <v>20.435903563665399</v>
      </c>
      <c r="O853" s="17">
        <v>31.555570545438901</v>
      </c>
      <c r="P853" s="15">
        <v>-5.0235306384564603E-2</v>
      </c>
      <c r="Q853" s="16">
        <v>4.7544481146752098</v>
      </c>
      <c r="R853" s="16">
        <v>0.86751919373991404</v>
      </c>
      <c r="S853" s="17">
        <v>0.95094306839838205</v>
      </c>
      <c r="T853" s="15">
        <v>4.8685780291219401E-2</v>
      </c>
      <c r="U853" s="16">
        <v>4.7544481146752098</v>
      </c>
      <c r="V853" s="16">
        <v>0.853248346102633</v>
      </c>
      <c r="W853" s="17">
        <v>0.95447401596086701</v>
      </c>
      <c r="X853" s="15">
        <v>-9.8923647029363099E-2</v>
      </c>
      <c r="Y853" s="16">
        <v>4.7544481146752098</v>
      </c>
      <c r="Z853" s="16">
        <v>0.74514946769852197</v>
      </c>
      <c r="AA853" s="17">
        <v>0.98000682174943199</v>
      </c>
      <c r="AC853" s="5">
        <f>MAX(I853:O853)</f>
        <v>35.025231168243302</v>
      </c>
    </row>
    <row r="854" spans="1:29" x14ac:dyDescent="0.25">
      <c r="A854" s="5" t="s">
        <v>2910</v>
      </c>
      <c r="B854" s="5" t="s">
        <v>52</v>
      </c>
      <c r="C854" s="5">
        <v>26287</v>
      </c>
      <c r="D854" s="5">
        <v>28659</v>
      </c>
      <c r="E854" s="5" t="s">
        <v>29</v>
      </c>
      <c r="F854" s="5">
        <v>2373</v>
      </c>
      <c r="G854" s="41" t="s">
        <v>2911</v>
      </c>
      <c r="H854" s="5" t="s">
        <v>2912</v>
      </c>
      <c r="I854" s="15">
        <v>29.701524787070099</v>
      </c>
      <c r="J854" s="16">
        <v>29.034073205254298</v>
      </c>
      <c r="K854" s="17">
        <v>25.961253546438201</v>
      </c>
      <c r="L854" s="15">
        <v>37.026273042454498</v>
      </c>
      <c r="M854" s="17">
        <v>23.351295325240901</v>
      </c>
      <c r="N854" s="16">
        <v>29.8614427583355</v>
      </c>
      <c r="O854" s="17">
        <v>43.266916314880199</v>
      </c>
      <c r="P854" s="15">
        <v>0.37307497764276698</v>
      </c>
      <c r="Q854" s="16">
        <v>4.9663161527421202</v>
      </c>
      <c r="R854" s="16">
        <v>0.13907272225570999</v>
      </c>
      <c r="S854" s="17">
        <v>0.41454083093760802</v>
      </c>
      <c r="T854" s="15">
        <v>9.7266754074661094E-2</v>
      </c>
      <c r="U854" s="16">
        <v>4.9663161527421202</v>
      </c>
      <c r="V854" s="16">
        <v>0.69769767333352695</v>
      </c>
      <c r="W854" s="17">
        <v>0.88795731658051802</v>
      </c>
      <c r="X854" s="15">
        <v>0.27581647891509797</v>
      </c>
      <c r="Y854" s="16">
        <v>4.9663161527421202</v>
      </c>
      <c r="Z854" s="16">
        <v>0.324098909172364</v>
      </c>
      <c r="AA854" s="17">
        <v>0.896407412287342</v>
      </c>
      <c r="AC854" s="5">
        <f>MAX(I854:O854)</f>
        <v>43.266916314880199</v>
      </c>
    </row>
    <row r="855" spans="1:29" x14ac:dyDescent="0.25">
      <c r="A855" s="5" t="s">
        <v>2913</v>
      </c>
      <c r="B855" s="5" t="s">
        <v>52</v>
      </c>
      <c r="C855" s="5">
        <v>22707</v>
      </c>
      <c r="D855" s="5">
        <v>25760</v>
      </c>
      <c r="E855" s="5" t="s">
        <v>20</v>
      </c>
      <c r="F855" s="5">
        <v>3054</v>
      </c>
      <c r="G855" s="41" t="s">
        <v>2914</v>
      </c>
      <c r="H855" s="5" t="s">
        <v>2915</v>
      </c>
      <c r="I855" s="15">
        <v>30.265121082839901</v>
      </c>
      <c r="J855" s="16">
        <v>34.045907270447003</v>
      </c>
      <c r="K855" s="17">
        <v>33.172712864893199</v>
      </c>
      <c r="L855" s="15">
        <v>55.577739038880999</v>
      </c>
      <c r="M855" s="17">
        <v>39.490587920649503</v>
      </c>
      <c r="N855" s="16">
        <v>39.161864176085302</v>
      </c>
      <c r="O855" s="17">
        <v>40.710868627105299</v>
      </c>
      <c r="P855" s="15">
        <v>0.29726782194087598</v>
      </c>
      <c r="Q855" s="16">
        <v>5.2869220821344198</v>
      </c>
      <c r="R855" s="16">
        <v>0.168511623316694</v>
      </c>
      <c r="S855" s="17">
        <v>0.46190215722415201</v>
      </c>
      <c r="T855" s="15">
        <v>0.54862364842681099</v>
      </c>
      <c r="U855" s="16">
        <v>5.2869220821344198</v>
      </c>
      <c r="V855" s="16">
        <v>1.06673134632013E-2</v>
      </c>
      <c r="W855" s="17">
        <v>0.110607610743505</v>
      </c>
      <c r="X855" s="15">
        <v>-0.25135601761020998</v>
      </c>
      <c r="Y855" s="16">
        <v>5.2869220821344198</v>
      </c>
      <c r="Z855" s="16">
        <v>0.29154488514800703</v>
      </c>
      <c r="AA855" s="17">
        <v>0.87568229087438199</v>
      </c>
      <c r="AC855" s="5">
        <f>MAX(I855:O855)</f>
        <v>55.577739038880999</v>
      </c>
    </row>
    <row r="856" spans="1:29" x14ac:dyDescent="0.25">
      <c r="A856" s="5" t="s">
        <v>2916</v>
      </c>
      <c r="B856" s="5" t="s">
        <v>52</v>
      </c>
      <c r="C856" s="5">
        <v>20519</v>
      </c>
      <c r="D856" s="5">
        <v>20890</v>
      </c>
      <c r="E856" s="5" t="s">
        <v>20</v>
      </c>
      <c r="F856" s="5">
        <v>372</v>
      </c>
      <c r="G856" s="41" t="s">
        <v>2917</v>
      </c>
      <c r="H856" s="41" t="s">
        <v>2917</v>
      </c>
      <c r="I856" s="15">
        <v>5.5232436985443396</v>
      </c>
      <c r="J856" s="16">
        <v>5.0118340651927102</v>
      </c>
      <c r="K856" s="17">
        <v>4.8359197782580896</v>
      </c>
      <c r="L856" s="15">
        <v>5.7877507550834704</v>
      </c>
      <c r="M856" s="17">
        <v>8.9662736641158904</v>
      </c>
      <c r="N856" s="16">
        <v>8.6748325331477396</v>
      </c>
      <c r="O856" s="17">
        <v>11.525451392148501</v>
      </c>
      <c r="P856" s="15">
        <v>0.97849293009148797</v>
      </c>
      <c r="Q856" s="16">
        <v>2.8682262745786899</v>
      </c>
      <c r="R856" s="16">
        <v>1.8833259121776701E-2</v>
      </c>
      <c r="S856" s="17">
        <v>0.11768675599191</v>
      </c>
      <c r="T856" s="15">
        <v>0.52591661260475298</v>
      </c>
      <c r="U856" s="16">
        <v>2.8682262745786899</v>
      </c>
      <c r="V856" s="16">
        <v>0.20615677505582999</v>
      </c>
      <c r="W856" s="17">
        <v>0.53472213316016703</v>
      </c>
      <c r="X856" s="15">
        <v>0.45265064038393998</v>
      </c>
      <c r="Y856" s="16">
        <v>2.8682262745786899</v>
      </c>
      <c r="Z856" s="16">
        <v>0.331540541795939</v>
      </c>
      <c r="AA856" s="17">
        <v>0.90003014730937703</v>
      </c>
      <c r="AC856" s="5">
        <f>MAX(I856:O856)</f>
        <v>11.525451392148501</v>
      </c>
    </row>
    <row r="857" spans="1:29" x14ac:dyDescent="0.25">
      <c r="A857" s="5" t="s">
        <v>51</v>
      </c>
      <c r="B857" s="5" t="s">
        <v>52</v>
      </c>
      <c r="C857" s="5">
        <v>16090</v>
      </c>
      <c r="D857" s="5">
        <v>17112</v>
      </c>
      <c r="E857" s="5" t="s">
        <v>20</v>
      </c>
      <c r="F857" s="5">
        <v>1023</v>
      </c>
      <c r="G857" s="41" t="s">
        <v>53</v>
      </c>
      <c r="H857" s="5" t="s">
        <v>54</v>
      </c>
      <c r="I857" s="15">
        <v>18.3168796125195</v>
      </c>
      <c r="J857" s="16">
        <v>24.5983120211182</v>
      </c>
      <c r="K857" s="17">
        <v>16.607566606912599</v>
      </c>
      <c r="L857" s="15">
        <v>18.302324407631499</v>
      </c>
      <c r="M857" s="17">
        <v>33.779461434593102</v>
      </c>
      <c r="N857" s="16">
        <v>698.53254854659394</v>
      </c>
      <c r="O857" s="17">
        <v>478.25975917984101</v>
      </c>
      <c r="P857" s="15">
        <v>4.8917736432993904</v>
      </c>
      <c r="Q857" s="16">
        <v>7.5253143536179001</v>
      </c>
      <c r="R857" s="19">
        <v>9.6213024241183894E-86</v>
      </c>
      <c r="S857" s="20">
        <v>4.8753763374578099E-83</v>
      </c>
      <c r="T857" s="15">
        <v>0.39395299689916902</v>
      </c>
      <c r="U857" s="16">
        <v>7.5253143536179001</v>
      </c>
      <c r="V857" s="16">
        <v>9.2287367960646099E-2</v>
      </c>
      <c r="W857" s="17">
        <v>0.36175090647865099</v>
      </c>
      <c r="X857" s="15">
        <v>4.4978719911835299</v>
      </c>
      <c r="Y857" s="16">
        <v>7.5253143536179001</v>
      </c>
      <c r="Z857" s="19">
        <v>3.2073320358001501E-54</v>
      </c>
      <c r="AA857" s="20">
        <v>2.5539526810785699E-51</v>
      </c>
      <c r="AC857" s="5">
        <f>MAX(I857:O857)</f>
        <v>698.53254854659394</v>
      </c>
    </row>
    <row r="858" spans="1:29" x14ac:dyDescent="0.25">
      <c r="A858" s="5" t="s">
        <v>2918</v>
      </c>
      <c r="B858" s="5" t="s">
        <v>52</v>
      </c>
      <c r="C858" s="5">
        <v>11543</v>
      </c>
      <c r="D858" s="5">
        <v>13246</v>
      </c>
      <c r="E858" s="5" t="s">
        <v>29</v>
      </c>
      <c r="F858" s="5">
        <v>1704</v>
      </c>
      <c r="G858" s="41" t="s">
        <v>2919</v>
      </c>
      <c r="H858" s="5" t="s">
        <v>2920</v>
      </c>
      <c r="I858" s="15">
        <v>6.0304803647371896</v>
      </c>
      <c r="J858" s="16">
        <v>3.22600813391715</v>
      </c>
      <c r="K858" s="17">
        <v>6.4054726887453599</v>
      </c>
      <c r="L858" s="15">
        <v>8.5091434942286792</v>
      </c>
      <c r="M858" s="17">
        <v>6.2763915648811199</v>
      </c>
      <c r="N858" s="16">
        <v>2.7525910922487999</v>
      </c>
      <c r="O858" s="17">
        <v>5.1120953755497602</v>
      </c>
      <c r="P858" s="15">
        <v>-0.412158021463774</v>
      </c>
      <c r="Q858" s="16">
        <v>2.48352430871565</v>
      </c>
      <c r="R858" s="16">
        <v>0.45803838008707798</v>
      </c>
      <c r="S858" s="17">
        <v>0.73609302475163696</v>
      </c>
      <c r="T858" s="15">
        <v>0.49931524852505399</v>
      </c>
      <c r="U858" s="16">
        <v>2.48352430871565</v>
      </c>
      <c r="V858" s="16">
        <v>0.319519083316053</v>
      </c>
      <c r="W858" s="17">
        <v>0.65914069900022099</v>
      </c>
      <c r="X858" s="15">
        <v>-0.91159372117348003</v>
      </c>
      <c r="Y858" s="16">
        <v>2.48352430871565</v>
      </c>
      <c r="Z858" s="16">
        <v>0.113701413879558</v>
      </c>
      <c r="AA858" s="17">
        <v>0.67036359606468698</v>
      </c>
      <c r="AC858" s="5">
        <f>MAX(I858:O858)</f>
        <v>8.5091434942286792</v>
      </c>
    </row>
    <row r="859" spans="1:29" x14ac:dyDescent="0.25">
      <c r="A859" s="5" t="s">
        <v>2921</v>
      </c>
      <c r="B859" s="5" t="s">
        <v>52</v>
      </c>
      <c r="C859" s="5">
        <v>8569</v>
      </c>
      <c r="D859" s="5">
        <v>9642</v>
      </c>
      <c r="E859" s="5" t="s">
        <v>29</v>
      </c>
      <c r="F859" s="5">
        <v>1074</v>
      </c>
      <c r="G859" s="41" t="s">
        <v>2922</v>
      </c>
      <c r="H859" s="5" t="s">
        <v>2923</v>
      </c>
      <c r="I859" s="15">
        <v>60.586601795256797</v>
      </c>
      <c r="J859" s="16">
        <v>52.307417599942298</v>
      </c>
      <c r="K859" s="17">
        <v>62.7396960705589</v>
      </c>
      <c r="L859" s="15">
        <v>53.527112115722304</v>
      </c>
      <c r="M859" s="17">
        <v>64.518186583094803</v>
      </c>
      <c r="N859" s="16">
        <v>65.186361775528496</v>
      </c>
      <c r="O859" s="17">
        <v>74.078909351148297</v>
      </c>
      <c r="P859" s="15">
        <v>0.24958527111239301</v>
      </c>
      <c r="Q859" s="16">
        <v>5.9529492030315101</v>
      </c>
      <c r="R859" s="16">
        <v>0.17658737629367999</v>
      </c>
      <c r="S859" s="17">
        <v>0.47390372434326999</v>
      </c>
      <c r="T859" s="15">
        <v>1.12335560516462E-2</v>
      </c>
      <c r="U859" s="16">
        <v>5.9529492030315101</v>
      </c>
      <c r="V859" s="16">
        <v>0.94614634457385305</v>
      </c>
      <c r="W859" s="17">
        <v>0.98500987531760897</v>
      </c>
      <c r="X859" s="15">
        <v>0.238354968065386</v>
      </c>
      <c r="Y859" s="16">
        <v>5.9529492030315101</v>
      </c>
      <c r="Z859" s="16">
        <v>0.24377879587620699</v>
      </c>
      <c r="AA859" s="17">
        <v>0.83808880604506597</v>
      </c>
      <c r="AC859" s="5">
        <f>MAX(I859:O859)</f>
        <v>74.078909351148297</v>
      </c>
    </row>
    <row r="860" spans="1:29" x14ac:dyDescent="0.25">
      <c r="A860" s="5" t="s">
        <v>2924</v>
      </c>
      <c r="B860" s="5" t="s">
        <v>52</v>
      </c>
      <c r="C860" s="5">
        <v>5871</v>
      </c>
      <c r="D860" s="5">
        <v>7700</v>
      </c>
      <c r="E860" s="5" t="s">
        <v>20</v>
      </c>
      <c r="F860" s="5">
        <v>1830</v>
      </c>
      <c r="G860" s="41" t="s">
        <v>2925</v>
      </c>
      <c r="H860" s="5" t="s">
        <v>2926</v>
      </c>
      <c r="I860" s="15">
        <v>22.543851830793201</v>
      </c>
      <c r="J860" s="16">
        <v>31.7992230343262</v>
      </c>
      <c r="K860" s="17">
        <v>21.252594814976302</v>
      </c>
      <c r="L860" s="15">
        <v>20.0079860539972</v>
      </c>
      <c r="M860" s="17">
        <v>12.474815532682999</v>
      </c>
      <c r="N860" s="16">
        <v>25.3572027892011</v>
      </c>
      <c r="O860" s="17">
        <v>27.419420650675999</v>
      </c>
      <c r="P860" s="15">
        <v>6.7479893739935404E-2</v>
      </c>
      <c r="Q860" s="16">
        <v>4.5253132335639101</v>
      </c>
      <c r="R860" s="16">
        <v>0.80484244876479605</v>
      </c>
      <c r="S860" s="17">
        <v>0.92623551386839897</v>
      </c>
      <c r="T860" s="15">
        <v>-0.63229073800507296</v>
      </c>
      <c r="U860" s="16">
        <v>4.5253132335639101</v>
      </c>
      <c r="V860" s="16">
        <v>2.8908944007961099E-2</v>
      </c>
      <c r="W860" s="17">
        <v>0.19869106522857599</v>
      </c>
      <c r="X860" s="15">
        <v>0.69978921095562896</v>
      </c>
      <c r="Y860" s="16">
        <v>4.5253132335639101</v>
      </c>
      <c r="Z860" s="16">
        <v>2.45064658833169E-2</v>
      </c>
      <c r="AA860" s="17">
        <v>0.37007957237956302</v>
      </c>
      <c r="AC860" s="5">
        <f>MAX(I860:O860)</f>
        <v>31.7992230343262</v>
      </c>
    </row>
    <row r="861" spans="1:29" x14ac:dyDescent="0.25">
      <c r="A861" s="5" t="s">
        <v>460</v>
      </c>
      <c r="B861" s="5" t="s">
        <v>79</v>
      </c>
      <c r="C861" s="5">
        <v>6757</v>
      </c>
      <c r="D861" s="5">
        <v>7908</v>
      </c>
      <c r="E861" s="5" t="s">
        <v>20</v>
      </c>
      <c r="F861" s="5">
        <v>1152</v>
      </c>
      <c r="G861" s="41" t="s">
        <v>461</v>
      </c>
      <c r="H861" s="5" t="s">
        <v>462</v>
      </c>
      <c r="I861" s="15">
        <v>32.068629229303397</v>
      </c>
      <c r="J861" s="16">
        <v>30.647077272212901</v>
      </c>
      <c r="K861" s="17">
        <v>27.042972444206399</v>
      </c>
      <c r="L861" s="15">
        <v>18.4173128332292</v>
      </c>
      <c r="M861" s="17">
        <v>16.451162983725698</v>
      </c>
      <c r="N861" s="16">
        <v>48.962756701516597</v>
      </c>
      <c r="O861" s="17">
        <v>25.049267340193801</v>
      </c>
      <c r="P861" s="15">
        <v>0.30785118277547502</v>
      </c>
      <c r="Q861" s="16">
        <v>4.8299626954074304</v>
      </c>
      <c r="R861" s="16">
        <v>0.25021305423750601</v>
      </c>
      <c r="S861" s="17">
        <v>0.55631733718382903</v>
      </c>
      <c r="T861" s="15">
        <v>-0.26766991916381699</v>
      </c>
      <c r="U861" s="16">
        <v>7.0721078786433198</v>
      </c>
      <c r="V861" s="16">
        <v>0.13957181392859</v>
      </c>
      <c r="W861" s="17">
        <v>0.445341218313339</v>
      </c>
      <c r="X861" s="15">
        <v>1.0862911259507</v>
      </c>
      <c r="Y861" s="16">
        <v>4.8299626954074304</v>
      </c>
      <c r="Z861" s="16">
        <v>3.1524643039905498E-4</v>
      </c>
      <c r="AA861" s="17">
        <v>1.8496669505729799E-2</v>
      </c>
      <c r="AC861" s="5">
        <f>MAX(I861:O861)</f>
        <v>48.962756701516597</v>
      </c>
    </row>
    <row r="862" spans="1:29" x14ac:dyDescent="0.25">
      <c r="A862" s="5" t="s">
        <v>2927</v>
      </c>
      <c r="B862" s="5" t="s">
        <v>171</v>
      </c>
      <c r="C862" s="5">
        <v>1820</v>
      </c>
      <c r="D862" s="5">
        <v>2965</v>
      </c>
      <c r="E862" s="5" t="s">
        <v>20</v>
      </c>
      <c r="F862" s="5">
        <v>1146</v>
      </c>
      <c r="G862" s="41" t="s">
        <v>461</v>
      </c>
      <c r="H862" s="5" t="s">
        <v>462</v>
      </c>
      <c r="I862" s="15">
        <v>124.705261576103</v>
      </c>
      <c r="J862" s="16">
        <v>102.598580116186</v>
      </c>
      <c r="K862" s="17">
        <v>131.20613924694999</v>
      </c>
      <c r="L862" s="15">
        <v>84.516492814298402</v>
      </c>
      <c r="M862" s="17">
        <v>114.06659452696999</v>
      </c>
      <c r="N862" s="16">
        <v>212.78363261596101</v>
      </c>
      <c r="O862" s="17">
        <v>171.348142269563</v>
      </c>
      <c r="P862" s="15">
        <v>0.68429192556963803</v>
      </c>
      <c r="Q862" s="16">
        <v>7.0721078786433198</v>
      </c>
      <c r="R862" s="16">
        <v>1.0069004682280599E-4</v>
      </c>
      <c r="S862" s="17">
        <v>2.2513442129894401E-3</v>
      </c>
      <c r="T862" s="15">
        <v>-0.77841409720853605</v>
      </c>
      <c r="U862" s="16">
        <v>4.8299626954074304</v>
      </c>
      <c r="V862" s="16">
        <v>5.48798706984011E-3</v>
      </c>
      <c r="W862" s="17">
        <v>7.1807605463119206E-2</v>
      </c>
      <c r="X862" s="15">
        <v>0.95196702905663499</v>
      </c>
      <c r="Y862" s="16">
        <v>7.0721078786433198</v>
      </c>
      <c r="Z862" s="19">
        <v>1.3416410049568E-6</v>
      </c>
      <c r="AA862" s="17">
        <v>1.4663346983586701E-4</v>
      </c>
      <c r="AC862" s="5">
        <f>MAX(I862:O862)</f>
        <v>212.78363261596101</v>
      </c>
    </row>
    <row r="863" spans="1:29" x14ac:dyDescent="0.25">
      <c r="A863" s="5" t="s">
        <v>2928</v>
      </c>
      <c r="B863" s="5" t="s">
        <v>52</v>
      </c>
      <c r="C863" s="5">
        <v>1699</v>
      </c>
      <c r="D863" s="5">
        <v>2181</v>
      </c>
      <c r="E863" s="5" t="s">
        <v>20</v>
      </c>
      <c r="F863" s="5">
        <v>483</v>
      </c>
      <c r="G863" s="41" t="s">
        <v>461</v>
      </c>
      <c r="H863" s="5" t="s">
        <v>462</v>
      </c>
      <c r="I863" s="15">
        <v>10.595610360472801</v>
      </c>
      <c r="J863" s="16">
        <v>8.0362166907400407</v>
      </c>
      <c r="K863" s="17">
        <v>7.3387203652513104</v>
      </c>
      <c r="L863" s="15">
        <v>2.4914158879498398</v>
      </c>
      <c r="M863" s="17">
        <v>5.1848452057713601</v>
      </c>
      <c r="N863" s="16">
        <v>12.4492188035798</v>
      </c>
      <c r="O863" s="17">
        <v>3.60170356004642</v>
      </c>
      <c r="P863" s="15">
        <v>-0.106998338709222</v>
      </c>
      <c r="Q863" s="16">
        <v>2.8375063328344399</v>
      </c>
      <c r="R863" s="16">
        <v>0.85969932495160495</v>
      </c>
      <c r="S863" s="17">
        <v>0.94834039922427205</v>
      </c>
      <c r="T863" s="15">
        <v>-1.1718098769884</v>
      </c>
      <c r="U863" s="16">
        <v>2.8375063328344399</v>
      </c>
      <c r="V863" s="16">
        <v>3.8007785702554898E-2</v>
      </c>
      <c r="W863" s="17">
        <v>0.232043151704316</v>
      </c>
      <c r="X863" s="15">
        <v>1.0649089541082499</v>
      </c>
      <c r="Y863" s="16">
        <v>2.8375063328344399</v>
      </c>
      <c r="Z863" s="16">
        <v>7.3819823779068303E-2</v>
      </c>
      <c r="AA863" s="17">
        <v>0.58789810103003404</v>
      </c>
      <c r="AC863" s="5">
        <f>MAX(I863:O863)</f>
        <v>12.4492188035798</v>
      </c>
    </row>
    <row r="864" spans="1:29" x14ac:dyDescent="0.25">
      <c r="A864" s="5" t="s">
        <v>2929</v>
      </c>
      <c r="B864" s="5" t="s">
        <v>52</v>
      </c>
      <c r="C864" s="5">
        <v>449884</v>
      </c>
      <c r="D864" s="5">
        <v>452139</v>
      </c>
      <c r="E864" s="5" t="s">
        <v>29</v>
      </c>
      <c r="F864" s="5">
        <v>2256</v>
      </c>
      <c r="G864" s="41" t="s">
        <v>2930</v>
      </c>
      <c r="H864" s="5" t="s">
        <v>2931</v>
      </c>
      <c r="I864" s="15">
        <v>190.83370574766499</v>
      </c>
      <c r="J864" s="16">
        <v>158.420042290574</v>
      </c>
      <c r="K864" s="17">
        <v>171.88725387282301</v>
      </c>
      <c r="L864" s="15">
        <v>258.95393444598602</v>
      </c>
      <c r="M864" s="17">
        <v>209.77181994177201</v>
      </c>
      <c r="N864" s="16">
        <v>206.4860378443</v>
      </c>
      <c r="O864" s="17">
        <v>210.153593529418</v>
      </c>
      <c r="P864" s="15">
        <v>0.26207747822886801</v>
      </c>
      <c r="Q864" s="16">
        <v>7.6513814971033902</v>
      </c>
      <c r="R864" s="16">
        <v>8.8201545492849101E-2</v>
      </c>
      <c r="S864" s="17">
        <v>0.32045186509446499</v>
      </c>
      <c r="T864" s="15">
        <v>0.43204345530704502</v>
      </c>
      <c r="U864" s="16">
        <v>7.6513814971033902</v>
      </c>
      <c r="V864" s="16">
        <v>4.8429583381808701E-3</v>
      </c>
      <c r="W864" s="17">
        <v>6.62926256686618E-2</v>
      </c>
      <c r="X864" s="15">
        <v>-0.16996590778427401</v>
      </c>
      <c r="Y864" s="16">
        <v>7.6513814971033902</v>
      </c>
      <c r="Z864" s="16">
        <v>0.31664394136354002</v>
      </c>
      <c r="AA864" s="17">
        <v>0.89285654920849999</v>
      </c>
      <c r="AC864" s="5">
        <f>MAX(I864:O864)</f>
        <v>258.95393444598602</v>
      </c>
    </row>
    <row r="865" spans="1:29" x14ac:dyDescent="0.25">
      <c r="A865" s="5" t="s">
        <v>2932</v>
      </c>
      <c r="B865" s="5" t="s">
        <v>52</v>
      </c>
      <c r="C865" s="5">
        <v>452709</v>
      </c>
      <c r="D865" s="5">
        <v>453314</v>
      </c>
      <c r="E865" s="5" t="s">
        <v>20</v>
      </c>
      <c r="F865" s="5">
        <v>606</v>
      </c>
      <c r="G865" s="41" t="s">
        <v>2933</v>
      </c>
      <c r="H865" s="5" t="s">
        <v>2934</v>
      </c>
      <c r="I865" s="15">
        <v>280.67095529337598</v>
      </c>
      <c r="J865" s="16">
        <v>263.668557659621</v>
      </c>
      <c r="K865" s="17">
        <v>301.77836230287699</v>
      </c>
      <c r="L865" s="15">
        <v>320.01278843835701</v>
      </c>
      <c r="M865" s="17">
        <v>306.68554311130299</v>
      </c>
      <c r="N865" s="16">
        <v>224.211056241357</v>
      </c>
      <c r="O865" s="17">
        <v>259.22970913469601</v>
      </c>
      <c r="P865" s="15">
        <v>-0.22278446736834201</v>
      </c>
      <c r="Q865" s="16">
        <v>8.1270396335280708</v>
      </c>
      <c r="R865" s="16">
        <v>0.129789659284436</v>
      </c>
      <c r="S865" s="17">
        <v>0.40213872198523798</v>
      </c>
      <c r="T865" s="15">
        <v>0.15172675062285201</v>
      </c>
      <c r="U865" s="16">
        <v>8.1270396335280708</v>
      </c>
      <c r="V865" s="16">
        <v>0.29172831342906203</v>
      </c>
      <c r="W865" s="17">
        <v>0.63287816328191604</v>
      </c>
      <c r="X865" s="15">
        <v>-0.37451221555749697</v>
      </c>
      <c r="Y865" s="16">
        <v>8.1270396335280708</v>
      </c>
      <c r="Z865" s="16">
        <v>1.8846579668192798E-2</v>
      </c>
      <c r="AA865" s="17">
        <v>0.32027693619056902</v>
      </c>
      <c r="AC865" s="5">
        <f>MAX(I865:O865)</f>
        <v>320.01278843835701</v>
      </c>
    </row>
    <row r="866" spans="1:29" x14ac:dyDescent="0.25">
      <c r="A866" s="5" t="s">
        <v>2935</v>
      </c>
      <c r="B866" s="5" t="s">
        <v>52</v>
      </c>
      <c r="C866" s="5">
        <v>453786</v>
      </c>
      <c r="D866" s="5">
        <v>454418</v>
      </c>
      <c r="E866" s="5" t="s">
        <v>20</v>
      </c>
      <c r="F866" s="5">
        <v>633</v>
      </c>
      <c r="G866" s="41" t="s">
        <v>2936</v>
      </c>
      <c r="H866" s="5" t="s">
        <v>2937</v>
      </c>
      <c r="I866" s="15">
        <v>201.091158330676</v>
      </c>
      <c r="J866" s="16">
        <v>203.46894158920301</v>
      </c>
      <c r="K866" s="17">
        <v>200.26646730838999</v>
      </c>
      <c r="L866" s="15">
        <v>186.31957894344899</v>
      </c>
      <c r="M866" s="17">
        <v>238.26897667424501</v>
      </c>
      <c r="N866" s="16">
        <v>233.678301361667</v>
      </c>
      <c r="O866" s="17">
        <v>211.454854170467</v>
      </c>
      <c r="P866" s="15">
        <v>0.14274960529972799</v>
      </c>
      <c r="Q866" s="16">
        <v>7.7193598794727301</v>
      </c>
      <c r="R866" s="16">
        <v>0.34658617603458203</v>
      </c>
      <c r="S866" s="17">
        <v>0.64853972512342595</v>
      </c>
      <c r="T866" s="15">
        <v>7.4502633237972293E-2</v>
      </c>
      <c r="U866" s="16">
        <v>7.7193598794727301</v>
      </c>
      <c r="V866" s="16">
        <v>0.62141939374022304</v>
      </c>
      <c r="W866" s="17">
        <v>0.85779883623278996</v>
      </c>
      <c r="X866" s="15">
        <v>6.8247363887476903E-2</v>
      </c>
      <c r="Y866" s="16">
        <v>7.7193598794727301</v>
      </c>
      <c r="Z866" s="16">
        <v>0.684477105160475</v>
      </c>
      <c r="AA866" s="17">
        <v>0.97045850503873099</v>
      </c>
      <c r="AC866" s="5">
        <f>MAX(I866:O866)</f>
        <v>238.26897667424501</v>
      </c>
    </row>
    <row r="867" spans="1:29" x14ac:dyDescent="0.25">
      <c r="A867" s="5" t="s">
        <v>2938</v>
      </c>
      <c r="B867" s="5" t="s">
        <v>52</v>
      </c>
      <c r="C867" s="5">
        <v>454865</v>
      </c>
      <c r="D867" s="5">
        <v>456247</v>
      </c>
      <c r="E867" s="5" t="s">
        <v>20</v>
      </c>
      <c r="F867" s="5">
        <v>1383</v>
      </c>
      <c r="G867" s="41" t="s">
        <v>2939</v>
      </c>
      <c r="H867" s="5" t="s">
        <v>2940</v>
      </c>
      <c r="I867" s="15">
        <v>115.649959891969</v>
      </c>
      <c r="J867" s="16">
        <v>114.811325194587</v>
      </c>
      <c r="K867" s="17">
        <v>110.971632806343</v>
      </c>
      <c r="L867" s="15">
        <v>113.570235015313</v>
      </c>
      <c r="M867" s="17">
        <v>131.90168235885301</v>
      </c>
      <c r="N867" s="16">
        <v>122.657127307632</v>
      </c>
      <c r="O867" s="17">
        <v>111.21131121536899</v>
      </c>
      <c r="P867" s="15">
        <v>3.9266131062391303E-2</v>
      </c>
      <c r="Q867" s="16">
        <v>6.8746566518194996</v>
      </c>
      <c r="R867" s="16">
        <v>0.79754201504011701</v>
      </c>
      <c r="S867" s="17">
        <v>0.92289068239545302</v>
      </c>
      <c r="T867" s="15">
        <v>0.1090004372167</v>
      </c>
      <c r="U867" s="16">
        <v>6.8746566518194996</v>
      </c>
      <c r="V867" s="16">
        <v>0.48029508768974399</v>
      </c>
      <c r="W867" s="17">
        <v>0.77554021401582596</v>
      </c>
      <c r="X867" s="15">
        <v>-6.9734491175215504E-2</v>
      </c>
      <c r="Y867" s="16">
        <v>6.8746566518194996</v>
      </c>
      <c r="Z867" s="16">
        <v>0.68373399243866395</v>
      </c>
      <c r="AA867" s="17">
        <v>0.97045850503873099</v>
      </c>
      <c r="AC867" s="5">
        <f>MAX(I867:O867)</f>
        <v>131.90168235885301</v>
      </c>
    </row>
    <row r="868" spans="1:29" x14ac:dyDescent="0.25">
      <c r="A868" s="5" t="s">
        <v>2941</v>
      </c>
      <c r="B868" s="5" t="s">
        <v>52</v>
      </c>
      <c r="C868" s="5">
        <v>456500</v>
      </c>
      <c r="D868" s="5">
        <v>457767</v>
      </c>
      <c r="E868" s="5" t="s">
        <v>29</v>
      </c>
      <c r="F868" s="5">
        <v>1268</v>
      </c>
      <c r="G868" s="41" t="s">
        <v>2942</v>
      </c>
      <c r="H868" s="5" t="s">
        <v>2943</v>
      </c>
      <c r="I868" s="15">
        <v>132.83964691294901</v>
      </c>
      <c r="J868" s="16">
        <v>144.594293145215</v>
      </c>
      <c r="K868" s="17">
        <v>121.746401435094</v>
      </c>
      <c r="L868" s="15">
        <v>120.891164778366</v>
      </c>
      <c r="M868" s="17">
        <v>124.007463154577</v>
      </c>
      <c r="N868" s="16">
        <v>101.13686967732301</v>
      </c>
      <c r="O868" s="17">
        <v>101.451856407501</v>
      </c>
      <c r="P868" s="15">
        <v>-0.39316793209786999</v>
      </c>
      <c r="Q868" s="16">
        <v>6.91913631243143</v>
      </c>
      <c r="R868" s="16">
        <v>1.22045778468911E-2</v>
      </c>
      <c r="S868" s="17">
        <v>9.0384920827455806E-2</v>
      </c>
      <c r="T868" s="15">
        <v>-0.11955197270935</v>
      </c>
      <c r="U868" s="16">
        <v>6.91913631243143</v>
      </c>
      <c r="V868" s="16">
        <v>0.44474829891992101</v>
      </c>
      <c r="W868" s="17">
        <v>0.75044213907683399</v>
      </c>
      <c r="X868" s="15">
        <v>-0.27361838671701499</v>
      </c>
      <c r="Y868" s="16">
        <v>6.91913631243143</v>
      </c>
      <c r="Z868" s="16">
        <v>0.106979497889858</v>
      </c>
      <c r="AA868" s="17">
        <v>0.65916238809337802</v>
      </c>
      <c r="AC868" s="5">
        <f>MAX(I868:O868)</f>
        <v>144.594293145215</v>
      </c>
    </row>
    <row r="869" spans="1:29" x14ac:dyDescent="0.25">
      <c r="A869" s="5" t="s">
        <v>2944</v>
      </c>
      <c r="B869" s="5" t="s">
        <v>52</v>
      </c>
      <c r="C869" s="5">
        <v>458206</v>
      </c>
      <c r="D869" s="5">
        <v>460911</v>
      </c>
      <c r="E869" s="5" t="s">
        <v>29</v>
      </c>
      <c r="F869" s="5">
        <v>2706</v>
      </c>
      <c r="G869" s="41" t="s">
        <v>2945</v>
      </c>
      <c r="H869" s="5" t="s">
        <v>2946</v>
      </c>
      <c r="I869" s="15">
        <v>69.6605021571511</v>
      </c>
      <c r="J869" s="16">
        <v>75.926405723264295</v>
      </c>
      <c r="K869" s="17">
        <v>61.170143160071603</v>
      </c>
      <c r="L869" s="15">
        <v>115.60169720087301</v>
      </c>
      <c r="M869" s="17">
        <v>74.264136218003301</v>
      </c>
      <c r="N869" s="16">
        <v>95.256334162064704</v>
      </c>
      <c r="O869" s="17">
        <v>90.623508930200202</v>
      </c>
      <c r="P869" s="15">
        <v>0.43194747578598902</v>
      </c>
      <c r="Q869" s="16">
        <v>6.3807320192142702</v>
      </c>
      <c r="R869" s="16">
        <v>2.4829869766516001E-2</v>
      </c>
      <c r="S869" s="17">
        <v>0.14239562603501801</v>
      </c>
      <c r="T869" s="15">
        <v>0.46256501237125203</v>
      </c>
      <c r="U869" s="16">
        <v>6.3807320192142702</v>
      </c>
      <c r="V869" s="16">
        <v>1.61166303161864E-2</v>
      </c>
      <c r="W869" s="17">
        <v>0.14327607238025999</v>
      </c>
      <c r="X869" s="15">
        <v>-3.0615863952766401E-2</v>
      </c>
      <c r="Y869" s="16">
        <v>6.3807320192142702</v>
      </c>
      <c r="Z869" s="16">
        <v>0.88654145087732406</v>
      </c>
      <c r="AA869" s="17">
        <v>0.99600448705170097</v>
      </c>
      <c r="AC869" s="5">
        <f>MAX(I869:O869)</f>
        <v>115.60169720087301</v>
      </c>
    </row>
    <row r="870" spans="1:29" x14ac:dyDescent="0.25">
      <c r="A870" s="5" t="s">
        <v>2947</v>
      </c>
      <c r="B870" s="5" t="s">
        <v>52</v>
      </c>
      <c r="C870" s="5">
        <v>461506</v>
      </c>
      <c r="D870" s="5">
        <v>462180</v>
      </c>
      <c r="E870" s="5" t="s">
        <v>20</v>
      </c>
      <c r="F870" s="5">
        <v>675</v>
      </c>
      <c r="G870" s="41" t="s">
        <v>2948</v>
      </c>
      <c r="H870" s="5" t="s">
        <v>2949</v>
      </c>
      <c r="I870" s="15">
        <v>81.777822516202406</v>
      </c>
      <c r="J870" s="16">
        <v>99.430179270374893</v>
      </c>
      <c r="K870" s="17">
        <v>112.668446763627</v>
      </c>
      <c r="L870" s="15">
        <v>116.253298279259</v>
      </c>
      <c r="M870" s="17">
        <v>125.644782693241</v>
      </c>
      <c r="N870" s="16">
        <v>102.471459297808</v>
      </c>
      <c r="O870" s="17">
        <v>123.573287305335</v>
      </c>
      <c r="P870" s="15">
        <v>0.20560738177410701</v>
      </c>
      <c r="Q870" s="16">
        <v>6.7674845324358204</v>
      </c>
      <c r="R870" s="16">
        <v>0.233464863124209</v>
      </c>
      <c r="S870" s="17">
        <v>0.53689397153692497</v>
      </c>
      <c r="T870" s="15">
        <v>0.30354808094083402</v>
      </c>
      <c r="U870" s="16">
        <v>6.7674845324358204</v>
      </c>
      <c r="V870" s="16">
        <v>7.8438425357381103E-2</v>
      </c>
      <c r="W870" s="17">
        <v>0.33411147579427097</v>
      </c>
      <c r="X870" s="15">
        <v>-9.7940472858731406E-2</v>
      </c>
      <c r="Y870" s="16">
        <v>6.7674845324358204</v>
      </c>
      <c r="Z870" s="16">
        <v>0.60888160814831305</v>
      </c>
      <c r="AA870" s="17">
        <v>0.96885700365934802</v>
      </c>
      <c r="AC870" s="5">
        <f>MAX(I870:O870)</f>
        <v>125.644782693241</v>
      </c>
    </row>
    <row r="871" spans="1:29" x14ac:dyDescent="0.25">
      <c r="A871" s="5" t="s">
        <v>2950</v>
      </c>
      <c r="B871" s="5" t="s">
        <v>52</v>
      </c>
      <c r="C871" s="5">
        <v>463098</v>
      </c>
      <c r="D871" s="5">
        <v>464660</v>
      </c>
      <c r="E871" s="5" t="s">
        <v>20</v>
      </c>
      <c r="F871" s="5">
        <v>1563</v>
      </c>
      <c r="G871" s="41" t="s">
        <v>2951</v>
      </c>
      <c r="H871" s="5" t="s">
        <v>2952</v>
      </c>
      <c r="I871" s="15">
        <v>39.564459963042097</v>
      </c>
      <c r="J871" s="16">
        <v>53.805207090689599</v>
      </c>
      <c r="K871" s="17">
        <v>40.850796021601198</v>
      </c>
      <c r="L871" s="15">
        <v>55.807715890076402</v>
      </c>
      <c r="M871" s="17">
        <v>48.417877786225802</v>
      </c>
      <c r="N871" s="16">
        <v>39.328687878645802</v>
      </c>
      <c r="O871" s="17">
        <v>35.784667628848297</v>
      </c>
      <c r="P871" s="15">
        <v>-0.25168208354879401</v>
      </c>
      <c r="Q871" s="16">
        <v>5.4882286703200602</v>
      </c>
      <c r="R871" s="16">
        <v>0.24108722255750001</v>
      </c>
      <c r="S871" s="17">
        <v>0.54754713421676904</v>
      </c>
      <c r="T871" s="15">
        <v>0.22068086716963101</v>
      </c>
      <c r="U871" s="16">
        <v>5.4882286703200602</v>
      </c>
      <c r="V871" s="16">
        <v>0.28979222938342902</v>
      </c>
      <c r="W871" s="17">
        <v>0.63173292459003705</v>
      </c>
      <c r="X871" s="15">
        <v>-0.47237058664654302</v>
      </c>
      <c r="Y871" s="16">
        <v>5.4882286703200602</v>
      </c>
      <c r="Z871" s="16">
        <v>4.1263554204703401E-2</v>
      </c>
      <c r="AA871" s="17">
        <v>0.46185351633939098</v>
      </c>
      <c r="AC871" s="5">
        <f>MAX(I871:O871)</f>
        <v>55.807715890076402</v>
      </c>
    </row>
    <row r="872" spans="1:29" x14ac:dyDescent="0.25">
      <c r="A872" s="5" t="s">
        <v>2953</v>
      </c>
      <c r="B872" s="5" t="s">
        <v>52</v>
      </c>
      <c r="C872" s="5">
        <v>465583</v>
      </c>
      <c r="D872" s="5">
        <v>470088</v>
      </c>
      <c r="E872" s="5" t="s">
        <v>20</v>
      </c>
      <c r="F872" s="5">
        <v>4506</v>
      </c>
      <c r="G872" s="41" t="s">
        <v>2954</v>
      </c>
      <c r="H872" s="5" t="s">
        <v>2955</v>
      </c>
      <c r="I872" s="15">
        <v>101.954569904762</v>
      </c>
      <c r="J872" s="16">
        <v>88.254365377876198</v>
      </c>
      <c r="K872" s="17">
        <v>111.85185504668399</v>
      </c>
      <c r="L872" s="15">
        <v>203.79781963429701</v>
      </c>
      <c r="M872" s="17">
        <v>154.88263159796699</v>
      </c>
      <c r="N872" s="16">
        <v>157.690104845344</v>
      </c>
      <c r="O872" s="17">
        <v>189.79815921586501</v>
      </c>
      <c r="P872" s="15">
        <v>0.78647248705002903</v>
      </c>
      <c r="Q872" s="16">
        <v>7.1717123951485098</v>
      </c>
      <c r="R872" s="19">
        <v>3.7063890256647401E-6</v>
      </c>
      <c r="S872" s="17">
        <v>1.2520856017609301E-4</v>
      </c>
      <c r="T872" s="15">
        <v>0.83233679637498803</v>
      </c>
      <c r="U872" s="16">
        <v>7.1717123951485098</v>
      </c>
      <c r="V872" s="19">
        <v>9.5001789760474301E-7</v>
      </c>
      <c r="W872" s="20">
        <v>8.2740621269513005E-5</v>
      </c>
      <c r="X872" s="15">
        <v>-4.5862403188585199E-2</v>
      </c>
      <c r="Y872" s="16">
        <v>7.1717123951485098</v>
      </c>
      <c r="Z872" s="16">
        <v>0.80834729134397898</v>
      </c>
      <c r="AA872" s="17">
        <v>0.98399938567204803</v>
      </c>
      <c r="AC872" s="5">
        <f>MAX(I872:O872)</f>
        <v>203.79781963429701</v>
      </c>
    </row>
    <row r="873" spans="1:29" x14ac:dyDescent="0.25">
      <c r="A873" s="5" t="s">
        <v>2956</v>
      </c>
      <c r="B873" s="5" t="s">
        <v>52</v>
      </c>
      <c r="C873" s="5">
        <v>471517</v>
      </c>
      <c r="D873" s="5">
        <v>472605</v>
      </c>
      <c r="E873" s="5" t="s">
        <v>20</v>
      </c>
      <c r="F873" s="5">
        <v>1089</v>
      </c>
      <c r="G873" s="41" t="s">
        <v>2957</v>
      </c>
      <c r="H873" s="5" t="s">
        <v>2958</v>
      </c>
      <c r="I873" s="15">
        <v>636.66655551638905</v>
      </c>
      <c r="J873" s="16">
        <v>559.10753470951602</v>
      </c>
      <c r="K873" s="17">
        <v>675.50163639457696</v>
      </c>
      <c r="L873" s="15">
        <v>630.50070228970606</v>
      </c>
      <c r="M873" s="17">
        <v>678.72079722855096</v>
      </c>
      <c r="N873" s="16">
        <v>516.23594757357102</v>
      </c>
      <c r="O873" s="17">
        <v>493.64251890081403</v>
      </c>
      <c r="P873" s="15">
        <v>-0.30494478048902501</v>
      </c>
      <c r="Q873" s="16">
        <v>9.2257430398102596</v>
      </c>
      <c r="R873" s="16">
        <v>3.6538449952257301E-2</v>
      </c>
      <c r="S873" s="17">
        <v>0.183482270300795</v>
      </c>
      <c r="T873" s="15">
        <v>6.9563912424208701E-2</v>
      </c>
      <c r="U873" s="16">
        <v>9.2257430398102596</v>
      </c>
      <c r="V873" s="16">
        <v>0.62409285426304895</v>
      </c>
      <c r="W873" s="17">
        <v>0.85818278228090505</v>
      </c>
      <c r="X873" s="15">
        <v>-0.37450921622546401</v>
      </c>
      <c r="Y873" s="16">
        <v>9.2257430398102596</v>
      </c>
      <c r="Z873" s="16">
        <v>1.7890252153755299E-2</v>
      </c>
      <c r="AA873" s="17">
        <v>0.30683158616932898</v>
      </c>
      <c r="AC873" s="5">
        <f>MAX(I873:O873)</f>
        <v>678.72079722855096</v>
      </c>
    </row>
    <row r="874" spans="1:29" x14ac:dyDescent="0.25">
      <c r="A874" s="5" t="s">
        <v>2959</v>
      </c>
      <c r="B874" s="5" t="s">
        <v>52</v>
      </c>
      <c r="C874" s="5">
        <v>472821</v>
      </c>
      <c r="D874" s="5">
        <v>473447</v>
      </c>
      <c r="E874" s="5" t="s">
        <v>20</v>
      </c>
      <c r="F874" s="5">
        <v>627</v>
      </c>
      <c r="G874" s="41" t="s">
        <v>2960</v>
      </c>
      <c r="H874" s="5" t="s">
        <v>2961</v>
      </c>
      <c r="I874" s="15">
        <v>53.654367357287903</v>
      </c>
      <c r="J874" s="16">
        <v>43.263073367353201</v>
      </c>
      <c r="K874" s="17">
        <v>45.559454753063001</v>
      </c>
      <c r="L874" s="15">
        <v>39.824324731998203</v>
      </c>
      <c r="M874" s="17">
        <v>40.4261990856008</v>
      </c>
      <c r="N874" s="16">
        <v>31.5296797839408</v>
      </c>
      <c r="O874" s="17">
        <v>49.6337987371558</v>
      </c>
      <c r="P874" s="15">
        <v>-0.22731994426655699</v>
      </c>
      <c r="Q874" s="16">
        <v>5.4422609869676002</v>
      </c>
      <c r="R874" s="16">
        <v>0.32288973357931999</v>
      </c>
      <c r="S874" s="17">
        <v>0.63015864354710904</v>
      </c>
      <c r="T874" s="15">
        <v>-0.24299517648465099</v>
      </c>
      <c r="U874" s="16">
        <v>5.4422609869676002</v>
      </c>
      <c r="V874" s="16">
        <v>0.288926260960787</v>
      </c>
      <c r="W874" s="17">
        <v>0.63173292459003705</v>
      </c>
      <c r="X874" s="15">
        <v>1.56736619717214E-2</v>
      </c>
      <c r="Y874" s="16">
        <v>5.4422609869676002</v>
      </c>
      <c r="Z874" s="16">
        <v>0.95069421602771698</v>
      </c>
      <c r="AA874" s="17">
        <v>0.99727560615636102</v>
      </c>
      <c r="AC874" s="5">
        <f>MAX(I874:O874)</f>
        <v>53.654367357287903</v>
      </c>
    </row>
    <row r="875" spans="1:29" x14ac:dyDescent="0.25">
      <c r="A875" s="5" t="s">
        <v>2962</v>
      </c>
      <c r="B875" s="5" t="s">
        <v>52</v>
      </c>
      <c r="C875" s="5">
        <v>473710</v>
      </c>
      <c r="D875" s="5">
        <v>475653</v>
      </c>
      <c r="E875" s="5" t="s">
        <v>20</v>
      </c>
      <c r="F875" s="5">
        <v>1944</v>
      </c>
      <c r="G875" s="41" t="s">
        <v>2963</v>
      </c>
      <c r="H875" s="5" t="s">
        <v>2964</v>
      </c>
      <c r="I875" s="15">
        <v>12.962714802706101</v>
      </c>
      <c r="J875" s="16">
        <v>13.076854399985599</v>
      </c>
      <c r="K875" s="17">
        <v>15.059223870891399</v>
      </c>
      <c r="L875" s="15">
        <v>15.063483753296699</v>
      </c>
      <c r="M875" s="17">
        <v>6.9391161400549004</v>
      </c>
      <c r="N875" s="16">
        <v>15.3477806355691</v>
      </c>
      <c r="O875" s="17">
        <v>18.775332106564601</v>
      </c>
      <c r="P875" s="15">
        <v>0.315454879360485</v>
      </c>
      <c r="Q875" s="16">
        <v>3.8047138926624799</v>
      </c>
      <c r="R875" s="16">
        <v>0.35346439511418798</v>
      </c>
      <c r="S875" s="17">
        <v>0.654696009406602</v>
      </c>
      <c r="T875" s="15">
        <v>-0.31681963891461501</v>
      </c>
      <c r="U875" s="16">
        <v>3.8047138926624799</v>
      </c>
      <c r="V875" s="16">
        <v>0.37398441794359</v>
      </c>
      <c r="W875" s="17">
        <v>0.69742025614505498</v>
      </c>
      <c r="X875" s="15">
        <v>0.63230559032184197</v>
      </c>
      <c r="Y875" s="16">
        <v>3.8047138926624799</v>
      </c>
      <c r="Z875" s="16">
        <v>9.5957989542936495E-2</v>
      </c>
      <c r="AA875" s="17">
        <v>0.64092668364925198</v>
      </c>
      <c r="AC875" s="5">
        <f>MAX(I875:O875)</f>
        <v>18.775332106564601</v>
      </c>
    </row>
    <row r="876" spans="1:29" x14ac:dyDescent="0.25">
      <c r="A876" s="5" t="s">
        <v>72</v>
      </c>
      <c r="B876" s="5" t="s">
        <v>52</v>
      </c>
      <c r="C876" s="5">
        <v>477461</v>
      </c>
      <c r="D876" s="5">
        <v>477949</v>
      </c>
      <c r="E876" s="5" t="s">
        <v>20</v>
      </c>
      <c r="F876" s="5">
        <v>489</v>
      </c>
      <c r="G876" s="41" t="s">
        <v>73</v>
      </c>
      <c r="H876" s="5" t="s">
        <v>74</v>
      </c>
      <c r="I876" s="15">
        <v>5.1287262915054601</v>
      </c>
      <c r="J876" s="16">
        <v>3.8020810149737798</v>
      </c>
      <c r="K876" s="17">
        <v>3.0118447741782801</v>
      </c>
      <c r="L876" s="15">
        <v>7.8192129406425703</v>
      </c>
      <c r="M876" s="17">
        <v>9.9408686276067506</v>
      </c>
      <c r="N876" s="16">
        <v>18.308901356018598</v>
      </c>
      <c r="O876" s="17">
        <v>12.3619760899658</v>
      </c>
      <c r="P876" s="15">
        <v>1.9486442419803001</v>
      </c>
      <c r="Q876" s="16">
        <v>3.1327831733967502</v>
      </c>
      <c r="R876" s="19">
        <v>1.2973762627275199E-6</v>
      </c>
      <c r="S876" s="20">
        <v>4.6655324441569103E-5</v>
      </c>
      <c r="T876" s="15">
        <v>1.1603427246000999</v>
      </c>
      <c r="U876" s="16">
        <v>3.1327831733967502</v>
      </c>
      <c r="V876" s="16">
        <v>3.9864321782508297E-3</v>
      </c>
      <c r="W876" s="17">
        <v>5.8236725424986001E-2</v>
      </c>
      <c r="X876" s="15">
        <v>0.78842854517025196</v>
      </c>
      <c r="Y876" s="16">
        <v>3.1327831733967502</v>
      </c>
      <c r="Z876" s="16">
        <v>7.4350066214165497E-2</v>
      </c>
      <c r="AA876" s="17">
        <v>0.58789810103003404</v>
      </c>
      <c r="AC876" s="5">
        <f>MAX(I876:O876)</f>
        <v>18.308901356018598</v>
      </c>
    </row>
    <row r="877" spans="1:29" x14ac:dyDescent="0.25">
      <c r="A877" s="5" t="s">
        <v>2965</v>
      </c>
      <c r="B877" s="5" t="s">
        <v>52</v>
      </c>
      <c r="C877" s="5">
        <v>478138</v>
      </c>
      <c r="D877" s="5">
        <v>478422</v>
      </c>
      <c r="E877" s="5" t="s">
        <v>29</v>
      </c>
      <c r="F877" s="5">
        <v>285</v>
      </c>
      <c r="G877" s="41" t="s">
        <v>2966</v>
      </c>
      <c r="H877" s="5" t="s">
        <v>2967</v>
      </c>
      <c r="I877" s="15">
        <v>62.559188830451198</v>
      </c>
      <c r="J877" s="16">
        <v>47.007547094221302</v>
      </c>
      <c r="K877" s="17">
        <v>73.0478408610564</v>
      </c>
      <c r="L877" s="15">
        <v>86.279648673462901</v>
      </c>
      <c r="M877" s="17">
        <v>77.577759093872203</v>
      </c>
      <c r="N877" s="16">
        <v>60.098238847432199</v>
      </c>
      <c r="O877" s="17">
        <v>108.09758039571599</v>
      </c>
      <c r="P877" s="15">
        <v>0.465124942706033</v>
      </c>
      <c r="Q877" s="16">
        <v>6.2025522046306998</v>
      </c>
      <c r="R877" s="16">
        <v>4.39469510742974E-2</v>
      </c>
      <c r="S877" s="17">
        <v>0.206892149736599</v>
      </c>
      <c r="T877" s="15">
        <v>0.427810507828424</v>
      </c>
      <c r="U877" s="16">
        <v>6.2025522046306998</v>
      </c>
      <c r="V877" s="16">
        <v>6.3847623833026002E-2</v>
      </c>
      <c r="W877" s="17">
        <v>0.30007306513093301</v>
      </c>
      <c r="X877" s="15">
        <v>3.7316875441706303E-2</v>
      </c>
      <c r="Y877" s="16">
        <v>6.2025522046306998</v>
      </c>
      <c r="Z877" s="16">
        <v>0.88461604382016301</v>
      </c>
      <c r="AA877" s="17">
        <v>0.99600448705170097</v>
      </c>
      <c r="AC877" s="5">
        <f>MAX(I877:O877)</f>
        <v>108.09758039571599</v>
      </c>
    </row>
    <row r="878" spans="1:29" x14ac:dyDescent="0.25">
      <c r="A878" s="5" t="s">
        <v>2968</v>
      </c>
      <c r="B878" s="5" t="s">
        <v>52</v>
      </c>
      <c r="C878" s="5">
        <v>478779</v>
      </c>
      <c r="D878" s="5">
        <v>481931</v>
      </c>
      <c r="E878" s="5" t="s">
        <v>29</v>
      </c>
      <c r="F878" s="5">
        <v>3153</v>
      </c>
      <c r="G878" s="41" t="s">
        <v>2969</v>
      </c>
      <c r="H878" s="5" t="s">
        <v>2970</v>
      </c>
      <c r="I878" s="15">
        <v>69.209625120535193</v>
      </c>
      <c r="J878" s="16">
        <v>81.456705381408</v>
      </c>
      <c r="K878" s="17">
        <v>71.860071090957902</v>
      </c>
      <c r="L878" s="15">
        <v>111.155478077762</v>
      </c>
      <c r="M878" s="17">
        <v>70.326772565500306</v>
      </c>
      <c r="N878" s="16">
        <v>75.112372077880195</v>
      </c>
      <c r="O878" s="17">
        <v>84.442520885217306</v>
      </c>
      <c r="P878" s="15">
        <v>0.105079132567115</v>
      </c>
      <c r="Q878" s="16">
        <v>6.3329341771621204</v>
      </c>
      <c r="R878" s="16">
        <v>0.58728262582259905</v>
      </c>
      <c r="S878" s="17">
        <v>0.813901878750663</v>
      </c>
      <c r="T878" s="15">
        <v>0.29100967704139902</v>
      </c>
      <c r="U878" s="16">
        <v>6.3329341771621204</v>
      </c>
      <c r="V878" s="16">
        <v>0.13403654049775199</v>
      </c>
      <c r="W878" s="17">
        <v>0.43987629657169702</v>
      </c>
      <c r="X878" s="15">
        <v>-0.18593121476482799</v>
      </c>
      <c r="Y878" s="16">
        <v>6.3329341771621204</v>
      </c>
      <c r="Z878" s="16">
        <v>0.38784431009382597</v>
      </c>
      <c r="AA878" s="17">
        <v>0.91874314757415498</v>
      </c>
      <c r="AC878" s="5">
        <f>MAX(I878:O878)</f>
        <v>111.155478077762</v>
      </c>
    </row>
    <row r="879" spans="1:29" x14ac:dyDescent="0.25">
      <c r="A879" s="5" t="s">
        <v>2971</v>
      </c>
      <c r="B879" s="5" t="s">
        <v>52</v>
      </c>
      <c r="C879" s="5">
        <v>482328</v>
      </c>
      <c r="D879" s="5">
        <v>483518</v>
      </c>
      <c r="E879" s="5" t="s">
        <v>29</v>
      </c>
      <c r="F879" s="5">
        <v>1191</v>
      </c>
      <c r="G879" s="41" t="s">
        <v>2972</v>
      </c>
      <c r="H879" s="41" t="s">
        <v>2972</v>
      </c>
      <c r="I879" s="15">
        <v>74.338351412040694</v>
      </c>
      <c r="J879" s="16">
        <v>86.641361310917702</v>
      </c>
      <c r="K879" s="17">
        <v>84.586175770584404</v>
      </c>
      <c r="L879" s="15">
        <v>44.3855322807064</v>
      </c>
      <c r="M879" s="17">
        <v>80.501543984344806</v>
      </c>
      <c r="N879" s="16">
        <v>80.700966113658097</v>
      </c>
      <c r="O879" s="17">
        <v>68.409130843720405</v>
      </c>
      <c r="P879" s="15">
        <v>-0.134704417786879</v>
      </c>
      <c r="Q879" s="16">
        <v>6.2151884558318802</v>
      </c>
      <c r="R879" s="16">
        <v>0.54460435177433797</v>
      </c>
      <c r="S879" s="17">
        <v>0.79591627078923899</v>
      </c>
      <c r="T879" s="15">
        <v>-0.390657675659903</v>
      </c>
      <c r="U879" s="16">
        <v>6.2151884558318802</v>
      </c>
      <c r="V879" s="16">
        <v>7.7395872325346393E-2</v>
      </c>
      <c r="W879" s="17">
        <v>0.33087219001733897</v>
      </c>
      <c r="X879" s="15">
        <v>0.25595462082778198</v>
      </c>
      <c r="Y879" s="16">
        <v>6.2151884558318802</v>
      </c>
      <c r="Z879" s="16">
        <v>0.284139531523182</v>
      </c>
      <c r="AA879" s="17">
        <v>0.871875392004828</v>
      </c>
      <c r="AC879" s="5">
        <f>MAX(I879:O879)</f>
        <v>86.641361310917702</v>
      </c>
    </row>
    <row r="880" spans="1:29" x14ac:dyDescent="0.25">
      <c r="A880" s="5" t="s">
        <v>2973</v>
      </c>
      <c r="B880" s="5" t="s">
        <v>52</v>
      </c>
      <c r="C880" s="5">
        <v>483821</v>
      </c>
      <c r="D880" s="5">
        <v>485023</v>
      </c>
      <c r="E880" s="5" t="s">
        <v>29</v>
      </c>
      <c r="F880" s="5">
        <v>1203</v>
      </c>
      <c r="G880" s="41" t="s">
        <v>2974</v>
      </c>
      <c r="H880" s="5" t="s">
        <v>2975</v>
      </c>
      <c r="I880" s="15">
        <v>207.29071758414401</v>
      </c>
      <c r="J880" s="16">
        <v>145.34318789058901</v>
      </c>
      <c r="K880" s="17">
        <v>214.90148768995999</v>
      </c>
      <c r="L880" s="15">
        <v>222.84756880831301</v>
      </c>
      <c r="M880" s="17">
        <v>267.40936608262098</v>
      </c>
      <c r="N880" s="16">
        <v>292.92156873347699</v>
      </c>
      <c r="O880" s="17">
        <v>208.294649756491</v>
      </c>
      <c r="P880" s="15">
        <v>0.405519218523961</v>
      </c>
      <c r="Q880" s="16">
        <v>7.7998922975482596</v>
      </c>
      <c r="R880" s="16">
        <v>3.0921546060412902E-2</v>
      </c>
      <c r="S880" s="17">
        <v>0.16399305208443599</v>
      </c>
      <c r="T880" s="15">
        <v>0.37350545484569497</v>
      </c>
      <c r="U880" s="16">
        <v>7.7998922975482596</v>
      </c>
      <c r="V880" s="16">
        <v>4.6786815974293003E-2</v>
      </c>
      <c r="W880" s="17">
        <v>0.25617849925413499</v>
      </c>
      <c r="X880" s="15">
        <v>3.2014464639969903E-2</v>
      </c>
      <c r="Y880" s="16">
        <v>7.7998922975482596</v>
      </c>
      <c r="Z880" s="16">
        <v>0.87839146083755304</v>
      </c>
      <c r="AA880" s="17">
        <v>0.99445025874607795</v>
      </c>
      <c r="AC880" s="5">
        <f>MAX(I880:O880)</f>
        <v>292.92156873347699</v>
      </c>
    </row>
    <row r="881" spans="1:29" x14ac:dyDescent="0.25">
      <c r="A881" s="5" t="s">
        <v>2976</v>
      </c>
      <c r="B881" s="5" t="s">
        <v>52</v>
      </c>
      <c r="C881" s="5">
        <v>485404</v>
      </c>
      <c r="D881" s="5">
        <v>486102</v>
      </c>
      <c r="E881" s="5" t="s">
        <v>29</v>
      </c>
      <c r="F881" s="5">
        <v>699</v>
      </c>
      <c r="G881" s="41" t="s">
        <v>2977</v>
      </c>
      <c r="H881" s="5" t="s">
        <v>2978</v>
      </c>
      <c r="I881" s="15">
        <v>37.648232557424699</v>
      </c>
      <c r="J881" s="16">
        <v>35.226856676613103</v>
      </c>
      <c r="K881" s="17">
        <v>30.415390184307402</v>
      </c>
      <c r="L881" s="15">
        <v>45.305439685487798</v>
      </c>
      <c r="M881" s="17">
        <v>41.244858854933099</v>
      </c>
      <c r="N881" s="16">
        <v>26.024497599443201</v>
      </c>
      <c r="O881" s="17">
        <v>43.592231475142498</v>
      </c>
      <c r="P881" s="15">
        <v>1.5701474751676901E-2</v>
      </c>
      <c r="Q881" s="16">
        <v>5.2156690586548304</v>
      </c>
      <c r="R881" s="16">
        <v>0.94185822919770101</v>
      </c>
      <c r="S881" s="17">
        <v>0.98349902014761803</v>
      </c>
      <c r="T881" s="15">
        <v>0.33052542245471001</v>
      </c>
      <c r="U881" s="16">
        <v>5.2156690586548304</v>
      </c>
      <c r="V881" s="16">
        <v>0.16430128928679999</v>
      </c>
      <c r="W881" s="17">
        <v>0.47848018705766299</v>
      </c>
      <c r="X881" s="15">
        <v>-0.31482801779347702</v>
      </c>
      <c r="Y881" s="16">
        <v>5.2156690586548304</v>
      </c>
      <c r="Z881" s="16">
        <v>0.233397761047728</v>
      </c>
      <c r="AA881" s="17">
        <v>0.832964963825782</v>
      </c>
      <c r="AC881" s="5">
        <f>MAX(I881:O881)</f>
        <v>45.305439685487798</v>
      </c>
    </row>
    <row r="882" spans="1:29" x14ac:dyDescent="0.25">
      <c r="A882" s="5" t="s">
        <v>2979</v>
      </c>
      <c r="B882" s="5" t="s">
        <v>52</v>
      </c>
      <c r="C882" s="5">
        <v>486462</v>
      </c>
      <c r="D882" s="5">
        <v>487661</v>
      </c>
      <c r="E882" s="5" t="s">
        <v>20</v>
      </c>
      <c r="F882" s="5">
        <v>1200</v>
      </c>
      <c r="G882" s="41" t="s">
        <v>2980</v>
      </c>
      <c r="H882" s="5" t="s">
        <v>2981</v>
      </c>
      <c r="I882" s="15">
        <v>20.683984054752798</v>
      </c>
      <c r="J882" s="16">
        <v>30.877506424635499</v>
      </c>
      <c r="K882" s="17">
        <v>21.3374355128405</v>
      </c>
      <c r="L882" s="15">
        <v>31.7751349401602</v>
      </c>
      <c r="M882" s="17">
        <v>26.353047812792799</v>
      </c>
      <c r="N882" s="16">
        <v>22.104140589270699</v>
      </c>
      <c r="O882" s="17">
        <v>15.708074881234699</v>
      </c>
      <c r="P882" s="15">
        <v>-0.360319395357312</v>
      </c>
      <c r="Q882" s="16">
        <v>4.5977371979169099</v>
      </c>
      <c r="R882" s="16">
        <v>0.19489049158271499</v>
      </c>
      <c r="S882" s="17">
        <v>0.49477465739710902</v>
      </c>
      <c r="T882" s="15">
        <v>0.259229863943159</v>
      </c>
      <c r="U882" s="16">
        <v>4.5977371979169099</v>
      </c>
      <c r="V882" s="16">
        <v>0.33359823672607902</v>
      </c>
      <c r="W882" s="17">
        <v>0.66962186588176298</v>
      </c>
      <c r="X882" s="15">
        <v>-0.61956873228155895</v>
      </c>
      <c r="Y882" s="16">
        <v>4.5977371979169099</v>
      </c>
      <c r="Z882" s="16">
        <v>3.8365665156596999E-2</v>
      </c>
      <c r="AA882" s="17">
        <v>0.44926516298922597</v>
      </c>
      <c r="AC882" s="5">
        <f>MAX(I882:O882)</f>
        <v>31.7751349401602</v>
      </c>
    </row>
    <row r="883" spans="1:29" x14ac:dyDescent="0.25">
      <c r="A883" s="5" t="s">
        <v>2982</v>
      </c>
      <c r="B883" s="5" t="s">
        <v>52</v>
      </c>
      <c r="C883" s="5">
        <v>487730</v>
      </c>
      <c r="D883" s="5">
        <v>488320</v>
      </c>
      <c r="E883" s="5" t="s">
        <v>29</v>
      </c>
      <c r="F883" s="5">
        <v>591</v>
      </c>
      <c r="G883" s="41" t="s">
        <v>2983</v>
      </c>
      <c r="H883" s="5" t="s">
        <v>2984</v>
      </c>
      <c r="I883" s="15">
        <v>48.018404399589599</v>
      </c>
      <c r="J883" s="16">
        <v>46.6619033655873</v>
      </c>
      <c r="K883" s="17">
        <v>45.771556497723502</v>
      </c>
      <c r="L883" s="15">
        <v>40.8975500375766</v>
      </c>
      <c r="M883" s="17">
        <v>36.800705821414802</v>
      </c>
      <c r="N883" s="16">
        <v>40.3713360196491</v>
      </c>
      <c r="O883" s="17">
        <v>37.457717024482797</v>
      </c>
      <c r="P883" s="15">
        <v>-0.26640986978311798</v>
      </c>
      <c r="Q883" s="16">
        <v>5.40443328286376</v>
      </c>
      <c r="R883" s="16">
        <v>0.186471073430444</v>
      </c>
      <c r="S883" s="17">
        <v>0.484473571872446</v>
      </c>
      <c r="T883" s="15">
        <v>-0.268955364645174</v>
      </c>
      <c r="U883" s="16">
        <v>5.40443328286376</v>
      </c>
      <c r="V883" s="16">
        <v>0.181557819846622</v>
      </c>
      <c r="W883" s="17">
        <v>0.50202009334150199</v>
      </c>
      <c r="X883" s="15">
        <v>2.5434112735562499E-3</v>
      </c>
      <c r="Y883" s="16">
        <v>5.40443328286376</v>
      </c>
      <c r="Z883" s="16">
        <v>0.993634291766061</v>
      </c>
      <c r="AA883" s="17">
        <v>1</v>
      </c>
      <c r="AC883" s="5">
        <f>MAX(I883:O883)</f>
        <v>48.018404399589599</v>
      </c>
    </row>
    <row r="884" spans="1:29" x14ac:dyDescent="0.25">
      <c r="A884" s="5" t="s">
        <v>2985</v>
      </c>
      <c r="B884" s="5" t="s">
        <v>52</v>
      </c>
      <c r="C884" s="5">
        <v>489166</v>
      </c>
      <c r="D884" s="5">
        <v>490554</v>
      </c>
      <c r="E884" s="5" t="s">
        <v>20</v>
      </c>
      <c r="F884" s="5">
        <v>1389</v>
      </c>
      <c r="G884" s="41" t="s">
        <v>2986</v>
      </c>
      <c r="H884" s="5" t="s">
        <v>2987</v>
      </c>
      <c r="I884" s="15">
        <v>326.99857080565602</v>
      </c>
      <c r="J884" s="16">
        <v>338.38521033266602</v>
      </c>
      <c r="K884" s="17">
        <v>339.91425599282502</v>
      </c>
      <c r="L884" s="15">
        <v>329.17353301097302</v>
      </c>
      <c r="M884" s="17">
        <v>353.661020351562</v>
      </c>
      <c r="N884" s="16">
        <v>293.69312835781898</v>
      </c>
      <c r="O884" s="17">
        <v>287.06739213428</v>
      </c>
      <c r="P884" s="15">
        <v>-0.206653682786793</v>
      </c>
      <c r="Q884" s="16">
        <v>8.3408169666675605</v>
      </c>
      <c r="R884" s="16">
        <v>0.14045845511191499</v>
      </c>
      <c r="S884" s="17">
        <v>0.41666600787323899</v>
      </c>
      <c r="T884" s="15">
        <v>2.6917913097857901E-2</v>
      </c>
      <c r="U884" s="16">
        <v>8.3408169666675605</v>
      </c>
      <c r="V884" s="16">
        <v>0.841401736709115</v>
      </c>
      <c r="W884" s="17">
        <v>0.94853614779990503</v>
      </c>
      <c r="X884" s="15">
        <v>-0.23357220575669599</v>
      </c>
      <c r="Y884" s="16">
        <v>8.3408169666675605</v>
      </c>
      <c r="Z884" s="16">
        <v>0.12460524059086001</v>
      </c>
      <c r="AA884" s="17">
        <v>0.69574487715197497</v>
      </c>
      <c r="AC884" s="5">
        <f>MAX(I884:O884)</f>
        <v>353.661020351562</v>
      </c>
    </row>
    <row r="885" spans="1:29" x14ac:dyDescent="0.25">
      <c r="A885" s="5" t="s">
        <v>2988</v>
      </c>
      <c r="B885" s="5" t="s">
        <v>52</v>
      </c>
      <c r="C885" s="5">
        <v>492214</v>
      </c>
      <c r="D885" s="5">
        <v>493926</v>
      </c>
      <c r="E885" s="5" t="s">
        <v>29</v>
      </c>
      <c r="F885" s="5">
        <v>1713</v>
      </c>
      <c r="G885" s="41" t="s">
        <v>2989</v>
      </c>
      <c r="H885" s="41" t="s">
        <v>2989</v>
      </c>
      <c r="I885" s="15">
        <v>89.611811027403107</v>
      </c>
      <c r="J885" s="16">
        <v>82.147992838675904</v>
      </c>
      <c r="K885" s="17">
        <v>65.200076308619998</v>
      </c>
      <c r="L885" s="15">
        <v>71.599459672158403</v>
      </c>
      <c r="M885" s="17">
        <v>76.135358547905795</v>
      </c>
      <c r="N885" s="16">
        <v>97.091394890230504</v>
      </c>
      <c r="O885" s="17">
        <v>72.824122304422403</v>
      </c>
      <c r="P885" s="15">
        <v>0.10614623264926799</v>
      </c>
      <c r="Q885" s="16">
        <v>6.3093808394794904</v>
      </c>
      <c r="R885" s="16">
        <v>0.57085853966165701</v>
      </c>
      <c r="S885" s="17">
        <v>0.80709113503557695</v>
      </c>
      <c r="T885" s="15">
        <v>-9.5937973409764801E-2</v>
      </c>
      <c r="U885" s="16">
        <v>6.3093808394794904</v>
      </c>
      <c r="V885" s="16">
        <v>0.61871991335260901</v>
      </c>
      <c r="W885" s="17">
        <v>0.855131365491555</v>
      </c>
      <c r="X885" s="15">
        <v>0.20208597479761201</v>
      </c>
      <c r="Y885" s="16">
        <v>6.3093808394794904</v>
      </c>
      <c r="Z885" s="16">
        <v>0.33000754538503502</v>
      </c>
      <c r="AA885" s="17">
        <v>0.90002631030383895</v>
      </c>
      <c r="AC885" s="5">
        <f>MAX(I885:O885)</f>
        <v>97.091394890230504</v>
      </c>
    </row>
    <row r="886" spans="1:29" x14ac:dyDescent="0.25">
      <c r="A886" s="5" t="s">
        <v>2990</v>
      </c>
      <c r="B886" s="5" t="s">
        <v>52</v>
      </c>
      <c r="C886" s="5">
        <v>494307</v>
      </c>
      <c r="D886" s="5">
        <v>496976</v>
      </c>
      <c r="E886" s="5" t="s">
        <v>29</v>
      </c>
      <c r="F886" s="5">
        <v>2670</v>
      </c>
      <c r="G886" s="41" t="s">
        <v>2991</v>
      </c>
      <c r="H886" s="5" t="s">
        <v>2992</v>
      </c>
      <c r="I886" s="15">
        <v>69.547782897997095</v>
      </c>
      <c r="J886" s="16">
        <v>62.446300306539101</v>
      </c>
      <c r="K886" s="17">
        <v>72.666057720667595</v>
      </c>
      <c r="L886" s="15">
        <v>84.248186487903794</v>
      </c>
      <c r="M886" s="17">
        <v>77.772678086570394</v>
      </c>
      <c r="N886" s="16">
        <v>72.860252093312994</v>
      </c>
      <c r="O886" s="17">
        <v>77.517955331063604</v>
      </c>
      <c r="P886" s="15">
        <v>0.13980375243054799</v>
      </c>
      <c r="Q886" s="16">
        <v>6.2089573464098597</v>
      </c>
      <c r="R886" s="16">
        <v>0.40623038856464799</v>
      </c>
      <c r="S886" s="17">
        <v>0.69656272924071105</v>
      </c>
      <c r="T886" s="15">
        <v>0.247480120280483</v>
      </c>
      <c r="U886" s="16">
        <v>6.2089573464098597</v>
      </c>
      <c r="V886" s="16">
        <v>0.14141919865935501</v>
      </c>
      <c r="W886" s="17">
        <v>0.44820214873217601</v>
      </c>
      <c r="X886" s="15">
        <v>-0.107676423391735</v>
      </c>
      <c r="Y886" s="16">
        <v>6.2089573464098597</v>
      </c>
      <c r="Z886" s="16">
        <v>0.56386138494917504</v>
      </c>
      <c r="AA886" s="17">
        <v>0.96091659360509996</v>
      </c>
      <c r="AC886" s="5">
        <f>MAX(I886:O886)</f>
        <v>84.248186487903794</v>
      </c>
    </row>
    <row r="887" spans="1:29" x14ac:dyDescent="0.25">
      <c r="A887" s="5" t="s">
        <v>2993</v>
      </c>
      <c r="B887" s="5" t="s">
        <v>52</v>
      </c>
      <c r="C887" s="5">
        <v>497493</v>
      </c>
      <c r="D887" s="5">
        <v>500537</v>
      </c>
      <c r="E887" s="5" t="s">
        <v>29</v>
      </c>
      <c r="F887" s="5">
        <v>3045</v>
      </c>
      <c r="G887" s="41" t="s">
        <v>2994</v>
      </c>
      <c r="H887" s="5" t="s">
        <v>2995</v>
      </c>
      <c r="I887" s="15">
        <v>165.47187243802199</v>
      </c>
      <c r="J887" s="16">
        <v>151.73759687031699</v>
      </c>
      <c r="K887" s="17">
        <v>148.08943812192101</v>
      </c>
      <c r="L887" s="15">
        <v>218.95712707559201</v>
      </c>
      <c r="M887" s="17">
        <v>182.054339180092</v>
      </c>
      <c r="N887" s="16">
        <v>171.49476623222799</v>
      </c>
      <c r="O887" s="17">
        <v>183.05948803900401</v>
      </c>
      <c r="P887" s="15">
        <v>0.19289664961804601</v>
      </c>
      <c r="Q887" s="16">
        <v>7.4472343256627598</v>
      </c>
      <c r="R887" s="16">
        <v>0.20121028728684001</v>
      </c>
      <c r="S887" s="17">
        <v>0.50414233993129298</v>
      </c>
      <c r="T887" s="15">
        <v>0.37059273676200999</v>
      </c>
      <c r="U887" s="16">
        <v>7.4472343256627598</v>
      </c>
      <c r="V887" s="16">
        <v>1.38572555566425E-2</v>
      </c>
      <c r="W887" s="17">
        <v>0.128733904121208</v>
      </c>
      <c r="X887" s="15">
        <v>-0.17769618072966201</v>
      </c>
      <c r="Y887" s="16">
        <v>7.4472343256627598</v>
      </c>
      <c r="Z887" s="16">
        <v>0.28599636221624702</v>
      </c>
      <c r="AA887" s="17">
        <v>0.87217187522626705</v>
      </c>
      <c r="AC887" s="5">
        <f>MAX(I887:O887)</f>
        <v>218.95712707559201</v>
      </c>
    </row>
    <row r="888" spans="1:29" x14ac:dyDescent="0.25">
      <c r="A888" s="5" t="s">
        <v>2996</v>
      </c>
      <c r="B888" s="5" t="s">
        <v>52</v>
      </c>
      <c r="C888" s="5">
        <v>501411</v>
      </c>
      <c r="D888" s="5">
        <v>502931</v>
      </c>
      <c r="E888" s="5" t="s">
        <v>29</v>
      </c>
      <c r="F888" s="5">
        <v>1521</v>
      </c>
      <c r="G888" s="41" t="s">
        <v>2997</v>
      </c>
      <c r="H888" s="5" t="s">
        <v>2998</v>
      </c>
      <c r="I888" s="15">
        <v>52.414455506594301</v>
      </c>
      <c r="J888" s="16">
        <v>49.0814094660252</v>
      </c>
      <c r="K888" s="17">
        <v>48.486458829377099</v>
      </c>
      <c r="L888" s="15">
        <v>46.838618693457001</v>
      </c>
      <c r="M888" s="17">
        <v>56.058702299994103</v>
      </c>
      <c r="N888" s="16">
        <v>49.546639660478498</v>
      </c>
      <c r="O888" s="17">
        <v>38.108347345007303</v>
      </c>
      <c r="P888" s="15">
        <v>-0.18929822668515001</v>
      </c>
      <c r="Q888" s="16">
        <v>5.6069719728254297</v>
      </c>
      <c r="R888" s="16">
        <v>0.35645862213823798</v>
      </c>
      <c r="S888" s="17">
        <v>0.65682656522265703</v>
      </c>
      <c r="T888" s="15">
        <v>4.1498937123903401E-2</v>
      </c>
      <c r="U888" s="16">
        <v>5.6069719728254297</v>
      </c>
      <c r="V888" s="16">
        <v>0.83182409640508104</v>
      </c>
      <c r="W888" s="17">
        <v>0.94437255162981004</v>
      </c>
      <c r="X888" s="15">
        <v>-0.23080104845160501</v>
      </c>
      <c r="Y888" s="16">
        <v>5.6069719728254297</v>
      </c>
      <c r="Z888" s="16">
        <v>0.29677810335024302</v>
      </c>
      <c r="AA888" s="17">
        <v>0.88120069779446297</v>
      </c>
      <c r="AC888" s="5">
        <f>MAX(I888:O888)</f>
        <v>56.058702299994103</v>
      </c>
    </row>
    <row r="889" spans="1:29" x14ac:dyDescent="0.25">
      <c r="A889" s="5" t="s">
        <v>2999</v>
      </c>
      <c r="B889" s="5" t="s">
        <v>52</v>
      </c>
      <c r="C889" s="5">
        <v>503156</v>
      </c>
      <c r="D889" s="5">
        <v>503521</v>
      </c>
      <c r="E889" s="5" t="s">
        <v>20</v>
      </c>
      <c r="F889" s="5">
        <v>366</v>
      </c>
      <c r="G889" s="41" t="s">
        <v>3000</v>
      </c>
      <c r="H889" s="5" t="s">
        <v>3001</v>
      </c>
      <c r="I889" s="15">
        <v>50.4418684713999</v>
      </c>
      <c r="J889" s="16">
        <v>37.0414862519415</v>
      </c>
      <c r="K889" s="17">
        <v>61.042882113275297</v>
      </c>
      <c r="L889" s="15">
        <v>58.950732856413097</v>
      </c>
      <c r="M889" s="17">
        <v>64.401235187475905</v>
      </c>
      <c r="N889" s="16">
        <v>30.862384973698699</v>
      </c>
      <c r="O889" s="17">
        <v>48.053696530167699</v>
      </c>
      <c r="P889" s="15">
        <v>-0.32894247859155901</v>
      </c>
      <c r="Q889" s="16">
        <v>5.6505115714745804</v>
      </c>
      <c r="R889" s="16">
        <v>0.178987538469393</v>
      </c>
      <c r="S889" s="17">
        <v>0.47719425148808298</v>
      </c>
      <c r="T889" s="15">
        <v>0.31593359052397202</v>
      </c>
      <c r="U889" s="16">
        <v>5.6505115714745804</v>
      </c>
      <c r="V889" s="16">
        <v>0.17943320506245899</v>
      </c>
      <c r="W889" s="17">
        <v>0.50135646592957095</v>
      </c>
      <c r="X889" s="15">
        <v>-0.64488545066127501</v>
      </c>
      <c r="Y889" s="16">
        <v>5.6505115714745804</v>
      </c>
      <c r="Z889" s="16">
        <v>1.4302000937831899E-2</v>
      </c>
      <c r="AA889" s="17">
        <v>0.26681580001674099</v>
      </c>
      <c r="AC889" s="5">
        <f>MAX(I889:O889)</f>
        <v>64.401235187475905</v>
      </c>
    </row>
    <row r="890" spans="1:29" x14ac:dyDescent="0.25">
      <c r="A890" s="5" t="s">
        <v>3002</v>
      </c>
      <c r="B890" s="5" t="s">
        <v>52</v>
      </c>
      <c r="C890" s="5">
        <v>503757</v>
      </c>
      <c r="D890" s="5">
        <v>504353</v>
      </c>
      <c r="E890" s="5" t="s">
        <v>29</v>
      </c>
      <c r="F890" s="5">
        <v>597</v>
      </c>
      <c r="G890" s="41" t="s">
        <v>3003</v>
      </c>
      <c r="H890" s="5" t="s">
        <v>3004</v>
      </c>
      <c r="I890" s="15">
        <v>494.33031101971898</v>
      </c>
      <c r="J890" s="16">
        <v>456.30732908495901</v>
      </c>
      <c r="K890" s="17">
        <v>523.76404826449595</v>
      </c>
      <c r="L890" s="15">
        <v>585.36774524261398</v>
      </c>
      <c r="M890" s="17">
        <v>577.62294296176105</v>
      </c>
      <c r="N890" s="16">
        <v>464.687423482366</v>
      </c>
      <c r="O890" s="17">
        <v>478.25975917984101</v>
      </c>
      <c r="P890" s="15">
        <v>-6.0013894489214702E-2</v>
      </c>
      <c r="Q890" s="16">
        <v>8.9988285885545398</v>
      </c>
      <c r="R890" s="16">
        <v>0.67397088179473497</v>
      </c>
      <c r="S890" s="17">
        <v>0.86006745076845104</v>
      </c>
      <c r="T890" s="15">
        <v>0.24258324226816999</v>
      </c>
      <c r="U890" s="16">
        <v>8.9988285885545398</v>
      </c>
      <c r="V890" s="16">
        <v>8.0391305953563905E-2</v>
      </c>
      <c r="W890" s="17">
        <v>0.33947056014027699</v>
      </c>
      <c r="X890" s="15">
        <v>-0.30259747920035601</v>
      </c>
      <c r="Y890" s="16">
        <v>8.9988285885545398</v>
      </c>
      <c r="Z890" s="16">
        <v>4.8650478049994603E-2</v>
      </c>
      <c r="AA890" s="17">
        <v>0.50125279972397296</v>
      </c>
      <c r="AC890" s="5">
        <f>MAX(I890:O890)</f>
        <v>585.36774524261398</v>
      </c>
    </row>
    <row r="891" spans="1:29" x14ac:dyDescent="0.25">
      <c r="A891" s="5" t="s">
        <v>3005</v>
      </c>
      <c r="B891" s="5" t="s">
        <v>52</v>
      </c>
      <c r="C891" s="5">
        <v>507805</v>
      </c>
      <c r="D891" s="5">
        <v>508767</v>
      </c>
      <c r="E891" s="5" t="s">
        <v>20</v>
      </c>
      <c r="F891" s="5">
        <v>963</v>
      </c>
      <c r="G891" s="41" t="s">
        <v>3006</v>
      </c>
      <c r="H891" s="5" t="s">
        <v>3007</v>
      </c>
      <c r="I891" s="15">
        <v>332.01457783800703</v>
      </c>
      <c r="J891" s="16">
        <v>335.447238639278</v>
      </c>
      <c r="K891" s="17">
        <v>294.22754019296599</v>
      </c>
      <c r="L891" s="15">
        <v>186.31957894344899</v>
      </c>
      <c r="M891" s="17">
        <v>235.696045970629</v>
      </c>
      <c r="N891" s="16">
        <v>252.362556048447</v>
      </c>
      <c r="O891" s="17">
        <v>177.48265672022299</v>
      </c>
      <c r="P891" s="15">
        <v>-0.57650663448005801</v>
      </c>
      <c r="Q891" s="16">
        <v>8.0174933744188603</v>
      </c>
      <c r="R891" s="16">
        <v>9.6215148995927298E-4</v>
      </c>
      <c r="S891" s="17">
        <v>1.40508909720795E-2</v>
      </c>
      <c r="T891" s="15">
        <v>-0.60320740783413795</v>
      </c>
      <c r="U891" s="16">
        <v>8.0174933744188603</v>
      </c>
      <c r="V891" s="16">
        <v>5.5599636846846202E-4</v>
      </c>
      <c r="W891" s="17">
        <v>1.46877903215318E-2</v>
      </c>
      <c r="X891" s="15">
        <v>2.6700088724973401E-2</v>
      </c>
      <c r="Y891" s="16">
        <v>8.0174933744188603</v>
      </c>
      <c r="Z891" s="16">
        <v>0.88800005979520202</v>
      </c>
      <c r="AA891" s="17">
        <v>0.99600448705170097</v>
      </c>
      <c r="AC891" s="5">
        <f>MAX(I891:O891)</f>
        <v>335.447238639278</v>
      </c>
    </row>
    <row r="892" spans="1:29" x14ac:dyDescent="0.25">
      <c r="A892" s="5" t="s">
        <v>3008</v>
      </c>
      <c r="B892" s="5" t="s">
        <v>52</v>
      </c>
      <c r="C892" s="5">
        <v>509394</v>
      </c>
      <c r="D892" s="5">
        <v>511766</v>
      </c>
      <c r="E892" s="5" t="s">
        <v>29</v>
      </c>
      <c r="F892" s="5">
        <v>2373</v>
      </c>
      <c r="G892" s="41" t="s">
        <v>3009</v>
      </c>
      <c r="H892" s="5" t="s">
        <v>3010</v>
      </c>
      <c r="I892" s="15">
        <v>129.993485619311</v>
      </c>
      <c r="J892" s="16">
        <v>162.625374322288</v>
      </c>
      <c r="K892" s="17">
        <v>131.248559595882</v>
      </c>
      <c r="L892" s="15">
        <v>149.71493012818601</v>
      </c>
      <c r="M892" s="17">
        <v>149.074045615562</v>
      </c>
      <c r="N892" s="16">
        <v>146.13756344302701</v>
      </c>
      <c r="O892" s="17">
        <v>144.207563184826</v>
      </c>
      <c r="P892" s="15">
        <v>3.94113674741896E-2</v>
      </c>
      <c r="Q892" s="16">
        <v>7.1779502397247601</v>
      </c>
      <c r="R892" s="16">
        <v>0.79739630288747099</v>
      </c>
      <c r="S892" s="17">
        <v>0.92289068239545302</v>
      </c>
      <c r="T892" s="15">
        <v>8.0757293201540903E-2</v>
      </c>
      <c r="U892" s="16">
        <v>7.1779502397247601</v>
      </c>
      <c r="V892" s="16">
        <v>0.60178584238557398</v>
      </c>
      <c r="W892" s="17">
        <v>0.84577768165839395</v>
      </c>
      <c r="X892" s="15">
        <v>-4.1345977090461401E-2</v>
      </c>
      <c r="Y892" s="16">
        <v>7.1779502397247601</v>
      </c>
      <c r="Z892" s="16">
        <v>0.810262668365613</v>
      </c>
      <c r="AA892" s="17">
        <v>0.98399938567204803</v>
      </c>
      <c r="AC892" s="5">
        <f>MAX(I892:O892)</f>
        <v>162.625374322288</v>
      </c>
    </row>
    <row r="893" spans="1:29" x14ac:dyDescent="0.25">
      <c r="A893" s="5" t="s">
        <v>3011</v>
      </c>
      <c r="B893" s="5" t="s">
        <v>52</v>
      </c>
      <c r="C893" s="5">
        <v>515903</v>
      </c>
      <c r="D893" s="5">
        <v>517015</v>
      </c>
      <c r="E893" s="5" t="s">
        <v>20</v>
      </c>
      <c r="F893" s="5">
        <v>1113</v>
      </c>
      <c r="G893" s="41" t="s">
        <v>3012</v>
      </c>
      <c r="H893" s="5" t="s">
        <v>3013</v>
      </c>
      <c r="I893" s="15">
        <v>254.266468836559</v>
      </c>
      <c r="J893" s="16">
        <v>222.30652479975501</v>
      </c>
      <c r="K893" s="17">
        <v>271.744755258959</v>
      </c>
      <c r="L893" s="15">
        <v>334.34801216286797</v>
      </c>
      <c r="M893" s="17">
        <v>371.00881070169999</v>
      </c>
      <c r="N893" s="16">
        <v>347.326948731031</v>
      </c>
      <c r="O893" s="17">
        <v>324.57158275308598</v>
      </c>
      <c r="P893" s="15">
        <v>0.42936250891233402</v>
      </c>
      <c r="Q893" s="16">
        <v>8.2468912894470598</v>
      </c>
      <c r="R893" s="16">
        <v>3.3528653240219798E-3</v>
      </c>
      <c r="S893" s="17">
        <v>3.7611119967822099E-2</v>
      </c>
      <c r="T893" s="15">
        <v>0.49943860587071398</v>
      </c>
      <c r="U893" s="16">
        <v>8.2468912894470598</v>
      </c>
      <c r="V893" s="16">
        <v>6.3467501156653095E-4</v>
      </c>
      <c r="W893" s="17">
        <v>1.6153783171104299E-2</v>
      </c>
      <c r="X893" s="15">
        <v>-7.0075697457240904E-2</v>
      </c>
      <c r="Y893" s="16">
        <v>8.2468912894470598</v>
      </c>
      <c r="Z893" s="16">
        <v>0.66518200333552902</v>
      </c>
      <c r="AA893" s="17">
        <v>0.97045850503873099</v>
      </c>
      <c r="AC893" s="5">
        <f>MAX(I893:O893)</f>
        <v>371.00881070169999</v>
      </c>
    </row>
    <row r="894" spans="1:29" x14ac:dyDescent="0.25">
      <c r="A894" s="5" t="s">
        <v>3014</v>
      </c>
      <c r="B894" s="5" t="s">
        <v>52</v>
      </c>
      <c r="C894" s="5">
        <v>517295</v>
      </c>
      <c r="D894" s="5">
        <v>518797</v>
      </c>
      <c r="E894" s="5" t="s">
        <v>29</v>
      </c>
      <c r="F894" s="5">
        <v>1503</v>
      </c>
      <c r="G894" s="41" t="s">
        <v>3015</v>
      </c>
      <c r="H894" s="5" t="s">
        <v>3016</v>
      </c>
      <c r="I894" s="15">
        <v>231.01812163605399</v>
      </c>
      <c r="J894" s="16">
        <v>286.25061459704102</v>
      </c>
      <c r="K894" s="17">
        <v>259.08228110273001</v>
      </c>
      <c r="L894" s="15">
        <v>188.798346104583</v>
      </c>
      <c r="M894" s="17">
        <v>248.32679669747</v>
      </c>
      <c r="N894" s="16">
        <v>226.00441104388301</v>
      </c>
      <c r="O894" s="17">
        <v>165.44599579051899</v>
      </c>
      <c r="P894" s="15">
        <v>-0.40274005546993502</v>
      </c>
      <c r="Q894" s="16">
        <v>7.8413954640553101</v>
      </c>
      <c r="R894" s="16">
        <v>2.3297100864961302E-2</v>
      </c>
      <c r="S894" s="17">
        <v>0.13640550443413299</v>
      </c>
      <c r="T894" s="15">
        <v>-0.24369890070824901</v>
      </c>
      <c r="U894" s="16">
        <v>7.8413954640553101</v>
      </c>
      <c r="V894" s="16">
        <v>0.16878844651928901</v>
      </c>
      <c r="W894" s="17">
        <v>0.48596425666245702</v>
      </c>
      <c r="X894" s="15">
        <v>-0.15904216201819901</v>
      </c>
      <c r="Y894" s="16">
        <v>7.8413954640553101</v>
      </c>
      <c r="Z894" s="16">
        <v>0.40709582700005797</v>
      </c>
      <c r="AA894" s="17">
        <v>0.92888968881039002</v>
      </c>
      <c r="AC894" s="5">
        <f>MAX(I894:O894)</f>
        <v>286.25061459704102</v>
      </c>
    </row>
    <row r="895" spans="1:29" x14ac:dyDescent="0.25">
      <c r="A895" s="5" t="s">
        <v>3017</v>
      </c>
      <c r="B895" s="5" t="s">
        <v>52</v>
      </c>
      <c r="C895" s="5">
        <v>519578</v>
      </c>
      <c r="D895" s="5">
        <v>521353</v>
      </c>
      <c r="E895" s="5" t="s">
        <v>20</v>
      </c>
      <c r="F895" s="5">
        <v>1776</v>
      </c>
      <c r="G895" s="41" t="s">
        <v>3018</v>
      </c>
      <c r="H895" s="5" t="s">
        <v>3019</v>
      </c>
      <c r="I895" s="15">
        <v>259.310655683699</v>
      </c>
      <c r="J895" s="16">
        <v>233.827982420887</v>
      </c>
      <c r="K895" s="17">
        <v>273.56883026303899</v>
      </c>
      <c r="L895" s="15">
        <v>358.18894573678801</v>
      </c>
      <c r="M895" s="17">
        <v>350.69825166254998</v>
      </c>
      <c r="N895" s="16">
        <v>316.38115190605203</v>
      </c>
      <c r="O895" s="17">
        <v>282.141191136023</v>
      </c>
      <c r="P895" s="15">
        <v>0.22757174450148601</v>
      </c>
      <c r="Q895" s="16">
        <v>8.2115347719496707</v>
      </c>
      <c r="R895" s="16">
        <v>0.11292440334427099</v>
      </c>
      <c r="S895" s="17">
        <v>0.36996060102718498</v>
      </c>
      <c r="T895" s="15">
        <v>0.471665376932559</v>
      </c>
      <c r="U895" s="16">
        <v>8.2115347719496707</v>
      </c>
      <c r="V895" s="16">
        <v>9.8444274356465503E-4</v>
      </c>
      <c r="W895" s="17">
        <v>2.2674726663757801E-2</v>
      </c>
      <c r="X895" s="15">
        <v>-0.24409374180936599</v>
      </c>
      <c r="Y895" s="16">
        <v>8.2115347719496707</v>
      </c>
      <c r="Z895" s="16">
        <v>0.123572040303064</v>
      </c>
      <c r="AA895" s="17">
        <v>0.69294824210189099</v>
      </c>
      <c r="AC895" s="5">
        <f>MAX(I895:O895)</f>
        <v>358.18894573678801</v>
      </c>
    </row>
    <row r="896" spans="1:29" x14ac:dyDescent="0.25">
      <c r="A896" s="5" t="s">
        <v>3020</v>
      </c>
      <c r="B896" s="5" t="s">
        <v>28</v>
      </c>
      <c r="C896" s="5">
        <v>353268</v>
      </c>
      <c r="D896" s="5">
        <v>353700</v>
      </c>
      <c r="E896" s="5" t="s">
        <v>20</v>
      </c>
      <c r="F896" s="5">
        <v>433</v>
      </c>
      <c r="G896" s="41" t="s">
        <v>3018</v>
      </c>
      <c r="H896" s="5" t="s">
        <v>3019</v>
      </c>
      <c r="I896" s="15">
        <v>12.1173203590514</v>
      </c>
      <c r="J896" s="16">
        <v>20.220158125087799</v>
      </c>
      <c r="K896" s="17">
        <v>9.2052157182632008</v>
      </c>
      <c r="L896" s="15">
        <v>16.864969087660398</v>
      </c>
      <c r="M896" s="17">
        <v>13.8002646830305</v>
      </c>
      <c r="N896" s="16">
        <v>13.9714850894447</v>
      </c>
      <c r="O896" s="17">
        <v>12.501396872935301</v>
      </c>
      <c r="P896" s="15">
        <v>-6.2240861806965697E-2</v>
      </c>
      <c r="Q896" s="16">
        <v>3.82490051127263</v>
      </c>
      <c r="R896" s="16">
        <v>0.86815292525318499</v>
      </c>
      <c r="S896" s="17">
        <v>0.95094306839838205</v>
      </c>
      <c r="T896" s="15">
        <v>0.14959828594788299</v>
      </c>
      <c r="U896" s="16">
        <v>3.82490051127263</v>
      </c>
      <c r="V896" s="16">
        <v>0.66129993404968002</v>
      </c>
      <c r="W896" s="17">
        <v>0.87128276071785904</v>
      </c>
      <c r="X896" s="15">
        <v>-0.21184834570793601</v>
      </c>
      <c r="Y896" s="16">
        <v>3.82490051127263</v>
      </c>
      <c r="Z896" s="16">
        <v>0.58244850260148495</v>
      </c>
      <c r="AA896" s="17">
        <v>0.96725423707833103</v>
      </c>
      <c r="AC896" s="5">
        <f>MAX(I896:O896)</f>
        <v>20.220158125087799</v>
      </c>
    </row>
    <row r="897" spans="1:29" x14ac:dyDescent="0.25">
      <c r="A897" s="5" t="s">
        <v>3021</v>
      </c>
      <c r="B897" s="5" t="s">
        <v>28</v>
      </c>
      <c r="C897" s="5">
        <v>354023</v>
      </c>
      <c r="D897" s="5">
        <v>354205</v>
      </c>
      <c r="E897" s="5" t="s">
        <v>20</v>
      </c>
      <c r="F897" s="5">
        <v>183</v>
      </c>
      <c r="G897" s="41" t="s">
        <v>3018</v>
      </c>
      <c r="H897" s="5" t="s">
        <v>3019</v>
      </c>
      <c r="I897" s="15">
        <v>6.59407666050702</v>
      </c>
      <c r="J897" s="16">
        <v>4.9542267770870501</v>
      </c>
      <c r="K897" s="17">
        <v>9.7991006033124393</v>
      </c>
      <c r="L897" s="15">
        <v>11.767148886163101</v>
      </c>
      <c r="M897" s="17">
        <v>3.4305742714878198</v>
      </c>
      <c r="N897" s="16">
        <v>7.1317132844628102</v>
      </c>
      <c r="O897" s="17">
        <v>6.9245655541537596</v>
      </c>
      <c r="P897" s="15">
        <v>-2.0309135761300098E-2</v>
      </c>
      <c r="Q897" s="16">
        <v>2.8772149829138001</v>
      </c>
      <c r="R897" s="16">
        <v>0.99454977792422905</v>
      </c>
      <c r="S897" s="17">
        <v>0.999990200487193</v>
      </c>
      <c r="T897" s="15">
        <v>9.2421241004685004E-2</v>
      </c>
      <c r="U897" s="16">
        <v>2.8772149829138001</v>
      </c>
      <c r="V897" s="16">
        <v>0.84203195112905405</v>
      </c>
      <c r="W897" s="17">
        <v>0.94860563673873399</v>
      </c>
      <c r="X897" s="15">
        <v>-0.112739462172513</v>
      </c>
      <c r="Y897" s="16">
        <v>2.8772149829138001</v>
      </c>
      <c r="Z897" s="16">
        <v>0.85176718184431399</v>
      </c>
      <c r="AA897" s="17">
        <v>0.99072387946634599</v>
      </c>
      <c r="AC897" s="5">
        <f>MAX(I897:O897)</f>
        <v>11.767148886163101</v>
      </c>
    </row>
    <row r="898" spans="1:29" x14ac:dyDescent="0.25">
      <c r="A898" s="5" t="s">
        <v>75</v>
      </c>
      <c r="B898" s="5" t="s">
        <v>52</v>
      </c>
      <c r="C898" s="5">
        <v>521577</v>
      </c>
      <c r="D898" s="5">
        <v>524852</v>
      </c>
      <c r="E898" s="5" t="s">
        <v>29</v>
      </c>
      <c r="F898" s="5">
        <v>3276</v>
      </c>
      <c r="G898" s="41" t="s">
        <v>76</v>
      </c>
      <c r="H898" s="5" t="s">
        <v>77</v>
      </c>
      <c r="I898" s="15">
        <v>90.753093526336997</v>
      </c>
      <c r="J898" s="16">
        <v>100.755146896805</v>
      </c>
      <c r="K898" s="17">
        <v>102.063359530605</v>
      </c>
      <c r="L898" s="15">
        <v>180.30185133717001</v>
      </c>
      <c r="M898" s="17">
        <v>152.97242546952501</v>
      </c>
      <c r="N898" s="16">
        <v>338.40188064404202</v>
      </c>
      <c r="O898" s="17">
        <v>303.33315014739298</v>
      </c>
      <c r="P898" s="15">
        <v>1.7130067533781399</v>
      </c>
      <c r="Q898" s="16">
        <v>7.5028197217994403</v>
      </c>
      <c r="R898" s="19">
        <v>5.0640090136083498E-30</v>
      </c>
      <c r="S898" s="20">
        <v>7.05669656046323E-28</v>
      </c>
      <c r="T898" s="15">
        <v>0.76773914608411198</v>
      </c>
      <c r="U898" s="16">
        <v>7.5028197217994403</v>
      </c>
      <c r="V898" s="19">
        <v>3.53647075875128E-7</v>
      </c>
      <c r="W898" s="20">
        <v>3.3410657642846803E-5</v>
      </c>
      <c r="X898" s="15">
        <v>0.94527324008883995</v>
      </c>
      <c r="Y898" s="16">
        <v>7.5028197217994403</v>
      </c>
      <c r="Z898" s="19">
        <v>1.71630226271688E-8</v>
      </c>
      <c r="AA898" s="20">
        <v>2.6574080034399702E-6</v>
      </c>
      <c r="AC898" s="5">
        <f>MAX(I898:O898)</f>
        <v>338.40188064404202</v>
      </c>
    </row>
    <row r="899" spans="1:29" x14ac:dyDescent="0.25">
      <c r="A899" s="5" t="s">
        <v>3022</v>
      </c>
      <c r="B899" s="5" t="s">
        <v>52</v>
      </c>
      <c r="C899" s="5">
        <v>526174</v>
      </c>
      <c r="D899" s="5">
        <v>526785</v>
      </c>
      <c r="E899" s="5" t="s">
        <v>20</v>
      </c>
      <c r="F899" s="5">
        <v>612</v>
      </c>
      <c r="G899" s="41" t="s">
        <v>3023</v>
      </c>
      <c r="H899" s="5" t="s">
        <v>3024</v>
      </c>
      <c r="I899" s="15">
        <v>192.637213894128</v>
      </c>
      <c r="J899" s="16">
        <v>183.53681990464301</v>
      </c>
      <c r="K899" s="17">
        <v>203.405573129364</v>
      </c>
      <c r="L899" s="15">
        <v>190.45916226496499</v>
      </c>
      <c r="M899" s="17">
        <v>227.743351068544</v>
      </c>
      <c r="N899" s="16">
        <v>191.763846093333</v>
      </c>
      <c r="O899" s="17">
        <v>196.44388320408001</v>
      </c>
      <c r="P899" s="15">
        <v>6.6120610724054096E-3</v>
      </c>
      <c r="Q899" s="16">
        <v>7.6300710072551903</v>
      </c>
      <c r="R899" s="16">
        <v>0.95948271679958197</v>
      </c>
      <c r="S899" s="17">
        <v>0.98867438229566096</v>
      </c>
      <c r="T899" s="15">
        <v>0.113982859986085</v>
      </c>
      <c r="U899" s="16">
        <v>7.6300710072551903</v>
      </c>
      <c r="V899" s="16">
        <v>0.43891127798243601</v>
      </c>
      <c r="W899" s="17">
        <v>0.74750561225479595</v>
      </c>
      <c r="X899" s="15">
        <v>-0.107371063890074</v>
      </c>
      <c r="Y899" s="16">
        <v>7.6300710072551903</v>
      </c>
      <c r="Z899" s="16">
        <v>0.51075888327819097</v>
      </c>
      <c r="AA899" s="17">
        <v>0.95714746346148105</v>
      </c>
      <c r="AC899" s="5">
        <f>MAX(I899:O899)</f>
        <v>227.743351068544</v>
      </c>
    </row>
    <row r="900" spans="1:29" x14ac:dyDescent="0.25">
      <c r="A900" s="5" t="s">
        <v>3025</v>
      </c>
      <c r="B900" s="5" t="s">
        <v>52</v>
      </c>
      <c r="C900" s="5">
        <v>526972</v>
      </c>
      <c r="D900" s="5">
        <v>527424</v>
      </c>
      <c r="E900" s="5" t="s">
        <v>29</v>
      </c>
      <c r="F900" s="5">
        <v>453</v>
      </c>
      <c r="G900" s="41" t="s">
        <v>3026</v>
      </c>
      <c r="H900" s="41" t="s">
        <v>3026</v>
      </c>
      <c r="I900" s="15">
        <v>1.4653503690015599</v>
      </c>
      <c r="J900" s="16">
        <v>4.3781538960304101</v>
      </c>
      <c r="K900" s="17">
        <v>3.43604826349917</v>
      </c>
      <c r="L900" s="15">
        <v>5.0978202014973597</v>
      </c>
      <c r="M900" s="17">
        <v>6.1204563707225796</v>
      </c>
      <c r="N900" s="16">
        <v>4.3791221922140098</v>
      </c>
      <c r="O900" s="17">
        <v>7.9934582235868898</v>
      </c>
      <c r="P900" s="15">
        <v>0.99687703170283903</v>
      </c>
      <c r="Q900" s="16">
        <v>2.2687234187906098</v>
      </c>
      <c r="R900" s="16">
        <v>7.9114132893229605E-2</v>
      </c>
      <c r="S900" s="17">
        <v>0.30131710436890802</v>
      </c>
      <c r="T900" s="15">
        <v>0.85663001639124103</v>
      </c>
      <c r="U900" s="16">
        <v>2.2687234187906098</v>
      </c>
      <c r="V900" s="16">
        <v>0.12965038379363999</v>
      </c>
      <c r="W900" s="17">
        <v>0.433018665071502</v>
      </c>
      <c r="X900" s="15">
        <v>0.14033794859452201</v>
      </c>
      <c r="Y900" s="16">
        <v>2.2687234187906098</v>
      </c>
      <c r="Z900" s="16">
        <v>0.82817570011505404</v>
      </c>
      <c r="AA900" s="17">
        <v>0.98645168522275295</v>
      </c>
      <c r="AC900" s="5">
        <f>MAX(I900:O900)</f>
        <v>7.9934582235868898</v>
      </c>
    </row>
    <row r="901" spans="1:29" x14ac:dyDescent="0.25">
      <c r="A901" s="5" t="s">
        <v>3027</v>
      </c>
      <c r="B901" s="5" t="s">
        <v>52</v>
      </c>
      <c r="C901" s="5">
        <v>529040</v>
      </c>
      <c r="D901" s="5">
        <v>529735</v>
      </c>
      <c r="E901" s="5" t="s">
        <v>29</v>
      </c>
      <c r="F901" s="5">
        <v>696</v>
      </c>
      <c r="G901" s="41" t="s">
        <v>3028</v>
      </c>
      <c r="H901" s="5" t="s">
        <v>3029</v>
      </c>
      <c r="I901" s="15">
        <v>135.17857154039399</v>
      </c>
      <c r="J901" s="16">
        <v>150.75827297252101</v>
      </c>
      <c r="K901" s="17">
        <v>114.789464210231</v>
      </c>
      <c r="L901" s="15">
        <v>86.471296049458999</v>
      </c>
      <c r="M901" s="17">
        <v>92.508553934552197</v>
      </c>
      <c r="N901" s="16">
        <v>91.127447523691501</v>
      </c>
      <c r="O901" s="17">
        <v>98.291651993524795</v>
      </c>
      <c r="P901" s="15">
        <v>-0.49564777461629</v>
      </c>
      <c r="Q901" s="16">
        <v>6.78021550569024</v>
      </c>
      <c r="R901" s="16">
        <v>3.23406719154709E-3</v>
      </c>
      <c r="S901" s="17">
        <v>3.6789164338129503E-2</v>
      </c>
      <c r="T901" s="15">
        <v>-0.57735348809973297</v>
      </c>
      <c r="U901" s="16">
        <v>6.78021550569024</v>
      </c>
      <c r="V901" s="16">
        <v>6.1414275217032605E-4</v>
      </c>
      <c r="W901" s="17">
        <v>1.5922007909755301E-2</v>
      </c>
      <c r="X901" s="15">
        <v>8.1704670735344403E-2</v>
      </c>
      <c r="Y901" s="16">
        <v>6.78021550569024</v>
      </c>
      <c r="Z901" s="16">
        <v>0.65410734292245798</v>
      </c>
      <c r="AA901" s="17">
        <v>0.97045850503873099</v>
      </c>
      <c r="AC901" s="5">
        <f>MAX(I901:O901)</f>
        <v>150.75827297252101</v>
      </c>
    </row>
    <row r="902" spans="1:29" x14ac:dyDescent="0.25">
      <c r="A902" s="5" t="s">
        <v>3030</v>
      </c>
      <c r="B902" s="5" t="s">
        <v>52</v>
      </c>
      <c r="C902" s="5">
        <v>532885</v>
      </c>
      <c r="D902" s="5">
        <v>533871</v>
      </c>
      <c r="E902" s="5" t="s">
        <v>20</v>
      </c>
      <c r="F902" s="5">
        <v>987</v>
      </c>
      <c r="G902" s="41" t="s">
        <v>3031</v>
      </c>
      <c r="H902" s="5" t="s">
        <v>3032</v>
      </c>
      <c r="I902" s="15">
        <v>75.127386226118404</v>
      </c>
      <c r="J902" s="16">
        <v>89.348903851883804</v>
      </c>
      <c r="K902" s="17">
        <v>83.568087396214295</v>
      </c>
      <c r="L902" s="15">
        <v>72.327719700943803</v>
      </c>
      <c r="M902" s="17">
        <v>69.274210004930097</v>
      </c>
      <c r="N902" s="16">
        <v>56.302999614180102</v>
      </c>
      <c r="O902" s="17">
        <v>67.386711768610397</v>
      </c>
      <c r="P902" s="15">
        <v>-0.41917356621735102</v>
      </c>
      <c r="Q902" s="16">
        <v>6.1977901448652499</v>
      </c>
      <c r="R902" s="16">
        <v>1.82897573077784E-2</v>
      </c>
      <c r="S902" s="17">
        <v>0.11597602846579801</v>
      </c>
      <c r="T902" s="15">
        <v>-0.223786610159181</v>
      </c>
      <c r="U902" s="16">
        <v>6.1977901448652499</v>
      </c>
      <c r="V902" s="16">
        <v>0.205692130583366</v>
      </c>
      <c r="W902" s="17">
        <v>0.53451248933664597</v>
      </c>
      <c r="X902" s="15">
        <v>-0.195390487984824</v>
      </c>
      <c r="Y902" s="16">
        <v>6.1977901448652499</v>
      </c>
      <c r="Z902" s="16">
        <v>0.309302311823342</v>
      </c>
      <c r="AA902" s="17">
        <v>0.88758824250016699</v>
      </c>
      <c r="AC902" s="5">
        <f>MAX(I902:O902)</f>
        <v>89.348903851883804</v>
      </c>
    </row>
    <row r="903" spans="1:29" x14ac:dyDescent="0.25">
      <c r="A903" s="5" t="s">
        <v>3033</v>
      </c>
      <c r="B903" s="5" t="s">
        <v>52</v>
      </c>
      <c r="C903" s="5">
        <v>534221</v>
      </c>
      <c r="D903" s="5">
        <v>534553</v>
      </c>
      <c r="E903" s="5" t="s">
        <v>29</v>
      </c>
      <c r="F903" s="5">
        <v>333</v>
      </c>
      <c r="G903" s="41" t="s">
        <v>3034</v>
      </c>
      <c r="H903" s="5" t="s">
        <v>3035</v>
      </c>
      <c r="I903" s="15">
        <v>63.686381421990902</v>
      </c>
      <c r="J903" s="16">
        <v>74.140579791988699</v>
      </c>
      <c r="K903" s="17">
        <v>65.284917006484207</v>
      </c>
      <c r="L903" s="15">
        <v>64.393518334703501</v>
      </c>
      <c r="M903" s="17">
        <v>56.955329666405703</v>
      </c>
      <c r="N903" s="16">
        <v>48.003520411793502</v>
      </c>
      <c r="O903" s="17">
        <v>78.1221120572649</v>
      </c>
      <c r="P903" s="15">
        <v>-0.10278676376581</v>
      </c>
      <c r="Q903" s="16">
        <v>6.0099000988789504</v>
      </c>
      <c r="R903" s="16">
        <v>0.63228912692115202</v>
      </c>
      <c r="S903" s="17">
        <v>0.83734369053421298</v>
      </c>
      <c r="T903" s="15">
        <v>-0.15794394446795201</v>
      </c>
      <c r="U903" s="16">
        <v>6.0099000988789504</v>
      </c>
      <c r="V903" s="16">
        <v>0.45733269823520101</v>
      </c>
      <c r="W903" s="17">
        <v>0.75958654945262405</v>
      </c>
      <c r="X903" s="15">
        <v>5.5157102592411703E-2</v>
      </c>
      <c r="Y903" s="16">
        <v>6.0099000988789504</v>
      </c>
      <c r="Z903" s="16">
        <v>0.80999510112510498</v>
      </c>
      <c r="AA903" s="17">
        <v>0.98399938567204803</v>
      </c>
      <c r="AC903" s="5">
        <f>MAX(I903:O903)</f>
        <v>78.1221120572649</v>
      </c>
    </row>
    <row r="904" spans="1:29" x14ac:dyDescent="0.25">
      <c r="A904" s="5" t="s">
        <v>3036</v>
      </c>
      <c r="B904" s="5" t="s">
        <v>52</v>
      </c>
      <c r="C904" s="5">
        <v>534996</v>
      </c>
      <c r="D904" s="5">
        <v>536810</v>
      </c>
      <c r="E904" s="5" t="s">
        <v>29</v>
      </c>
      <c r="F904" s="5">
        <v>1815</v>
      </c>
      <c r="G904" s="41" t="s">
        <v>3037</v>
      </c>
      <c r="H904" s="5" t="s">
        <v>3038</v>
      </c>
      <c r="I904" s="15">
        <v>4.5087703661586502</v>
      </c>
      <c r="J904" s="16">
        <v>1.9010405074868899</v>
      </c>
      <c r="K904" s="17">
        <v>2.2906988423327799</v>
      </c>
      <c r="L904" s="15">
        <v>3.9096064703212901</v>
      </c>
      <c r="M904" s="17">
        <v>7.9526949020854003</v>
      </c>
      <c r="N904" s="16">
        <v>7.6738903177845401</v>
      </c>
      <c r="O904" s="17">
        <v>8.4117205724955095</v>
      </c>
      <c r="P904" s="15">
        <v>1.4718939897104499</v>
      </c>
      <c r="Q904" s="16">
        <v>2.42323344454429</v>
      </c>
      <c r="R904" s="16">
        <v>6.4549589121606103E-3</v>
      </c>
      <c r="S904" s="17">
        <v>5.7384275879399101E-2</v>
      </c>
      <c r="T904" s="15">
        <v>1.03293243164932</v>
      </c>
      <c r="U904" s="16">
        <v>2.42323344454429</v>
      </c>
      <c r="V904" s="16">
        <v>5.5265069024206998E-2</v>
      </c>
      <c r="W904" s="17">
        <v>0.280814721253416</v>
      </c>
      <c r="X904" s="15">
        <v>0.43910279525238699</v>
      </c>
      <c r="Y904" s="16">
        <v>2.42323344454429</v>
      </c>
      <c r="Z904" s="16">
        <v>0.46196236130752399</v>
      </c>
      <c r="AA904" s="17">
        <v>0.949820334353492</v>
      </c>
      <c r="AC904" s="5">
        <f>MAX(I904:O904)</f>
        <v>8.4117205724955095</v>
      </c>
    </row>
    <row r="905" spans="1:29" x14ac:dyDescent="0.25">
      <c r="A905" s="5" t="s">
        <v>3039</v>
      </c>
      <c r="B905" s="5" t="s">
        <v>52</v>
      </c>
      <c r="C905" s="5">
        <v>538087</v>
      </c>
      <c r="D905" s="5">
        <v>539175</v>
      </c>
      <c r="E905" s="5" t="s">
        <v>20</v>
      </c>
      <c r="F905" s="5">
        <v>1089</v>
      </c>
      <c r="G905" s="41" t="s">
        <v>3040</v>
      </c>
      <c r="H905" s="5" t="s">
        <v>3041</v>
      </c>
      <c r="I905" s="15">
        <v>147.12681301071399</v>
      </c>
      <c r="J905" s="16">
        <v>101.61925621839001</v>
      </c>
      <c r="K905" s="17">
        <v>140.793138105602</v>
      </c>
      <c r="L905" s="15">
        <v>117.901465712826</v>
      </c>
      <c r="M905" s="17">
        <v>159.95052540812</v>
      </c>
      <c r="N905" s="16">
        <v>166.57346700669299</v>
      </c>
      <c r="O905" s="17">
        <v>146.57771649530801</v>
      </c>
      <c r="P905" s="15">
        <v>0.26984492313557501</v>
      </c>
      <c r="Q905" s="16">
        <v>7.1311806872139396</v>
      </c>
      <c r="R905" s="16">
        <v>0.143168867809088</v>
      </c>
      <c r="S905" s="17">
        <v>0.42047562261705201</v>
      </c>
      <c r="T905" s="15">
        <v>9.7213275152964199E-2</v>
      </c>
      <c r="U905" s="16">
        <v>7.1311806872139396</v>
      </c>
      <c r="V905" s="16">
        <v>0.59528822498129896</v>
      </c>
      <c r="W905" s="17">
        <v>0.84259720844976405</v>
      </c>
      <c r="X905" s="15">
        <v>0.17263289787055699</v>
      </c>
      <c r="Y905" s="16">
        <v>7.1311806872139396</v>
      </c>
      <c r="Z905" s="16">
        <v>0.398013455850665</v>
      </c>
      <c r="AA905" s="17">
        <v>0.92381194669581101</v>
      </c>
      <c r="AC905" s="5">
        <f>MAX(I905:O905)</f>
        <v>166.57346700669299</v>
      </c>
    </row>
    <row r="906" spans="1:29" x14ac:dyDescent="0.25">
      <c r="A906" s="5" t="s">
        <v>3042</v>
      </c>
      <c r="B906" s="5" t="s">
        <v>52</v>
      </c>
      <c r="C906" s="5">
        <v>539482</v>
      </c>
      <c r="D906" s="5">
        <v>541380</v>
      </c>
      <c r="E906" s="5" t="s">
        <v>20</v>
      </c>
      <c r="F906" s="5">
        <v>1899</v>
      </c>
      <c r="G906" s="41" t="s">
        <v>3043</v>
      </c>
      <c r="H906" s="5" t="s">
        <v>3044</v>
      </c>
      <c r="I906" s="15">
        <v>46.8348521784729</v>
      </c>
      <c r="J906" s="16">
        <v>59.450721325044597</v>
      </c>
      <c r="K906" s="17">
        <v>52.473971628993397</v>
      </c>
      <c r="L906" s="15">
        <v>71.637789147357694</v>
      </c>
      <c r="M906" s="17">
        <v>60.853709520369101</v>
      </c>
      <c r="N906" s="16">
        <v>53.925761852692503</v>
      </c>
      <c r="O906" s="17">
        <v>51.213900944143901</v>
      </c>
      <c r="P906" s="15">
        <v>-9.3765477236244805E-3</v>
      </c>
      <c r="Q906" s="16">
        <v>5.8261484845142801</v>
      </c>
      <c r="R906" s="16">
        <v>0.96986487826905599</v>
      </c>
      <c r="S906" s="17">
        <v>0.98954215299230497</v>
      </c>
      <c r="T906" s="15">
        <v>0.324131846407055</v>
      </c>
      <c r="U906" s="16">
        <v>5.8261484845142801</v>
      </c>
      <c r="V906" s="16">
        <v>8.6408907523086095E-2</v>
      </c>
      <c r="W906" s="17">
        <v>0.35082361367884102</v>
      </c>
      <c r="X906" s="15">
        <v>-0.33351138771814998</v>
      </c>
      <c r="Y906" s="16">
        <v>5.8261484845142801</v>
      </c>
      <c r="Z906" s="16">
        <v>0.11123839441851301</v>
      </c>
      <c r="AA906" s="17">
        <v>0.66743036651107801</v>
      </c>
      <c r="AC906" s="5">
        <f>MAX(I906:O906)</f>
        <v>71.637789147357694</v>
      </c>
    </row>
    <row r="907" spans="1:29" x14ac:dyDescent="0.25">
      <c r="A907" s="5" t="s">
        <v>3045</v>
      </c>
      <c r="B907" s="5" t="s">
        <v>52</v>
      </c>
      <c r="C907" s="5">
        <v>541954</v>
      </c>
      <c r="D907" s="5">
        <v>542700</v>
      </c>
      <c r="E907" s="5" t="s">
        <v>29</v>
      </c>
      <c r="F907" s="5">
        <v>747</v>
      </c>
      <c r="G907" s="41" t="s">
        <v>3046</v>
      </c>
      <c r="H907" s="5" t="s">
        <v>3047</v>
      </c>
      <c r="I907" s="15">
        <v>1780.0738124853499</v>
      </c>
      <c r="J907" s="16">
        <v>1681.0670778554099</v>
      </c>
      <c r="K907" s="17">
        <v>2051.5753354026001</v>
      </c>
      <c r="L907" s="15">
        <v>1451.17309578038</v>
      </c>
      <c r="M907" s="17">
        <v>1539.62613952432</v>
      </c>
      <c r="N907" s="16">
        <v>1133.1917055680599</v>
      </c>
      <c r="O907" s="17">
        <v>934.53750824481801</v>
      </c>
      <c r="P907" s="15">
        <v>-0.82976003416791999</v>
      </c>
      <c r="Q907" s="16">
        <v>10.560573360111</v>
      </c>
      <c r="R907" s="19">
        <v>9.3333002968317199E-8</v>
      </c>
      <c r="S907" s="20">
        <v>3.9712836530183199E-6</v>
      </c>
      <c r="T907" s="15">
        <v>-0.29730379307756399</v>
      </c>
      <c r="U907" s="16">
        <v>10.560573360111</v>
      </c>
      <c r="V907" s="16">
        <v>5.2067817681796698E-2</v>
      </c>
      <c r="W907" s="17">
        <v>0.27354007140276598</v>
      </c>
      <c r="X907" s="15">
        <v>-0.53245667140852304</v>
      </c>
      <c r="Y907" s="16">
        <v>10.560573360111</v>
      </c>
      <c r="Z907" s="16">
        <v>1.3658850611621401E-3</v>
      </c>
      <c r="AA907" s="17">
        <v>5.76776009918014E-2</v>
      </c>
      <c r="AC907" s="5">
        <f>MAX(I907:O907)</f>
        <v>2051.5753354026001</v>
      </c>
    </row>
    <row r="908" spans="1:29" x14ac:dyDescent="0.25">
      <c r="A908" s="5" t="s">
        <v>3048</v>
      </c>
      <c r="B908" s="5" t="s">
        <v>52</v>
      </c>
      <c r="C908" s="5">
        <v>543284</v>
      </c>
      <c r="D908" s="5">
        <v>544288</v>
      </c>
      <c r="E908" s="5" t="s">
        <v>29</v>
      </c>
      <c r="F908" s="5">
        <v>1005</v>
      </c>
      <c r="G908" s="41" t="s">
        <v>3049</v>
      </c>
      <c r="H908" s="5" t="s">
        <v>3050</v>
      </c>
      <c r="I908" s="15">
        <v>127.20368395525099</v>
      </c>
      <c r="J908" s="16">
        <v>106.515875707372</v>
      </c>
      <c r="K908" s="17">
        <v>147.30466166667699</v>
      </c>
      <c r="L908" s="15">
        <v>126.94722185984401</v>
      </c>
      <c r="M908" s="17">
        <v>157.24115140961499</v>
      </c>
      <c r="N908" s="16">
        <v>121.489361389709</v>
      </c>
      <c r="O908" s="17">
        <v>98.547256762302297</v>
      </c>
      <c r="P908" s="15">
        <v>-0.20748967720950801</v>
      </c>
      <c r="Q908" s="16">
        <v>6.9838491522466004</v>
      </c>
      <c r="R908" s="16">
        <v>0.25206353259774</v>
      </c>
      <c r="S908" s="17">
        <v>0.55820505788629404</v>
      </c>
      <c r="T908" s="15">
        <v>0.16140006633509499</v>
      </c>
      <c r="U908" s="16">
        <v>6.9838491522466004</v>
      </c>
      <c r="V908" s="16">
        <v>0.359208964334092</v>
      </c>
      <c r="W908" s="17">
        <v>0.68662632007990698</v>
      </c>
      <c r="X908" s="15">
        <v>-0.36889187257582401</v>
      </c>
      <c r="Y908" s="16">
        <v>6.9838491522466004</v>
      </c>
      <c r="Z908" s="16">
        <v>5.9436107078914703E-2</v>
      </c>
      <c r="AA908" s="17">
        <v>0.54400141355972198</v>
      </c>
      <c r="AC908" s="5">
        <f>MAX(I908:O908)</f>
        <v>157.24115140961499</v>
      </c>
    </row>
    <row r="909" spans="1:29" x14ac:dyDescent="0.25">
      <c r="A909" s="5" t="s">
        <v>3051</v>
      </c>
      <c r="B909" s="5" t="s">
        <v>52</v>
      </c>
      <c r="C909" s="5">
        <v>544740</v>
      </c>
      <c r="D909" s="5">
        <v>546854</v>
      </c>
      <c r="E909" s="5" t="s">
        <v>29</v>
      </c>
      <c r="F909" s="5">
        <v>2115</v>
      </c>
      <c r="G909" s="41" t="s">
        <v>3052</v>
      </c>
      <c r="H909" s="5" t="s">
        <v>3053</v>
      </c>
      <c r="I909" s="15">
        <v>104.603472494881</v>
      </c>
      <c r="J909" s="16">
        <v>109.56906197697199</v>
      </c>
      <c r="K909" s="17">
        <v>74.490132724747397</v>
      </c>
      <c r="L909" s="15">
        <v>107.66749583463201</v>
      </c>
      <c r="M909" s="17">
        <v>107.010526991296</v>
      </c>
      <c r="N909" s="16">
        <v>89.167269018605197</v>
      </c>
      <c r="O909" s="17">
        <v>79.888108641545699</v>
      </c>
      <c r="P909" s="15">
        <v>-0.185928642685942</v>
      </c>
      <c r="Q909" s="16">
        <v>6.58701597569888</v>
      </c>
      <c r="R909" s="16">
        <v>0.31392502152299201</v>
      </c>
      <c r="S909" s="17">
        <v>0.62204694986461295</v>
      </c>
      <c r="T909" s="15">
        <v>0.15861288084006001</v>
      </c>
      <c r="U909" s="16">
        <v>6.58701597569888</v>
      </c>
      <c r="V909" s="16">
        <v>0.37966156661793299</v>
      </c>
      <c r="W909" s="17">
        <v>0.70120396697427401</v>
      </c>
      <c r="X909" s="15">
        <v>-0.34454409859255197</v>
      </c>
      <c r="Y909" s="16">
        <v>6.58701597569888</v>
      </c>
      <c r="Z909" s="16">
        <v>8.4668556503856907E-2</v>
      </c>
      <c r="AA909" s="17">
        <v>0.60914572669420697</v>
      </c>
      <c r="AC909" s="5">
        <f>MAX(I909:O909)</f>
        <v>109.56906197697199</v>
      </c>
    </row>
    <row r="910" spans="1:29" x14ac:dyDescent="0.25">
      <c r="A910" s="5" t="s">
        <v>3054</v>
      </c>
      <c r="B910" s="5" t="s">
        <v>52</v>
      </c>
      <c r="C910" s="5">
        <v>547665</v>
      </c>
      <c r="D910" s="5">
        <v>548552</v>
      </c>
      <c r="E910" s="5" t="s">
        <v>29</v>
      </c>
      <c r="F910" s="5">
        <v>888</v>
      </c>
      <c r="G910" s="41" t="s">
        <v>3055</v>
      </c>
      <c r="H910" s="5" t="s">
        <v>3056</v>
      </c>
      <c r="I910" s="15">
        <v>156.73612985359</v>
      </c>
      <c r="J910" s="16">
        <v>172.41861330025</v>
      </c>
      <c r="K910" s="17">
        <v>130.40015261724</v>
      </c>
      <c r="L910" s="15">
        <v>110.81051280096899</v>
      </c>
      <c r="M910" s="17">
        <v>158.27422207091499</v>
      </c>
      <c r="N910" s="16">
        <v>139.75655682008701</v>
      </c>
      <c r="O910" s="17">
        <v>148.01839791932699</v>
      </c>
      <c r="P910" s="15">
        <v>-8.9983805372093995E-2</v>
      </c>
      <c r="Q910" s="16">
        <v>7.1825644747181503</v>
      </c>
      <c r="R910" s="16">
        <v>0.619982772883927</v>
      </c>
      <c r="S910" s="17">
        <v>0.83011865867283396</v>
      </c>
      <c r="T910" s="15">
        <v>-0.18685689789153601</v>
      </c>
      <c r="U910" s="16">
        <v>7.1825644747181503</v>
      </c>
      <c r="V910" s="16">
        <v>0.299958762410167</v>
      </c>
      <c r="W910" s="17">
        <v>0.63962132428243001</v>
      </c>
      <c r="X910" s="15">
        <v>9.6873248384785102E-2</v>
      </c>
      <c r="Y910" s="16">
        <v>7.1825644747181503</v>
      </c>
      <c r="Z910" s="16">
        <v>0.62015222269122805</v>
      </c>
      <c r="AA910" s="17">
        <v>0.97045850503873099</v>
      </c>
      <c r="AC910" s="5">
        <f>MAX(I910:O910)</f>
        <v>172.41861330025</v>
      </c>
    </row>
    <row r="911" spans="1:29" x14ac:dyDescent="0.25">
      <c r="A911" s="5" t="s">
        <v>3057</v>
      </c>
      <c r="B911" s="5" t="s">
        <v>52</v>
      </c>
      <c r="C911" s="5">
        <v>549749</v>
      </c>
      <c r="D911" s="5">
        <v>551083</v>
      </c>
      <c r="E911" s="5" t="s">
        <v>20</v>
      </c>
      <c r="F911" s="5">
        <v>1335</v>
      </c>
      <c r="G911" s="41" t="s">
        <v>3058</v>
      </c>
      <c r="H911" s="5" t="s">
        <v>3059</v>
      </c>
      <c r="I911" s="15">
        <v>405.28209628808497</v>
      </c>
      <c r="J911" s="16">
        <v>473.64712280476402</v>
      </c>
      <c r="K911" s="17">
        <v>405.53853579076599</v>
      </c>
      <c r="L911" s="15">
        <v>334.80796586525901</v>
      </c>
      <c r="M911" s="17">
        <v>438.37281457818801</v>
      </c>
      <c r="N911" s="16">
        <v>471.19354788222699</v>
      </c>
      <c r="O911" s="17">
        <v>417.611718588092</v>
      </c>
      <c r="P911" s="15">
        <v>5.3831153735441901E-2</v>
      </c>
      <c r="Q911" s="16">
        <v>8.7176809498528591</v>
      </c>
      <c r="R911" s="16">
        <v>0.72755238619251195</v>
      </c>
      <c r="S911" s="17">
        <v>0.88584032342443497</v>
      </c>
      <c r="T911" s="15">
        <v>-0.14727170142128701</v>
      </c>
      <c r="U911" s="16">
        <v>8.7176809498528591</v>
      </c>
      <c r="V911" s="16">
        <v>0.35586133243294799</v>
      </c>
      <c r="W911" s="17">
        <v>0.68397649774314095</v>
      </c>
      <c r="X911" s="15">
        <v>0.20110314881889099</v>
      </c>
      <c r="Y911" s="16">
        <v>8.7176809498528591</v>
      </c>
      <c r="Z911" s="16">
        <v>0.24458460809046401</v>
      </c>
      <c r="AA911" s="17">
        <v>0.83808880604506597</v>
      </c>
      <c r="AC911" s="5">
        <f>MAX(I911:O911)</f>
        <v>473.64712280476402</v>
      </c>
    </row>
    <row r="912" spans="1:29" x14ac:dyDescent="0.25">
      <c r="A912" s="5" t="s">
        <v>3060</v>
      </c>
      <c r="B912" s="5" t="s">
        <v>52</v>
      </c>
      <c r="C912" s="5">
        <v>551244</v>
      </c>
      <c r="D912" s="5">
        <v>551861</v>
      </c>
      <c r="E912" s="5" t="s">
        <v>29</v>
      </c>
      <c r="F912" s="5">
        <v>618</v>
      </c>
      <c r="G912" s="41" t="s">
        <v>3061</v>
      </c>
      <c r="H912" s="5" t="s">
        <v>3061</v>
      </c>
      <c r="I912" s="15">
        <v>174.03853613372399</v>
      </c>
      <c r="J912" s="16">
        <v>183.82485634517201</v>
      </c>
      <c r="K912" s="17">
        <v>159.45809163572099</v>
      </c>
      <c r="L912" s="15">
        <v>143.42889619551201</v>
      </c>
      <c r="M912" s="17">
        <v>221.85679748905901</v>
      </c>
      <c r="N912" s="16">
        <v>222.54281921575199</v>
      </c>
      <c r="O912" s="17">
        <v>124.82807435206</v>
      </c>
      <c r="P912" s="15">
        <v>1.0696258702288E-2</v>
      </c>
      <c r="Q912" s="16">
        <v>7.4578396960209403</v>
      </c>
      <c r="R912" s="16">
        <v>0.95407214896535497</v>
      </c>
      <c r="S912" s="17">
        <v>0.98554450673329996</v>
      </c>
      <c r="T912" s="15">
        <v>8.3018830257907697E-2</v>
      </c>
      <c r="U912" s="16">
        <v>7.4578396960209403</v>
      </c>
      <c r="V912" s="16">
        <v>0.69640385531553695</v>
      </c>
      <c r="W912" s="17">
        <v>0.88778865070010804</v>
      </c>
      <c r="X912" s="15">
        <v>-7.2322759746757795E-2</v>
      </c>
      <c r="Y912" s="16">
        <v>7.4578396960209403</v>
      </c>
      <c r="Z912" s="16">
        <v>0.76245660651311298</v>
      </c>
      <c r="AA912" s="17">
        <v>0.98127701374746601</v>
      </c>
      <c r="AC912" s="5">
        <f>MAX(I912:O912)</f>
        <v>222.54281921575199</v>
      </c>
    </row>
    <row r="913" spans="1:29" x14ac:dyDescent="0.25">
      <c r="A913" s="5" t="s">
        <v>3062</v>
      </c>
      <c r="B913" s="5" t="s">
        <v>52</v>
      </c>
      <c r="C913" s="5">
        <v>552148</v>
      </c>
      <c r="D913" s="5">
        <v>553776</v>
      </c>
      <c r="E913" s="5" t="s">
        <v>20</v>
      </c>
      <c r="F913" s="5">
        <v>1629</v>
      </c>
      <c r="G913" s="41" t="s">
        <v>3063</v>
      </c>
      <c r="H913" s="5" t="s">
        <v>3064</v>
      </c>
      <c r="I913" s="15">
        <v>73.380237709232006</v>
      </c>
      <c r="J913" s="16">
        <v>84.567498939113804</v>
      </c>
      <c r="K913" s="17">
        <v>77.4595571499936</v>
      </c>
      <c r="L913" s="15">
        <v>84.324845438302205</v>
      </c>
      <c r="M913" s="17">
        <v>96.796771773911999</v>
      </c>
      <c r="N913" s="16">
        <v>82.953086098225299</v>
      </c>
      <c r="O913" s="17">
        <v>94.992026796579097</v>
      </c>
      <c r="P913" s="15">
        <v>0.18116469804063201</v>
      </c>
      <c r="Q913" s="16">
        <v>6.4098077876007302</v>
      </c>
      <c r="R913" s="16">
        <v>0.27654302649195101</v>
      </c>
      <c r="S913" s="17">
        <v>0.58306149508072003</v>
      </c>
      <c r="T913" s="15">
        <v>0.20682966752048301</v>
      </c>
      <c r="U913" s="16">
        <v>6.4098077876007302</v>
      </c>
      <c r="V913" s="16">
        <v>0.21374593277273601</v>
      </c>
      <c r="W913" s="17">
        <v>0.54247590331254603</v>
      </c>
      <c r="X913" s="15">
        <v>-2.5664382217475901E-2</v>
      </c>
      <c r="Y913" s="16">
        <v>6.4098077876007302</v>
      </c>
      <c r="Z913" s="16">
        <v>0.89050207754114097</v>
      </c>
      <c r="AA913" s="17">
        <v>0.99600448705170097</v>
      </c>
      <c r="AC913" s="5">
        <f>MAX(I913:O913)</f>
        <v>96.796771773911999</v>
      </c>
    </row>
    <row r="914" spans="1:29" x14ac:dyDescent="0.25">
      <c r="A914" s="5" t="s">
        <v>3065</v>
      </c>
      <c r="B914" s="5" t="s">
        <v>52</v>
      </c>
      <c r="C914" s="5">
        <v>553944</v>
      </c>
      <c r="D914" s="5">
        <v>554924</v>
      </c>
      <c r="E914" s="5" t="s">
        <v>29</v>
      </c>
      <c r="F914" s="5">
        <v>981</v>
      </c>
      <c r="G914" s="41" t="s">
        <v>3066</v>
      </c>
      <c r="H914" s="5" t="s">
        <v>3067</v>
      </c>
      <c r="I914" s="15">
        <v>47.792965881281702</v>
      </c>
      <c r="J914" s="16">
        <v>34.967623880137602</v>
      </c>
      <c r="K914" s="17">
        <v>54.8495111691904</v>
      </c>
      <c r="L914" s="15">
        <v>38.942746802415897</v>
      </c>
      <c r="M914" s="17">
        <v>42.375389012582502</v>
      </c>
      <c r="N914" s="16">
        <v>41.997867119614298</v>
      </c>
      <c r="O914" s="17">
        <v>51.6321632930525</v>
      </c>
      <c r="P914" s="15">
        <v>2.8053234508551898E-2</v>
      </c>
      <c r="Q914" s="16">
        <v>5.48367505763464</v>
      </c>
      <c r="R914" s="16">
        <v>0.89179967204988497</v>
      </c>
      <c r="S914" s="17">
        <v>0.96181007091167503</v>
      </c>
      <c r="T914" s="15">
        <v>-0.17506812050151299</v>
      </c>
      <c r="U914" s="16">
        <v>5.48367505763464</v>
      </c>
      <c r="V914" s="16">
        <v>0.444960758817535</v>
      </c>
      <c r="W914" s="17">
        <v>0.75044213907683399</v>
      </c>
      <c r="X914" s="15">
        <v>0.203123962866361</v>
      </c>
      <c r="Y914" s="16">
        <v>5.48367505763464</v>
      </c>
      <c r="Z914" s="16">
        <v>0.40830319274173399</v>
      </c>
      <c r="AA914" s="17">
        <v>0.92888968881039002</v>
      </c>
      <c r="AC914" s="5">
        <f>MAX(I914:O914)</f>
        <v>54.8495111691904</v>
      </c>
    </row>
    <row r="915" spans="1:29" x14ac:dyDescent="0.25">
      <c r="A915" s="5" t="s">
        <v>3068</v>
      </c>
      <c r="B915" s="5" t="s">
        <v>52</v>
      </c>
      <c r="C915" s="5">
        <v>555304</v>
      </c>
      <c r="D915" s="5">
        <v>556056</v>
      </c>
      <c r="E915" s="5" t="s">
        <v>29</v>
      </c>
      <c r="F915" s="5">
        <v>753</v>
      </c>
      <c r="G915" s="41" t="s">
        <v>3069</v>
      </c>
      <c r="H915" s="5" t="s">
        <v>3070</v>
      </c>
      <c r="I915" s="15">
        <v>207.40343684329801</v>
      </c>
      <c r="J915" s="16">
        <v>195.40392125440999</v>
      </c>
      <c r="K915" s="17">
        <v>202.769267895383</v>
      </c>
      <c r="L915" s="15">
        <v>223.729146737896</v>
      </c>
      <c r="M915" s="17">
        <v>203.76831496666799</v>
      </c>
      <c r="N915" s="16">
        <v>215.244282228728</v>
      </c>
      <c r="O915" s="17">
        <v>226.00108919362199</v>
      </c>
      <c r="P915" s="15">
        <v>0.12817765023966701</v>
      </c>
      <c r="Q915" s="16">
        <v>7.7191354082340196</v>
      </c>
      <c r="R915" s="16">
        <v>0.36673209747367902</v>
      </c>
      <c r="S915" s="17">
        <v>0.66447587154347099</v>
      </c>
      <c r="T915" s="15">
        <v>8.2554697968809002E-2</v>
      </c>
      <c r="U915" s="16">
        <v>7.7191354082340196</v>
      </c>
      <c r="V915" s="16">
        <v>0.55986615256585504</v>
      </c>
      <c r="W915" s="17">
        <v>0.82224805973459802</v>
      </c>
      <c r="X915" s="15">
        <v>4.56232671877395E-2</v>
      </c>
      <c r="Y915" s="16">
        <v>7.7191354082340196</v>
      </c>
      <c r="Z915" s="16">
        <v>0.771626864600367</v>
      </c>
      <c r="AA915" s="17">
        <v>0.98399938567204803</v>
      </c>
      <c r="AC915" s="5">
        <f>MAX(I915:O915)</f>
        <v>226.00108919362199</v>
      </c>
    </row>
    <row r="916" spans="1:29" x14ac:dyDescent="0.25">
      <c r="A916" s="5" t="s">
        <v>3071</v>
      </c>
      <c r="B916" s="5" t="s">
        <v>52</v>
      </c>
      <c r="C916" s="5">
        <v>556869</v>
      </c>
      <c r="D916" s="5">
        <v>559946</v>
      </c>
      <c r="E916" s="5" t="s">
        <v>20</v>
      </c>
      <c r="F916" s="5">
        <v>3078</v>
      </c>
      <c r="G916" s="41" t="s">
        <v>3072</v>
      </c>
      <c r="H916" s="5" t="s">
        <v>3073</v>
      </c>
      <c r="I916" s="15">
        <v>144.61880949453899</v>
      </c>
      <c r="J916" s="16">
        <v>147.01379924565299</v>
      </c>
      <c r="K916" s="17">
        <v>134.26040437006</v>
      </c>
      <c r="L916" s="15">
        <v>143.92717937310201</v>
      </c>
      <c r="M916" s="17">
        <v>169.345620856171</v>
      </c>
      <c r="N916" s="16">
        <v>129.788840592095</v>
      </c>
      <c r="O916" s="17">
        <v>134.02984602805</v>
      </c>
      <c r="P916" s="15">
        <v>-0.10580498867643701</v>
      </c>
      <c r="Q916" s="16">
        <v>7.1636489008163204</v>
      </c>
      <c r="R916" s="16">
        <v>0.49288219123166199</v>
      </c>
      <c r="S916" s="17">
        <v>0.76420732515306899</v>
      </c>
      <c r="T916" s="15">
        <v>0.14207071884096201</v>
      </c>
      <c r="U916" s="16">
        <v>7.1636489008163204</v>
      </c>
      <c r="V916" s="16">
        <v>0.34559111831614803</v>
      </c>
      <c r="W916" s="17">
        <v>0.67995936939435597</v>
      </c>
      <c r="X916" s="15">
        <v>-0.24787686444625501</v>
      </c>
      <c r="Y916" s="16">
        <v>7.1636489008163204</v>
      </c>
      <c r="Z916" s="16">
        <v>0.13683804873792799</v>
      </c>
      <c r="AA916" s="17">
        <v>0.71484094064218595</v>
      </c>
      <c r="AC916" s="5">
        <f>MAX(I916:O916)</f>
        <v>169.345620856171</v>
      </c>
    </row>
    <row r="917" spans="1:29" x14ac:dyDescent="0.25">
      <c r="A917" s="5" t="s">
        <v>3074</v>
      </c>
      <c r="B917" s="5" t="s">
        <v>52</v>
      </c>
      <c r="C917" s="5">
        <v>560384</v>
      </c>
      <c r="D917" s="5">
        <v>562003</v>
      </c>
      <c r="E917" s="5" t="s">
        <v>20</v>
      </c>
      <c r="F917" s="5">
        <v>1620</v>
      </c>
      <c r="G917" s="41" t="s">
        <v>3075</v>
      </c>
      <c r="H917" s="5" t="s">
        <v>3075</v>
      </c>
      <c r="I917" s="15">
        <v>137.96837320445499</v>
      </c>
      <c r="J917" s="16">
        <v>109.626669265077</v>
      </c>
      <c r="K917" s="17">
        <v>141.853646828904</v>
      </c>
      <c r="L917" s="15">
        <v>134.76643480048699</v>
      </c>
      <c r="M917" s="17">
        <v>146.890952897342</v>
      </c>
      <c r="N917" s="16">
        <v>134.209668709949</v>
      </c>
      <c r="O917" s="17">
        <v>130.68374723678099</v>
      </c>
      <c r="P917" s="15">
        <v>2.8596867605494899E-2</v>
      </c>
      <c r="Q917" s="16">
        <v>7.0641327818165802</v>
      </c>
      <c r="R917" s="16">
        <v>0.85378321163260895</v>
      </c>
      <c r="S917" s="17">
        <v>0.94617656552523899</v>
      </c>
      <c r="T917" s="15">
        <v>0.11708989210104501</v>
      </c>
      <c r="U917" s="16">
        <v>7.0641327818165802</v>
      </c>
      <c r="V917" s="16">
        <v>0.46242450650167599</v>
      </c>
      <c r="W917" s="17">
        <v>0.76326745609722901</v>
      </c>
      <c r="X917" s="15">
        <v>-8.8493287076645902E-2</v>
      </c>
      <c r="Y917" s="16">
        <v>7.0641327818165802</v>
      </c>
      <c r="Z917" s="16">
        <v>0.61724132987772096</v>
      </c>
      <c r="AA917" s="17">
        <v>0.97045850503873099</v>
      </c>
      <c r="AC917" s="5">
        <f>MAX(I917:O917)</f>
        <v>146.890952897342</v>
      </c>
    </row>
    <row r="918" spans="1:29" x14ac:dyDescent="0.25">
      <c r="A918" s="5" t="s">
        <v>3076</v>
      </c>
      <c r="B918" s="5" t="s">
        <v>52</v>
      </c>
      <c r="C918" s="5">
        <v>562694</v>
      </c>
      <c r="D918" s="5">
        <v>564379</v>
      </c>
      <c r="E918" s="5" t="s">
        <v>20</v>
      </c>
      <c r="F918" s="5">
        <v>1686</v>
      </c>
      <c r="G918" s="41" t="s">
        <v>3077</v>
      </c>
      <c r="H918" s="5" t="s">
        <v>3078</v>
      </c>
      <c r="I918" s="15">
        <v>230.08818774803299</v>
      </c>
      <c r="J918" s="16">
        <v>200.703791760131</v>
      </c>
      <c r="K918" s="17">
        <v>195.727489972656</v>
      </c>
      <c r="L918" s="15">
        <v>217.42394806762201</v>
      </c>
      <c r="M918" s="17">
        <v>204.85986132577801</v>
      </c>
      <c r="N918" s="16">
        <v>236.013833197515</v>
      </c>
      <c r="O918" s="17">
        <v>231.740578092535</v>
      </c>
      <c r="P918" s="15">
        <v>0.163514733535739</v>
      </c>
      <c r="Q918" s="16">
        <v>7.7598224525116999</v>
      </c>
      <c r="R918" s="16">
        <v>0.26064479115238098</v>
      </c>
      <c r="S918" s="17">
        <v>0.56744641613973301</v>
      </c>
      <c r="T918" s="15">
        <v>1.5974926302474501E-2</v>
      </c>
      <c r="U918" s="16">
        <v>7.7598224525116999</v>
      </c>
      <c r="V918" s="16">
        <v>0.90895605217099096</v>
      </c>
      <c r="W918" s="17">
        <v>0.971486196727253</v>
      </c>
      <c r="X918" s="15">
        <v>0.14754040298735899</v>
      </c>
      <c r="Y918" s="16">
        <v>7.7598224525116999</v>
      </c>
      <c r="Z918" s="16">
        <v>0.35810858808675</v>
      </c>
      <c r="AA918" s="17">
        <v>0.90565202843029702</v>
      </c>
      <c r="AC918" s="5">
        <f>MAX(I918:O918)</f>
        <v>236.013833197515</v>
      </c>
    </row>
    <row r="919" spans="1:29" x14ac:dyDescent="0.25">
      <c r="A919" s="5" t="s">
        <v>3079</v>
      </c>
      <c r="B919" s="5" t="s">
        <v>52</v>
      </c>
      <c r="C919" s="5">
        <v>564882</v>
      </c>
      <c r="D919" s="5">
        <v>565331</v>
      </c>
      <c r="E919" s="5" t="s">
        <v>20</v>
      </c>
      <c r="F919" s="5">
        <v>450</v>
      </c>
      <c r="G919" s="41" t="s">
        <v>3080</v>
      </c>
      <c r="H919" s="5" t="s">
        <v>3081</v>
      </c>
      <c r="I919" s="15">
        <v>125.681973956672</v>
      </c>
      <c r="J919" s="16">
        <v>189.98883617247799</v>
      </c>
      <c r="K919" s="17">
        <v>135.87237762947899</v>
      </c>
      <c r="L919" s="15">
        <v>145.07706362907899</v>
      </c>
      <c r="M919" s="17">
        <v>117.146314611601</v>
      </c>
      <c r="N919" s="16">
        <v>113.356705889883</v>
      </c>
      <c r="O919" s="17">
        <v>112.373151073448</v>
      </c>
      <c r="P919" s="15">
        <v>-0.41500320611897101</v>
      </c>
      <c r="Q919" s="16">
        <v>7.0690737652491498</v>
      </c>
      <c r="R919" s="16">
        <v>2.6674637739504101E-2</v>
      </c>
      <c r="S919" s="17">
        <v>0.148535894865131</v>
      </c>
      <c r="T919" s="15">
        <v>-0.19880242649639701</v>
      </c>
      <c r="U919" s="16">
        <v>7.0690737652491498</v>
      </c>
      <c r="V919" s="16">
        <v>0.28693534551559902</v>
      </c>
      <c r="W919" s="17">
        <v>0.62999403063385395</v>
      </c>
      <c r="X919" s="15">
        <v>-0.21620278540584301</v>
      </c>
      <c r="Y919" s="16">
        <v>7.0690737652491498</v>
      </c>
      <c r="Z919" s="16">
        <v>0.28537105276953201</v>
      </c>
      <c r="AA919" s="17">
        <v>0.87217187522626705</v>
      </c>
      <c r="AC919" s="5">
        <f>MAX(I919:O919)</f>
        <v>189.98883617247799</v>
      </c>
    </row>
    <row r="920" spans="1:29" x14ac:dyDescent="0.25">
      <c r="A920" s="5" t="s">
        <v>3082</v>
      </c>
      <c r="B920" s="5" t="s">
        <v>52</v>
      </c>
      <c r="C920" s="5">
        <v>565677</v>
      </c>
      <c r="D920" s="5">
        <v>566671</v>
      </c>
      <c r="E920" s="5" t="s">
        <v>20</v>
      </c>
      <c r="F920" s="5">
        <v>995</v>
      </c>
      <c r="G920" s="41" t="s">
        <v>3083</v>
      </c>
      <c r="H920" s="5" t="s">
        <v>3084</v>
      </c>
      <c r="I920" s="15">
        <v>628.87934549773797</v>
      </c>
      <c r="J920" s="16">
        <v>660.52516541953605</v>
      </c>
      <c r="K920" s="17">
        <v>720.04300277327002</v>
      </c>
      <c r="L920" s="15">
        <v>653.76669373563698</v>
      </c>
      <c r="M920" s="17">
        <v>649.58703506592599</v>
      </c>
      <c r="N920" s="16">
        <v>655.26265069495605</v>
      </c>
      <c r="O920" s="17">
        <v>741.46296062916895</v>
      </c>
      <c r="P920" s="15">
        <v>6.0120061982557801E-2</v>
      </c>
      <c r="Q920" s="16">
        <v>9.3942096635954204</v>
      </c>
      <c r="R920" s="16">
        <v>0.66719321228847694</v>
      </c>
      <c r="S920" s="17">
        <v>0.85842926966396405</v>
      </c>
      <c r="T920" s="15">
        <v>-3.9672695135123698E-2</v>
      </c>
      <c r="U920" s="16">
        <v>9.3942096635954204</v>
      </c>
      <c r="V920" s="16">
        <v>0.78582534749094202</v>
      </c>
      <c r="W920" s="17">
        <v>0.92624032288317004</v>
      </c>
      <c r="X920" s="15">
        <v>9.9792863566024598E-2</v>
      </c>
      <c r="Y920" s="16">
        <v>9.3942096635954204</v>
      </c>
      <c r="Z920" s="16">
        <v>0.52178108221819897</v>
      </c>
      <c r="AA920" s="17">
        <v>0.95714746346148105</v>
      </c>
      <c r="AC920" s="5">
        <f>MAX(I920:O920)</f>
        <v>741.46296062916895</v>
      </c>
    </row>
    <row r="921" spans="1:29" x14ac:dyDescent="0.25">
      <c r="A921" s="5" t="s">
        <v>3085</v>
      </c>
      <c r="B921" s="5" t="s">
        <v>52</v>
      </c>
      <c r="C921" s="5">
        <v>566906</v>
      </c>
      <c r="D921" s="5">
        <v>568003</v>
      </c>
      <c r="E921" s="5" t="s">
        <v>20</v>
      </c>
      <c r="F921" s="5">
        <v>1098</v>
      </c>
      <c r="G921" s="41" t="s">
        <v>3086</v>
      </c>
      <c r="H921" s="5" t="s">
        <v>3087</v>
      </c>
      <c r="I921" s="15">
        <v>26.4326662716051</v>
      </c>
      <c r="J921" s="16">
        <v>26.4417452404995</v>
      </c>
      <c r="K921" s="17">
        <v>27.912589597314199</v>
      </c>
      <c r="L921" s="15">
        <v>25.719077858682201</v>
      </c>
      <c r="M921" s="17">
        <v>36.488835433097698</v>
      </c>
      <c r="N921" s="16">
        <v>28.526853137851202</v>
      </c>
      <c r="O921" s="17">
        <v>38.433662505269503</v>
      </c>
      <c r="P921" s="15">
        <v>0.31335278921605503</v>
      </c>
      <c r="Q921" s="16">
        <v>4.9114744857733301</v>
      </c>
      <c r="R921" s="16">
        <v>0.190222990584164</v>
      </c>
      <c r="S921" s="17">
        <v>0.48749560897293398</v>
      </c>
      <c r="T921" s="15">
        <v>0.20753809921345301</v>
      </c>
      <c r="U921" s="16">
        <v>4.9114744857733301</v>
      </c>
      <c r="V921" s="16">
        <v>0.38489220118953399</v>
      </c>
      <c r="W921" s="17">
        <v>0.70525612407312999</v>
      </c>
      <c r="X921" s="15">
        <v>0.10581992505926199</v>
      </c>
      <c r="Y921" s="16">
        <v>4.9114744857733301</v>
      </c>
      <c r="Z921" s="16">
        <v>0.69090761594693295</v>
      </c>
      <c r="AA921" s="17">
        <v>0.97045850503873099</v>
      </c>
      <c r="AC921" s="5">
        <f>MAX(I921:O921)</f>
        <v>38.433662505269503</v>
      </c>
    </row>
    <row r="922" spans="1:29" x14ac:dyDescent="0.25">
      <c r="A922" s="5" t="s">
        <v>3088</v>
      </c>
      <c r="B922" s="5" t="s">
        <v>52</v>
      </c>
      <c r="C922" s="5">
        <v>568127</v>
      </c>
      <c r="D922" s="5">
        <v>568717</v>
      </c>
      <c r="E922" s="5" t="s">
        <v>29</v>
      </c>
      <c r="F922" s="5">
        <v>591</v>
      </c>
      <c r="G922" s="41" t="s">
        <v>3089</v>
      </c>
      <c r="H922" s="5" t="s">
        <v>3090</v>
      </c>
      <c r="I922" s="15">
        <v>20.458545536444898</v>
      </c>
      <c r="J922" s="16">
        <v>18.175099397336801</v>
      </c>
      <c r="K922" s="17">
        <v>21.082913419248001</v>
      </c>
      <c r="L922" s="15">
        <v>21.732812437962401</v>
      </c>
      <c r="M922" s="17">
        <v>28.107318747076299</v>
      </c>
      <c r="N922" s="16">
        <v>20.852962820066701</v>
      </c>
      <c r="O922" s="17">
        <v>26.768790330151401</v>
      </c>
      <c r="P922" s="15">
        <v>0.257336378292017</v>
      </c>
      <c r="Q922" s="16">
        <v>4.4959178435391598</v>
      </c>
      <c r="R922" s="16">
        <v>0.31505718499708801</v>
      </c>
      <c r="S922" s="17">
        <v>0.62340388682064896</v>
      </c>
      <c r="T922" s="15">
        <v>0.32341584449847999</v>
      </c>
      <c r="U922" s="16">
        <v>4.4959178435391598</v>
      </c>
      <c r="V922" s="16">
        <v>0.206109463834657</v>
      </c>
      <c r="W922" s="17">
        <v>0.53472213316016703</v>
      </c>
      <c r="X922" s="15">
        <v>-6.6076880065585306E-2</v>
      </c>
      <c r="Y922" s="16">
        <v>4.4959178435391598</v>
      </c>
      <c r="Z922" s="16">
        <v>0.819241555563469</v>
      </c>
      <c r="AA922" s="17">
        <v>0.98494403611438597</v>
      </c>
      <c r="AC922" s="5">
        <f>MAX(I922:O922)</f>
        <v>28.107318747076299</v>
      </c>
    </row>
    <row r="923" spans="1:29" x14ac:dyDescent="0.25">
      <c r="A923" s="5" t="s">
        <v>3091</v>
      </c>
      <c r="B923" s="5" t="s">
        <v>52</v>
      </c>
      <c r="C923" s="5">
        <v>569009</v>
      </c>
      <c r="D923" s="5">
        <v>569683</v>
      </c>
      <c r="E923" s="5" t="s">
        <v>29</v>
      </c>
      <c r="F923" s="5">
        <v>675</v>
      </c>
      <c r="G923" s="41" t="s">
        <v>3092</v>
      </c>
      <c r="H923" s="5" t="s">
        <v>3093</v>
      </c>
      <c r="I923" s="15">
        <v>64.869933643107501</v>
      </c>
      <c r="J923" s="16">
        <v>66.997276066886499</v>
      </c>
      <c r="K923" s="17">
        <v>71.138925159112404</v>
      </c>
      <c r="L923" s="15">
        <v>58.299131778026201</v>
      </c>
      <c r="M923" s="17">
        <v>68.104696048741104</v>
      </c>
      <c r="N923" s="16">
        <v>44.708752286223003</v>
      </c>
      <c r="O923" s="17">
        <v>57.673730555065902</v>
      </c>
      <c r="P923" s="15">
        <v>-0.403220906791113</v>
      </c>
      <c r="Q923" s="16">
        <v>5.9487184721326196</v>
      </c>
      <c r="R923" s="16">
        <v>3.51431018754782E-2</v>
      </c>
      <c r="S923" s="17">
        <v>0.17805436529336399</v>
      </c>
      <c r="T923" s="15">
        <v>-9.8795249167105803E-2</v>
      </c>
      <c r="U923" s="16">
        <v>5.9487184721326196</v>
      </c>
      <c r="V923" s="16">
        <v>0.60757308475518101</v>
      </c>
      <c r="W923" s="17">
        <v>0.84827527431984895</v>
      </c>
      <c r="X923" s="15">
        <v>-0.30443077705589699</v>
      </c>
      <c r="Y923" s="16">
        <v>5.9487184721326196</v>
      </c>
      <c r="Z923" s="16">
        <v>0.14076094859711799</v>
      </c>
      <c r="AA923" s="17">
        <v>0.72380214712208102</v>
      </c>
      <c r="AC923" s="5">
        <f>MAX(I923:O923)</f>
        <v>71.138925159112404</v>
      </c>
    </row>
    <row r="924" spans="1:29" x14ac:dyDescent="0.25">
      <c r="A924" s="5" t="s">
        <v>3094</v>
      </c>
      <c r="B924" s="5" t="s">
        <v>52</v>
      </c>
      <c r="C924" s="5">
        <v>569931</v>
      </c>
      <c r="D924" s="5">
        <v>570887</v>
      </c>
      <c r="E924" s="5" t="s">
        <v>20</v>
      </c>
      <c r="F924" s="5">
        <v>957</v>
      </c>
      <c r="G924" s="41" t="s">
        <v>3095</v>
      </c>
      <c r="H924" s="5" t="s">
        <v>3096</v>
      </c>
      <c r="I924" s="15">
        <v>147.464970788176</v>
      </c>
      <c r="J924" s="16">
        <v>140.56178297781901</v>
      </c>
      <c r="K924" s="17">
        <v>139.60536833550299</v>
      </c>
      <c r="L924" s="15">
        <v>134.57478742449101</v>
      </c>
      <c r="M924" s="17">
        <v>154.648728806729</v>
      </c>
      <c r="N924" s="16">
        <v>135.58596425607399</v>
      </c>
      <c r="O924" s="17">
        <v>105.262691142002</v>
      </c>
      <c r="P924" s="15">
        <v>-0.24296868737501601</v>
      </c>
      <c r="Q924" s="16">
        <v>7.0970175103739601</v>
      </c>
      <c r="R924" s="16">
        <v>0.1361958249902</v>
      </c>
      <c r="S924" s="17">
        <v>0.41168954907558197</v>
      </c>
      <c r="T924" s="15">
        <v>2.0822101276469399E-2</v>
      </c>
      <c r="U924" s="16">
        <v>7.0970175103739601</v>
      </c>
      <c r="V924" s="16">
        <v>0.89224858967929699</v>
      </c>
      <c r="W924" s="17">
        <v>0.96564920477767302</v>
      </c>
      <c r="X924" s="15">
        <v>-0.26379245415507202</v>
      </c>
      <c r="Y924" s="16">
        <v>7.0970175103739601</v>
      </c>
      <c r="Z924" s="16">
        <v>0.13520680036233601</v>
      </c>
      <c r="AA924" s="17">
        <v>0.71367680418528301</v>
      </c>
      <c r="AC924" s="5">
        <f>MAX(I924:O924)</f>
        <v>154.648728806729</v>
      </c>
    </row>
    <row r="925" spans="1:29" x14ac:dyDescent="0.25">
      <c r="A925" s="5" t="s">
        <v>3097</v>
      </c>
      <c r="B925" s="5" t="s">
        <v>52</v>
      </c>
      <c r="C925" s="5">
        <v>571181</v>
      </c>
      <c r="D925" s="5">
        <v>573961</v>
      </c>
      <c r="E925" s="5" t="s">
        <v>29</v>
      </c>
      <c r="F925" s="5">
        <v>2781</v>
      </c>
      <c r="G925" s="41" t="s">
        <v>3098</v>
      </c>
      <c r="H925" s="5" t="s">
        <v>3099</v>
      </c>
      <c r="I925" s="15">
        <v>32.688585154650198</v>
      </c>
      <c r="J925" s="16">
        <v>26.9602108334504</v>
      </c>
      <c r="K925" s="17">
        <v>26.470297733623202</v>
      </c>
      <c r="L925" s="15">
        <v>55.731056939677899</v>
      </c>
      <c r="M925" s="17">
        <v>36.9176572170337</v>
      </c>
      <c r="N925" s="16">
        <v>31.571385709581001</v>
      </c>
      <c r="O925" s="17">
        <v>37.5041906188059</v>
      </c>
      <c r="P925" s="15">
        <v>0.26700909546145202</v>
      </c>
      <c r="Q925" s="16">
        <v>5.1509909248007197</v>
      </c>
      <c r="R925" s="16">
        <v>0.25582841805536199</v>
      </c>
      <c r="S925" s="17">
        <v>0.56304470125996497</v>
      </c>
      <c r="T925" s="15">
        <v>0.69087788598412803</v>
      </c>
      <c r="U925" s="16">
        <v>5.1509909248007197</v>
      </c>
      <c r="V925" s="16">
        <v>3.0832838053426199E-3</v>
      </c>
      <c r="W925" s="17">
        <v>5.0584576589526399E-2</v>
      </c>
      <c r="X925" s="15">
        <v>-0.42387142044885301</v>
      </c>
      <c r="Y925" s="16">
        <v>5.1509909248007197</v>
      </c>
      <c r="Z925" s="16">
        <v>0.102226963954648</v>
      </c>
      <c r="AA925" s="17">
        <v>0.65532500792156001</v>
      </c>
      <c r="AC925" s="5">
        <f>MAX(I925:O925)</f>
        <v>55.731056939677899</v>
      </c>
    </row>
    <row r="926" spans="1:29" x14ac:dyDescent="0.25">
      <c r="A926" s="5" t="s">
        <v>3100</v>
      </c>
      <c r="B926" s="5" t="s">
        <v>52</v>
      </c>
      <c r="C926" s="5">
        <v>574326</v>
      </c>
      <c r="D926" s="5">
        <v>574607</v>
      </c>
      <c r="E926" s="5" t="s">
        <v>29</v>
      </c>
      <c r="F926" s="5">
        <v>282</v>
      </c>
      <c r="G926" s="41" t="s">
        <v>3101</v>
      </c>
      <c r="H926" s="5" t="s">
        <v>3102</v>
      </c>
      <c r="I926" s="15">
        <v>368.93013521093098</v>
      </c>
      <c r="J926" s="16">
        <v>326.74853813532201</v>
      </c>
      <c r="K926" s="17">
        <v>413.59840208786301</v>
      </c>
      <c r="L926" s="15">
        <v>279.23022682637799</v>
      </c>
      <c r="M926" s="17">
        <v>293.04121362243097</v>
      </c>
      <c r="N926" s="16">
        <v>180.795187649978</v>
      </c>
      <c r="O926" s="17">
        <v>292.148350201634</v>
      </c>
      <c r="P926" s="15">
        <v>-0.64520369082463802</v>
      </c>
      <c r="Q926" s="16">
        <v>8.2660904565268201</v>
      </c>
      <c r="R926" s="16">
        <v>5.5036243125893404E-4</v>
      </c>
      <c r="S926" s="17">
        <v>8.8788039570918392E-3</v>
      </c>
      <c r="T926" s="15">
        <v>-0.37000308038560797</v>
      </c>
      <c r="U926" s="16">
        <v>8.2660904565268201</v>
      </c>
      <c r="V926" s="16">
        <v>4.5899399372752198E-2</v>
      </c>
      <c r="W926" s="17">
        <v>0.254317348015627</v>
      </c>
      <c r="X926" s="15">
        <v>-0.27520190708992098</v>
      </c>
      <c r="Y926" s="16">
        <v>8.2660904565268201</v>
      </c>
      <c r="Z926" s="16">
        <v>0.17018914123218201</v>
      </c>
      <c r="AA926" s="17">
        <v>0.76330296120152896</v>
      </c>
      <c r="AC926" s="5">
        <f>MAX(I926:O926)</f>
        <v>413.59840208786301</v>
      </c>
    </row>
    <row r="927" spans="1:29" x14ac:dyDescent="0.25">
      <c r="A927" s="5" t="s">
        <v>3103</v>
      </c>
      <c r="B927" s="5" t="s">
        <v>52</v>
      </c>
      <c r="C927" s="5">
        <v>575055</v>
      </c>
      <c r="D927" s="5">
        <v>575630</v>
      </c>
      <c r="E927" s="5" t="s">
        <v>29</v>
      </c>
      <c r="F927" s="5">
        <v>576</v>
      </c>
      <c r="G927" s="41" t="s">
        <v>3104</v>
      </c>
      <c r="H927" s="5" t="s">
        <v>3105</v>
      </c>
      <c r="I927" s="15">
        <v>230.22908682197601</v>
      </c>
      <c r="J927" s="16">
        <v>256.46764664641302</v>
      </c>
      <c r="K927" s="17">
        <v>237.766055764356</v>
      </c>
      <c r="L927" s="15">
        <v>194.06213293369299</v>
      </c>
      <c r="M927" s="17">
        <v>244.58435203766601</v>
      </c>
      <c r="N927" s="16">
        <v>219.748522197863</v>
      </c>
      <c r="O927" s="17">
        <v>191.28531423420699</v>
      </c>
      <c r="P927" s="15">
        <v>-0.23255970988696401</v>
      </c>
      <c r="Q927" s="16">
        <v>7.8134997300690401</v>
      </c>
      <c r="R927" s="16">
        <v>0.137531880334816</v>
      </c>
      <c r="S927" s="17">
        <v>0.41370416143341798</v>
      </c>
      <c r="T927" s="15">
        <v>-0.13886283099177599</v>
      </c>
      <c r="U927" s="16">
        <v>7.8134997300690401</v>
      </c>
      <c r="V927" s="16">
        <v>0.37549766450694999</v>
      </c>
      <c r="W927" s="17">
        <v>0.697478847598066</v>
      </c>
      <c r="X927" s="15">
        <v>-9.36974618751861E-2</v>
      </c>
      <c r="Y927" s="16">
        <v>7.8134997300690401</v>
      </c>
      <c r="Z927" s="16">
        <v>0.58109908931675303</v>
      </c>
      <c r="AA927" s="17">
        <v>0.96725423707833103</v>
      </c>
      <c r="AC927" s="5">
        <f>MAX(I927:O927)</f>
        <v>256.46764664641302</v>
      </c>
    </row>
    <row r="928" spans="1:29" x14ac:dyDescent="0.25">
      <c r="A928" s="5" t="s">
        <v>3106</v>
      </c>
      <c r="B928" s="5" t="s">
        <v>52</v>
      </c>
      <c r="C928" s="5">
        <v>575989</v>
      </c>
      <c r="D928" s="5">
        <v>577572</v>
      </c>
      <c r="E928" s="5" t="s">
        <v>29</v>
      </c>
      <c r="F928" s="5">
        <v>1584</v>
      </c>
      <c r="G928" s="41" t="s">
        <v>3107</v>
      </c>
      <c r="H928" s="5" t="s">
        <v>3108</v>
      </c>
      <c r="I928" s="15">
        <v>182.548840199848</v>
      </c>
      <c r="J928" s="16">
        <v>197.016925321369</v>
      </c>
      <c r="K928" s="17">
        <v>177.42310940845999</v>
      </c>
      <c r="L928" s="15">
        <v>198.96830575919401</v>
      </c>
      <c r="M928" s="17">
        <v>240.21816660122701</v>
      </c>
      <c r="N928" s="16">
        <v>204.02538823153299</v>
      </c>
      <c r="O928" s="17">
        <v>191.05294626259101</v>
      </c>
      <c r="P928" s="15">
        <v>8.9631773443602597E-2</v>
      </c>
      <c r="Q928" s="16">
        <v>7.6355489537629602</v>
      </c>
      <c r="R928" s="16">
        <v>0.54709921424737196</v>
      </c>
      <c r="S928" s="17">
        <v>0.79755541451783396</v>
      </c>
      <c r="T928" s="15">
        <v>0.24226317454572799</v>
      </c>
      <c r="U928" s="16">
        <v>7.6355489537629602</v>
      </c>
      <c r="V928" s="16">
        <v>0.104128141277193</v>
      </c>
      <c r="W928" s="17">
        <v>0.38668238472956201</v>
      </c>
      <c r="X928" s="15">
        <v>-0.15263162170876701</v>
      </c>
      <c r="Y928" s="16">
        <v>7.6355489537629602</v>
      </c>
      <c r="Z928" s="16">
        <v>0.354121193179817</v>
      </c>
      <c r="AA928" s="17">
        <v>0.90565202843029702</v>
      </c>
      <c r="AC928" s="5">
        <f>MAX(I928:O928)</f>
        <v>240.21816660122701</v>
      </c>
    </row>
    <row r="929" spans="1:29" x14ac:dyDescent="0.25">
      <c r="A929" s="5" t="s">
        <v>3109</v>
      </c>
      <c r="B929" s="5" t="s">
        <v>52</v>
      </c>
      <c r="C929" s="5">
        <v>578667</v>
      </c>
      <c r="D929" s="5">
        <v>579176</v>
      </c>
      <c r="E929" s="5" t="s">
        <v>20</v>
      </c>
      <c r="F929" s="5">
        <v>510</v>
      </c>
      <c r="G929" s="41" t="s">
        <v>3110</v>
      </c>
      <c r="H929" s="5" t="s">
        <v>3111</v>
      </c>
      <c r="I929" s="15">
        <v>180.91441094211601</v>
      </c>
      <c r="J929" s="16">
        <v>189.12472685089301</v>
      </c>
      <c r="K929" s="17">
        <v>173.32954573651401</v>
      </c>
      <c r="L929" s="15">
        <v>213.30352948370501</v>
      </c>
      <c r="M929" s="17">
        <v>173.672822494071</v>
      </c>
      <c r="N929" s="16">
        <v>156.93939818382199</v>
      </c>
      <c r="O929" s="17">
        <v>154.431753935926</v>
      </c>
      <c r="P929" s="15">
        <v>-0.218180879484694</v>
      </c>
      <c r="Q929" s="16">
        <v>7.47149128369899</v>
      </c>
      <c r="R929" s="16">
        <v>0.15454863814689199</v>
      </c>
      <c r="S929" s="17">
        <v>0.437730746458727</v>
      </c>
      <c r="T929" s="15">
        <v>9.5424100504845899E-2</v>
      </c>
      <c r="U929" s="16">
        <v>7.47149128369899</v>
      </c>
      <c r="V929" s="16">
        <v>0.52402310289415499</v>
      </c>
      <c r="W929" s="17">
        <v>0.80359742542137103</v>
      </c>
      <c r="X929" s="15">
        <v>-0.31360635935854198</v>
      </c>
      <c r="Y929" s="16">
        <v>7.47149128369899</v>
      </c>
      <c r="Z929" s="16">
        <v>5.9048294880630597E-2</v>
      </c>
      <c r="AA929" s="17">
        <v>0.54197950390883298</v>
      </c>
      <c r="AC929" s="5">
        <f>MAX(I929:O929)</f>
        <v>213.30352948370501</v>
      </c>
    </row>
    <row r="930" spans="1:29" x14ac:dyDescent="0.25">
      <c r="A930" s="5" t="s">
        <v>3112</v>
      </c>
      <c r="B930" s="5" t="s">
        <v>52</v>
      </c>
      <c r="C930" s="5">
        <v>580121</v>
      </c>
      <c r="D930" s="5">
        <v>582811</v>
      </c>
      <c r="E930" s="5" t="s">
        <v>20</v>
      </c>
      <c r="F930" s="5">
        <v>2691</v>
      </c>
      <c r="G930" s="41" t="s">
        <v>3113</v>
      </c>
      <c r="H930" s="5" t="s">
        <v>3114</v>
      </c>
      <c r="I930" s="15">
        <v>333.70536672531699</v>
      </c>
      <c r="J930" s="16">
        <v>279.04970358383298</v>
      </c>
      <c r="K930" s="17">
        <v>307.67479080443798</v>
      </c>
      <c r="L930" s="15">
        <v>388.929184846569</v>
      </c>
      <c r="M930" s="17">
        <v>338.37937132402601</v>
      </c>
      <c r="N930" s="16">
        <v>284.809766196471</v>
      </c>
      <c r="O930" s="17">
        <v>264.62064607618498</v>
      </c>
      <c r="P930" s="15">
        <v>-0.159387577290658</v>
      </c>
      <c r="Q930" s="16">
        <v>8.2945511010460091</v>
      </c>
      <c r="R930" s="16">
        <v>0.28611151752516101</v>
      </c>
      <c r="S930" s="17">
        <v>0.590661332846388</v>
      </c>
      <c r="T930" s="15">
        <v>0.245206384436463</v>
      </c>
      <c r="U930" s="16">
        <v>8.2945511010460091</v>
      </c>
      <c r="V930" s="16">
        <v>9.38598501405431E-2</v>
      </c>
      <c r="W930" s="17">
        <v>0.36688275223238898</v>
      </c>
      <c r="X930" s="15">
        <v>-0.40459481361752397</v>
      </c>
      <c r="Y930" s="16">
        <v>8.2945511010460091</v>
      </c>
      <c r="Z930" s="16">
        <v>1.25317950706395E-2</v>
      </c>
      <c r="AA930" s="17">
        <v>0.25479372209277501</v>
      </c>
      <c r="AC930" s="5">
        <f>MAX(I930:O930)</f>
        <v>388.929184846569</v>
      </c>
    </row>
    <row r="931" spans="1:29" x14ac:dyDescent="0.25">
      <c r="A931" s="5" t="s">
        <v>3115</v>
      </c>
      <c r="B931" s="5" t="s">
        <v>52</v>
      </c>
      <c r="C931" s="5">
        <v>583384</v>
      </c>
      <c r="D931" s="5">
        <v>584310</v>
      </c>
      <c r="E931" s="5" t="s">
        <v>20</v>
      </c>
      <c r="F931" s="5">
        <v>927</v>
      </c>
      <c r="G931" s="41" t="s">
        <v>3116</v>
      </c>
      <c r="H931" s="5" t="s">
        <v>3117</v>
      </c>
      <c r="I931" s="15">
        <v>110.97211063707999</v>
      </c>
      <c r="J931" s="16">
        <v>157.901576697623</v>
      </c>
      <c r="K931" s="17">
        <v>111.3109955978</v>
      </c>
      <c r="L931" s="15">
        <v>112.26703285854001</v>
      </c>
      <c r="M931" s="17">
        <v>139.75691776458899</v>
      </c>
      <c r="N931" s="16">
        <v>106.141580754139</v>
      </c>
      <c r="O931" s="17">
        <v>81.421737254210697</v>
      </c>
      <c r="P931" s="15">
        <v>-0.43375387375462299</v>
      </c>
      <c r="Q931" s="16">
        <v>6.8726438989246903</v>
      </c>
      <c r="R931" s="16">
        <v>2.6627717982313798E-2</v>
      </c>
      <c r="S931" s="17">
        <v>0.14842290003341699</v>
      </c>
      <c r="T931" s="15">
        <v>-7.8393449999392493E-3</v>
      </c>
      <c r="U931" s="16">
        <v>6.8726438989246903</v>
      </c>
      <c r="V931" s="16">
        <v>0.974795938845882</v>
      </c>
      <c r="W931" s="17">
        <v>0.99395906240527399</v>
      </c>
      <c r="X931" s="15">
        <v>-0.425917918822039</v>
      </c>
      <c r="Y931" s="16">
        <v>6.8726438989246903</v>
      </c>
      <c r="Z931" s="16">
        <v>4.3859823183686503E-2</v>
      </c>
      <c r="AA931" s="17">
        <v>0.47805570754482701</v>
      </c>
      <c r="AC931" s="5">
        <f>MAX(I931:O931)</f>
        <v>157.901576697623</v>
      </c>
    </row>
    <row r="932" spans="1:29" x14ac:dyDescent="0.25">
      <c r="A932" s="5" t="s">
        <v>3118</v>
      </c>
      <c r="B932" s="5" t="s">
        <v>52</v>
      </c>
      <c r="C932" s="5">
        <v>584696</v>
      </c>
      <c r="D932" s="5">
        <v>585916</v>
      </c>
      <c r="E932" s="5" t="s">
        <v>20</v>
      </c>
      <c r="F932" s="5">
        <v>1221</v>
      </c>
      <c r="G932" s="41" t="s">
        <v>3119</v>
      </c>
      <c r="H932" s="5" t="s">
        <v>3120</v>
      </c>
      <c r="I932" s="15">
        <v>15.6116173928243</v>
      </c>
      <c r="J932" s="16">
        <v>15.5539677885291</v>
      </c>
      <c r="K932" s="17">
        <v>20.149665742741998</v>
      </c>
      <c r="L932" s="15">
        <v>20.774575557981699</v>
      </c>
      <c r="M932" s="17">
        <v>23.936052303335501</v>
      </c>
      <c r="N932" s="16">
        <v>23.271906507194402</v>
      </c>
      <c r="O932" s="17">
        <v>23.7015331048216</v>
      </c>
      <c r="P932" s="15">
        <v>0.45544648154033301</v>
      </c>
      <c r="Q932" s="16">
        <v>4.3612139768868898</v>
      </c>
      <c r="R932" s="16">
        <v>7.9984264621485696E-2</v>
      </c>
      <c r="S932" s="17">
        <v>0.30230315746217201</v>
      </c>
      <c r="T932" s="15">
        <v>0.384240313406217</v>
      </c>
      <c r="U932" s="16">
        <v>4.3612139768868898</v>
      </c>
      <c r="V932" s="16">
        <v>0.13915408944883501</v>
      </c>
      <c r="W932" s="17">
        <v>0.44526113351768598</v>
      </c>
      <c r="X932" s="15">
        <v>7.1215482460905394E-2</v>
      </c>
      <c r="Y932" s="16">
        <v>4.3612139768868898</v>
      </c>
      <c r="Z932" s="16">
        <v>0.80749761509280005</v>
      </c>
      <c r="AA932" s="17">
        <v>0.98399938567204803</v>
      </c>
      <c r="AC932" s="5">
        <f>MAX(I932:O932)</f>
        <v>23.936052303335501</v>
      </c>
    </row>
    <row r="933" spans="1:29" x14ac:dyDescent="0.25">
      <c r="A933" s="5" t="s">
        <v>3121</v>
      </c>
      <c r="B933" s="5" t="s">
        <v>52</v>
      </c>
      <c r="C933" s="5">
        <v>587021</v>
      </c>
      <c r="D933" s="5">
        <v>588037</v>
      </c>
      <c r="E933" s="5" t="s">
        <v>20</v>
      </c>
      <c r="F933" s="5">
        <v>1017</v>
      </c>
      <c r="G933" s="41" t="s">
        <v>3122</v>
      </c>
      <c r="H933" s="5" t="s">
        <v>3123</v>
      </c>
      <c r="I933" s="15">
        <v>4799.9805721829198</v>
      </c>
      <c r="J933" s="16">
        <v>4821.2691561391803</v>
      </c>
      <c r="K933" s="17">
        <v>4423.3394645445896</v>
      </c>
      <c r="L933" s="15">
        <v>4687.4265105392296</v>
      </c>
      <c r="M933" s="17">
        <v>5136.6612307763698</v>
      </c>
      <c r="N933" s="16">
        <v>4932.8726199008797</v>
      </c>
      <c r="O933" s="17">
        <v>3981.46253605828</v>
      </c>
      <c r="P933" s="15">
        <v>-7.0839780485532897E-2</v>
      </c>
      <c r="Q933" s="16">
        <v>12.193333580096899</v>
      </c>
      <c r="R933" s="16">
        <v>0.63964401261867199</v>
      </c>
      <c r="S933" s="17">
        <v>0.84233400460686503</v>
      </c>
      <c r="T933" s="15">
        <v>6.9349488283045393E-2</v>
      </c>
      <c r="U933" s="16">
        <v>12.193333580096899</v>
      </c>
      <c r="V933" s="16">
        <v>0.63591293549499806</v>
      </c>
      <c r="W933" s="17">
        <v>0.86099866759569699</v>
      </c>
      <c r="X933" s="15">
        <v>-0.14018928956403201</v>
      </c>
      <c r="Y933" s="16">
        <v>12.193333580096899</v>
      </c>
      <c r="Z933" s="16">
        <v>0.39011078325044801</v>
      </c>
      <c r="AA933" s="17">
        <v>0.920003603066047</v>
      </c>
      <c r="AC933" s="5">
        <f>MAX(I933:O933)</f>
        <v>5136.6612307763698</v>
      </c>
    </row>
    <row r="934" spans="1:29" x14ac:dyDescent="0.25">
      <c r="A934" s="5" t="s">
        <v>3124</v>
      </c>
      <c r="B934" s="5" t="s">
        <v>52</v>
      </c>
      <c r="C934" s="5">
        <v>588426</v>
      </c>
      <c r="D934" s="5">
        <v>589097</v>
      </c>
      <c r="E934" s="5" t="s">
        <v>29</v>
      </c>
      <c r="F934" s="5">
        <v>672</v>
      </c>
      <c r="G934" s="41" t="s">
        <v>3125</v>
      </c>
      <c r="H934" s="5" t="s">
        <v>3126</v>
      </c>
      <c r="I934" s="15">
        <v>53.259849950248999</v>
      </c>
      <c r="J934" s="16">
        <v>65.441879288033505</v>
      </c>
      <c r="K934" s="17">
        <v>62.7396960705589</v>
      </c>
      <c r="L934" s="15">
        <v>72.366049176142994</v>
      </c>
      <c r="M934" s="17">
        <v>59.274865679513901</v>
      </c>
      <c r="N934" s="16">
        <v>62.558888460200102</v>
      </c>
      <c r="O934" s="17">
        <v>63.389982656816997</v>
      </c>
      <c r="P934" s="15">
        <v>5.8105320795523899E-2</v>
      </c>
      <c r="Q934" s="16">
        <v>5.9731061517500699</v>
      </c>
      <c r="R934" s="16">
        <v>0.74939030083444402</v>
      </c>
      <c r="S934" s="17">
        <v>0.897336527787581</v>
      </c>
      <c r="T934" s="15">
        <v>0.121924147225494</v>
      </c>
      <c r="U934" s="16">
        <v>5.9731061517500699</v>
      </c>
      <c r="V934" s="16">
        <v>0.50597380651420798</v>
      </c>
      <c r="W934" s="17">
        <v>0.79088558539265097</v>
      </c>
      <c r="X934" s="15">
        <v>-6.38190220332404E-2</v>
      </c>
      <c r="Y934" s="16">
        <v>5.9731061517500699</v>
      </c>
      <c r="Z934" s="16">
        <v>0.75518219711639001</v>
      </c>
      <c r="AA934" s="17">
        <v>0.98000682174943199</v>
      </c>
      <c r="AC934" s="5">
        <f>MAX(I934:O934)</f>
        <v>72.366049176142994</v>
      </c>
    </row>
    <row r="935" spans="1:29" x14ac:dyDescent="0.25">
      <c r="A935" s="5" t="s">
        <v>3127</v>
      </c>
      <c r="B935" s="5" t="s">
        <v>52</v>
      </c>
      <c r="C935" s="5">
        <v>589821</v>
      </c>
      <c r="D935" s="5">
        <v>590039</v>
      </c>
      <c r="E935" s="5" t="s">
        <v>29</v>
      </c>
      <c r="F935" s="5">
        <v>219</v>
      </c>
      <c r="G935" s="41" t="s">
        <v>3128</v>
      </c>
      <c r="H935" s="5" t="s">
        <v>3129</v>
      </c>
      <c r="I935" s="15">
        <v>42.0442836644294</v>
      </c>
      <c r="J935" s="16">
        <v>36.523020658990603</v>
      </c>
      <c r="K935" s="17">
        <v>40.765955323737003</v>
      </c>
      <c r="L935" s="15">
        <v>37.256249893649901</v>
      </c>
      <c r="M935" s="17">
        <v>40.114328697283703</v>
      </c>
      <c r="N935" s="16">
        <v>34.699330132591001</v>
      </c>
      <c r="O935" s="17">
        <v>53.6305278489492</v>
      </c>
      <c r="P935" s="15">
        <v>0.15015248327271599</v>
      </c>
      <c r="Q935" s="16">
        <v>5.3506865332319604</v>
      </c>
      <c r="R935" s="16">
        <v>0.49650470866095803</v>
      </c>
      <c r="S935" s="17">
        <v>0.76568569862578995</v>
      </c>
      <c r="T935" s="15">
        <v>-4.0372804740444301E-2</v>
      </c>
      <c r="U935" s="16">
        <v>5.3506865332319604</v>
      </c>
      <c r="V935" s="16">
        <v>0.86818627838445595</v>
      </c>
      <c r="W935" s="17">
        <v>0.959986830061344</v>
      </c>
      <c r="X935" s="15">
        <v>0.190528883002717</v>
      </c>
      <c r="Y935" s="16">
        <v>5.3506865332319604</v>
      </c>
      <c r="Z935" s="16">
        <v>0.43871909044600799</v>
      </c>
      <c r="AA935" s="17">
        <v>0.93946223977950305</v>
      </c>
      <c r="AC935" s="5">
        <f>MAX(I935:O935)</f>
        <v>53.6305278489492</v>
      </c>
    </row>
    <row r="936" spans="1:29" x14ac:dyDescent="0.25">
      <c r="A936" s="5" t="s">
        <v>3130</v>
      </c>
      <c r="B936" s="5" t="s">
        <v>52</v>
      </c>
      <c r="C936" s="5">
        <v>589292</v>
      </c>
      <c r="D936" s="5">
        <v>589627</v>
      </c>
      <c r="E936" s="5" t="s">
        <v>20</v>
      </c>
      <c r="F936" s="5">
        <v>336</v>
      </c>
      <c r="G936" s="41" t="s">
        <v>3131</v>
      </c>
      <c r="H936" s="5" t="s">
        <v>3132</v>
      </c>
      <c r="I936" s="15">
        <v>82.961374737319105</v>
      </c>
      <c r="J936" s="16">
        <v>62.791944035173003</v>
      </c>
      <c r="K936" s="17">
        <v>95.997249633316201</v>
      </c>
      <c r="L936" s="15">
        <v>102.68466405873301</v>
      </c>
      <c r="M936" s="17">
        <v>82.957523292341804</v>
      </c>
      <c r="N936" s="16">
        <v>65.186361775528496</v>
      </c>
      <c r="O936" s="17">
        <v>74.543645294380099</v>
      </c>
      <c r="P936" s="15">
        <v>-0.206848270173835</v>
      </c>
      <c r="Q936" s="16">
        <v>6.3421699616728402</v>
      </c>
      <c r="R936" s="16">
        <v>0.29822551674986802</v>
      </c>
      <c r="S936" s="17">
        <v>0.60449121295779495</v>
      </c>
      <c r="T936" s="15">
        <v>0.20317953661739399</v>
      </c>
      <c r="U936" s="16">
        <v>6.3421699616728402</v>
      </c>
      <c r="V936" s="16">
        <v>0.29071659585079002</v>
      </c>
      <c r="W936" s="17">
        <v>0.63200245915456599</v>
      </c>
      <c r="X936" s="15">
        <v>-0.410031395753853</v>
      </c>
      <c r="Y936" s="16">
        <v>6.3421699616728402</v>
      </c>
      <c r="Z936" s="16">
        <v>5.5495531906527798E-2</v>
      </c>
      <c r="AA936" s="17">
        <v>0.53610415051470695</v>
      </c>
      <c r="AC936" s="5">
        <f>MAX(I936:O936)</f>
        <v>102.68466405873301</v>
      </c>
    </row>
    <row r="937" spans="1:29" x14ac:dyDescent="0.25">
      <c r="A937" s="5" t="s">
        <v>3133</v>
      </c>
      <c r="B937" s="5" t="s">
        <v>52</v>
      </c>
      <c r="C937" s="5">
        <v>590236</v>
      </c>
      <c r="D937" s="5">
        <v>593214</v>
      </c>
      <c r="E937" s="5" t="s">
        <v>20</v>
      </c>
      <c r="F937" s="5">
        <v>2979</v>
      </c>
      <c r="G937" s="41" t="s">
        <v>3134</v>
      </c>
      <c r="H937" s="5" t="s">
        <v>3135</v>
      </c>
      <c r="I937" s="15">
        <v>39.846258110927003</v>
      </c>
      <c r="J937" s="16">
        <v>42.975036926824799</v>
      </c>
      <c r="K937" s="17">
        <v>40.1296500897557</v>
      </c>
      <c r="L937" s="15">
        <v>67.153240549047993</v>
      </c>
      <c r="M937" s="17">
        <v>48.768731973082502</v>
      </c>
      <c r="N937" s="16">
        <v>56.011058134699098</v>
      </c>
      <c r="O937" s="17">
        <v>67.154343796994496</v>
      </c>
      <c r="P937" s="15">
        <v>0.58736292600358597</v>
      </c>
      <c r="Q937" s="16">
        <v>5.69594816016793</v>
      </c>
      <c r="R937" s="16">
        <v>3.4699723496863298E-3</v>
      </c>
      <c r="S937" s="17">
        <v>3.8300249261686299E-2</v>
      </c>
      <c r="T937" s="15">
        <v>0.50020159283786503</v>
      </c>
      <c r="U937" s="16">
        <v>5.69594816016793</v>
      </c>
      <c r="V937" s="16">
        <v>1.28267785484475E-2</v>
      </c>
      <c r="W937" s="17">
        <v>0.124715352917176</v>
      </c>
      <c r="X937" s="15">
        <v>8.7166083049508999E-2</v>
      </c>
      <c r="Y937" s="16">
        <v>5.69594816016793</v>
      </c>
      <c r="Z937" s="16">
        <v>0.69533572409760902</v>
      </c>
      <c r="AA937" s="17">
        <v>0.97045850503873099</v>
      </c>
      <c r="AC937" s="5">
        <f>MAX(I937:O937)</f>
        <v>67.154343796994496</v>
      </c>
    </row>
    <row r="938" spans="1:29" x14ac:dyDescent="0.25">
      <c r="A938" s="5" t="s">
        <v>3136</v>
      </c>
      <c r="B938" s="5" t="s">
        <v>52</v>
      </c>
      <c r="C938" s="5">
        <v>593531</v>
      </c>
      <c r="D938" s="5">
        <v>596308</v>
      </c>
      <c r="E938" s="5" t="s">
        <v>29</v>
      </c>
      <c r="F938" s="5">
        <v>2778</v>
      </c>
      <c r="G938" s="41" t="s">
        <v>3137</v>
      </c>
      <c r="H938" s="5" t="s">
        <v>3138</v>
      </c>
      <c r="I938" s="15">
        <v>49.427395139014202</v>
      </c>
      <c r="J938" s="16">
        <v>59.220292172621903</v>
      </c>
      <c r="K938" s="17">
        <v>59.643010598516398</v>
      </c>
      <c r="L938" s="15">
        <v>55.156114811689498</v>
      </c>
      <c r="M938" s="17">
        <v>79.526949020854005</v>
      </c>
      <c r="N938" s="16">
        <v>53.091643339889799</v>
      </c>
      <c r="O938" s="17">
        <v>49.959113897418099</v>
      </c>
      <c r="P938" s="15">
        <v>-0.122833628380339</v>
      </c>
      <c r="Q938" s="16">
        <v>5.8607238458024602</v>
      </c>
      <c r="R938" s="16">
        <v>0.55367180565186602</v>
      </c>
      <c r="S938" s="17">
        <v>0.79993951392003704</v>
      </c>
      <c r="T938" s="15">
        <v>0.26320128204639598</v>
      </c>
      <c r="U938" s="16">
        <v>5.8607238458024602</v>
      </c>
      <c r="V938" s="16">
        <v>0.18736574034040601</v>
      </c>
      <c r="W938" s="17">
        <v>0.51044801400656203</v>
      </c>
      <c r="X938" s="15">
        <v>-0.38603909202418801</v>
      </c>
      <c r="Y938" s="16">
        <v>5.8607238458024602</v>
      </c>
      <c r="Z938" s="16">
        <v>8.1647800913277002E-2</v>
      </c>
      <c r="AA938" s="17">
        <v>0.60680645638747499</v>
      </c>
      <c r="AC938" s="5">
        <f>MAX(I938:O938)</f>
        <v>79.526949020854005</v>
      </c>
    </row>
    <row r="939" spans="1:29" x14ac:dyDescent="0.25">
      <c r="A939" s="5" t="s">
        <v>3139</v>
      </c>
      <c r="B939" s="5" t="s">
        <v>52</v>
      </c>
      <c r="C939" s="5">
        <v>596668</v>
      </c>
      <c r="D939" s="5">
        <v>598152</v>
      </c>
      <c r="E939" s="5" t="s">
        <v>20</v>
      </c>
      <c r="F939" s="5">
        <v>1485</v>
      </c>
      <c r="G939" s="41" t="s">
        <v>3140</v>
      </c>
      <c r="H939" s="5" t="s">
        <v>3141</v>
      </c>
      <c r="I939" s="15">
        <v>58.557655130485401</v>
      </c>
      <c r="J939" s="16">
        <v>44.760862858100403</v>
      </c>
      <c r="K939" s="17">
        <v>53.067856514042703</v>
      </c>
      <c r="L939" s="15">
        <v>62.822009851535199</v>
      </c>
      <c r="M939" s="17">
        <v>64.557170381634407</v>
      </c>
      <c r="N939" s="16">
        <v>50.130522619440299</v>
      </c>
      <c r="O939" s="17">
        <v>57.069573828864499</v>
      </c>
      <c r="P939" s="15">
        <v>3.97706199350902E-2</v>
      </c>
      <c r="Q939" s="16">
        <v>5.8062873398659898</v>
      </c>
      <c r="R939" s="16">
        <v>0.83084089427332397</v>
      </c>
      <c r="S939" s="17">
        <v>0.93747108191892903</v>
      </c>
      <c r="T939" s="15">
        <v>0.28876039002262399</v>
      </c>
      <c r="U939" s="16">
        <v>5.8062873398659898</v>
      </c>
      <c r="V939" s="16">
        <v>0.128884857734442</v>
      </c>
      <c r="W939" s="17">
        <v>0.433018665071502</v>
      </c>
      <c r="X939" s="15">
        <v>-0.24899173006595801</v>
      </c>
      <c r="Y939" s="16">
        <v>5.8062873398659898</v>
      </c>
      <c r="Z939" s="16">
        <v>0.23758172683295101</v>
      </c>
      <c r="AA939" s="17">
        <v>0.836035697832619</v>
      </c>
      <c r="AC939" s="5">
        <f>MAX(I939:O939)</f>
        <v>64.557170381634407</v>
      </c>
    </row>
    <row r="940" spans="1:29" x14ac:dyDescent="0.25">
      <c r="A940" s="5" t="s">
        <v>3142</v>
      </c>
      <c r="B940" s="5" t="s">
        <v>52</v>
      </c>
      <c r="C940" s="5">
        <v>598300</v>
      </c>
      <c r="D940" s="5">
        <v>599478</v>
      </c>
      <c r="E940" s="5" t="s">
        <v>20</v>
      </c>
      <c r="F940" s="5">
        <v>1179</v>
      </c>
      <c r="G940" s="41" t="s">
        <v>3143</v>
      </c>
      <c r="H940" s="5" t="s">
        <v>3144</v>
      </c>
      <c r="I940" s="15">
        <v>59.515768833294104</v>
      </c>
      <c r="J940" s="16">
        <v>41.707676588500298</v>
      </c>
      <c r="K940" s="17">
        <v>55.697918147832198</v>
      </c>
      <c r="L940" s="15">
        <v>67.268228974645695</v>
      </c>
      <c r="M940" s="17">
        <v>82.177847321549095</v>
      </c>
      <c r="N940" s="16">
        <v>61.724769947397398</v>
      </c>
      <c r="O940" s="17">
        <v>52.886950339778402</v>
      </c>
      <c r="P940" s="15">
        <v>0.13141028104994601</v>
      </c>
      <c r="Q940" s="16">
        <v>5.9132709256481704</v>
      </c>
      <c r="R940" s="16">
        <v>0.51143079760969901</v>
      </c>
      <c r="S940" s="17">
        <v>0.77497625437768902</v>
      </c>
      <c r="T940" s="15">
        <v>0.514025394287981</v>
      </c>
      <c r="U940" s="16">
        <v>5.9132709256481704</v>
      </c>
      <c r="V940" s="16">
        <v>1.0121612146321299E-2</v>
      </c>
      <c r="W940" s="17">
        <v>0.107667683403807</v>
      </c>
      <c r="X940" s="15">
        <v>-0.38261733701036499</v>
      </c>
      <c r="Y940" s="16">
        <v>5.9132709256481704</v>
      </c>
      <c r="Z940" s="16">
        <v>8.4581314624813803E-2</v>
      </c>
      <c r="AA940" s="17">
        <v>0.60914572669420697</v>
      </c>
      <c r="AC940" s="5">
        <f>MAX(I940:O940)</f>
        <v>82.177847321549095</v>
      </c>
    </row>
    <row r="941" spans="1:29" x14ac:dyDescent="0.25">
      <c r="A941" s="5" t="s">
        <v>3145</v>
      </c>
      <c r="B941" s="5" t="s">
        <v>52</v>
      </c>
      <c r="C941" s="5">
        <v>599632</v>
      </c>
      <c r="D941" s="5">
        <v>600231</v>
      </c>
      <c r="E941" s="5" t="s">
        <v>29</v>
      </c>
      <c r="F941" s="5">
        <v>600</v>
      </c>
      <c r="G941" s="41" t="s">
        <v>3146</v>
      </c>
      <c r="H941" s="5" t="s">
        <v>3147</v>
      </c>
      <c r="I941" s="15">
        <v>86.568391030246005</v>
      </c>
      <c r="J941" s="16">
        <v>78.691555552336098</v>
      </c>
      <c r="K941" s="17">
        <v>78.986689711548706</v>
      </c>
      <c r="L941" s="15">
        <v>66.003356293071107</v>
      </c>
      <c r="M941" s="17">
        <v>91.007677690776305</v>
      </c>
      <c r="N941" s="16">
        <v>87.832679398120902</v>
      </c>
      <c r="O941" s="17">
        <v>66.596660665116403</v>
      </c>
      <c r="P941" s="15">
        <v>-7.6017494319284007E-2</v>
      </c>
      <c r="Q941" s="16">
        <v>6.31234954224756</v>
      </c>
      <c r="R941" s="16">
        <v>0.69504413516781904</v>
      </c>
      <c r="S941" s="17">
        <v>0.86962424453993803</v>
      </c>
      <c r="T941" s="15">
        <v>-5.24455936012636E-2</v>
      </c>
      <c r="U941" s="16">
        <v>6.31234954224756</v>
      </c>
      <c r="V941" s="16">
        <v>0.78936926605146795</v>
      </c>
      <c r="W941" s="17">
        <v>0.92668140575737601</v>
      </c>
      <c r="X941" s="15">
        <v>-2.35723790444093E-2</v>
      </c>
      <c r="Y941" s="16">
        <v>6.31234954224756</v>
      </c>
      <c r="Z941" s="16">
        <v>0.91001606945407998</v>
      </c>
      <c r="AA941" s="17">
        <v>0.99600448705170097</v>
      </c>
      <c r="AC941" s="5">
        <f>MAX(I941:O941)</f>
        <v>91.007677690776305</v>
      </c>
    </row>
    <row r="942" spans="1:29" x14ac:dyDescent="0.25">
      <c r="A942" s="5" t="s">
        <v>3148</v>
      </c>
      <c r="B942" s="5" t="s">
        <v>52</v>
      </c>
      <c r="C942" s="5">
        <v>600515</v>
      </c>
      <c r="D942" s="5">
        <v>602377</v>
      </c>
      <c r="E942" s="5" t="s">
        <v>29</v>
      </c>
      <c r="F942" s="5">
        <v>1863</v>
      </c>
      <c r="G942" s="41" t="s">
        <v>3149</v>
      </c>
      <c r="H942" s="5" t="s">
        <v>3150</v>
      </c>
      <c r="I942" s="15">
        <v>116.213556187739</v>
      </c>
      <c r="J942" s="16">
        <v>104.326798759356</v>
      </c>
      <c r="K942" s="17">
        <v>105.117624653715</v>
      </c>
      <c r="L942" s="15">
        <v>103.757889364311</v>
      </c>
      <c r="M942" s="17">
        <v>86.037243376972896</v>
      </c>
      <c r="N942" s="16">
        <v>82.160673511062797</v>
      </c>
      <c r="O942" s="17">
        <v>87.788619676486206</v>
      </c>
      <c r="P942" s="15">
        <v>-0.35324195625598398</v>
      </c>
      <c r="Q942" s="16">
        <v>6.6145091499878301</v>
      </c>
      <c r="R942" s="16">
        <v>3.3005843127231503E-2</v>
      </c>
      <c r="S942" s="17">
        <v>0.17209969091785701</v>
      </c>
      <c r="T942" s="15">
        <v>-0.19379740065966</v>
      </c>
      <c r="U942" s="16">
        <v>6.6145091499878301</v>
      </c>
      <c r="V942" s="16">
        <v>0.240696238938681</v>
      </c>
      <c r="W942" s="17">
        <v>0.57547357867542004</v>
      </c>
      <c r="X942" s="15">
        <v>-0.15944672833842799</v>
      </c>
      <c r="Y942" s="16">
        <v>6.6145091499878301</v>
      </c>
      <c r="Z942" s="16">
        <v>0.37435553327807702</v>
      </c>
      <c r="AA942" s="17">
        <v>0.91172845722874496</v>
      </c>
      <c r="AC942" s="5">
        <f>MAX(I942:O942)</f>
        <v>116.213556187739</v>
      </c>
    </row>
    <row r="943" spans="1:29" x14ac:dyDescent="0.25">
      <c r="A943" s="5" t="s">
        <v>3151</v>
      </c>
      <c r="B943" s="5" t="s">
        <v>52</v>
      </c>
      <c r="C943" s="5">
        <v>603155</v>
      </c>
      <c r="D943" s="5">
        <v>603397</v>
      </c>
      <c r="E943" s="5" t="s">
        <v>29</v>
      </c>
      <c r="F943" s="5">
        <v>243</v>
      </c>
      <c r="G943" s="41" t="s">
        <v>3152</v>
      </c>
      <c r="H943" s="5" t="s">
        <v>3153</v>
      </c>
      <c r="I943" s="15">
        <v>293.23915268904301</v>
      </c>
      <c r="J943" s="16">
        <v>378.07663183746803</v>
      </c>
      <c r="K943" s="17">
        <v>279.08347562421</v>
      </c>
      <c r="L943" s="15">
        <v>287.317746093415</v>
      </c>
      <c r="M943" s="17">
        <v>296.43280409537903</v>
      </c>
      <c r="N943" s="16">
        <v>225.795881415682</v>
      </c>
      <c r="O943" s="17">
        <v>280.32872095741902</v>
      </c>
      <c r="P943" s="15">
        <v>-0.32398024749701998</v>
      </c>
      <c r="Q943" s="16">
        <v>8.1875166043934993</v>
      </c>
      <c r="R943" s="16">
        <v>5.1729659222876201E-2</v>
      </c>
      <c r="S943" s="17">
        <v>0.229205978146512</v>
      </c>
      <c r="T943" s="15">
        <v>-0.118033176130968</v>
      </c>
      <c r="U943" s="16">
        <v>8.1875166043934993</v>
      </c>
      <c r="V943" s="16">
        <v>0.47864434843963399</v>
      </c>
      <c r="W943" s="17">
        <v>0.77472118356818997</v>
      </c>
      <c r="X943" s="15">
        <v>-0.205947853742385</v>
      </c>
      <c r="Y943" s="16">
        <v>8.1875166043934993</v>
      </c>
      <c r="Z943" s="16">
        <v>0.25349049830991099</v>
      </c>
      <c r="AA943" s="17">
        <v>0.84691270179297495</v>
      </c>
      <c r="AC943" s="5">
        <f>MAX(I943:O943)</f>
        <v>378.07663183746803</v>
      </c>
    </row>
    <row r="944" spans="1:29" x14ac:dyDescent="0.25">
      <c r="A944" s="5" t="s">
        <v>3154</v>
      </c>
      <c r="B944" s="5" t="s">
        <v>52</v>
      </c>
      <c r="C944" s="5">
        <v>603692</v>
      </c>
      <c r="D944" s="5">
        <v>604528</v>
      </c>
      <c r="E944" s="5" t="s">
        <v>29</v>
      </c>
      <c r="F944" s="5">
        <v>837</v>
      </c>
      <c r="G944" s="41" t="s">
        <v>3155</v>
      </c>
      <c r="H944" s="5" t="s">
        <v>3156</v>
      </c>
      <c r="I944" s="15">
        <v>73.662035857116905</v>
      </c>
      <c r="J944" s="16">
        <v>61.524583696848403</v>
      </c>
      <c r="K944" s="17">
        <v>70.587460622995195</v>
      </c>
      <c r="L944" s="15">
        <v>76.927256724851205</v>
      </c>
      <c r="M944" s="17">
        <v>78.396418863204602</v>
      </c>
      <c r="N944" s="16">
        <v>67.897246942137201</v>
      </c>
      <c r="O944" s="17">
        <v>71.104599314464807</v>
      </c>
      <c r="P944" s="15">
        <v>1.8718551808996502E-2</v>
      </c>
      <c r="Q944" s="16">
        <v>6.1607692127928599</v>
      </c>
      <c r="R944" s="16">
        <v>0.90851581201729703</v>
      </c>
      <c r="S944" s="17">
        <v>0.96932573903100205</v>
      </c>
      <c r="T944" s="15">
        <v>0.178943522072086</v>
      </c>
      <c r="U944" s="16">
        <v>6.1607692127928599</v>
      </c>
      <c r="V944" s="16">
        <v>0.29356484804634703</v>
      </c>
      <c r="W944" s="17">
        <v>0.63399088067041398</v>
      </c>
      <c r="X944" s="15">
        <v>-0.16022601082808099</v>
      </c>
      <c r="Y944" s="16">
        <v>6.1607692127928599</v>
      </c>
      <c r="Z944" s="16">
        <v>0.39612582446946398</v>
      </c>
      <c r="AA944" s="17">
        <v>0.92342702219794803</v>
      </c>
      <c r="AC944" s="5">
        <f>MAX(I944:O944)</f>
        <v>78.396418863204602</v>
      </c>
    </row>
    <row r="945" spans="1:29" x14ac:dyDescent="0.25">
      <c r="A945" s="5" t="s">
        <v>3157</v>
      </c>
      <c r="B945" s="5" t="s">
        <v>52</v>
      </c>
      <c r="C945" s="5">
        <v>604720</v>
      </c>
      <c r="D945" s="5">
        <v>605868</v>
      </c>
      <c r="E945" s="5" t="s">
        <v>29</v>
      </c>
      <c r="F945" s="5">
        <v>1149</v>
      </c>
      <c r="G945" s="41" t="s">
        <v>3158</v>
      </c>
      <c r="H945" s="5" t="s">
        <v>3159</v>
      </c>
      <c r="I945" s="15">
        <v>49.765552916476103</v>
      </c>
      <c r="J945" s="16">
        <v>52.998705057210302</v>
      </c>
      <c r="K945" s="17">
        <v>56.164541986085098</v>
      </c>
      <c r="L945" s="15">
        <v>74.972453489690494</v>
      </c>
      <c r="M945" s="17">
        <v>43.272016378994103</v>
      </c>
      <c r="N945" s="16">
        <v>61.724769947397398</v>
      </c>
      <c r="O945" s="17">
        <v>45.6370696253624</v>
      </c>
      <c r="P945" s="15">
        <v>1.9126391141990402E-2</v>
      </c>
      <c r="Q945" s="16">
        <v>5.7824283789439699</v>
      </c>
      <c r="R945" s="16">
        <v>0.92756476214873496</v>
      </c>
      <c r="S945" s="17">
        <v>0.977515880803833</v>
      </c>
      <c r="T945" s="15">
        <v>0.158161140129296</v>
      </c>
      <c r="U945" s="16">
        <v>5.7824283789439699</v>
      </c>
      <c r="V945" s="16">
        <v>0.48614236927822602</v>
      </c>
      <c r="W945" s="17">
        <v>0.77844227703442403</v>
      </c>
      <c r="X945" s="15">
        <v>-0.13903590379202799</v>
      </c>
      <c r="Y945" s="16">
        <v>5.7824283789439699</v>
      </c>
      <c r="Z945" s="16">
        <v>0.58333113416288696</v>
      </c>
      <c r="AA945" s="17">
        <v>0.96725423707833103</v>
      </c>
      <c r="AC945" s="5">
        <f>MAX(I945:O945)</f>
        <v>74.972453489690494</v>
      </c>
    </row>
    <row r="946" spans="1:29" x14ac:dyDescent="0.25">
      <c r="A946" s="5" t="s">
        <v>3160</v>
      </c>
      <c r="B946" s="5" t="s">
        <v>52</v>
      </c>
      <c r="C946" s="5">
        <v>608333</v>
      </c>
      <c r="D946" s="5">
        <v>610942</v>
      </c>
      <c r="E946" s="5" t="s">
        <v>20</v>
      </c>
      <c r="F946" s="5">
        <v>2610</v>
      </c>
      <c r="G946" s="41" t="s">
        <v>3161</v>
      </c>
      <c r="H946" s="41" t="s">
        <v>3161</v>
      </c>
      <c r="I946" s="15">
        <v>72.6475625247312</v>
      </c>
      <c r="J946" s="16">
        <v>75.926405723264295</v>
      </c>
      <c r="K946" s="17">
        <v>72.496376324939206</v>
      </c>
      <c r="L946" s="15">
        <v>93.370601585320102</v>
      </c>
      <c r="M946" s="17">
        <v>72.587832880799098</v>
      </c>
      <c r="N946" s="16">
        <v>63.184477344802097</v>
      </c>
      <c r="O946" s="17">
        <v>70.175127428001204</v>
      </c>
      <c r="P946" s="15">
        <v>-0.144263941426264</v>
      </c>
      <c r="Q946" s="16">
        <v>6.2179403350086497</v>
      </c>
      <c r="R946" s="16">
        <v>0.42072992686637101</v>
      </c>
      <c r="S946" s="17">
        <v>0.70871822676130403</v>
      </c>
      <c r="T946" s="15">
        <v>0.17140311776117301</v>
      </c>
      <c r="U946" s="16">
        <v>6.2179403350086497</v>
      </c>
      <c r="V946" s="16">
        <v>0.32489413068089901</v>
      </c>
      <c r="W946" s="17">
        <v>0.66269207098433003</v>
      </c>
      <c r="X946" s="15">
        <v>-0.315669963315448</v>
      </c>
      <c r="Y946" s="16">
        <v>6.2179403350086497</v>
      </c>
      <c r="Z946" s="16">
        <v>0.101906755781349</v>
      </c>
      <c r="AA946" s="17">
        <v>0.65532500792156001</v>
      </c>
      <c r="AC946" s="5">
        <f>MAX(I946:O946)</f>
        <v>93.370601585320102</v>
      </c>
    </row>
    <row r="947" spans="1:29" x14ac:dyDescent="0.25">
      <c r="A947" s="5" t="s">
        <v>3162</v>
      </c>
      <c r="B947" s="5" t="s">
        <v>52</v>
      </c>
      <c r="C947" s="5">
        <v>611287</v>
      </c>
      <c r="D947" s="5">
        <v>611946</v>
      </c>
      <c r="E947" s="5" t="s">
        <v>29</v>
      </c>
      <c r="F947" s="5">
        <v>660</v>
      </c>
      <c r="G947" s="41" t="s">
        <v>3163</v>
      </c>
      <c r="H947" s="41" t="s">
        <v>3163</v>
      </c>
      <c r="I947" s="15">
        <v>85.967033782659598</v>
      </c>
      <c r="J947" s="16">
        <v>79.670879450132404</v>
      </c>
      <c r="K947" s="17">
        <v>78.901849013684597</v>
      </c>
      <c r="L947" s="15">
        <v>75.624054568077398</v>
      </c>
      <c r="M947" s="17">
        <v>81.281219955137502</v>
      </c>
      <c r="N947" s="16">
        <v>75.696255036842103</v>
      </c>
      <c r="O947" s="17">
        <v>69.431549918830299</v>
      </c>
      <c r="P947" s="15">
        <v>-0.167483689945987</v>
      </c>
      <c r="Q947" s="16">
        <v>6.2884511476097797</v>
      </c>
      <c r="R947" s="16">
        <v>0.31859574542381802</v>
      </c>
      <c r="S947" s="17">
        <v>0.625740903802806</v>
      </c>
      <c r="T947" s="15">
        <v>-5.5066097311926902E-2</v>
      </c>
      <c r="U947" s="16">
        <v>6.2884511476097797</v>
      </c>
      <c r="V947" s="16">
        <v>0.74653843907863304</v>
      </c>
      <c r="W947" s="17">
        <v>0.91184023193375396</v>
      </c>
      <c r="X947" s="15">
        <v>-0.11241910221573</v>
      </c>
      <c r="Y947" s="16">
        <v>6.2884511476097797</v>
      </c>
      <c r="Z947" s="16">
        <v>0.53638963239307502</v>
      </c>
      <c r="AA947" s="17">
        <v>0.95714746346148105</v>
      </c>
      <c r="AC947" s="5">
        <f>MAX(I947:O947)</f>
        <v>85.967033782659598</v>
      </c>
    </row>
    <row r="948" spans="1:29" x14ac:dyDescent="0.25">
      <c r="A948" s="5" t="s">
        <v>3164</v>
      </c>
      <c r="B948" s="5" t="s">
        <v>52</v>
      </c>
      <c r="C948" s="5">
        <v>612929</v>
      </c>
      <c r="D948" s="5">
        <v>614755</v>
      </c>
      <c r="E948" s="5" t="s">
        <v>29</v>
      </c>
      <c r="F948" s="5">
        <v>1827</v>
      </c>
      <c r="G948" s="41" t="s">
        <v>3165</v>
      </c>
      <c r="H948" s="5" t="s">
        <v>3166</v>
      </c>
      <c r="I948" s="15">
        <v>143.82977468046101</v>
      </c>
      <c r="J948" s="16">
        <v>139.409637215705</v>
      </c>
      <c r="K948" s="17">
        <v>129.63658633646199</v>
      </c>
      <c r="L948" s="15">
        <v>166.11994551345501</v>
      </c>
      <c r="M948" s="17">
        <v>158.27422207091499</v>
      </c>
      <c r="N948" s="16">
        <v>146.74229936480901</v>
      </c>
      <c r="O948" s="17">
        <v>156.38364489749901</v>
      </c>
      <c r="P948" s="15">
        <v>0.139336072106857</v>
      </c>
      <c r="Q948" s="16">
        <v>7.21652877314009</v>
      </c>
      <c r="R948" s="16">
        <v>0.34327885680734999</v>
      </c>
      <c r="S948" s="17">
        <v>0.64554456122062498</v>
      </c>
      <c r="T948" s="15">
        <v>0.23722624407812501</v>
      </c>
      <c r="U948" s="16">
        <v>7.21652877314009</v>
      </c>
      <c r="V948" s="16">
        <v>0.10632416445663601</v>
      </c>
      <c r="W948" s="17">
        <v>0.391118769470643</v>
      </c>
      <c r="X948" s="15">
        <v>-9.7890167786783097E-2</v>
      </c>
      <c r="Y948" s="16">
        <v>7.21652877314009</v>
      </c>
      <c r="Z948" s="16">
        <v>0.54655087377075995</v>
      </c>
      <c r="AA948" s="17">
        <v>0.95714746346148105</v>
      </c>
      <c r="AC948" s="5">
        <f>MAX(I948:O948)</f>
        <v>166.11994551345501</v>
      </c>
    </row>
    <row r="949" spans="1:29" x14ac:dyDescent="0.25">
      <c r="A949" s="5" t="s">
        <v>3167</v>
      </c>
      <c r="B949" s="5" t="s">
        <v>52</v>
      </c>
      <c r="C949" s="5">
        <v>615877</v>
      </c>
      <c r="D949" s="5">
        <v>616786</v>
      </c>
      <c r="E949" s="5" t="s">
        <v>20</v>
      </c>
      <c r="F949" s="5">
        <v>910</v>
      </c>
      <c r="G949" s="41" t="s">
        <v>3168</v>
      </c>
      <c r="H949" s="5" t="s">
        <v>3169</v>
      </c>
      <c r="I949" s="15">
        <v>135.20675135518201</v>
      </c>
      <c r="J949" s="16">
        <v>180.08038261830399</v>
      </c>
      <c r="K949" s="17">
        <v>140.11441252268801</v>
      </c>
      <c r="L949" s="15">
        <v>145.11539310427801</v>
      </c>
      <c r="M949" s="17">
        <v>127.22362653409699</v>
      </c>
      <c r="N949" s="16">
        <v>130.28931169977699</v>
      </c>
      <c r="O949" s="17">
        <v>175.67018654161899</v>
      </c>
      <c r="P949" s="15">
        <v>1.12073506070714E-2</v>
      </c>
      <c r="Q949" s="16">
        <v>7.2069417110083904</v>
      </c>
      <c r="R949" s="16">
        <v>0.94406248060797804</v>
      </c>
      <c r="S949" s="17">
        <v>0.98398975101671404</v>
      </c>
      <c r="T949" s="15">
        <v>-0.15652634314308</v>
      </c>
      <c r="U949" s="16">
        <v>7.2069417110083904</v>
      </c>
      <c r="V949" s="16">
        <v>0.38431350279784499</v>
      </c>
      <c r="W949" s="17">
        <v>0.70442731489483301</v>
      </c>
      <c r="X949" s="15">
        <v>0.16773432078856301</v>
      </c>
      <c r="Y949" s="16">
        <v>7.2069417110083904</v>
      </c>
      <c r="Z949" s="16">
        <v>0.38860241934850698</v>
      </c>
      <c r="AA949" s="17">
        <v>0.91899219356258299</v>
      </c>
      <c r="AC949" s="5">
        <f>MAX(I949:O949)</f>
        <v>180.08038261830399</v>
      </c>
    </row>
    <row r="950" spans="1:29" x14ac:dyDescent="0.25">
      <c r="A950" s="5" t="s">
        <v>3170</v>
      </c>
      <c r="B950" s="5" t="s">
        <v>52</v>
      </c>
      <c r="C950" s="5">
        <v>617362</v>
      </c>
      <c r="D950" s="5">
        <v>622200</v>
      </c>
      <c r="E950" s="5" t="s">
        <v>20</v>
      </c>
      <c r="F950" s="5">
        <v>4839</v>
      </c>
      <c r="G950" s="41" t="s">
        <v>3171</v>
      </c>
      <c r="H950" s="5" t="s">
        <v>3172</v>
      </c>
      <c r="I950" s="15">
        <v>69.322344379689198</v>
      </c>
      <c r="J950" s="16">
        <v>75.753583858947295</v>
      </c>
      <c r="K950" s="17">
        <v>77.162614707468904</v>
      </c>
      <c r="L950" s="15">
        <v>138.59938232040901</v>
      </c>
      <c r="M950" s="17">
        <v>85.920291981353998</v>
      </c>
      <c r="N950" s="16">
        <v>78.073492798329696</v>
      </c>
      <c r="O950" s="17">
        <v>92.947188646359194</v>
      </c>
      <c r="P950" s="15">
        <v>0.206688468165276</v>
      </c>
      <c r="Q950" s="16">
        <v>6.4656600288164201</v>
      </c>
      <c r="R950" s="16">
        <v>0.28642634292837599</v>
      </c>
      <c r="S950" s="17">
        <v>0.59109234930868804</v>
      </c>
      <c r="T950" s="15">
        <v>0.59954129141657997</v>
      </c>
      <c r="U950" s="16">
        <v>6.4656600288164201</v>
      </c>
      <c r="V950" s="16">
        <v>1.91978942773803E-3</v>
      </c>
      <c r="W950" s="17">
        <v>3.6521864403453203E-2</v>
      </c>
      <c r="X950" s="15">
        <v>-0.39285402802547897</v>
      </c>
      <c r="Y950" s="16">
        <v>6.4656600288164201</v>
      </c>
      <c r="Z950" s="16">
        <v>6.7232281928948201E-2</v>
      </c>
      <c r="AA950" s="17">
        <v>0.56953303871118099</v>
      </c>
      <c r="AC950" s="5">
        <f>MAX(I950:O950)</f>
        <v>138.59938232040901</v>
      </c>
    </row>
    <row r="951" spans="1:29" x14ac:dyDescent="0.25">
      <c r="A951" s="5" t="s">
        <v>3173</v>
      </c>
      <c r="B951" s="5" t="s">
        <v>52</v>
      </c>
      <c r="C951" s="5">
        <v>623218</v>
      </c>
      <c r="D951" s="5">
        <v>625902</v>
      </c>
      <c r="E951" s="5" t="s">
        <v>20</v>
      </c>
      <c r="F951" s="5">
        <v>2685</v>
      </c>
      <c r="G951" s="41" t="s">
        <v>3174</v>
      </c>
      <c r="H951" s="5" t="s">
        <v>3175</v>
      </c>
      <c r="I951" s="15">
        <v>74.000193634578807</v>
      </c>
      <c r="J951" s="16">
        <v>88.484794530298899</v>
      </c>
      <c r="K951" s="17">
        <v>68.720965269983296</v>
      </c>
      <c r="L951" s="15">
        <v>121.42777743115499</v>
      </c>
      <c r="M951" s="17">
        <v>71.613237917308197</v>
      </c>
      <c r="N951" s="16">
        <v>81.660202403381206</v>
      </c>
      <c r="O951" s="17">
        <v>66.364292693500502</v>
      </c>
      <c r="P951" s="15">
        <v>-5.7786432182090598E-2</v>
      </c>
      <c r="Q951" s="16">
        <v>6.3550043337554696</v>
      </c>
      <c r="R951" s="16">
        <v>0.79441522773166595</v>
      </c>
      <c r="S951" s="17">
        <v>0.92184100586081597</v>
      </c>
      <c r="T951" s="15">
        <v>0.325123771835296</v>
      </c>
      <c r="U951" s="16">
        <v>6.3550043337554696</v>
      </c>
      <c r="V951" s="16">
        <v>0.122145187067863</v>
      </c>
      <c r="W951" s="17">
        <v>0.41949308238833599</v>
      </c>
      <c r="X951" s="15">
        <v>-0.38291281458429699</v>
      </c>
      <c r="Y951" s="16">
        <v>6.3550043337554696</v>
      </c>
      <c r="Z951" s="16">
        <v>0.100866555811207</v>
      </c>
      <c r="AA951" s="17">
        <v>0.65375602568798397</v>
      </c>
      <c r="AC951" s="5">
        <f>MAX(I951:O951)</f>
        <v>121.42777743115499</v>
      </c>
    </row>
    <row r="952" spans="1:29" x14ac:dyDescent="0.25">
      <c r="A952" s="5" t="s">
        <v>3176</v>
      </c>
      <c r="B952" s="5" t="s">
        <v>52</v>
      </c>
      <c r="C952" s="5">
        <v>626187</v>
      </c>
      <c r="D952" s="5">
        <v>629915</v>
      </c>
      <c r="E952" s="5" t="s">
        <v>29</v>
      </c>
      <c r="F952" s="5">
        <v>3729</v>
      </c>
      <c r="G952" s="41" t="s">
        <v>3177</v>
      </c>
      <c r="H952" s="5" t="s">
        <v>3178</v>
      </c>
      <c r="I952" s="15">
        <v>53.936165505172802</v>
      </c>
      <c r="J952" s="16">
        <v>56.167105903021799</v>
      </c>
      <c r="K952" s="17">
        <v>70.290518180470599</v>
      </c>
      <c r="L952" s="15">
        <v>80.031944215988702</v>
      </c>
      <c r="M952" s="17">
        <v>85.725372988655806</v>
      </c>
      <c r="N952" s="16">
        <v>58.388295896186698</v>
      </c>
      <c r="O952" s="17">
        <v>69.617444296122997</v>
      </c>
      <c r="P952" s="15">
        <v>8.8805552285245198E-2</v>
      </c>
      <c r="Q952" s="16">
        <v>6.0845313353494301</v>
      </c>
      <c r="R952" s="16">
        <v>0.62681853219269701</v>
      </c>
      <c r="S952" s="17">
        <v>0.83384050920754704</v>
      </c>
      <c r="T952" s="15">
        <v>0.46186731713323897</v>
      </c>
      <c r="U952" s="16">
        <v>6.0845313353494301</v>
      </c>
      <c r="V952" s="16">
        <v>1.1949737025246101E-2</v>
      </c>
      <c r="W952" s="17">
        <v>0.12023074761502101</v>
      </c>
      <c r="X952" s="15">
        <v>-0.37306394935842302</v>
      </c>
      <c r="Y952" s="16">
        <v>6.0845313353494301</v>
      </c>
      <c r="Z952" s="16">
        <v>6.7454810620868097E-2</v>
      </c>
      <c r="AA952" s="17">
        <v>0.57055100819532401</v>
      </c>
      <c r="AC952" s="5">
        <f>MAX(I952:O952)</f>
        <v>85.725372988655806</v>
      </c>
    </row>
    <row r="953" spans="1:29" x14ac:dyDescent="0.25">
      <c r="A953" s="5" t="s">
        <v>3179</v>
      </c>
      <c r="B953" s="5" t="s">
        <v>52</v>
      </c>
      <c r="C953" s="5">
        <v>630257</v>
      </c>
      <c r="D953" s="5">
        <v>631009</v>
      </c>
      <c r="E953" s="5" t="s">
        <v>29</v>
      </c>
      <c r="F953" s="5">
        <v>753</v>
      </c>
      <c r="G953" s="41" t="s">
        <v>3180</v>
      </c>
      <c r="H953" s="5" t="s">
        <v>3181</v>
      </c>
      <c r="I953" s="15">
        <v>88.2591799175555</v>
      </c>
      <c r="J953" s="16">
        <v>71.8938955558678</v>
      </c>
      <c r="K953" s="17">
        <v>102.57240371779</v>
      </c>
      <c r="L953" s="15">
        <v>83.328279083122297</v>
      </c>
      <c r="M953" s="17">
        <v>130.01096812968001</v>
      </c>
      <c r="N953" s="16">
        <v>89.292386795525601</v>
      </c>
      <c r="O953" s="17">
        <v>86.533832629760397</v>
      </c>
      <c r="P953" s="15">
        <v>4.96915091269131E-3</v>
      </c>
      <c r="Q953" s="16">
        <v>6.5429548168149099</v>
      </c>
      <c r="R953" s="16">
        <v>0.97307300614986103</v>
      </c>
      <c r="S953" s="17">
        <v>0.99121142841361898</v>
      </c>
      <c r="T953" s="15">
        <v>0.28388388713242602</v>
      </c>
      <c r="U953" s="16">
        <v>6.5429548168149099</v>
      </c>
      <c r="V953" s="16">
        <v>0.152919851162203</v>
      </c>
      <c r="W953" s="17">
        <v>0.46257865688164401</v>
      </c>
      <c r="X953" s="15">
        <v>-0.27891621378796499</v>
      </c>
      <c r="Y953" s="16">
        <v>6.5429548168149099</v>
      </c>
      <c r="Z953" s="16">
        <v>0.20608616033454399</v>
      </c>
      <c r="AA953" s="17">
        <v>0.80149136397024001</v>
      </c>
      <c r="AC953" s="5">
        <f>MAX(I953:O953)</f>
        <v>130.01096812968001</v>
      </c>
    </row>
    <row r="954" spans="1:29" x14ac:dyDescent="0.25">
      <c r="A954" s="5" t="s">
        <v>3182</v>
      </c>
      <c r="B954" s="5" t="s">
        <v>52</v>
      </c>
      <c r="C954" s="5">
        <v>633416</v>
      </c>
      <c r="D954" s="5">
        <v>634234</v>
      </c>
      <c r="E954" s="5" t="s">
        <v>20</v>
      </c>
      <c r="F954" s="5">
        <v>819</v>
      </c>
      <c r="G954" s="41" t="s">
        <v>3183</v>
      </c>
      <c r="H954" s="5" t="s">
        <v>3184</v>
      </c>
      <c r="I954" s="15">
        <v>569.75809407148199</v>
      </c>
      <c r="J954" s="16">
        <v>624.14616298080898</v>
      </c>
      <c r="K954" s="17">
        <v>580.48005478669904</v>
      </c>
      <c r="L954" s="15">
        <v>565.14894707502197</v>
      </c>
      <c r="M954" s="17">
        <v>542.77142706732798</v>
      </c>
      <c r="N954" s="16">
        <v>500.98534174474298</v>
      </c>
      <c r="O954" s="17">
        <v>432.297374394217</v>
      </c>
      <c r="P954" s="15">
        <v>-0.34189657912891802</v>
      </c>
      <c r="Q954" s="16">
        <v>9.09054509847277</v>
      </c>
      <c r="R954" s="16">
        <v>1.7490863588688E-2</v>
      </c>
      <c r="S954" s="17">
        <v>0.112449911930042</v>
      </c>
      <c r="T954" s="15">
        <v>-9.4476510494278104E-2</v>
      </c>
      <c r="U954" s="16">
        <v>9.09054509847277</v>
      </c>
      <c r="V954" s="16">
        <v>0.51157299794178901</v>
      </c>
      <c r="W954" s="17">
        <v>0.79562162124094005</v>
      </c>
      <c r="X954" s="15">
        <v>-0.24742054243277101</v>
      </c>
      <c r="Y954" s="16">
        <v>9.09054509847277</v>
      </c>
      <c r="Z954" s="16">
        <v>0.112440595577449</v>
      </c>
      <c r="AA954" s="17">
        <v>0.66959816212467804</v>
      </c>
      <c r="AC954" s="5">
        <f>MAX(I954:O954)</f>
        <v>624.14616298080898</v>
      </c>
    </row>
    <row r="955" spans="1:29" x14ac:dyDescent="0.25">
      <c r="A955" s="5" t="s">
        <v>3185</v>
      </c>
      <c r="B955" s="5" t="s">
        <v>52</v>
      </c>
      <c r="C955" s="5">
        <v>634814</v>
      </c>
      <c r="D955" s="5">
        <v>635245</v>
      </c>
      <c r="E955" s="5" t="s">
        <v>20</v>
      </c>
      <c r="F955" s="5">
        <v>432</v>
      </c>
      <c r="G955" s="41" t="s">
        <v>3186</v>
      </c>
      <c r="H955" s="5" t="s">
        <v>3187</v>
      </c>
      <c r="I955" s="15">
        <v>192.35541574624301</v>
      </c>
      <c r="J955" s="16">
        <v>174.11802829936701</v>
      </c>
      <c r="K955" s="17">
        <v>189.10991553925001</v>
      </c>
      <c r="L955" s="15">
        <v>146.380265785853</v>
      </c>
      <c r="M955" s="17">
        <v>191.80028881500101</v>
      </c>
      <c r="N955" s="16">
        <v>211.78269040059701</v>
      </c>
      <c r="O955" s="17">
        <v>156.89485443505399</v>
      </c>
      <c r="P955" s="15">
        <v>-6.5726224392063503E-3</v>
      </c>
      <c r="Q955" s="16">
        <v>7.4953509292895104</v>
      </c>
      <c r="R955" s="16">
        <v>0.976072252053515</v>
      </c>
      <c r="S955" s="17">
        <v>0.99159034914548305</v>
      </c>
      <c r="T955" s="15">
        <v>-0.13132242943696401</v>
      </c>
      <c r="U955" s="16">
        <v>7.4953509292895104</v>
      </c>
      <c r="V955" s="16">
        <v>0.44860604382721803</v>
      </c>
      <c r="W955" s="17">
        <v>0.75284871039567502</v>
      </c>
      <c r="X955" s="15">
        <v>0.12475016192715301</v>
      </c>
      <c r="Y955" s="16">
        <v>7.4953509292895104</v>
      </c>
      <c r="Z955" s="16">
        <v>0.50563222619195802</v>
      </c>
      <c r="AA955" s="17">
        <v>0.95714746346148105</v>
      </c>
      <c r="AC955" s="5">
        <f>MAX(I955:O955)</f>
        <v>211.78269040059701</v>
      </c>
    </row>
    <row r="956" spans="1:29" x14ac:dyDescent="0.25">
      <c r="A956" s="5" t="s">
        <v>3188</v>
      </c>
      <c r="B956" s="5" t="s">
        <v>52</v>
      </c>
      <c r="C956" s="5">
        <v>635487</v>
      </c>
      <c r="D956" s="5">
        <v>637268</v>
      </c>
      <c r="E956" s="5" t="s">
        <v>29</v>
      </c>
      <c r="F956" s="5">
        <v>1782</v>
      </c>
      <c r="G956" s="41" t="s">
        <v>3189</v>
      </c>
      <c r="H956" s="5" t="s">
        <v>3190</v>
      </c>
      <c r="I956" s="15">
        <v>113.451934338467</v>
      </c>
      <c r="J956" s="16">
        <v>98.854106389318304</v>
      </c>
      <c r="K956" s="17">
        <v>112.032141529646</v>
      </c>
      <c r="L956" s="15">
        <v>99.349999716399694</v>
      </c>
      <c r="M956" s="17">
        <v>148.840142824324</v>
      </c>
      <c r="N956" s="16">
        <v>116.067591056491</v>
      </c>
      <c r="O956" s="17">
        <v>113.813832497467</v>
      </c>
      <c r="P956" s="15">
        <v>8.8218000448836598E-2</v>
      </c>
      <c r="Q956" s="16">
        <v>6.8421503991694799</v>
      </c>
      <c r="R956" s="16">
        <v>0.617311053315033</v>
      </c>
      <c r="S956" s="17">
        <v>0.82901873630739598</v>
      </c>
      <c r="T956" s="15">
        <v>0.19871193270696599</v>
      </c>
      <c r="U956" s="16">
        <v>6.8421503991694799</v>
      </c>
      <c r="V956" s="16">
        <v>0.26248352167677202</v>
      </c>
      <c r="W956" s="17">
        <v>0.60036239221433096</v>
      </c>
      <c r="X956" s="15">
        <v>-0.110494143382113</v>
      </c>
      <c r="Y956" s="16">
        <v>6.8421503991694799</v>
      </c>
      <c r="Z956" s="16">
        <v>0.57418509949404695</v>
      </c>
      <c r="AA956" s="17">
        <v>0.96348714052651896</v>
      </c>
      <c r="AC956" s="5">
        <f>MAX(I956:O956)</f>
        <v>148.840142824324</v>
      </c>
    </row>
    <row r="957" spans="1:29" x14ac:dyDescent="0.25">
      <c r="A957" s="5" t="s">
        <v>3191</v>
      </c>
      <c r="B957" s="5" t="s">
        <v>52</v>
      </c>
      <c r="C957" s="5">
        <v>638148</v>
      </c>
      <c r="D957" s="5">
        <v>640901</v>
      </c>
      <c r="E957" s="5" t="s">
        <v>20</v>
      </c>
      <c r="F957" s="5">
        <v>2754</v>
      </c>
      <c r="G957" s="41" t="s">
        <v>3192</v>
      </c>
      <c r="H957" s="5" t="s">
        <v>3193</v>
      </c>
      <c r="I957" s="15">
        <v>57.4868221685227</v>
      </c>
      <c r="J957" s="16">
        <v>52.998705057210302</v>
      </c>
      <c r="K957" s="17">
        <v>53.492060003363598</v>
      </c>
      <c r="L957" s="15">
        <v>66.923263697852605</v>
      </c>
      <c r="M957" s="17">
        <v>56.019718501454498</v>
      </c>
      <c r="N957" s="16">
        <v>70.900073588226803</v>
      </c>
      <c r="O957" s="17">
        <v>62.135195610091102</v>
      </c>
      <c r="P957" s="15">
        <v>0.28353634319583798</v>
      </c>
      <c r="Q957" s="16">
        <v>5.9092149014126996</v>
      </c>
      <c r="R957" s="16">
        <v>0.120755751114871</v>
      </c>
      <c r="S957" s="17">
        <v>0.38535453566747202</v>
      </c>
      <c r="T957" s="15">
        <v>0.169588486637298</v>
      </c>
      <c r="U957" s="16">
        <v>5.9092149014126996</v>
      </c>
      <c r="V957" s="16">
        <v>0.35283617515332499</v>
      </c>
      <c r="W957" s="17">
        <v>0.68312598094616095</v>
      </c>
      <c r="X957" s="15">
        <v>0.113950381129138</v>
      </c>
      <c r="Y957" s="16">
        <v>5.9092149014126996</v>
      </c>
      <c r="Z957" s="16">
        <v>0.57304848982616696</v>
      </c>
      <c r="AA957" s="17">
        <v>0.96348714052651896</v>
      </c>
      <c r="AC957" s="5">
        <f>MAX(I957:O957)</f>
        <v>70.900073588226803</v>
      </c>
    </row>
    <row r="958" spans="1:29" x14ac:dyDescent="0.25">
      <c r="A958" s="5" t="s">
        <v>3194</v>
      </c>
      <c r="B958" s="5" t="s">
        <v>52</v>
      </c>
      <c r="C958" s="5">
        <v>640971</v>
      </c>
      <c r="D958" s="5">
        <v>644708</v>
      </c>
      <c r="E958" s="5" t="s">
        <v>29</v>
      </c>
      <c r="F958" s="5">
        <v>3738</v>
      </c>
      <c r="G958" s="41" t="s">
        <v>3195</v>
      </c>
      <c r="H958" s="5" t="s">
        <v>3196</v>
      </c>
      <c r="I958" s="15">
        <v>39.846258110927003</v>
      </c>
      <c r="J958" s="16">
        <v>44.3000045532551</v>
      </c>
      <c r="K958" s="17">
        <v>45.3473530084026</v>
      </c>
      <c r="L958" s="15">
        <v>82.600019054336997</v>
      </c>
      <c r="M958" s="17">
        <v>41.420285948361403</v>
      </c>
      <c r="N958" s="16">
        <v>41.580807863213003</v>
      </c>
      <c r="O958" s="17">
        <v>46.194752757240501</v>
      </c>
      <c r="P958" s="15">
        <v>2.3637313486022701E-2</v>
      </c>
      <c r="Q958" s="16">
        <v>5.6111131277242299</v>
      </c>
      <c r="R958" s="16">
        <v>0.91626490261576199</v>
      </c>
      <c r="S958" s="17">
        <v>0.97218131863276702</v>
      </c>
      <c r="T958" s="15">
        <v>0.52245948303099599</v>
      </c>
      <c r="U958" s="16">
        <v>5.6111131277242299</v>
      </c>
      <c r="V958" s="16">
        <v>3.1278332322595297E-2</v>
      </c>
      <c r="W958" s="17">
        <v>0.20657040801676099</v>
      </c>
      <c r="X958" s="15">
        <v>-0.49882696943279597</v>
      </c>
      <c r="Y958" s="16">
        <v>5.6111131277242299</v>
      </c>
      <c r="Z958" s="16">
        <v>6.4926103269146093E-2</v>
      </c>
      <c r="AA958" s="17">
        <v>0.56330412659368201</v>
      </c>
      <c r="AC958" s="5">
        <f>MAX(I958:O958)</f>
        <v>82.600019054336997</v>
      </c>
    </row>
    <row r="959" spans="1:29" x14ac:dyDescent="0.25">
      <c r="A959" s="5" t="s">
        <v>3197</v>
      </c>
      <c r="B959" s="5" t="s">
        <v>52</v>
      </c>
      <c r="C959" s="5">
        <v>645145</v>
      </c>
      <c r="D959" s="5">
        <v>646566</v>
      </c>
      <c r="E959" s="5" t="s">
        <v>29</v>
      </c>
      <c r="F959" s="5">
        <v>1422</v>
      </c>
      <c r="G959" s="41" t="s">
        <v>3198</v>
      </c>
      <c r="H959" s="5" t="s">
        <v>3199</v>
      </c>
      <c r="I959" s="15">
        <v>131.71245432140901</v>
      </c>
      <c r="J959" s="16">
        <v>138.603135182226</v>
      </c>
      <c r="K959" s="17">
        <v>126.32779911975901</v>
      </c>
      <c r="L959" s="15">
        <v>108.319096913019</v>
      </c>
      <c r="M959" s="17">
        <v>134.611056357357</v>
      </c>
      <c r="N959" s="16">
        <v>135.043787222752</v>
      </c>
      <c r="O959" s="17">
        <v>102.613696265581</v>
      </c>
      <c r="P959" s="15">
        <v>-0.15360083119083101</v>
      </c>
      <c r="Q959" s="16">
        <v>6.9703812111251304</v>
      </c>
      <c r="R959" s="16">
        <v>0.37129090304361401</v>
      </c>
      <c r="S959" s="17">
        <v>0.668077918953633</v>
      </c>
      <c r="T959" s="15">
        <v>-0.122208823564284</v>
      </c>
      <c r="U959" s="16">
        <v>6.9703812111251304</v>
      </c>
      <c r="V959" s="16">
        <v>0.47758896698956199</v>
      </c>
      <c r="W959" s="17">
        <v>0.77433317167025395</v>
      </c>
      <c r="X959" s="15">
        <v>-3.1392556954844997E-2</v>
      </c>
      <c r="Y959" s="16">
        <v>6.9703812111251304</v>
      </c>
      <c r="Z959" s="16">
        <v>0.86624911097236401</v>
      </c>
      <c r="AA959" s="17">
        <v>0.99249372439747596</v>
      </c>
      <c r="AC959" s="5">
        <f>MAX(I959:O959)</f>
        <v>138.603135182226</v>
      </c>
    </row>
    <row r="960" spans="1:29" x14ac:dyDescent="0.25">
      <c r="A960" s="5" t="s">
        <v>3200</v>
      </c>
      <c r="B960" s="5" t="s">
        <v>52</v>
      </c>
      <c r="C960" s="5">
        <v>646800</v>
      </c>
      <c r="D960" s="5">
        <v>647654</v>
      </c>
      <c r="E960" s="5" t="s">
        <v>20</v>
      </c>
      <c r="F960" s="5">
        <v>855</v>
      </c>
      <c r="G960" s="41" t="s">
        <v>3201</v>
      </c>
      <c r="H960" s="5" t="s">
        <v>3202</v>
      </c>
      <c r="I960" s="15">
        <v>9.07390036189428</v>
      </c>
      <c r="J960" s="16">
        <v>10.311704570913699</v>
      </c>
      <c r="K960" s="17">
        <v>9.2052157182632008</v>
      </c>
      <c r="L960" s="15">
        <v>9.6206982750062995</v>
      </c>
      <c r="M960" s="17">
        <v>5.3407803999299004</v>
      </c>
      <c r="N960" s="16">
        <v>11.7610710305176</v>
      </c>
      <c r="O960" s="17">
        <v>6.9245655541537596</v>
      </c>
      <c r="P960" s="15">
        <v>-2.7346977409237399E-2</v>
      </c>
      <c r="Q960" s="16">
        <v>3.1650369287126798</v>
      </c>
      <c r="R960" s="16">
        <v>0.96796419390317801</v>
      </c>
      <c r="S960" s="17">
        <v>0.98954215299230497</v>
      </c>
      <c r="T960" s="15">
        <v>-0.34861244600032798</v>
      </c>
      <c r="U960" s="16">
        <v>3.1650369287126798</v>
      </c>
      <c r="V960" s="16">
        <v>0.41490592925145098</v>
      </c>
      <c r="W960" s="17">
        <v>0.72909383658498905</v>
      </c>
      <c r="X960" s="15">
        <v>0.32128450617593202</v>
      </c>
      <c r="Y960" s="16">
        <v>3.1650369287126798</v>
      </c>
      <c r="Z960" s="16">
        <v>0.48267132997043799</v>
      </c>
      <c r="AA960" s="17">
        <v>0.95710067351662198</v>
      </c>
      <c r="AC960" s="5">
        <f>MAX(I960:O960)</f>
        <v>11.7610710305176</v>
      </c>
    </row>
    <row r="961" spans="1:29" x14ac:dyDescent="0.25">
      <c r="A961" s="5" t="s">
        <v>3203</v>
      </c>
      <c r="B961" s="5" t="s">
        <v>52</v>
      </c>
      <c r="C961" s="5">
        <v>648464</v>
      </c>
      <c r="D961" s="5">
        <v>650482</v>
      </c>
      <c r="E961" s="5" t="s">
        <v>29</v>
      </c>
      <c r="F961" s="5">
        <v>2019</v>
      </c>
      <c r="G961" s="41" t="s">
        <v>3204</v>
      </c>
      <c r="H961" s="5" t="s">
        <v>3205</v>
      </c>
      <c r="I961" s="15">
        <v>19.556791463213099</v>
      </c>
      <c r="J961" s="16">
        <v>22.466842361208698</v>
      </c>
      <c r="K961" s="17">
        <v>21.082913419248001</v>
      </c>
      <c r="L961" s="15">
        <v>34.918151906497002</v>
      </c>
      <c r="M961" s="17">
        <v>45.260190104515402</v>
      </c>
      <c r="N961" s="16">
        <v>34.574212355670603</v>
      </c>
      <c r="O961" s="17">
        <v>30.4402042816826</v>
      </c>
      <c r="P961" s="15">
        <v>0.62804618215476804</v>
      </c>
      <c r="Q961" s="16">
        <v>4.9021564109727196</v>
      </c>
      <c r="R961" s="16">
        <v>6.0832968248091899E-3</v>
      </c>
      <c r="S961" s="17">
        <v>5.4956720423802903E-2</v>
      </c>
      <c r="T961" s="15">
        <v>0.93018800944186797</v>
      </c>
      <c r="U961" s="16">
        <v>4.9021564109727196</v>
      </c>
      <c r="V961" s="19">
        <v>4.3315447489022103E-5</v>
      </c>
      <c r="W961" s="17">
        <v>2.09948090698964E-3</v>
      </c>
      <c r="X961" s="15">
        <v>-0.30213795122778597</v>
      </c>
      <c r="Y961" s="16">
        <v>4.9021564109727196</v>
      </c>
      <c r="Z961" s="16">
        <v>0.23034663552675799</v>
      </c>
      <c r="AA961" s="17">
        <v>0.83146710191267204</v>
      </c>
      <c r="AC961" s="5">
        <f>MAX(I961:O961)</f>
        <v>45.260190104515402</v>
      </c>
    </row>
    <row r="962" spans="1:29" x14ac:dyDescent="0.25">
      <c r="A962" s="5" t="s">
        <v>3206</v>
      </c>
      <c r="B962" s="5" t="s">
        <v>52</v>
      </c>
      <c r="C962" s="5">
        <v>650742</v>
      </c>
      <c r="D962" s="5">
        <v>652814</v>
      </c>
      <c r="E962" s="5" t="s">
        <v>20</v>
      </c>
      <c r="F962" s="5">
        <v>2073</v>
      </c>
      <c r="G962" s="41" t="s">
        <v>3207</v>
      </c>
      <c r="H962" s="5" t="s">
        <v>3208</v>
      </c>
      <c r="I962" s="15">
        <v>44.073230329200797</v>
      </c>
      <c r="J962" s="16">
        <v>46.6042960774816</v>
      </c>
      <c r="K962" s="17">
        <v>57.776515245504498</v>
      </c>
      <c r="L962" s="15">
        <v>66.769945797055698</v>
      </c>
      <c r="M962" s="17">
        <v>67.870793257503294</v>
      </c>
      <c r="N962" s="16">
        <v>60.014826996151903</v>
      </c>
      <c r="O962" s="17">
        <v>46.705962294795498</v>
      </c>
      <c r="P962" s="15">
        <v>0.108111097163218</v>
      </c>
      <c r="Q962" s="16">
        <v>5.8026333632473897</v>
      </c>
      <c r="R962" s="16">
        <v>0.582450021604345</v>
      </c>
      <c r="S962" s="17">
        <v>0.81256666596739002</v>
      </c>
      <c r="T962" s="15">
        <v>0.443000953716708</v>
      </c>
      <c r="U962" s="16">
        <v>5.8026333632473897</v>
      </c>
      <c r="V962" s="16">
        <v>2.4510240294076099E-2</v>
      </c>
      <c r="W962" s="17">
        <v>0.182701672467009</v>
      </c>
      <c r="X962" s="15">
        <v>-0.334892045558012</v>
      </c>
      <c r="Y962" s="16">
        <v>5.8026333632473897</v>
      </c>
      <c r="Z962" s="16">
        <v>0.12541801988383</v>
      </c>
      <c r="AA962" s="17">
        <v>0.696650945762044</v>
      </c>
      <c r="AC962" s="5">
        <f>MAX(I962:O962)</f>
        <v>67.870793257503294</v>
      </c>
    </row>
    <row r="963" spans="1:29" x14ac:dyDescent="0.25">
      <c r="A963" s="5" t="s">
        <v>3209</v>
      </c>
      <c r="B963" s="5" t="s">
        <v>52</v>
      </c>
      <c r="C963" s="5">
        <v>652969</v>
      </c>
      <c r="D963" s="5">
        <v>655089</v>
      </c>
      <c r="E963" s="5" t="s">
        <v>29</v>
      </c>
      <c r="F963" s="5">
        <v>2121</v>
      </c>
      <c r="G963" s="41" t="s">
        <v>3210</v>
      </c>
      <c r="H963" s="41" t="s">
        <v>3210</v>
      </c>
      <c r="I963" s="15">
        <v>78.734402519045403</v>
      </c>
      <c r="J963" s="16">
        <v>59.681150477467199</v>
      </c>
      <c r="K963" s="17">
        <v>80.641083319900204</v>
      </c>
      <c r="L963" s="15">
        <v>92.604012081335497</v>
      </c>
      <c r="M963" s="17">
        <v>75.0827959873357</v>
      </c>
      <c r="N963" s="16">
        <v>82.953086098225299</v>
      </c>
      <c r="O963" s="17">
        <v>75.8913795297523</v>
      </c>
      <c r="P963" s="15">
        <v>0.120803091582541</v>
      </c>
      <c r="Q963" s="16">
        <v>6.2863769568291703</v>
      </c>
      <c r="R963" s="16">
        <v>0.50870785020877196</v>
      </c>
      <c r="S963" s="17">
        <v>0.77431391509112302</v>
      </c>
      <c r="T963" s="15">
        <v>0.19888496777900699</v>
      </c>
      <c r="U963" s="16">
        <v>6.2863769568291703</v>
      </c>
      <c r="V963" s="16">
        <v>0.277282607853789</v>
      </c>
      <c r="W963" s="17">
        <v>0.61996520504493502</v>
      </c>
      <c r="X963" s="15">
        <v>-7.8081835350540904E-2</v>
      </c>
      <c r="Y963" s="16">
        <v>6.2863769568291703</v>
      </c>
      <c r="Z963" s="16">
        <v>0.70120578843316395</v>
      </c>
      <c r="AA963" s="17">
        <v>0.970997826926431</v>
      </c>
      <c r="AC963" s="5">
        <f>MAX(I963:O963)</f>
        <v>92.604012081335497</v>
      </c>
    </row>
    <row r="964" spans="1:29" x14ac:dyDescent="0.25">
      <c r="A964" s="5" t="s">
        <v>3211</v>
      </c>
      <c r="B964" s="5" t="s">
        <v>52</v>
      </c>
      <c r="C964" s="5">
        <v>655551</v>
      </c>
      <c r="D964" s="5">
        <v>657251</v>
      </c>
      <c r="E964" s="5" t="s">
        <v>20</v>
      </c>
      <c r="F964" s="5">
        <v>1701</v>
      </c>
      <c r="G964" s="41" t="s">
        <v>3212</v>
      </c>
      <c r="H964" s="5" t="s">
        <v>3213</v>
      </c>
      <c r="I964" s="15">
        <v>52.865332543210101</v>
      </c>
      <c r="J964" s="16">
        <v>55.475818445753802</v>
      </c>
      <c r="K964" s="17">
        <v>52.261869884333002</v>
      </c>
      <c r="L964" s="15">
        <v>68.839737457813996</v>
      </c>
      <c r="M964" s="17">
        <v>61.984239678018497</v>
      </c>
      <c r="N964" s="16">
        <v>64.143713634525199</v>
      </c>
      <c r="O964" s="17">
        <v>55.326814041745301</v>
      </c>
      <c r="P964" s="15">
        <v>0.15849810965081601</v>
      </c>
      <c r="Q964" s="16">
        <v>5.8779163934508603</v>
      </c>
      <c r="R964" s="16">
        <v>0.38229945060724502</v>
      </c>
      <c r="S964" s="17">
        <v>0.67819074292010695</v>
      </c>
      <c r="T964" s="15">
        <v>0.28925764662604397</v>
      </c>
      <c r="U964" s="16">
        <v>5.8779163934508603</v>
      </c>
      <c r="V964" s="16">
        <v>0.10988662845380499</v>
      </c>
      <c r="W964" s="17">
        <v>0.39799094671962798</v>
      </c>
      <c r="X964" s="15">
        <v>-0.13075966563419</v>
      </c>
      <c r="Y964" s="16">
        <v>5.8779163934508603</v>
      </c>
      <c r="Z964" s="16">
        <v>0.51354115596157401</v>
      </c>
      <c r="AA964" s="17">
        <v>0.95714746346148105</v>
      </c>
      <c r="AC964" s="5">
        <f>MAX(I964:O964)</f>
        <v>68.839737457813996</v>
      </c>
    </row>
    <row r="965" spans="1:29" x14ac:dyDescent="0.25">
      <c r="A965" s="5" t="s">
        <v>3214</v>
      </c>
      <c r="B965" s="5" t="s">
        <v>52</v>
      </c>
      <c r="C965" s="5">
        <v>657665</v>
      </c>
      <c r="D965" s="5">
        <v>659188</v>
      </c>
      <c r="E965" s="5" t="s">
        <v>29</v>
      </c>
      <c r="F965" s="5">
        <v>1524</v>
      </c>
      <c r="G965" s="41" t="s">
        <v>3215</v>
      </c>
      <c r="H965" s="5" t="s">
        <v>3216</v>
      </c>
      <c r="I965" s="15">
        <v>98.122115093527498</v>
      </c>
      <c r="J965" s="16">
        <v>93.381414019280299</v>
      </c>
      <c r="K965" s="17">
        <v>100.79074906264201</v>
      </c>
      <c r="L965" s="15">
        <v>90.035937242987202</v>
      </c>
      <c r="M965" s="17">
        <v>91.105137187125393</v>
      </c>
      <c r="N965" s="16">
        <v>76.530373549644807</v>
      </c>
      <c r="O965" s="17">
        <v>67.061396608348204</v>
      </c>
      <c r="P965" s="15">
        <v>-0.44042043217787902</v>
      </c>
      <c r="Q965" s="16">
        <v>6.46318541345385</v>
      </c>
      <c r="R965" s="16">
        <v>7.1187815115967799E-3</v>
      </c>
      <c r="S965" s="17">
        <v>6.0765831769740299E-2</v>
      </c>
      <c r="T965" s="15">
        <v>-0.105517308397336</v>
      </c>
      <c r="U965" s="16">
        <v>6.46318541345385</v>
      </c>
      <c r="V965" s="16">
        <v>0.51891953456580497</v>
      </c>
      <c r="W965" s="17">
        <v>0.80079110898942296</v>
      </c>
      <c r="X965" s="15">
        <v>-0.33490707270324999</v>
      </c>
      <c r="Y965" s="16">
        <v>6.46318541345385</v>
      </c>
      <c r="Z965" s="16">
        <v>5.8130827356364601E-2</v>
      </c>
      <c r="AA965" s="17">
        <v>0.54100683549137796</v>
      </c>
      <c r="AC965" s="5">
        <f>MAX(I965:O965)</f>
        <v>100.79074906264201</v>
      </c>
    </row>
    <row r="966" spans="1:29" x14ac:dyDescent="0.25">
      <c r="A966" s="5" t="s">
        <v>3217</v>
      </c>
      <c r="B966" s="5" t="s">
        <v>52</v>
      </c>
      <c r="C966" s="5">
        <v>659919</v>
      </c>
      <c r="D966" s="5">
        <v>661037</v>
      </c>
      <c r="E966" s="5" t="s">
        <v>29</v>
      </c>
      <c r="F966" s="5">
        <v>1119</v>
      </c>
      <c r="G966" s="41" t="s">
        <v>3218</v>
      </c>
      <c r="H966" s="5" t="s">
        <v>3219</v>
      </c>
      <c r="I966" s="15">
        <v>79.297998814815202</v>
      </c>
      <c r="J966" s="16">
        <v>76.329656740003898</v>
      </c>
      <c r="K966" s="17">
        <v>78.647326920091999</v>
      </c>
      <c r="L966" s="15">
        <v>74.934124014491303</v>
      </c>
      <c r="M966" s="17">
        <v>77.850645683649702</v>
      </c>
      <c r="N966" s="16">
        <v>63.309595121722502</v>
      </c>
      <c r="O966" s="17">
        <v>56.511890696986399</v>
      </c>
      <c r="P966" s="15">
        <v>-0.38216992007846601</v>
      </c>
      <c r="Q966" s="16">
        <v>6.1798402246069504</v>
      </c>
      <c r="R966" s="16">
        <v>2.5397755728141701E-2</v>
      </c>
      <c r="S966" s="17">
        <v>0.14426127407768699</v>
      </c>
      <c r="T966" s="15">
        <v>-3.1792645318412499E-2</v>
      </c>
      <c r="U966" s="16">
        <v>6.1798402246069504</v>
      </c>
      <c r="V966" s="16">
        <v>0.85783774251957101</v>
      </c>
      <c r="W966" s="17">
        <v>0.95678742670762895</v>
      </c>
      <c r="X966" s="15">
        <v>-0.35038186410484801</v>
      </c>
      <c r="Y966" s="16">
        <v>6.1798402246069504</v>
      </c>
      <c r="Z966" s="16">
        <v>5.7885660853634197E-2</v>
      </c>
      <c r="AA966" s="17">
        <v>0.54100683549137796</v>
      </c>
      <c r="AC966" s="5">
        <f>MAX(I966:O966)</f>
        <v>79.297998814815202</v>
      </c>
    </row>
    <row r="967" spans="1:29" x14ac:dyDescent="0.25">
      <c r="A967" s="5" t="s">
        <v>3220</v>
      </c>
      <c r="B967" s="5" t="s">
        <v>52</v>
      </c>
      <c r="C967" s="5">
        <v>661640</v>
      </c>
      <c r="D967" s="5">
        <v>661915</v>
      </c>
      <c r="E967" s="5" t="s">
        <v>20</v>
      </c>
      <c r="F967" s="5">
        <v>276</v>
      </c>
      <c r="G967" s="41" t="s">
        <v>3221</v>
      </c>
      <c r="H967" s="41" t="s">
        <v>3221</v>
      </c>
      <c r="I967" s="15">
        <v>167.500819102794</v>
      </c>
      <c r="J967" s="16">
        <v>156.80703822361599</v>
      </c>
      <c r="K967" s="17">
        <v>198.78175509576701</v>
      </c>
      <c r="L967" s="15">
        <v>197.435126751225</v>
      </c>
      <c r="M967" s="17">
        <v>165.486224800748</v>
      </c>
      <c r="N967" s="16">
        <v>128.70448652545201</v>
      </c>
      <c r="O967" s="17">
        <v>177.575603908869</v>
      </c>
      <c r="P967" s="15">
        <v>-0.187768669692565</v>
      </c>
      <c r="Q967" s="16">
        <v>7.4129989474675702</v>
      </c>
      <c r="R967" s="16">
        <v>0.28893012428244003</v>
      </c>
      <c r="S967" s="17">
        <v>0.59362200986005198</v>
      </c>
      <c r="T967" s="15">
        <v>5.7245538341857603E-2</v>
      </c>
      <c r="U967" s="16">
        <v>7.4129989474675702</v>
      </c>
      <c r="V967" s="16">
        <v>0.73621714986907505</v>
      </c>
      <c r="W967" s="17">
        <v>0.90704912402072901</v>
      </c>
      <c r="X967" s="15">
        <v>-0.245015362734159</v>
      </c>
      <c r="Y967" s="16">
        <v>7.4129989474675702</v>
      </c>
      <c r="Z967" s="16">
        <v>0.20037010716714601</v>
      </c>
      <c r="AA967" s="17">
        <v>0.79151547675613598</v>
      </c>
      <c r="AC967" s="5">
        <f>MAX(I967:O967)</f>
        <v>198.78175509576701</v>
      </c>
    </row>
    <row r="968" spans="1:29" x14ac:dyDescent="0.25">
      <c r="A968" s="5" t="s">
        <v>3222</v>
      </c>
      <c r="B968" s="5" t="s">
        <v>52</v>
      </c>
      <c r="C968" s="5">
        <v>662149</v>
      </c>
      <c r="D968" s="5">
        <v>663006</v>
      </c>
      <c r="E968" s="5" t="s">
        <v>29</v>
      </c>
      <c r="F968" s="5">
        <v>858</v>
      </c>
      <c r="G968" s="41" t="s">
        <v>3223</v>
      </c>
      <c r="H968" s="5" t="s">
        <v>3224</v>
      </c>
      <c r="I968" s="15">
        <v>148.958500971966</v>
      </c>
      <c r="J968" s="16">
        <v>167.291564658846</v>
      </c>
      <c r="K968" s="17">
        <v>148.19548899425101</v>
      </c>
      <c r="L968" s="15">
        <v>107.89747268582801</v>
      </c>
      <c r="M968" s="17">
        <v>144.72735207839199</v>
      </c>
      <c r="N968" s="16">
        <v>136.67031832271701</v>
      </c>
      <c r="O968" s="17">
        <v>116.32340659091901</v>
      </c>
      <c r="P968" s="15">
        <v>-0.291164006879707</v>
      </c>
      <c r="Q968" s="16">
        <v>7.1152812904234697</v>
      </c>
      <c r="R968" s="16">
        <v>8.6188445536368702E-2</v>
      </c>
      <c r="S968" s="17">
        <v>0.31440732684536599</v>
      </c>
      <c r="T968" s="15">
        <v>-0.29343850657454601</v>
      </c>
      <c r="U968" s="16">
        <v>7.1152812904234697</v>
      </c>
      <c r="V968" s="16">
        <v>8.3633833020309994E-2</v>
      </c>
      <c r="W968" s="17">
        <v>0.34562711811920599</v>
      </c>
      <c r="X968" s="15">
        <v>2.2738029944813498E-3</v>
      </c>
      <c r="Y968" s="16">
        <v>7.1152812904234697</v>
      </c>
      <c r="Z968" s="16">
        <v>0.99150789448021404</v>
      </c>
      <c r="AA968" s="17">
        <v>1</v>
      </c>
      <c r="AC968" s="5">
        <f>MAX(I968:O968)</f>
        <v>167.291564658846</v>
      </c>
    </row>
    <row r="969" spans="1:29" x14ac:dyDescent="0.25">
      <c r="A969" s="5" t="s">
        <v>3225</v>
      </c>
      <c r="B969" s="5" t="s">
        <v>52</v>
      </c>
      <c r="C969" s="5">
        <v>663372</v>
      </c>
      <c r="D969" s="5">
        <v>665069</v>
      </c>
      <c r="E969" s="5" t="s">
        <v>29</v>
      </c>
      <c r="F969" s="5">
        <v>1698</v>
      </c>
      <c r="G969" s="41" t="s">
        <v>3226</v>
      </c>
      <c r="H969" s="5" t="s">
        <v>3227</v>
      </c>
      <c r="I969" s="15">
        <v>59.853926610755998</v>
      </c>
      <c r="J969" s="16">
        <v>52.883490480998901</v>
      </c>
      <c r="K969" s="17">
        <v>57.012948964726903</v>
      </c>
      <c r="L969" s="15">
        <v>53.661265278919601</v>
      </c>
      <c r="M969" s="17">
        <v>50.523002907365999</v>
      </c>
      <c r="N969" s="16">
        <v>57.053706275702503</v>
      </c>
      <c r="O969" s="17">
        <v>58.463781658559903</v>
      </c>
      <c r="P969" s="15">
        <v>2.9536383486858001E-2</v>
      </c>
      <c r="Q969" s="16">
        <v>5.8001461103710703</v>
      </c>
      <c r="R969" s="16">
        <v>0.86721039134491296</v>
      </c>
      <c r="S969" s="17">
        <v>0.95094306839838205</v>
      </c>
      <c r="T969" s="15">
        <v>-0.119369996971966</v>
      </c>
      <c r="U969" s="16">
        <v>5.8001461103710703</v>
      </c>
      <c r="V969" s="16">
        <v>0.52307306936043896</v>
      </c>
      <c r="W969" s="17">
        <v>0.80319815113363302</v>
      </c>
      <c r="X969" s="15">
        <v>0.148907962039068</v>
      </c>
      <c r="Y969" s="16">
        <v>5.8001461103710703</v>
      </c>
      <c r="Z969" s="16">
        <v>0.45911787852924701</v>
      </c>
      <c r="AA969" s="17">
        <v>0.94978687095624303</v>
      </c>
      <c r="AC969" s="5">
        <f>MAX(I969:O969)</f>
        <v>59.853926610755998</v>
      </c>
    </row>
    <row r="970" spans="1:29" x14ac:dyDescent="0.25">
      <c r="A970" s="5" t="s">
        <v>3228</v>
      </c>
      <c r="B970" s="5" t="s">
        <v>52</v>
      </c>
      <c r="C970" s="5">
        <v>665308</v>
      </c>
      <c r="D970" s="5">
        <v>667266</v>
      </c>
      <c r="E970" s="5" t="s">
        <v>20</v>
      </c>
      <c r="F970" s="5">
        <v>1959</v>
      </c>
      <c r="G970" s="41" t="s">
        <v>3229</v>
      </c>
      <c r="H970" s="5" t="s">
        <v>3230</v>
      </c>
      <c r="I970" s="15">
        <v>43.622353292584897</v>
      </c>
      <c r="J970" s="16">
        <v>45.279328451051398</v>
      </c>
      <c r="K970" s="17">
        <v>42.759711723545202</v>
      </c>
      <c r="L970" s="15">
        <v>65.658391016278102</v>
      </c>
      <c r="M970" s="17">
        <v>55.025631638693802</v>
      </c>
      <c r="N970" s="16">
        <v>47.5864611553922</v>
      </c>
      <c r="O970" s="17">
        <v>40.153185495227198</v>
      </c>
      <c r="P970" s="21">
        <v>-7.5058443001057494E-5</v>
      </c>
      <c r="Q970" s="16">
        <v>5.6058252397655801</v>
      </c>
      <c r="R970" s="16">
        <v>0.99680904570630202</v>
      </c>
      <c r="S970" s="17">
        <v>1</v>
      </c>
      <c r="T970" s="15">
        <v>0.45954085806950501</v>
      </c>
      <c r="U970" s="16">
        <v>5.6058252397655801</v>
      </c>
      <c r="V970" s="16">
        <v>1.7781975405417899E-2</v>
      </c>
      <c r="W970" s="17">
        <v>0.15248727832276801</v>
      </c>
      <c r="X970" s="15">
        <v>-0.45962055850663902</v>
      </c>
      <c r="Y970" s="16">
        <v>5.6058252397655801</v>
      </c>
      <c r="Z970" s="16">
        <v>3.2537703400507302E-2</v>
      </c>
      <c r="AA970" s="17">
        <v>0.427384739098154</v>
      </c>
      <c r="AC970" s="5">
        <f>MAX(I970:O970)</f>
        <v>65.658391016278102</v>
      </c>
    </row>
    <row r="971" spans="1:29" x14ac:dyDescent="0.25">
      <c r="A971" s="5" t="s">
        <v>3231</v>
      </c>
      <c r="B971" s="5" t="s">
        <v>52</v>
      </c>
      <c r="C971" s="5">
        <v>667649</v>
      </c>
      <c r="D971" s="5">
        <v>669955</v>
      </c>
      <c r="E971" s="5" t="s">
        <v>20</v>
      </c>
      <c r="F971" s="5">
        <v>2307</v>
      </c>
      <c r="G971" s="41" t="s">
        <v>3232</v>
      </c>
      <c r="H971" s="5" t="s">
        <v>3233</v>
      </c>
      <c r="I971" s="15">
        <v>104.37803397657299</v>
      </c>
      <c r="J971" s="16">
        <v>100.063859439537</v>
      </c>
      <c r="K971" s="17">
        <v>112.244243274306</v>
      </c>
      <c r="L971" s="15">
        <v>149.293305900994</v>
      </c>
      <c r="M971" s="17">
        <v>113.053015764939</v>
      </c>
      <c r="N971" s="16">
        <v>127.03624949984599</v>
      </c>
      <c r="O971" s="17">
        <v>116.462827373888</v>
      </c>
      <c r="P971" s="15">
        <v>0.205621159622809</v>
      </c>
      <c r="Q971" s="16">
        <v>6.8779868118870997</v>
      </c>
      <c r="R971" s="16">
        <v>0.21198041854567201</v>
      </c>
      <c r="S971" s="17">
        <v>0.51221437803374503</v>
      </c>
      <c r="T971" s="15">
        <v>0.31312739128665101</v>
      </c>
      <c r="U971" s="16">
        <v>6.8779868118870997</v>
      </c>
      <c r="V971" s="16">
        <v>5.6979094672632402E-2</v>
      </c>
      <c r="W971" s="17">
        <v>0.28603738411067797</v>
      </c>
      <c r="X971" s="15">
        <v>-0.10750605702065601</v>
      </c>
      <c r="Y971" s="16">
        <v>6.8779868118870997</v>
      </c>
      <c r="Z971" s="16">
        <v>0.55495345451272304</v>
      </c>
      <c r="AA971" s="17">
        <v>0.95769473237076497</v>
      </c>
      <c r="AC971" s="5">
        <f>MAX(I971:O971)</f>
        <v>149.293305900994</v>
      </c>
    </row>
    <row r="972" spans="1:29" x14ac:dyDescent="0.25">
      <c r="A972" s="5" t="s">
        <v>457</v>
      </c>
      <c r="B972" s="5" t="s">
        <v>52</v>
      </c>
      <c r="C972" s="5">
        <v>670436</v>
      </c>
      <c r="D972" s="5">
        <v>670636</v>
      </c>
      <c r="E972" s="5" t="s">
        <v>20</v>
      </c>
      <c r="F972" s="5">
        <v>201</v>
      </c>
      <c r="G972" s="41" t="s">
        <v>458</v>
      </c>
      <c r="H972" s="5" t="s">
        <v>458</v>
      </c>
      <c r="I972" s="15">
        <v>431.37660478222898</v>
      </c>
      <c r="J972" s="16">
        <v>516.16130142674399</v>
      </c>
      <c r="K972" s="17">
        <v>481.95158293260499</v>
      </c>
      <c r="L972" s="15">
        <v>260.90873768114699</v>
      </c>
      <c r="M972" s="17">
        <v>240.14019900414701</v>
      </c>
      <c r="N972" s="16">
        <v>197.31073420347099</v>
      </c>
      <c r="O972" s="17">
        <v>210.66480306697301</v>
      </c>
      <c r="P972" s="15">
        <v>-1.22400850398964</v>
      </c>
      <c r="Q972" s="16">
        <v>8.3841126776882398</v>
      </c>
      <c r="R972" s="19">
        <v>6.0689494302492105E-16</v>
      </c>
      <c r="S972" s="20">
        <v>6.1506043862198395E-14</v>
      </c>
      <c r="T972" s="15">
        <v>-0.927496879469067</v>
      </c>
      <c r="U972" s="16">
        <v>8.3841126776882398</v>
      </c>
      <c r="V972" s="19">
        <v>5.4744246505434902E-10</v>
      </c>
      <c r="W972" s="20">
        <v>8.7184122863226895E-8</v>
      </c>
      <c r="X972" s="15">
        <v>-0.296513678501926</v>
      </c>
      <c r="Y972" s="16">
        <v>8.3841126776882398</v>
      </c>
      <c r="Z972" s="16">
        <v>6.3248807991880804E-2</v>
      </c>
      <c r="AA972" s="17">
        <v>0.55639072330473005</v>
      </c>
      <c r="AC972" s="5">
        <f>MAX(I972:O972)</f>
        <v>516.16130142674399</v>
      </c>
    </row>
    <row r="973" spans="1:29" x14ac:dyDescent="0.25">
      <c r="A973" s="5" t="s">
        <v>3234</v>
      </c>
      <c r="B973" s="5" t="s">
        <v>52</v>
      </c>
      <c r="C973" s="5">
        <v>670977</v>
      </c>
      <c r="D973" s="5">
        <v>672689</v>
      </c>
      <c r="E973" s="5" t="s">
        <v>29</v>
      </c>
      <c r="F973" s="5">
        <v>1713</v>
      </c>
      <c r="G973" s="41" t="s">
        <v>3235</v>
      </c>
      <c r="H973" s="5" t="s">
        <v>3236</v>
      </c>
      <c r="I973" s="15">
        <v>128.21815728763701</v>
      </c>
      <c r="J973" s="16">
        <v>122.33886953135401</v>
      </c>
      <c r="K973" s="17">
        <v>114.619782814503</v>
      </c>
      <c r="L973" s="15">
        <v>108.19145976060599</v>
      </c>
      <c r="M973" s="17">
        <v>131.63542301482701</v>
      </c>
      <c r="N973" s="16">
        <v>157.56498706842399</v>
      </c>
      <c r="O973" s="17">
        <v>121.040476414721</v>
      </c>
      <c r="P973" s="15">
        <v>0.194981014028143</v>
      </c>
      <c r="Q973" s="16">
        <v>6.9809444612332996</v>
      </c>
      <c r="R973" s="16">
        <v>0.24170246439108301</v>
      </c>
      <c r="S973" s="17">
        <v>0.54790041715920301</v>
      </c>
      <c r="T973" s="15">
        <v>-2.1462746309766498E-2</v>
      </c>
      <c r="U973" s="16">
        <v>6.9809444612332996</v>
      </c>
      <c r="V973" s="16">
        <v>0.90514592147971495</v>
      </c>
      <c r="W973" s="17">
        <v>0.97031703345675802</v>
      </c>
      <c r="X973" s="15">
        <v>0.21644513938458801</v>
      </c>
      <c r="Y973" s="16">
        <v>6.9809444612332996</v>
      </c>
      <c r="Z973" s="16">
        <v>0.23980997189467701</v>
      </c>
      <c r="AA973" s="17">
        <v>0.83769637366651595</v>
      </c>
      <c r="AC973" s="5">
        <f>MAX(I973:O973)</f>
        <v>157.56498706842399</v>
      </c>
    </row>
    <row r="974" spans="1:29" x14ac:dyDescent="0.25">
      <c r="A974" s="5" t="s">
        <v>3237</v>
      </c>
      <c r="B974" s="5" t="s">
        <v>52</v>
      </c>
      <c r="C974" s="5">
        <v>673011</v>
      </c>
      <c r="D974" s="5">
        <v>673604</v>
      </c>
      <c r="E974" s="5" t="s">
        <v>20</v>
      </c>
      <c r="F974" s="5">
        <v>594</v>
      </c>
      <c r="G974" s="41" t="s">
        <v>3238</v>
      </c>
      <c r="H974" s="5" t="s">
        <v>3239</v>
      </c>
      <c r="I974" s="15">
        <v>70.900414007844702</v>
      </c>
      <c r="J974" s="16">
        <v>70.568927929437606</v>
      </c>
      <c r="K974" s="17">
        <v>66.430266427650594</v>
      </c>
      <c r="L974" s="15">
        <v>51.974768370153598</v>
      </c>
      <c r="M974" s="17">
        <v>63.699526813762397</v>
      </c>
      <c r="N974" s="16">
        <v>73.110487647153803</v>
      </c>
      <c r="O974" s="17">
        <v>54.931788489998297</v>
      </c>
      <c r="P974" s="15">
        <v>-0.113724829580567</v>
      </c>
      <c r="Q974" s="16">
        <v>6.0132657651943999</v>
      </c>
      <c r="R974" s="16">
        <v>0.55646013006084905</v>
      </c>
      <c r="S974" s="17">
        <v>0.80154638432311198</v>
      </c>
      <c r="T974" s="15">
        <v>-0.26067171568634401</v>
      </c>
      <c r="U974" s="16">
        <v>6.0132657651943999</v>
      </c>
      <c r="V974" s="16">
        <v>0.17547824346171501</v>
      </c>
      <c r="W974" s="17">
        <v>0.49600189100182501</v>
      </c>
      <c r="X974" s="15">
        <v>0.14694756440409201</v>
      </c>
      <c r="Y974" s="16">
        <v>6.0132657651943999</v>
      </c>
      <c r="Z974" s="16">
        <v>0.48162605704800199</v>
      </c>
      <c r="AA974" s="17">
        <v>0.95602018061362404</v>
      </c>
      <c r="AC974" s="5">
        <f>MAX(I974:O974)</f>
        <v>73.110487647153803</v>
      </c>
    </row>
    <row r="975" spans="1:29" x14ac:dyDescent="0.25">
      <c r="A975" s="5" t="s">
        <v>3240</v>
      </c>
      <c r="B975" s="5" t="s">
        <v>52</v>
      </c>
      <c r="C975" s="5">
        <v>674132</v>
      </c>
      <c r="D975" s="5">
        <v>677329</v>
      </c>
      <c r="E975" s="5" t="s">
        <v>20</v>
      </c>
      <c r="F975" s="5">
        <v>3198</v>
      </c>
      <c r="G975" s="41" t="s">
        <v>3241</v>
      </c>
      <c r="H975" s="5" t="s">
        <v>3242</v>
      </c>
      <c r="I975" s="15">
        <v>107.98505026949999</v>
      </c>
      <c r="J975" s="16">
        <v>96.031349272140801</v>
      </c>
      <c r="K975" s="17">
        <v>111.523097342461</v>
      </c>
      <c r="L975" s="15">
        <v>143.39056672031299</v>
      </c>
      <c r="M975" s="17">
        <v>107.04951078983601</v>
      </c>
      <c r="N975" s="16">
        <v>122.448597679432</v>
      </c>
      <c r="O975" s="17">
        <v>101.684224379117</v>
      </c>
      <c r="P975" s="15">
        <v>9.1405626116538199E-2</v>
      </c>
      <c r="Q975" s="16">
        <v>6.8199902576560296</v>
      </c>
      <c r="R975" s="16">
        <v>0.593857901617032</v>
      </c>
      <c r="S975" s="17">
        <v>0.81611537071334705</v>
      </c>
      <c r="T975" s="15">
        <v>0.25137781237462797</v>
      </c>
      <c r="U975" s="16">
        <v>6.8199902576560296</v>
      </c>
      <c r="V975" s="16">
        <v>0.143801992218582</v>
      </c>
      <c r="W975" s="17">
        <v>0.45005744223827898</v>
      </c>
      <c r="X975" s="15">
        <v>-0.15997260033462199</v>
      </c>
      <c r="Y975" s="16">
        <v>6.8199902576560296</v>
      </c>
      <c r="Z975" s="16">
        <v>0.40075580855741599</v>
      </c>
      <c r="AA975" s="17">
        <v>0.92396936406260999</v>
      </c>
      <c r="AC975" s="5">
        <f>MAX(I975:O975)</f>
        <v>143.39056672031299</v>
      </c>
    </row>
    <row r="976" spans="1:29" x14ac:dyDescent="0.25">
      <c r="A976" s="5" t="s">
        <v>3243</v>
      </c>
      <c r="B976" s="5" t="s">
        <v>52</v>
      </c>
      <c r="C976" s="5">
        <v>677989</v>
      </c>
      <c r="D976" s="5">
        <v>678903</v>
      </c>
      <c r="E976" s="5" t="s">
        <v>29</v>
      </c>
      <c r="F976" s="5">
        <v>915</v>
      </c>
      <c r="G976" s="41" t="s">
        <v>3244</v>
      </c>
      <c r="H976" s="5" t="s">
        <v>3245</v>
      </c>
      <c r="I976" s="15">
        <v>40.9734507024667</v>
      </c>
      <c r="J976" s="16">
        <v>55.936676750599098</v>
      </c>
      <c r="K976" s="17">
        <v>40.596273928008699</v>
      </c>
      <c r="L976" s="15">
        <v>48.870080879016101</v>
      </c>
      <c r="M976" s="17">
        <v>48.183974994987999</v>
      </c>
      <c r="N976" s="16">
        <v>47.169401898990898</v>
      </c>
      <c r="O976" s="17">
        <v>43.824599446758398</v>
      </c>
      <c r="P976" s="15">
        <v>-9.7968357171479992E-3</v>
      </c>
      <c r="Q976" s="16">
        <v>5.5420511748896404</v>
      </c>
      <c r="R976" s="16">
        <v>0.97091965257696999</v>
      </c>
      <c r="S976" s="17">
        <v>0.98981526555579002</v>
      </c>
      <c r="T976" s="15">
        <v>8.3100358744582006E-2</v>
      </c>
      <c r="U976" s="16">
        <v>5.5420511748896404</v>
      </c>
      <c r="V976" s="16">
        <v>0.68559682440732095</v>
      </c>
      <c r="W976" s="17">
        <v>0.88432494622215996</v>
      </c>
      <c r="X976" s="15">
        <v>-9.28982843652644E-2</v>
      </c>
      <c r="Y976" s="16">
        <v>5.5420511748896404</v>
      </c>
      <c r="Z976" s="16">
        <v>0.68529798449470902</v>
      </c>
      <c r="AA976" s="17">
        <v>0.97045850503873099</v>
      </c>
      <c r="AC976" s="5">
        <f>MAX(I976:O976)</f>
        <v>55.936676750599098</v>
      </c>
    </row>
    <row r="977" spans="1:29" x14ac:dyDescent="0.25">
      <c r="A977" s="5" t="s">
        <v>3246</v>
      </c>
      <c r="B977" s="5" t="s">
        <v>52</v>
      </c>
      <c r="C977" s="5">
        <v>679750</v>
      </c>
      <c r="D977" s="5">
        <v>680709</v>
      </c>
      <c r="E977" s="5" t="s">
        <v>20</v>
      </c>
      <c r="F977" s="5">
        <v>960</v>
      </c>
      <c r="G977" s="41" t="s">
        <v>3247</v>
      </c>
      <c r="H977" s="41" t="s">
        <v>3247</v>
      </c>
      <c r="I977" s="15">
        <v>3.6633759225039002</v>
      </c>
      <c r="J977" s="16">
        <v>5.9911579629889902</v>
      </c>
      <c r="K977" s="17">
        <v>5.0904418718506204</v>
      </c>
      <c r="L977" s="15">
        <v>6.6693286846657198</v>
      </c>
      <c r="M977" s="17">
        <v>12.007009950207401</v>
      </c>
      <c r="N977" s="16">
        <v>3.9203570101725398</v>
      </c>
      <c r="O977" s="17">
        <v>10.4565587227154</v>
      </c>
      <c r="P977" s="15">
        <v>0.54628373585935397</v>
      </c>
      <c r="Q977" s="16">
        <v>2.7975235199625499</v>
      </c>
      <c r="R977" s="16">
        <v>0.26775664312213199</v>
      </c>
      <c r="S977" s="17">
        <v>0.57319570054696201</v>
      </c>
      <c r="T977" s="15">
        <v>0.92491187668505004</v>
      </c>
      <c r="U977" s="16">
        <v>2.7975235199625499</v>
      </c>
      <c r="V977" s="16">
        <v>6.2330359855810397E-2</v>
      </c>
      <c r="W977" s="17">
        <v>0.29796691752683302</v>
      </c>
      <c r="X977" s="15">
        <v>-0.37862096801200501</v>
      </c>
      <c r="Y977" s="16">
        <v>2.7975235199625499</v>
      </c>
      <c r="Z977" s="16">
        <v>0.49528810179396099</v>
      </c>
      <c r="AA977" s="17">
        <v>0.95714746346148105</v>
      </c>
      <c r="AC977" s="5">
        <f>MAX(I977:O977)</f>
        <v>12.007009950207401</v>
      </c>
    </row>
    <row r="978" spans="1:29" x14ac:dyDescent="0.25">
      <c r="A978" s="5" t="s">
        <v>3248</v>
      </c>
      <c r="B978" s="5" t="s">
        <v>52</v>
      </c>
      <c r="C978" s="5">
        <v>680816</v>
      </c>
      <c r="D978" s="5">
        <v>682177</v>
      </c>
      <c r="E978" s="5" t="s">
        <v>29</v>
      </c>
      <c r="F978" s="5">
        <v>1362</v>
      </c>
      <c r="G978" s="41" t="s">
        <v>3249</v>
      </c>
      <c r="H978" s="5" t="s">
        <v>3250</v>
      </c>
      <c r="I978" s="15">
        <v>9.2429792506252308</v>
      </c>
      <c r="J978" s="16">
        <v>13.998571009676199</v>
      </c>
      <c r="K978" s="17">
        <v>10.477826186225901</v>
      </c>
      <c r="L978" s="15">
        <v>8.0491897918379394</v>
      </c>
      <c r="M978" s="17">
        <v>16.5291305808049</v>
      </c>
      <c r="N978" s="16">
        <v>13.888073238164401</v>
      </c>
      <c r="O978" s="17">
        <v>9.4806132419286406</v>
      </c>
      <c r="P978" s="15">
        <v>5.7224244237741299E-2</v>
      </c>
      <c r="Q978" s="16">
        <v>3.5559091240816101</v>
      </c>
      <c r="R978" s="16">
        <v>0.87779797894675604</v>
      </c>
      <c r="S978" s="17">
        <v>0.955447360798519</v>
      </c>
      <c r="T978" s="15">
        <v>0.12918217592415401</v>
      </c>
      <c r="U978" s="16">
        <v>3.5559091240816101</v>
      </c>
      <c r="V978" s="16">
        <v>0.72947243415760699</v>
      </c>
      <c r="W978" s="17">
        <v>0.905753271272977</v>
      </c>
      <c r="X978" s="15">
        <v>-7.1959277351806405E-2</v>
      </c>
      <c r="Y978" s="16">
        <v>3.5559091240816101</v>
      </c>
      <c r="Z978" s="16">
        <v>0.86838749441810004</v>
      </c>
      <c r="AA978" s="17">
        <v>0.99249372439747596</v>
      </c>
      <c r="AC978" s="5">
        <f>MAX(I978:O978)</f>
        <v>16.5291305808049</v>
      </c>
    </row>
    <row r="979" spans="1:29" x14ac:dyDescent="0.25">
      <c r="A979" s="5" t="s">
        <v>3251</v>
      </c>
      <c r="B979" s="5" t="s">
        <v>52</v>
      </c>
      <c r="C979" s="5">
        <v>682863</v>
      </c>
      <c r="D979" s="5">
        <v>683663</v>
      </c>
      <c r="E979" s="5" t="s">
        <v>20</v>
      </c>
      <c r="F979" s="5">
        <v>801</v>
      </c>
      <c r="G979" s="41" t="s">
        <v>3252</v>
      </c>
      <c r="H979" s="5" t="s">
        <v>3253</v>
      </c>
      <c r="I979" s="15">
        <v>43.227835885546</v>
      </c>
      <c r="J979" s="16">
        <v>42.456571333873903</v>
      </c>
      <c r="K979" s="17">
        <v>44.032322191507802</v>
      </c>
      <c r="L979" s="15">
        <v>53.0863231509312</v>
      </c>
      <c r="M979" s="17">
        <v>57.8909408313569</v>
      </c>
      <c r="N979" s="16">
        <v>41.080336755531398</v>
      </c>
      <c r="O979" s="17">
        <v>46.5200679175028</v>
      </c>
      <c r="P979" s="15">
        <v>1.8234336626801399E-2</v>
      </c>
      <c r="Q979" s="16">
        <v>5.5548493413424396</v>
      </c>
      <c r="R979" s="16">
        <v>0.91986986284732597</v>
      </c>
      <c r="S979" s="17">
        <v>0.97379905310284098</v>
      </c>
      <c r="T979" s="15">
        <v>0.359659563946783</v>
      </c>
      <c r="U979" s="16">
        <v>5.5548493413424396</v>
      </c>
      <c r="V979" s="16">
        <v>5.9469174216785901E-2</v>
      </c>
      <c r="W979" s="17">
        <v>0.29202972009538802</v>
      </c>
      <c r="X979" s="15">
        <v>-0.34142868773926799</v>
      </c>
      <c r="Y979" s="16">
        <v>5.5548493413424396</v>
      </c>
      <c r="Z979" s="16">
        <v>0.10653446296229301</v>
      </c>
      <c r="AA979" s="17">
        <v>0.65916238809337802</v>
      </c>
      <c r="AC979" s="5">
        <f>MAX(I979:O979)</f>
        <v>57.8909408313569</v>
      </c>
    </row>
    <row r="980" spans="1:29" x14ac:dyDescent="0.25">
      <c r="A980" s="5" t="s">
        <v>3254</v>
      </c>
      <c r="B980" s="5" t="s">
        <v>52</v>
      </c>
      <c r="C980" s="5">
        <v>683904</v>
      </c>
      <c r="D980" s="5">
        <v>688670</v>
      </c>
      <c r="E980" s="5" t="s">
        <v>20</v>
      </c>
      <c r="F980" s="5">
        <v>4767</v>
      </c>
      <c r="G980" s="41" t="s">
        <v>3255</v>
      </c>
      <c r="H980" s="5" t="s">
        <v>3256</v>
      </c>
      <c r="I980" s="15">
        <v>288.843101582038</v>
      </c>
      <c r="J980" s="16">
        <v>333.08533982694502</v>
      </c>
      <c r="K980" s="17">
        <v>288.07658959781298</v>
      </c>
      <c r="L980" s="15">
        <v>377.392012811602</v>
      </c>
      <c r="M980" s="17">
        <v>336.78103558390097</v>
      </c>
      <c r="N980" s="16">
        <v>327.97539923400899</v>
      </c>
      <c r="O980" s="17">
        <v>320.29601207535399</v>
      </c>
      <c r="P980" s="15">
        <v>9.5802316289049602E-2</v>
      </c>
      <c r="Q980" s="16">
        <v>8.3431231653810904</v>
      </c>
      <c r="R980" s="16">
        <v>0.50419855895120302</v>
      </c>
      <c r="S980" s="17">
        <v>0.77145285961954602</v>
      </c>
      <c r="T980" s="15">
        <v>0.23547166783421999</v>
      </c>
      <c r="U980" s="16">
        <v>8.3431231653810904</v>
      </c>
      <c r="V980" s="16">
        <v>0.101206197326003</v>
      </c>
      <c r="W980" s="17">
        <v>0.38186794046855799</v>
      </c>
      <c r="X980" s="15">
        <v>-0.13966946052694801</v>
      </c>
      <c r="Y980" s="16">
        <v>8.3431231653810904</v>
      </c>
      <c r="Z980" s="16">
        <v>0.37897303127443399</v>
      </c>
      <c r="AA980" s="17">
        <v>0.91407344618745301</v>
      </c>
      <c r="AC980" s="5">
        <f>MAX(I980:O980)</f>
        <v>377.392012811602</v>
      </c>
    </row>
    <row r="981" spans="1:29" x14ac:dyDescent="0.25">
      <c r="A981" s="5" t="s">
        <v>3257</v>
      </c>
      <c r="B981" s="5" t="s">
        <v>52</v>
      </c>
      <c r="C981" s="5">
        <v>688969</v>
      </c>
      <c r="D981" s="5">
        <v>692415</v>
      </c>
      <c r="E981" s="5" t="s">
        <v>20</v>
      </c>
      <c r="F981" s="5">
        <v>3447</v>
      </c>
      <c r="G981" s="41" t="s">
        <v>3258</v>
      </c>
      <c r="H981" s="5" t="s">
        <v>3259</v>
      </c>
      <c r="I981" s="15">
        <v>67.293397714917802</v>
      </c>
      <c r="J981" s="16">
        <v>39.979457945330402</v>
      </c>
      <c r="K981" s="17">
        <v>61.721607696188698</v>
      </c>
      <c r="L981" s="15">
        <v>66.080015243469603</v>
      </c>
      <c r="M981" s="17">
        <v>75.550601569811306</v>
      </c>
      <c r="N981" s="16">
        <v>62.433770683279697</v>
      </c>
      <c r="O981" s="17">
        <v>66.038977533238196</v>
      </c>
      <c r="P981" s="15">
        <v>0.18882734666436901</v>
      </c>
      <c r="Q981" s="16">
        <v>5.9737208752354602</v>
      </c>
      <c r="R981" s="16">
        <v>0.37155391976251501</v>
      </c>
      <c r="S981" s="17">
        <v>0.668077918953633</v>
      </c>
      <c r="T981" s="15">
        <v>0.329527460738335</v>
      </c>
      <c r="U981" s="16">
        <v>5.9737208752354602</v>
      </c>
      <c r="V981" s="16">
        <v>0.119000155986811</v>
      </c>
      <c r="W981" s="17">
        <v>0.41424501726832802</v>
      </c>
      <c r="X981" s="15">
        <v>-0.14070013347197499</v>
      </c>
      <c r="Y981" s="16">
        <v>5.9737208752354602</v>
      </c>
      <c r="Z981" s="16">
        <v>0.54924258480669896</v>
      </c>
      <c r="AA981" s="17">
        <v>0.95714746346148105</v>
      </c>
      <c r="AC981" s="5">
        <f>MAX(I981:O981)</f>
        <v>75.550601569811306</v>
      </c>
    </row>
    <row r="982" spans="1:29" x14ac:dyDescent="0.25">
      <c r="A982" s="5" t="s">
        <v>3260</v>
      </c>
      <c r="B982" s="5" t="s">
        <v>52</v>
      </c>
      <c r="C982" s="5">
        <v>692760</v>
      </c>
      <c r="D982" s="5">
        <v>694799</v>
      </c>
      <c r="E982" s="5" t="s">
        <v>29</v>
      </c>
      <c r="F982" s="5">
        <v>2040</v>
      </c>
      <c r="G982" s="41" t="s">
        <v>3261</v>
      </c>
      <c r="H982" s="5" t="s">
        <v>3262</v>
      </c>
      <c r="I982" s="15">
        <v>252.885657911923</v>
      </c>
      <c r="J982" s="16">
        <v>206.81016429933101</v>
      </c>
      <c r="K982" s="17">
        <v>246.25012555077399</v>
      </c>
      <c r="L982" s="15">
        <v>298.35663495079302</v>
      </c>
      <c r="M982" s="17">
        <v>277.09684001972101</v>
      </c>
      <c r="N982" s="16">
        <v>239.725660579487</v>
      </c>
      <c r="O982" s="17">
        <v>211.780169330729</v>
      </c>
      <c r="P982" s="15">
        <v>-5.9901332419457901E-2</v>
      </c>
      <c r="Q982" s="16">
        <v>7.9522682676367502</v>
      </c>
      <c r="R982" s="16">
        <v>0.69825841077612005</v>
      </c>
      <c r="S982" s="17">
        <v>0.87129894373541406</v>
      </c>
      <c r="T982" s="15">
        <v>0.28997841413132902</v>
      </c>
      <c r="U982" s="16">
        <v>7.9522682676367502</v>
      </c>
      <c r="V982" s="16">
        <v>5.2593057945868597E-2</v>
      </c>
      <c r="W982" s="17">
        <v>0.27497236583134099</v>
      </c>
      <c r="X982" s="15">
        <v>-0.34988054784375999</v>
      </c>
      <c r="Y982" s="16">
        <v>7.9522682676367502</v>
      </c>
      <c r="Z982" s="16">
        <v>3.4639955960433899E-2</v>
      </c>
      <c r="AA982" s="17">
        <v>0.43794463409055501</v>
      </c>
      <c r="AC982" s="5">
        <f>MAX(I982:O982)</f>
        <v>298.35663495079302</v>
      </c>
    </row>
    <row r="983" spans="1:29" x14ac:dyDescent="0.25">
      <c r="A983" s="5" t="s">
        <v>3263</v>
      </c>
      <c r="B983" s="5" t="s">
        <v>52</v>
      </c>
      <c r="C983" s="5">
        <v>695167</v>
      </c>
      <c r="D983" s="5">
        <v>696042</v>
      </c>
      <c r="E983" s="5" t="s">
        <v>29</v>
      </c>
      <c r="F983" s="5">
        <v>876</v>
      </c>
      <c r="G983" s="41" t="s">
        <v>3264</v>
      </c>
      <c r="H983" s="5" t="s">
        <v>3265</v>
      </c>
      <c r="I983" s="15">
        <v>63.7991006811449</v>
      </c>
      <c r="J983" s="16">
        <v>68.207029117105407</v>
      </c>
      <c r="K983" s="17">
        <v>56.334223381813501</v>
      </c>
      <c r="L983" s="15">
        <v>67.153240549047993</v>
      </c>
      <c r="M983" s="17">
        <v>67.675874264805103</v>
      </c>
      <c r="N983" s="16">
        <v>59.764591442311101</v>
      </c>
      <c r="O983" s="17">
        <v>57.023100234541403</v>
      </c>
      <c r="P983" s="15">
        <v>-0.103769726300694</v>
      </c>
      <c r="Q983" s="16">
        <v>5.9758516643140496</v>
      </c>
      <c r="R983" s="16">
        <v>0.57017467073709904</v>
      </c>
      <c r="S983" s="17">
        <v>0.80709113503557695</v>
      </c>
      <c r="T983" s="15">
        <v>0.103378701735533</v>
      </c>
      <c r="U983" s="16">
        <v>5.9758516643140496</v>
      </c>
      <c r="V983" s="16">
        <v>0.56011836942600501</v>
      </c>
      <c r="W983" s="17">
        <v>0.82224805973459802</v>
      </c>
      <c r="X983" s="15">
        <v>-0.20715071787309</v>
      </c>
      <c r="Y983" s="16">
        <v>5.9758516643140496</v>
      </c>
      <c r="Z983" s="16">
        <v>0.29190047195108398</v>
      </c>
      <c r="AA983" s="17">
        <v>0.87568860882364197</v>
      </c>
      <c r="AC983" s="5">
        <f>MAX(I983:O983)</f>
        <v>68.207029117105407</v>
      </c>
    </row>
    <row r="984" spans="1:29" x14ac:dyDescent="0.25">
      <c r="A984" s="5" t="s">
        <v>3266</v>
      </c>
      <c r="B984" s="5" t="s">
        <v>52</v>
      </c>
      <c r="C984" s="5">
        <v>696210</v>
      </c>
      <c r="D984" s="5">
        <v>697880</v>
      </c>
      <c r="E984" s="5" t="s">
        <v>29</v>
      </c>
      <c r="F984" s="5">
        <v>1671</v>
      </c>
      <c r="G984" s="41" t="s">
        <v>3267</v>
      </c>
      <c r="H984" s="41" t="s">
        <v>3267</v>
      </c>
      <c r="I984" s="15">
        <v>40.184415888388898</v>
      </c>
      <c r="J984" s="16">
        <v>31.338364729480901</v>
      </c>
      <c r="K984" s="17">
        <v>34.021119843534997</v>
      </c>
      <c r="L984" s="15">
        <v>39.211053128810498</v>
      </c>
      <c r="M984" s="17">
        <v>34.3057427148782</v>
      </c>
      <c r="N984" s="16">
        <v>33.614976065947502</v>
      </c>
      <c r="O984" s="17">
        <v>36.853560298281401</v>
      </c>
      <c r="P984" s="15">
        <v>2.1683033995241099E-3</v>
      </c>
      <c r="Q984" s="16">
        <v>5.1593726601492902</v>
      </c>
      <c r="R984" s="16">
        <v>0.98710244069460895</v>
      </c>
      <c r="S984" s="17">
        <v>0.99700425522547997</v>
      </c>
      <c r="T984" s="15">
        <v>6.3449451896883099E-2</v>
      </c>
      <c r="U984" s="16">
        <v>5.1593726601492902</v>
      </c>
      <c r="V984" s="16">
        <v>0.76581968977193404</v>
      </c>
      <c r="W984" s="17">
        <v>0.91995455162606499</v>
      </c>
      <c r="X984" s="15">
        <v>-6.1282012798672097E-2</v>
      </c>
      <c r="Y984" s="16">
        <v>5.1593726601492902</v>
      </c>
      <c r="Z984" s="16">
        <v>0.800018793739384</v>
      </c>
      <c r="AA984" s="17">
        <v>0.98399938567204803</v>
      </c>
      <c r="AC984" s="5">
        <f>MAX(I984:O984)</f>
        <v>40.184415888388898</v>
      </c>
    </row>
    <row r="985" spans="1:29" x14ac:dyDescent="0.25">
      <c r="A985" s="5" t="s">
        <v>3268</v>
      </c>
      <c r="B985" s="5" t="s">
        <v>52</v>
      </c>
      <c r="C985" s="5">
        <v>698231</v>
      </c>
      <c r="D985" s="5">
        <v>699718</v>
      </c>
      <c r="E985" s="5" t="s">
        <v>29</v>
      </c>
      <c r="F985" s="5">
        <v>1488</v>
      </c>
      <c r="G985" s="41" t="s">
        <v>3269</v>
      </c>
      <c r="H985" s="41" t="s">
        <v>3269</v>
      </c>
      <c r="I985" s="15">
        <v>59.064891796678303</v>
      </c>
      <c r="J985" s="16">
        <v>56.167105903021799</v>
      </c>
      <c r="K985" s="17">
        <v>39.790287298298999</v>
      </c>
      <c r="L985" s="15">
        <v>54.619502158900303</v>
      </c>
      <c r="M985" s="17">
        <v>51.965403453332499</v>
      </c>
      <c r="N985" s="16">
        <v>48.420579668194897</v>
      </c>
      <c r="O985" s="17">
        <v>36.528245138019201</v>
      </c>
      <c r="P985" s="15">
        <v>-0.28128338618592702</v>
      </c>
      <c r="Q985" s="16">
        <v>5.6317473957531403</v>
      </c>
      <c r="R985" s="16">
        <v>0.20630697438588899</v>
      </c>
      <c r="S985" s="17">
        <v>0.508165718464334</v>
      </c>
      <c r="T985" s="15">
        <v>4.5612158345512001E-2</v>
      </c>
      <c r="U985" s="16">
        <v>5.6317473957531403</v>
      </c>
      <c r="V985" s="16">
        <v>0.83081179261156701</v>
      </c>
      <c r="W985" s="17">
        <v>0.94431992904096096</v>
      </c>
      <c r="X985" s="15">
        <v>-0.32690113840021001</v>
      </c>
      <c r="Y985" s="16">
        <v>5.6317473957531403</v>
      </c>
      <c r="Z985" s="16">
        <v>0.17387326880899701</v>
      </c>
      <c r="AA985" s="17">
        <v>0.77168287953777104</v>
      </c>
      <c r="AC985" s="5">
        <f>MAX(I985:O985)</f>
        <v>59.064891796678303</v>
      </c>
    </row>
    <row r="986" spans="1:29" x14ac:dyDescent="0.25">
      <c r="A986" s="5" t="s">
        <v>326</v>
      </c>
      <c r="B986" s="5" t="s">
        <v>52</v>
      </c>
      <c r="C986" s="5">
        <v>700486</v>
      </c>
      <c r="D986" s="5">
        <v>700896</v>
      </c>
      <c r="E986" s="5" t="s">
        <v>29</v>
      </c>
      <c r="F986" s="5">
        <v>411</v>
      </c>
      <c r="G986" s="41" t="s">
        <v>327</v>
      </c>
      <c r="H986" s="5" t="s">
        <v>327</v>
      </c>
      <c r="I986" s="15">
        <v>3675.1269052706998</v>
      </c>
      <c r="J986" s="16">
        <v>4371.8170943387904</v>
      </c>
      <c r="K986" s="17">
        <v>3669.7207555915802</v>
      </c>
      <c r="L986" s="15">
        <v>2610.10310790425</v>
      </c>
      <c r="M986" s="17">
        <v>2391.9874026941502</v>
      </c>
      <c r="N986" s="16">
        <v>1813.1651172048</v>
      </c>
      <c r="O986" s="17">
        <v>1678.76564773622</v>
      </c>
      <c r="P986" s="15">
        <v>-1.16148394759291</v>
      </c>
      <c r="Q986" s="16">
        <v>11.495490761092601</v>
      </c>
      <c r="R986" s="19">
        <v>2.94115471713524E-14</v>
      </c>
      <c r="S986" s="20">
        <v>2.6875403923461999E-12</v>
      </c>
      <c r="T986" s="15">
        <v>-0.64298473685702295</v>
      </c>
      <c r="U986" s="16">
        <v>11.495490761092601</v>
      </c>
      <c r="V986" s="19">
        <v>1.7967931047067001E-5</v>
      </c>
      <c r="W986" s="17">
        <v>1.03250770779744E-3</v>
      </c>
      <c r="X986" s="15">
        <v>-0.51849949508841398</v>
      </c>
      <c r="Y986" s="16">
        <v>11.495490761092601</v>
      </c>
      <c r="Z986" s="16">
        <v>1.3217789453527299E-3</v>
      </c>
      <c r="AA986" s="17">
        <v>5.6673814164585397E-2</v>
      </c>
      <c r="AC986" s="5">
        <f>MAX(I986:O986)</f>
        <v>4371.8170943387904</v>
      </c>
    </row>
    <row r="987" spans="1:29" x14ac:dyDescent="0.25">
      <c r="A987" s="5" t="s">
        <v>3270</v>
      </c>
      <c r="B987" s="5" t="s">
        <v>52</v>
      </c>
      <c r="C987" s="5">
        <v>702418</v>
      </c>
      <c r="D987" s="5">
        <v>706965</v>
      </c>
      <c r="E987" s="5" t="s">
        <v>29</v>
      </c>
      <c r="F987" s="5">
        <v>4548</v>
      </c>
      <c r="G987" s="41" t="s">
        <v>3271</v>
      </c>
      <c r="H987" s="5" t="s">
        <v>3272</v>
      </c>
      <c r="I987" s="15">
        <v>115.142723225776</v>
      </c>
      <c r="J987" s="16">
        <v>124.143705867704</v>
      </c>
      <c r="K987" s="17">
        <v>112.753287461491</v>
      </c>
      <c r="L987" s="15">
        <v>236.147896702445</v>
      </c>
      <c r="M987" s="17">
        <v>170.320215819662</v>
      </c>
      <c r="N987" s="16">
        <v>154.60386634797399</v>
      </c>
      <c r="O987" s="17">
        <v>188.63631935778599</v>
      </c>
      <c r="P987" s="15">
        <v>0.54845094668458005</v>
      </c>
      <c r="Q987" s="16">
        <v>7.2994527064868802</v>
      </c>
      <c r="R987" s="16">
        <v>1.1028453123993101E-3</v>
      </c>
      <c r="S987" s="17">
        <v>1.5641882369755101E-2</v>
      </c>
      <c r="T987" s="15">
        <v>0.79251135470366996</v>
      </c>
      <c r="U987" s="16">
        <v>7.2994527064868802</v>
      </c>
      <c r="V987" s="19">
        <v>2.2493055708482E-6</v>
      </c>
      <c r="W987" s="17">
        <v>1.71748345916546E-4</v>
      </c>
      <c r="X987" s="15">
        <v>-0.24405976661141901</v>
      </c>
      <c r="Y987" s="16">
        <v>7.2994527064868802</v>
      </c>
      <c r="Z987" s="16">
        <v>0.18932735923622199</v>
      </c>
      <c r="AA987" s="17">
        <v>0.78292464008687501</v>
      </c>
      <c r="AC987" s="5">
        <f>MAX(I987:O987)</f>
        <v>236.147896702445</v>
      </c>
    </row>
    <row r="988" spans="1:29" x14ac:dyDescent="0.25">
      <c r="A988" s="5" t="s">
        <v>3273</v>
      </c>
      <c r="B988" s="5" t="s">
        <v>52</v>
      </c>
      <c r="C988" s="5">
        <v>707674</v>
      </c>
      <c r="D988" s="5">
        <v>709665</v>
      </c>
      <c r="E988" s="5" t="s">
        <v>20</v>
      </c>
      <c r="F988" s="5">
        <v>1992</v>
      </c>
      <c r="G988" s="41" t="s">
        <v>3274</v>
      </c>
      <c r="H988" s="5" t="s">
        <v>3275</v>
      </c>
      <c r="I988" s="15">
        <v>77.325411779620794</v>
      </c>
      <c r="J988" s="16">
        <v>95.512883679189798</v>
      </c>
      <c r="K988" s="17">
        <v>73.132681558920495</v>
      </c>
      <c r="L988" s="15">
        <v>103.60457146351401</v>
      </c>
      <c r="M988" s="17">
        <v>99.018848290671102</v>
      </c>
      <c r="N988" s="16">
        <v>68.439423975458894</v>
      </c>
      <c r="O988" s="17">
        <v>87.556251704870405</v>
      </c>
      <c r="P988" s="15">
        <v>-7.1764994772944193E-2</v>
      </c>
      <c r="Q988" s="16">
        <v>6.4340419794265902</v>
      </c>
      <c r="R988" s="16">
        <v>0.69729906622631099</v>
      </c>
      <c r="S988" s="17">
        <v>0.87068660285516497</v>
      </c>
      <c r="T988" s="15">
        <v>0.30580236468808702</v>
      </c>
      <c r="U988" s="16">
        <v>6.4340419794265902</v>
      </c>
      <c r="V988" s="16">
        <v>8.5207602235737395E-2</v>
      </c>
      <c r="W988" s="17">
        <v>0.34896926881851598</v>
      </c>
      <c r="X988" s="15">
        <v>-0.37756987269485098</v>
      </c>
      <c r="Y988" s="16">
        <v>6.4340419794265902</v>
      </c>
      <c r="Z988" s="16">
        <v>5.5033736284401003E-2</v>
      </c>
      <c r="AA988" s="17">
        <v>0.53442168301263304</v>
      </c>
      <c r="AC988" s="5">
        <f>MAX(I988:O988)</f>
        <v>103.60457146351401</v>
      </c>
    </row>
    <row r="989" spans="1:29" x14ac:dyDescent="0.25">
      <c r="A989" s="5" t="s">
        <v>3276</v>
      </c>
      <c r="B989" s="5" t="s">
        <v>52</v>
      </c>
      <c r="C989" s="5">
        <v>709993</v>
      </c>
      <c r="D989" s="5">
        <v>712251</v>
      </c>
      <c r="E989" s="5" t="s">
        <v>20</v>
      </c>
      <c r="F989" s="5">
        <v>2259</v>
      </c>
      <c r="G989" s="41" t="s">
        <v>3277</v>
      </c>
      <c r="H989" s="5" t="s">
        <v>3278</v>
      </c>
      <c r="I989" s="15">
        <v>38.042749964463603</v>
      </c>
      <c r="J989" s="16">
        <v>36.0621623541453</v>
      </c>
      <c r="K989" s="17">
        <v>35.972455894410999</v>
      </c>
      <c r="L989" s="15">
        <v>36.796296191259202</v>
      </c>
      <c r="M989" s="17">
        <v>32.941309765991001</v>
      </c>
      <c r="N989" s="16">
        <v>36.617802712037097</v>
      </c>
      <c r="O989" s="17">
        <v>40.432027061166202</v>
      </c>
      <c r="P989" s="15">
        <v>7.0251710923873598E-2</v>
      </c>
      <c r="Q989" s="16">
        <v>5.20083612599392</v>
      </c>
      <c r="R989" s="16">
        <v>0.73116955504700298</v>
      </c>
      <c r="S989" s="17">
        <v>0.886694216609894</v>
      </c>
      <c r="T989" s="15">
        <v>-7.3372453136705207E-2</v>
      </c>
      <c r="U989" s="16">
        <v>5.20083612599392</v>
      </c>
      <c r="V989" s="16">
        <v>0.73456186401173396</v>
      </c>
      <c r="W989" s="17">
        <v>0.90704912402072901</v>
      </c>
      <c r="X989" s="15">
        <v>0.14362682674700999</v>
      </c>
      <c r="Y989" s="16">
        <v>5.20083612599392</v>
      </c>
      <c r="Z989" s="16">
        <v>0.53024582258598296</v>
      </c>
      <c r="AA989" s="17">
        <v>0.95714746346148105</v>
      </c>
      <c r="AC989" s="5">
        <f>MAX(I989:O989)</f>
        <v>40.432027061166202</v>
      </c>
    </row>
    <row r="990" spans="1:29" x14ac:dyDescent="0.25">
      <c r="A990" s="5" t="s">
        <v>3279</v>
      </c>
      <c r="B990" s="5" t="s">
        <v>52</v>
      </c>
      <c r="C990" s="5">
        <v>713553</v>
      </c>
      <c r="D990" s="5">
        <v>714218</v>
      </c>
      <c r="E990" s="5" t="s">
        <v>20</v>
      </c>
      <c r="F990" s="5">
        <v>666</v>
      </c>
      <c r="G990" s="41" t="s">
        <v>3280</v>
      </c>
      <c r="H990" s="5" t="s">
        <v>3281</v>
      </c>
      <c r="I990" s="15">
        <v>70.336817712074904</v>
      </c>
      <c r="J990" s="16">
        <v>57.088822512712397</v>
      </c>
      <c r="K990" s="17">
        <v>70.417779227266905</v>
      </c>
      <c r="L990" s="15">
        <v>88.157792958225102</v>
      </c>
      <c r="M990" s="17">
        <v>79.059143438378399</v>
      </c>
      <c r="N990" s="16">
        <v>83.912322387948393</v>
      </c>
      <c r="O990" s="17">
        <v>74.497171700056896</v>
      </c>
      <c r="P990" s="15">
        <v>0.26393519095623702</v>
      </c>
      <c r="Q990" s="16">
        <v>6.2268820483044198</v>
      </c>
      <c r="R990" s="16">
        <v>0.13118355782932301</v>
      </c>
      <c r="S990" s="17">
        <v>0.40398737643129701</v>
      </c>
      <c r="T990" s="15">
        <v>0.34186588428370801</v>
      </c>
      <c r="U990" s="16">
        <v>6.2268820483044198</v>
      </c>
      <c r="V990" s="16">
        <v>5.0085206427302797E-2</v>
      </c>
      <c r="W990" s="17">
        <v>0.26947388091292102</v>
      </c>
      <c r="X990" s="15">
        <v>-7.7929949568891196E-2</v>
      </c>
      <c r="Y990" s="16">
        <v>6.2268820483044198</v>
      </c>
      <c r="Z990" s="16">
        <v>0.68703087428857201</v>
      </c>
      <c r="AA990" s="17">
        <v>0.97045850503873099</v>
      </c>
      <c r="AC990" s="5">
        <f>MAX(I990:O990)</f>
        <v>88.157792958225102</v>
      </c>
    </row>
    <row r="991" spans="1:29" x14ac:dyDescent="0.25">
      <c r="A991" s="5" t="s">
        <v>3282</v>
      </c>
      <c r="B991" s="5" t="s">
        <v>52</v>
      </c>
      <c r="C991" s="5">
        <v>714316</v>
      </c>
      <c r="D991" s="5">
        <v>719412</v>
      </c>
      <c r="E991" s="5" t="s">
        <v>29</v>
      </c>
      <c r="F991" s="5">
        <v>5097</v>
      </c>
      <c r="G991" s="41" t="s">
        <v>3283</v>
      </c>
      <c r="H991" s="5" t="s">
        <v>3284</v>
      </c>
      <c r="I991" s="15">
        <v>68.7587480839194</v>
      </c>
      <c r="J991" s="16">
        <v>65.269057423716603</v>
      </c>
      <c r="K991" s="17">
        <v>58.752183270942503</v>
      </c>
      <c r="L991" s="15">
        <v>109.698958020191</v>
      </c>
      <c r="M991" s="17">
        <v>85.764356787195496</v>
      </c>
      <c r="N991" s="16">
        <v>88.917033464764401</v>
      </c>
      <c r="O991" s="17">
        <v>89.089880317535304</v>
      </c>
      <c r="P991" s="15">
        <v>0.47041846761137102</v>
      </c>
      <c r="Q991" s="16">
        <v>6.3401274820741698</v>
      </c>
      <c r="R991" s="16">
        <v>6.3852761217450104E-3</v>
      </c>
      <c r="S991" s="17">
        <v>5.7102943065809403E-2</v>
      </c>
      <c r="T991" s="15">
        <v>0.60541346822894304</v>
      </c>
      <c r="U991" s="16">
        <v>6.3401274820741698</v>
      </c>
      <c r="V991" s="16">
        <v>4.2964593605924399E-4</v>
      </c>
      <c r="W991" s="17">
        <v>1.18556754831397E-2</v>
      </c>
      <c r="X991" s="15">
        <v>-0.13499362774512799</v>
      </c>
      <c r="Y991" s="16">
        <v>6.3401274820741698</v>
      </c>
      <c r="Z991" s="16">
        <v>0.47819533475341802</v>
      </c>
      <c r="AA991" s="17">
        <v>0.95340001055880397</v>
      </c>
      <c r="AC991" s="5">
        <f>MAX(I991:O991)</f>
        <v>109.698958020191</v>
      </c>
    </row>
    <row r="992" spans="1:29" x14ac:dyDescent="0.25">
      <c r="A992" s="5" t="s">
        <v>3285</v>
      </c>
      <c r="B992" s="5" t="s">
        <v>52</v>
      </c>
      <c r="C992" s="5">
        <v>719888</v>
      </c>
      <c r="D992" s="5">
        <v>721015</v>
      </c>
      <c r="E992" s="5" t="s">
        <v>29</v>
      </c>
      <c r="F992" s="5">
        <v>1128</v>
      </c>
      <c r="G992" s="41" t="s">
        <v>3286</v>
      </c>
      <c r="H992" s="5" t="s">
        <v>3287</v>
      </c>
      <c r="I992" s="15">
        <v>78.001727334544597</v>
      </c>
      <c r="J992" s="16">
        <v>79.0948065690758</v>
      </c>
      <c r="K992" s="17">
        <v>79.707835643394205</v>
      </c>
      <c r="L992" s="15">
        <v>69.414679585802403</v>
      </c>
      <c r="M992" s="17">
        <v>96.757787975372295</v>
      </c>
      <c r="N992" s="16">
        <v>67.730423239576595</v>
      </c>
      <c r="O992" s="17">
        <v>63.064667496554698</v>
      </c>
      <c r="P992" s="15">
        <v>-0.27134587927348403</v>
      </c>
      <c r="Q992" s="16">
        <v>6.2544516821713998</v>
      </c>
      <c r="R992" s="16">
        <v>0.13801775451401499</v>
      </c>
      <c r="S992" s="17">
        <v>0.41416862734244297</v>
      </c>
      <c r="T992" s="15">
        <v>7.3848959212561099E-2</v>
      </c>
      <c r="U992" s="16">
        <v>6.2544516821713998</v>
      </c>
      <c r="V992" s="16">
        <v>0.67620390363236105</v>
      </c>
      <c r="W992" s="17">
        <v>0.87934754068101795</v>
      </c>
      <c r="X992" s="15">
        <v>-0.34519855315821002</v>
      </c>
      <c r="Y992" s="16">
        <v>6.2544516821713998</v>
      </c>
      <c r="Z992" s="16">
        <v>8.0793775184504604E-2</v>
      </c>
      <c r="AA992" s="17">
        <v>0.60516174541416501</v>
      </c>
      <c r="AC992" s="5">
        <f>MAX(I992:O992)</f>
        <v>96.757787975372295</v>
      </c>
    </row>
    <row r="993" spans="1:29" x14ac:dyDescent="0.25">
      <c r="A993" s="5" t="s">
        <v>3288</v>
      </c>
      <c r="B993" s="5" t="s">
        <v>52</v>
      </c>
      <c r="C993" s="5">
        <v>721457</v>
      </c>
      <c r="D993" s="5">
        <v>723289</v>
      </c>
      <c r="E993" s="5" t="s">
        <v>29</v>
      </c>
      <c r="F993" s="5">
        <v>1833</v>
      </c>
      <c r="G993" s="41" t="s">
        <v>3289</v>
      </c>
      <c r="H993" s="5" t="s">
        <v>3290</v>
      </c>
      <c r="I993" s="15">
        <v>65.546249198031305</v>
      </c>
      <c r="J993" s="16">
        <v>66.478810473935496</v>
      </c>
      <c r="K993" s="17">
        <v>59.049125713467198</v>
      </c>
      <c r="L993" s="15">
        <v>65.543402590680401</v>
      </c>
      <c r="M993" s="17">
        <v>63.9334296050002</v>
      </c>
      <c r="N993" s="16">
        <v>70.191072852344504</v>
      </c>
      <c r="O993" s="17">
        <v>56.930153045894997</v>
      </c>
      <c r="P993" s="15">
        <v>-2.23952737111999E-3</v>
      </c>
      <c r="Q993" s="16">
        <v>6.0009301933221897</v>
      </c>
      <c r="R993" s="16">
        <v>0.99720530882223501</v>
      </c>
      <c r="S993" s="17">
        <v>1</v>
      </c>
      <c r="T993" s="15">
        <v>2.3953282431390499E-2</v>
      </c>
      <c r="U993" s="16">
        <v>6.0009301933221897</v>
      </c>
      <c r="V993" s="16">
        <v>0.891047483242979</v>
      </c>
      <c r="W993" s="17">
        <v>0.96564920477767302</v>
      </c>
      <c r="X993" s="15">
        <v>-2.6193027296351899E-2</v>
      </c>
      <c r="Y993" s="16">
        <v>6.0009301933221897</v>
      </c>
      <c r="Z993" s="16">
        <v>0.89616648320590997</v>
      </c>
      <c r="AA993" s="17">
        <v>0.99600448705170097</v>
      </c>
      <c r="AC993" s="5">
        <f>MAX(I993:O993)</f>
        <v>70.191072852344504</v>
      </c>
    </row>
    <row r="994" spans="1:29" x14ac:dyDescent="0.25">
      <c r="A994" s="5" t="s">
        <v>3291</v>
      </c>
      <c r="B994" s="5" t="s">
        <v>52</v>
      </c>
      <c r="C994" s="5">
        <v>723726</v>
      </c>
      <c r="D994" s="5">
        <v>725516</v>
      </c>
      <c r="E994" s="5" t="s">
        <v>29</v>
      </c>
      <c r="F994" s="5">
        <v>1791</v>
      </c>
      <c r="G994" s="41" t="s">
        <v>3292</v>
      </c>
      <c r="H994" s="5" t="s">
        <v>3293</v>
      </c>
      <c r="I994" s="15">
        <v>34.999329967306501</v>
      </c>
      <c r="J994" s="16">
        <v>25.6928504951258</v>
      </c>
      <c r="K994" s="17">
        <v>31.4758989076097</v>
      </c>
      <c r="L994" s="15">
        <v>56.420987493264001</v>
      </c>
      <c r="M994" s="17">
        <v>50.289100116128203</v>
      </c>
      <c r="N994" s="16">
        <v>50.213934470720602</v>
      </c>
      <c r="O994" s="17">
        <v>39.967291117934501</v>
      </c>
      <c r="P994" s="15">
        <v>0.55344542886732895</v>
      </c>
      <c r="Q994" s="16">
        <v>5.37283575337249</v>
      </c>
      <c r="R994" s="16">
        <v>1.0103145631268099E-2</v>
      </c>
      <c r="S994" s="17">
        <v>7.9094008074000799E-2</v>
      </c>
      <c r="T994" s="15">
        <v>0.79591778894639997</v>
      </c>
      <c r="U994" s="16">
        <v>5.37283575337249</v>
      </c>
      <c r="V994" s="16">
        <v>2.0124241109661801E-4</v>
      </c>
      <c r="W994" s="17">
        <v>6.8432816476743999E-3</v>
      </c>
      <c r="X994" s="15">
        <v>-0.24246984593593299</v>
      </c>
      <c r="Y994" s="16">
        <v>5.37283575337249</v>
      </c>
      <c r="Z994" s="16">
        <v>0.30678888239734903</v>
      </c>
      <c r="AA994" s="17">
        <v>0.88561533364036804</v>
      </c>
      <c r="AC994" s="5">
        <f>MAX(I994:O994)</f>
        <v>56.420987493264001</v>
      </c>
    </row>
    <row r="995" spans="1:29" x14ac:dyDescent="0.25">
      <c r="A995" s="5" t="s">
        <v>3294</v>
      </c>
      <c r="B995" s="5" t="s">
        <v>52</v>
      </c>
      <c r="C995" s="5">
        <v>726153</v>
      </c>
      <c r="D995" s="5">
        <v>727787</v>
      </c>
      <c r="E995" s="5" t="s">
        <v>20</v>
      </c>
      <c r="F995" s="5">
        <v>1635</v>
      </c>
      <c r="G995" s="41" t="s">
        <v>3295</v>
      </c>
      <c r="H995" s="5" t="s">
        <v>3296</v>
      </c>
      <c r="I995" s="15">
        <v>133.17780469041099</v>
      </c>
      <c r="J995" s="16">
        <v>155.65489246150199</v>
      </c>
      <c r="K995" s="17">
        <v>127.21862644733299</v>
      </c>
      <c r="L995" s="15">
        <v>152.70462919372599</v>
      </c>
      <c r="M995" s="17">
        <v>152.03681430457399</v>
      </c>
      <c r="N995" s="16">
        <v>131.49878354334101</v>
      </c>
      <c r="O995" s="17">
        <v>127.47706922848199</v>
      </c>
      <c r="P995" s="15">
        <v>-9.8616492492106994E-2</v>
      </c>
      <c r="Q995" s="16">
        <v>7.1298654814756297</v>
      </c>
      <c r="R995" s="16">
        <v>0.52843267771909097</v>
      </c>
      <c r="S995" s="17">
        <v>0.786652550298653</v>
      </c>
      <c r="T995" s="15">
        <v>0.136112295690034</v>
      </c>
      <c r="U995" s="16">
        <v>7.1298654814756297</v>
      </c>
      <c r="V995" s="16">
        <v>0.37290211006713098</v>
      </c>
      <c r="W995" s="17">
        <v>0.69733816936983894</v>
      </c>
      <c r="X995" s="15">
        <v>-0.23472990399142701</v>
      </c>
      <c r="Y995" s="16">
        <v>7.1298654814756297</v>
      </c>
      <c r="Z995" s="16">
        <v>0.164626620574786</v>
      </c>
      <c r="AA995" s="17">
        <v>0.75540245564814801</v>
      </c>
      <c r="AC995" s="5">
        <f>MAX(I995:O995)</f>
        <v>155.65489246150199</v>
      </c>
    </row>
    <row r="996" spans="1:29" x14ac:dyDescent="0.25">
      <c r="A996" s="5" t="s">
        <v>3297</v>
      </c>
      <c r="B996" s="5" t="s">
        <v>52</v>
      </c>
      <c r="C996" s="5">
        <v>728042</v>
      </c>
      <c r="D996" s="5">
        <v>730171</v>
      </c>
      <c r="E996" s="5" t="s">
        <v>29</v>
      </c>
      <c r="F996" s="5">
        <v>2130</v>
      </c>
      <c r="G996" s="41" t="s">
        <v>3298</v>
      </c>
      <c r="H996" s="5" t="s">
        <v>3299</v>
      </c>
      <c r="I996" s="15">
        <v>119.36969544405</v>
      </c>
      <c r="J996" s="16">
        <v>111.52770977256399</v>
      </c>
      <c r="K996" s="17">
        <v>101.978518832741</v>
      </c>
      <c r="L996" s="15">
        <v>127.445505037434</v>
      </c>
      <c r="M996" s="17">
        <v>117.77005538823499</v>
      </c>
      <c r="N996" s="16">
        <v>98.134043031233901</v>
      </c>
      <c r="O996" s="17">
        <v>101.451856407501</v>
      </c>
      <c r="P996" s="15">
        <v>-0.152697736797163</v>
      </c>
      <c r="Q996" s="16">
        <v>6.7968374074708198</v>
      </c>
      <c r="R996" s="16">
        <v>0.337360620561451</v>
      </c>
      <c r="S996" s="17">
        <v>0.64034164710014696</v>
      </c>
      <c r="T996" s="15">
        <v>0.14437828254304999</v>
      </c>
      <c r="U996" s="16">
        <v>6.7968374074708198</v>
      </c>
      <c r="V996" s="16">
        <v>0.35368313784681898</v>
      </c>
      <c r="W996" s="17">
        <v>0.68312598094616095</v>
      </c>
      <c r="X996" s="15">
        <v>-0.29707790575131199</v>
      </c>
      <c r="Y996" s="16">
        <v>6.7968374074708198</v>
      </c>
      <c r="Z996" s="16">
        <v>8.4476844701394202E-2</v>
      </c>
      <c r="AA996" s="17">
        <v>0.60914572669420697</v>
      </c>
      <c r="AC996" s="5">
        <f>MAX(I996:O996)</f>
        <v>127.445505037434</v>
      </c>
    </row>
    <row r="997" spans="1:29" x14ac:dyDescent="0.25">
      <c r="A997" s="5" t="s">
        <v>3300</v>
      </c>
      <c r="B997" s="5" t="s">
        <v>52</v>
      </c>
      <c r="C997" s="5">
        <v>731060</v>
      </c>
      <c r="D997" s="5">
        <v>732664</v>
      </c>
      <c r="E997" s="5" t="s">
        <v>20</v>
      </c>
      <c r="F997" s="5">
        <v>1605</v>
      </c>
      <c r="G997" s="41" t="s">
        <v>3301</v>
      </c>
      <c r="H997" s="5" t="s">
        <v>3302</v>
      </c>
      <c r="I997" s="15">
        <v>52.189016988286298</v>
      </c>
      <c r="J997" s="16">
        <v>39.230563199956698</v>
      </c>
      <c r="K997" s="17">
        <v>52.6436530247218</v>
      </c>
      <c r="L997" s="15">
        <v>64.125212008308907</v>
      </c>
      <c r="M997" s="17">
        <v>60.268952542274597</v>
      </c>
      <c r="N997" s="16">
        <v>58.972178855148599</v>
      </c>
      <c r="O997" s="17">
        <v>60.601566997426197</v>
      </c>
      <c r="P997" s="15">
        <v>0.31538090220290099</v>
      </c>
      <c r="Q997" s="16">
        <v>5.7957887317579901</v>
      </c>
      <c r="R997" s="16">
        <v>0.10317366206687199</v>
      </c>
      <c r="S997" s="17">
        <v>0.34875075340251399</v>
      </c>
      <c r="T997" s="15">
        <v>0.37244237305266797</v>
      </c>
      <c r="U997" s="16">
        <v>5.7957887317579901</v>
      </c>
      <c r="V997" s="16">
        <v>5.3862874300111302E-2</v>
      </c>
      <c r="W997" s="17">
        <v>0.278508034646401</v>
      </c>
      <c r="X997" s="15">
        <v>-5.7059960106566998E-2</v>
      </c>
      <c r="Y997" s="16">
        <v>5.7957887317579901</v>
      </c>
      <c r="Z997" s="16">
        <v>0.79107291448690598</v>
      </c>
      <c r="AA997" s="17">
        <v>0.98399938567204803</v>
      </c>
      <c r="AC997" s="5">
        <f>MAX(I997:O997)</f>
        <v>64.125212008308907</v>
      </c>
    </row>
    <row r="998" spans="1:29" x14ac:dyDescent="0.25">
      <c r="A998" s="5" t="s">
        <v>3303</v>
      </c>
      <c r="B998" s="5" t="s">
        <v>52</v>
      </c>
      <c r="C998" s="5">
        <v>733104</v>
      </c>
      <c r="D998" s="5">
        <v>734495</v>
      </c>
      <c r="E998" s="5" t="s">
        <v>29</v>
      </c>
      <c r="F998" s="5">
        <v>1392</v>
      </c>
      <c r="G998" s="41" t="s">
        <v>3304</v>
      </c>
      <c r="H998" s="5" t="s">
        <v>3305</v>
      </c>
      <c r="I998" s="15">
        <v>527.97700987717701</v>
      </c>
      <c r="J998" s="16">
        <v>481.76975042766298</v>
      </c>
      <c r="K998" s="17">
        <v>526.30926920042202</v>
      </c>
      <c r="L998" s="15">
        <v>457.73059282918399</v>
      </c>
      <c r="M998" s="17">
        <v>540.15951256517303</v>
      </c>
      <c r="N998" s="16">
        <v>398.81291393377597</v>
      </c>
      <c r="O998" s="17">
        <v>301.00947043123398</v>
      </c>
      <c r="P998" s="15">
        <v>-0.549133860283325</v>
      </c>
      <c r="Q998" s="16">
        <v>8.8519129982703504</v>
      </c>
      <c r="R998" s="16">
        <v>5.9168564152024805E-4</v>
      </c>
      <c r="S998" s="17">
        <v>9.4500165210139302E-3</v>
      </c>
      <c r="T998" s="15">
        <v>-3.7351202137821699E-2</v>
      </c>
      <c r="U998" s="16">
        <v>8.8519129982703504</v>
      </c>
      <c r="V998" s="16">
        <v>0.81806078077188804</v>
      </c>
      <c r="W998" s="17">
        <v>0.93843811319664705</v>
      </c>
      <c r="X998" s="15">
        <v>-0.511783738967449</v>
      </c>
      <c r="Y998" s="16">
        <v>8.8519129982703504</v>
      </c>
      <c r="Z998" s="16">
        <v>3.00918737259138E-3</v>
      </c>
      <c r="AA998" s="17">
        <v>0.104181431147977</v>
      </c>
      <c r="AC998" s="5">
        <f>MAX(I998:O998)</f>
        <v>540.15951256517303</v>
      </c>
    </row>
    <row r="999" spans="1:29" x14ac:dyDescent="0.25">
      <c r="A999" s="5" t="s">
        <v>3306</v>
      </c>
      <c r="B999" s="5" t="s">
        <v>52</v>
      </c>
      <c r="C999" s="5">
        <v>735057</v>
      </c>
      <c r="D999" s="5">
        <v>745368</v>
      </c>
      <c r="E999" s="5" t="s">
        <v>20</v>
      </c>
      <c r="F999" s="5">
        <v>10312</v>
      </c>
      <c r="G999" s="41" t="s">
        <v>3307</v>
      </c>
      <c r="H999" s="5" t="s">
        <v>3308</v>
      </c>
      <c r="I999" s="15">
        <v>80.274711195384299</v>
      </c>
      <c r="J999" s="16">
        <v>114.17764502542499</v>
      </c>
      <c r="K999" s="17">
        <v>91.2321718377747</v>
      </c>
      <c r="L999" s="15">
        <v>246.311723641025</v>
      </c>
      <c r="M999" s="17">
        <v>106.698656602979</v>
      </c>
      <c r="N999" s="16">
        <v>122.490303605072</v>
      </c>
      <c r="O999" s="17">
        <v>135.86555300381599</v>
      </c>
      <c r="P999" s="15">
        <v>0.43995247746499</v>
      </c>
      <c r="Q999" s="16">
        <v>7.0032769778746999</v>
      </c>
      <c r="R999" s="16">
        <v>7.652919795516E-2</v>
      </c>
      <c r="S999" s="17">
        <v>0.29459513080252903</v>
      </c>
      <c r="T999" s="15">
        <v>0.89035497380547401</v>
      </c>
      <c r="U999" s="16">
        <v>7.0032769778746999</v>
      </c>
      <c r="V999" s="16">
        <v>3.25425057162359E-4</v>
      </c>
      <c r="W999" s="17">
        <v>9.7307270207756397E-3</v>
      </c>
      <c r="X999" s="15">
        <v>-0.45040269680266998</v>
      </c>
      <c r="Y999" s="16">
        <v>7.0032769778746999</v>
      </c>
      <c r="Z999" s="16">
        <v>0.102917711608905</v>
      </c>
      <c r="AA999" s="17">
        <v>0.65651514584315496</v>
      </c>
      <c r="AC999" s="5">
        <f>MAX(I999:O999)</f>
        <v>246.311723641025</v>
      </c>
    </row>
    <row r="1000" spans="1:29" x14ac:dyDescent="0.25">
      <c r="A1000" s="5" t="s">
        <v>3309</v>
      </c>
      <c r="B1000" s="5" t="s">
        <v>52</v>
      </c>
      <c r="C1000" s="5">
        <v>745672</v>
      </c>
      <c r="D1000" s="5">
        <v>746649</v>
      </c>
      <c r="E1000" s="5" t="s">
        <v>29</v>
      </c>
      <c r="F1000" s="5">
        <v>978</v>
      </c>
      <c r="G1000" s="41" t="s">
        <v>3310</v>
      </c>
      <c r="H1000" s="5" t="s">
        <v>3311</v>
      </c>
      <c r="I1000" s="15">
        <v>58.501295500908398</v>
      </c>
      <c r="J1000" s="16">
        <v>59.162684884516203</v>
      </c>
      <c r="K1000" s="17">
        <v>48.995503016562203</v>
      </c>
      <c r="L1000" s="15">
        <v>56.880941195654799</v>
      </c>
      <c r="M1000" s="17">
        <v>57.072281062024601</v>
      </c>
      <c r="N1000" s="16">
        <v>70.983485439507007</v>
      </c>
      <c r="O1000" s="17">
        <v>59.253832762054003</v>
      </c>
      <c r="P1000" s="15">
        <v>0.230146920977507</v>
      </c>
      <c r="Q1000" s="16">
        <v>5.8772947316172797</v>
      </c>
      <c r="R1000" s="16">
        <v>0.217572609513599</v>
      </c>
      <c r="S1000" s="17">
        <v>0.51937889739991505</v>
      </c>
      <c r="T1000" s="15">
        <v>3.7229256562091001E-2</v>
      </c>
      <c r="U1000" s="16">
        <v>5.8772947316172797</v>
      </c>
      <c r="V1000" s="16">
        <v>0.83979743845226495</v>
      </c>
      <c r="W1000" s="17">
        <v>0.94815291106601696</v>
      </c>
      <c r="X1000" s="15">
        <v>0.19292061424835499</v>
      </c>
      <c r="Y1000" s="16">
        <v>5.8772947316172797</v>
      </c>
      <c r="Z1000" s="16">
        <v>0.349334094051722</v>
      </c>
      <c r="AA1000" s="17">
        <v>0.90565202843029702</v>
      </c>
      <c r="AC1000" s="5">
        <f>MAX(I1000:O1000)</f>
        <v>70.983485439507007</v>
      </c>
    </row>
    <row r="1001" spans="1:29" x14ac:dyDescent="0.25">
      <c r="A1001" s="5" t="s">
        <v>3312</v>
      </c>
      <c r="B1001" s="5" t="s">
        <v>52</v>
      </c>
      <c r="C1001" s="5">
        <v>747200</v>
      </c>
      <c r="D1001" s="5">
        <v>747997</v>
      </c>
      <c r="E1001" s="5" t="s">
        <v>20</v>
      </c>
      <c r="F1001" s="5">
        <v>798</v>
      </c>
      <c r="G1001" s="41" t="s">
        <v>3313</v>
      </c>
      <c r="H1001" s="5" t="s">
        <v>3314</v>
      </c>
      <c r="I1001" s="15">
        <v>150.42385134096801</v>
      </c>
      <c r="J1001" s="16">
        <v>129.38596908532</v>
      </c>
      <c r="K1001" s="17">
        <v>152.628415457654</v>
      </c>
      <c r="L1001" s="15">
        <v>153.20291237131499</v>
      </c>
      <c r="M1001" s="17">
        <v>148.48928863746701</v>
      </c>
      <c r="N1001" s="16">
        <v>150.05792045320001</v>
      </c>
      <c r="O1001" s="17">
        <v>148.94786980579099</v>
      </c>
      <c r="P1001" s="15">
        <v>5.2405793514739903E-2</v>
      </c>
      <c r="Q1001" s="16">
        <v>7.2064269466852204</v>
      </c>
      <c r="R1001" s="16">
        <v>0.72349839648202996</v>
      </c>
      <c r="S1001" s="17">
        <v>0.88425329265290697</v>
      </c>
      <c r="T1001" s="15">
        <v>6.5306633177665996E-2</v>
      </c>
      <c r="U1001" s="16">
        <v>7.2064269466852204</v>
      </c>
      <c r="V1001" s="16">
        <v>0.66004294314421996</v>
      </c>
      <c r="W1001" s="17">
        <v>0.87058196050304903</v>
      </c>
      <c r="X1001" s="15">
        <v>-1.2900763554051E-2</v>
      </c>
      <c r="Y1001" s="16">
        <v>7.2064269466852204</v>
      </c>
      <c r="Z1001" s="16">
        <v>0.93871892481983099</v>
      </c>
      <c r="AA1001" s="17">
        <v>0.99727560615636102</v>
      </c>
      <c r="AC1001" s="5">
        <f>MAX(I1001:O1001)</f>
        <v>153.20291237131499</v>
      </c>
    </row>
    <row r="1002" spans="1:29" x14ac:dyDescent="0.25">
      <c r="A1002" s="5" t="s">
        <v>3315</v>
      </c>
      <c r="B1002" s="5" t="s">
        <v>52</v>
      </c>
      <c r="C1002" s="5">
        <v>748234</v>
      </c>
      <c r="D1002" s="5">
        <v>749472</v>
      </c>
      <c r="E1002" s="5" t="s">
        <v>29</v>
      </c>
      <c r="F1002" s="5">
        <v>1239</v>
      </c>
      <c r="G1002" s="41" t="s">
        <v>3316</v>
      </c>
      <c r="H1002" s="5" t="s">
        <v>3317</v>
      </c>
      <c r="I1002" s="15">
        <v>155.48212809550199</v>
      </c>
      <c r="J1002" s="16">
        <v>164.75684398219701</v>
      </c>
      <c r="K1002" s="17">
        <v>150.29529626638899</v>
      </c>
      <c r="L1002" s="15">
        <v>148.05718032581899</v>
      </c>
      <c r="M1002" s="17">
        <v>164.004840456241</v>
      </c>
      <c r="N1002" s="16">
        <v>138.88073238164401</v>
      </c>
      <c r="O1002" s="17">
        <v>110.839522460783</v>
      </c>
      <c r="P1002" s="15">
        <v>-0.32865353312921602</v>
      </c>
      <c r="Q1002" s="16">
        <v>7.2051330119901804</v>
      </c>
      <c r="R1002" s="16">
        <v>3.8691914741370001E-2</v>
      </c>
      <c r="S1002" s="17">
        <v>0.18968226276903799</v>
      </c>
      <c r="T1002" s="15">
        <v>-7.3757199919074097E-3</v>
      </c>
      <c r="U1002" s="16">
        <v>7.2051330119901804</v>
      </c>
      <c r="V1002" s="16">
        <v>0.96879349137902804</v>
      </c>
      <c r="W1002" s="17">
        <v>0.99217666543048699</v>
      </c>
      <c r="X1002" s="15">
        <v>-0.32127980534735501</v>
      </c>
      <c r="Y1002" s="16">
        <v>7.2051330119901804</v>
      </c>
      <c r="Z1002" s="16">
        <v>6.1942167948217698E-2</v>
      </c>
      <c r="AA1002" s="17">
        <v>0.55154256252933798</v>
      </c>
      <c r="AC1002" s="5">
        <f>MAX(I1002:O1002)</f>
        <v>164.75684398219701</v>
      </c>
    </row>
    <row r="1003" spans="1:29" x14ac:dyDescent="0.25">
      <c r="A1003" s="5" t="s">
        <v>3318</v>
      </c>
      <c r="B1003" s="5" t="s">
        <v>52</v>
      </c>
      <c r="C1003" s="5">
        <v>750013</v>
      </c>
      <c r="D1003" s="5">
        <v>750501</v>
      </c>
      <c r="E1003" s="5" t="s">
        <v>29</v>
      </c>
      <c r="F1003" s="5">
        <v>489</v>
      </c>
      <c r="G1003" s="41" t="s">
        <v>3319</v>
      </c>
      <c r="H1003" s="5" t="s">
        <v>3320</v>
      </c>
      <c r="I1003" s="15">
        <v>1948.01423669884</v>
      </c>
      <c r="J1003" s="16">
        <v>2137.5184251606402</v>
      </c>
      <c r="K1003" s="17">
        <v>2144.4758995638699</v>
      </c>
      <c r="L1003" s="15">
        <v>1559.7796637573999</v>
      </c>
      <c r="M1003" s="17">
        <v>2003.2214717576501</v>
      </c>
      <c r="N1003" s="16">
        <v>1777.4022859683801</v>
      </c>
      <c r="O1003" s="17">
        <v>1719.22091159454</v>
      </c>
      <c r="P1003" s="15">
        <v>-0.24831346947295299</v>
      </c>
      <c r="Q1003" s="16">
        <v>10.890716695834101</v>
      </c>
      <c r="R1003" s="16">
        <v>0.101873101950138</v>
      </c>
      <c r="S1003" s="17">
        <v>0.34603331521637298</v>
      </c>
      <c r="T1003" s="15">
        <v>-0.22118805337918701</v>
      </c>
      <c r="U1003" s="16">
        <v>10.890716695834101</v>
      </c>
      <c r="V1003" s="16">
        <v>0.14496394892654799</v>
      </c>
      <c r="W1003" s="17">
        <v>0.450657585787272</v>
      </c>
      <c r="X1003" s="15">
        <v>-2.71254683438268E-2</v>
      </c>
      <c r="Y1003" s="16">
        <v>10.890716695834101</v>
      </c>
      <c r="Z1003" s="16">
        <v>0.869135434273829</v>
      </c>
      <c r="AA1003" s="17">
        <v>0.99314491813085803</v>
      </c>
      <c r="AC1003" s="5">
        <f>MAX(I1003:O1003)</f>
        <v>2144.4758995638699</v>
      </c>
    </row>
    <row r="1004" spans="1:29" x14ac:dyDescent="0.25">
      <c r="A1004" s="5" t="s">
        <v>3321</v>
      </c>
      <c r="B1004" s="5" t="s">
        <v>52</v>
      </c>
      <c r="C1004" s="5">
        <v>751026</v>
      </c>
      <c r="D1004" s="5">
        <v>751439</v>
      </c>
      <c r="E1004" s="5" t="s">
        <v>20</v>
      </c>
      <c r="F1004" s="5">
        <v>414</v>
      </c>
      <c r="G1004" s="41" t="s">
        <v>3322</v>
      </c>
      <c r="H1004" s="5" t="s">
        <v>3323</v>
      </c>
      <c r="I1004" s="15">
        <v>104.547112865304</v>
      </c>
      <c r="J1004" s="16">
        <v>87.966328937347896</v>
      </c>
      <c r="K1004" s="17">
        <v>103.887434534685</v>
      </c>
      <c r="L1004" s="15">
        <v>117.21153515924</v>
      </c>
      <c r="M1004" s="17">
        <v>115.11915708754</v>
      </c>
      <c r="N1004" s="16">
        <v>99.385220800437907</v>
      </c>
      <c r="O1004" s="17">
        <v>106.238636622789</v>
      </c>
      <c r="P1004" s="15">
        <v>5.7060588334236703E-2</v>
      </c>
      <c r="Q1004" s="16">
        <v>6.7144448474469298</v>
      </c>
      <c r="R1004" s="16">
        <v>0.71640240555371104</v>
      </c>
      <c r="S1004" s="17">
        <v>0.88150706590648698</v>
      </c>
      <c r="T1004" s="15">
        <v>0.233301884428741</v>
      </c>
      <c r="U1004" s="16">
        <v>6.7144448474469298</v>
      </c>
      <c r="V1004" s="16">
        <v>0.14092379860919199</v>
      </c>
      <c r="W1004" s="17">
        <v>0.44751693549698601</v>
      </c>
      <c r="X1004" s="15">
        <v>-0.17624194177294</v>
      </c>
      <c r="Y1004" s="16">
        <v>6.7144448474469298</v>
      </c>
      <c r="Z1004" s="16">
        <v>0.31492888011995501</v>
      </c>
      <c r="AA1004" s="17">
        <v>0.89285654920849999</v>
      </c>
      <c r="AC1004" s="5">
        <f>MAX(I1004:O1004)</f>
        <v>117.21153515924</v>
      </c>
    </row>
    <row r="1005" spans="1:29" x14ac:dyDescent="0.25">
      <c r="A1005" s="5" t="s">
        <v>3324</v>
      </c>
      <c r="B1005" s="5" t="s">
        <v>52</v>
      </c>
      <c r="C1005" s="5">
        <v>751857</v>
      </c>
      <c r="D1005" s="5">
        <v>752954</v>
      </c>
      <c r="E1005" s="5" t="s">
        <v>20</v>
      </c>
      <c r="F1005" s="5">
        <v>1098</v>
      </c>
      <c r="G1005" s="41" t="s">
        <v>3325</v>
      </c>
      <c r="H1005" s="5" t="s">
        <v>3326</v>
      </c>
      <c r="I1005" s="15">
        <v>433.91278811319302</v>
      </c>
      <c r="J1005" s="16">
        <v>476.32586170167701</v>
      </c>
      <c r="K1005" s="17">
        <v>467.316562551034</v>
      </c>
      <c r="L1005" s="15">
        <v>483.871294915058</v>
      </c>
      <c r="M1005" s="17">
        <v>588.46043895577998</v>
      </c>
      <c r="N1005" s="16">
        <v>627.21541570196598</v>
      </c>
      <c r="O1005" s="17">
        <v>557.40429031221595</v>
      </c>
      <c r="P1005" s="15">
        <v>0.36728272204836598</v>
      </c>
      <c r="Q1005" s="16">
        <v>9.0204906540002607</v>
      </c>
      <c r="R1005" s="16">
        <v>1.19290650628866E-2</v>
      </c>
      <c r="S1005" s="17">
        <v>8.9132183191058798E-2</v>
      </c>
      <c r="T1005" s="15">
        <v>0.22357748636658401</v>
      </c>
      <c r="U1005" s="16">
        <v>9.0204906540002607</v>
      </c>
      <c r="V1005" s="16">
        <v>0.126158930543812</v>
      </c>
      <c r="W1005" s="17">
        <v>0.42748320902808901</v>
      </c>
      <c r="X1005" s="15">
        <v>0.14370560759273501</v>
      </c>
      <c r="Y1005" s="16">
        <v>9.0204906540002607</v>
      </c>
      <c r="Z1005" s="16">
        <v>0.37385266071747603</v>
      </c>
      <c r="AA1005" s="17">
        <v>0.91157249817988195</v>
      </c>
      <c r="AC1005" s="5">
        <f>MAX(I1005:O1005)</f>
        <v>627.21541570196598</v>
      </c>
    </row>
    <row r="1006" spans="1:29" x14ac:dyDescent="0.25">
      <c r="A1006" s="5" t="s">
        <v>3327</v>
      </c>
      <c r="B1006" s="5" t="s">
        <v>52</v>
      </c>
      <c r="C1006" s="5">
        <v>753377</v>
      </c>
      <c r="D1006" s="5">
        <v>757282</v>
      </c>
      <c r="E1006" s="5" t="s">
        <v>20</v>
      </c>
      <c r="F1006" s="5">
        <v>3906</v>
      </c>
      <c r="G1006" s="41" t="s">
        <v>3328</v>
      </c>
      <c r="H1006" s="5" t="s">
        <v>3329</v>
      </c>
      <c r="I1006" s="15">
        <v>40.748012184158803</v>
      </c>
      <c r="J1006" s="16">
        <v>36.0045550660396</v>
      </c>
      <c r="K1006" s="17">
        <v>34.3180622860596</v>
      </c>
      <c r="L1006" s="15">
        <v>52.549710498141998</v>
      </c>
      <c r="M1006" s="17">
        <v>46.156817470927002</v>
      </c>
      <c r="N1006" s="16">
        <v>39.537217506846503</v>
      </c>
      <c r="O1006" s="17">
        <v>41.7332877022153</v>
      </c>
      <c r="P1006" s="15">
        <v>0.134705180307162</v>
      </c>
      <c r="Q1006" s="16">
        <v>5.3815238491868804</v>
      </c>
      <c r="R1006" s="16">
        <v>0.50523739405252199</v>
      </c>
      <c r="S1006" s="17">
        <v>0.77240626287678404</v>
      </c>
      <c r="T1006" s="15">
        <v>0.41520678127893101</v>
      </c>
      <c r="U1006" s="16">
        <v>5.3815238491868804</v>
      </c>
      <c r="V1006" s="16">
        <v>3.9245676830132803E-2</v>
      </c>
      <c r="W1006" s="17">
        <v>0.23739336433427299</v>
      </c>
      <c r="X1006" s="15">
        <v>-0.28050367021330003</v>
      </c>
      <c r="Y1006" s="16">
        <v>5.3815238491868804</v>
      </c>
      <c r="Z1006" s="16">
        <v>0.20849096321514099</v>
      </c>
      <c r="AA1006" s="17">
        <v>0.80149136397024001</v>
      </c>
      <c r="AC1006" s="5">
        <f>MAX(I1006:O1006)</f>
        <v>52.549710498141998</v>
      </c>
    </row>
    <row r="1007" spans="1:29" x14ac:dyDescent="0.25">
      <c r="A1007" s="5" t="s">
        <v>3330</v>
      </c>
      <c r="B1007" s="5" t="s">
        <v>52</v>
      </c>
      <c r="C1007" s="5">
        <v>757663</v>
      </c>
      <c r="D1007" s="5">
        <v>760221</v>
      </c>
      <c r="E1007" s="5" t="s">
        <v>20</v>
      </c>
      <c r="F1007" s="5">
        <v>2559</v>
      </c>
      <c r="G1007" s="41" t="s">
        <v>3331</v>
      </c>
      <c r="H1007" s="5" t="s">
        <v>3332</v>
      </c>
      <c r="I1007" s="15">
        <v>39.226302185580202</v>
      </c>
      <c r="J1007" s="16">
        <v>37.0414862519415</v>
      </c>
      <c r="K1007" s="17">
        <v>48.571299527241301</v>
      </c>
      <c r="L1007" s="15">
        <v>38.176157298431399</v>
      </c>
      <c r="M1007" s="17">
        <v>39.373636525030598</v>
      </c>
      <c r="N1007" s="16">
        <v>62.079270315338498</v>
      </c>
      <c r="O1007" s="17">
        <v>52.979897528424701</v>
      </c>
      <c r="P1007" s="15">
        <v>0.46624288661563501</v>
      </c>
      <c r="Q1007" s="16">
        <v>5.5063791349370703</v>
      </c>
      <c r="R1007" s="16">
        <v>2.1597464344415E-2</v>
      </c>
      <c r="S1007" s="17">
        <v>0.130004607187656</v>
      </c>
      <c r="T1007" s="15">
        <v>-0.103070302472886</v>
      </c>
      <c r="U1007" s="16">
        <v>5.5063791349370703</v>
      </c>
      <c r="V1007" s="16">
        <v>0.62849775702358801</v>
      </c>
      <c r="W1007" s="17">
        <v>0.85842844833361398</v>
      </c>
      <c r="X1007" s="15">
        <v>0.56932271587573102</v>
      </c>
      <c r="Y1007" s="16">
        <v>5.5063791349370703</v>
      </c>
      <c r="Z1007" s="16">
        <v>1.16084462089792E-2</v>
      </c>
      <c r="AA1007" s="17">
        <v>0.24598594184869199</v>
      </c>
      <c r="AC1007" s="5">
        <f>MAX(I1007:O1007)</f>
        <v>62.079270315338498</v>
      </c>
    </row>
    <row r="1008" spans="1:29" x14ac:dyDescent="0.25">
      <c r="A1008" s="5" t="s">
        <v>3333</v>
      </c>
      <c r="B1008" s="5" t="s">
        <v>52</v>
      </c>
      <c r="C1008" s="5">
        <v>760517</v>
      </c>
      <c r="D1008" s="5">
        <v>761680</v>
      </c>
      <c r="E1008" s="5" t="s">
        <v>20</v>
      </c>
      <c r="F1008" s="5">
        <v>1164</v>
      </c>
      <c r="G1008" s="41" t="s">
        <v>3334</v>
      </c>
      <c r="H1008" s="5" t="s">
        <v>3335</v>
      </c>
      <c r="I1008" s="15">
        <v>90.626284359788798</v>
      </c>
      <c r="J1008" s="16">
        <v>62.2158711541164</v>
      </c>
      <c r="K1008" s="17">
        <v>84.543755421652307</v>
      </c>
      <c r="L1008" s="15">
        <v>73.017650254529897</v>
      </c>
      <c r="M1008" s="17">
        <v>97.186609759308297</v>
      </c>
      <c r="N1008" s="16">
        <v>76.113314293243405</v>
      </c>
      <c r="O1008" s="17">
        <v>80.538738962070198</v>
      </c>
      <c r="P1008" s="15">
        <v>-1.5103671208150499E-2</v>
      </c>
      <c r="Q1008" s="16">
        <v>6.3346086273038296</v>
      </c>
      <c r="R1008" s="16">
        <v>0.94765598116523597</v>
      </c>
      <c r="S1008" s="17">
        <v>0.98431688305955101</v>
      </c>
      <c r="T1008" s="15">
        <v>0.10461205574874199</v>
      </c>
      <c r="U1008" s="16">
        <v>6.3346086273038296</v>
      </c>
      <c r="V1008" s="16">
        <v>0.58389209305380396</v>
      </c>
      <c r="W1008" s="17">
        <v>0.83903442296517206</v>
      </c>
      <c r="X1008" s="15">
        <v>-0.119716553976822</v>
      </c>
      <c r="Y1008" s="16">
        <v>6.3346086273038296</v>
      </c>
      <c r="Z1008" s="16">
        <v>0.57503811322090304</v>
      </c>
      <c r="AA1008" s="17">
        <v>0.96348714052651896</v>
      </c>
      <c r="AC1008" s="5">
        <f>MAX(I1008:O1008)</f>
        <v>97.186609759308297</v>
      </c>
    </row>
    <row r="1009" spans="1:29" x14ac:dyDescent="0.25">
      <c r="A1009" s="5" t="s">
        <v>3336</v>
      </c>
      <c r="B1009" s="5" t="s">
        <v>52</v>
      </c>
      <c r="C1009" s="5">
        <v>761864</v>
      </c>
      <c r="D1009" s="5">
        <v>762568</v>
      </c>
      <c r="E1009" s="5" t="s">
        <v>29</v>
      </c>
      <c r="F1009" s="5">
        <v>705</v>
      </c>
      <c r="G1009" s="41" t="s">
        <v>3337</v>
      </c>
      <c r="H1009" s="5" t="s">
        <v>3338</v>
      </c>
      <c r="I1009" s="15">
        <v>76.310938447235102</v>
      </c>
      <c r="J1009" s="16">
        <v>89.579333004306505</v>
      </c>
      <c r="K1009" s="17">
        <v>78.901849013684597</v>
      </c>
      <c r="L1009" s="15">
        <v>93.715566862113207</v>
      </c>
      <c r="M1009" s="17">
        <v>97.264577356387605</v>
      </c>
      <c r="N1009" s="16">
        <v>72.693428390752501</v>
      </c>
      <c r="O1009" s="17">
        <v>92.157137542865101</v>
      </c>
      <c r="P1009" s="15">
        <v>1.44741604549012E-2</v>
      </c>
      <c r="Q1009" s="16">
        <v>6.4245830203385301</v>
      </c>
      <c r="R1009" s="16">
        <v>0.92799646360073895</v>
      </c>
      <c r="S1009" s="17">
        <v>0.977515880803833</v>
      </c>
      <c r="T1009" s="15">
        <v>0.227009599678412</v>
      </c>
      <c r="U1009" s="16">
        <v>6.4245830203385301</v>
      </c>
      <c r="V1009" s="16">
        <v>0.181767950042767</v>
      </c>
      <c r="W1009" s="17">
        <v>0.50231757736161897</v>
      </c>
      <c r="X1009" s="15">
        <v>-0.21253662412076299</v>
      </c>
      <c r="Y1009" s="16">
        <v>6.4245830203385301</v>
      </c>
      <c r="Z1009" s="16">
        <v>0.258758610662148</v>
      </c>
      <c r="AA1009" s="17">
        <v>0.85092654621287001</v>
      </c>
      <c r="AC1009" s="5">
        <f>MAX(I1009:O1009)</f>
        <v>97.264577356387605</v>
      </c>
    </row>
    <row r="1010" spans="1:29" x14ac:dyDescent="0.25">
      <c r="A1010" s="5" t="s">
        <v>3339</v>
      </c>
      <c r="B1010" s="5" t="s">
        <v>52</v>
      </c>
      <c r="C1010" s="5">
        <v>762897</v>
      </c>
      <c r="D1010" s="5">
        <v>763424</v>
      </c>
      <c r="E1010" s="5" t="s">
        <v>20</v>
      </c>
      <c r="F1010" s="5">
        <v>528</v>
      </c>
      <c r="G1010" s="41" t="s">
        <v>3340</v>
      </c>
      <c r="H1010" s="5" t="s">
        <v>3341</v>
      </c>
      <c r="I1010" s="15">
        <v>71.125852526152599</v>
      </c>
      <c r="J1010" s="16">
        <v>46.085830484530703</v>
      </c>
      <c r="K1010" s="17">
        <v>73.429624001445205</v>
      </c>
      <c r="L1010" s="15">
        <v>64.201870958707403</v>
      </c>
      <c r="M1010" s="17">
        <v>53.329836402219698</v>
      </c>
      <c r="N1010" s="16">
        <v>67.042275466514397</v>
      </c>
      <c r="O1010" s="17">
        <v>59.2073591677308</v>
      </c>
      <c r="P1010" s="15">
        <v>-1.021066286094E-2</v>
      </c>
      <c r="Q1010" s="16">
        <v>5.9578973275382099</v>
      </c>
      <c r="R1010" s="16">
        <v>0.97262804006781201</v>
      </c>
      <c r="S1010" s="17">
        <v>0.99113426632175405</v>
      </c>
      <c r="T1010" s="15">
        <v>-0.113530756220846</v>
      </c>
      <c r="U1010" s="16">
        <v>5.9578973275382099</v>
      </c>
      <c r="V1010" s="16">
        <v>0.60565120541435202</v>
      </c>
      <c r="W1010" s="17">
        <v>0.84715177389701302</v>
      </c>
      <c r="X1010" s="15">
        <v>0.10332091559522701</v>
      </c>
      <c r="Y1010" s="16">
        <v>5.9578973275382099</v>
      </c>
      <c r="Z1010" s="16">
        <v>0.66048665774854698</v>
      </c>
      <c r="AA1010" s="17">
        <v>0.97045850503873099</v>
      </c>
      <c r="AC1010" s="5">
        <f>MAX(I1010:O1010)</f>
        <v>73.429624001445205</v>
      </c>
    </row>
    <row r="1011" spans="1:29" x14ac:dyDescent="0.25">
      <c r="A1011" s="5" t="s">
        <v>3342</v>
      </c>
      <c r="B1011" s="5" t="s">
        <v>52</v>
      </c>
      <c r="C1011" s="5">
        <v>763515</v>
      </c>
      <c r="D1011" s="5">
        <v>765689</v>
      </c>
      <c r="E1011" s="5" t="s">
        <v>29</v>
      </c>
      <c r="F1011" s="5">
        <v>2175</v>
      </c>
      <c r="G1011" s="41" t="s">
        <v>3343</v>
      </c>
      <c r="H1011" s="5" t="s">
        <v>3344</v>
      </c>
      <c r="I1011" s="15">
        <v>113.451934338467</v>
      </c>
      <c r="J1011" s="16">
        <v>122.185058072112</v>
      </c>
      <c r="K1011" s="17">
        <v>102.742085113518</v>
      </c>
      <c r="L1011" s="15">
        <v>83.481596983919204</v>
      </c>
      <c r="M1011" s="17">
        <v>126.190555872796</v>
      </c>
      <c r="N1011" s="16">
        <v>114.232530328325</v>
      </c>
      <c r="O1011" s="17">
        <v>101.54480359614701</v>
      </c>
      <c r="P1011" s="15">
        <v>-6.3740578266028594E-2</v>
      </c>
      <c r="Q1011" s="16">
        <v>6.7707657089938396</v>
      </c>
      <c r="R1011" s="16">
        <v>0.73623425276512</v>
      </c>
      <c r="S1011" s="17">
        <v>0.88960973876279603</v>
      </c>
      <c r="T1011" s="15">
        <v>-0.10528994624752799</v>
      </c>
      <c r="U1011" s="16">
        <v>6.7707657089938396</v>
      </c>
      <c r="V1011" s="16">
        <v>0.57441852162314799</v>
      </c>
      <c r="W1011" s="17">
        <v>0.83133105545420904</v>
      </c>
      <c r="X1011" s="15">
        <v>4.1549376154952397E-2</v>
      </c>
      <c r="Y1011" s="16">
        <v>6.7707657089938396</v>
      </c>
      <c r="Z1011" s="16">
        <v>0.83802519867743197</v>
      </c>
      <c r="AA1011" s="17">
        <v>0.98724312578144302</v>
      </c>
      <c r="AC1011" s="5">
        <f>MAX(I1011:O1011)</f>
        <v>126.190555872796</v>
      </c>
    </row>
    <row r="1012" spans="1:29" x14ac:dyDescent="0.25">
      <c r="A1012" s="5" t="s">
        <v>3345</v>
      </c>
      <c r="B1012" s="5" t="s">
        <v>52</v>
      </c>
      <c r="C1012" s="5">
        <v>766345</v>
      </c>
      <c r="D1012" s="5">
        <v>767679</v>
      </c>
      <c r="E1012" s="5" t="s">
        <v>20</v>
      </c>
      <c r="F1012" s="5">
        <v>1335</v>
      </c>
      <c r="G1012" s="41" t="s">
        <v>3346</v>
      </c>
      <c r="H1012" s="5" t="s">
        <v>3347</v>
      </c>
      <c r="I1012" s="15">
        <v>57.824979945984602</v>
      </c>
      <c r="J1012" s="16">
        <v>68.667887421950695</v>
      </c>
      <c r="K1012" s="17">
        <v>51.498303603555399</v>
      </c>
      <c r="L1012" s="15">
        <v>69.759644862595493</v>
      </c>
      <c r="M1012" s="17">
        <v>61.438466498463598</v>
      </c>
      <c r="N1012" s="16">
        <v>57.7210010859446</v>
      </c>
      <c r="O1012" s="17">
        <v>54.745894112705599</v>
      </c>
      <c r="P1012" s="15">
        <v>-7.6465061911916099E-2</v>
      </c>
      <c r="Q1012" s="16">
        <v>5.9146555327353196</v>
      </c>
      <c r="R1012" s="16">
        <v>0.695227369194238</v>
      </c>
      <c r="S1012" s="17">
        <v>0.869658293511823</v>
      </c>
      <c r="T1012" s="15">
        <v>0.14570476467806001</v>
      </c>
      <c r="U1012" s="16">
        <v>5.9146555327353196</v>
      </c>
      <c r="V1012" s="16">
        <v>0.43913422695936599</v>
      </c>
      <c r="W1012" s="17">
        <v>0.74750561225479595</v>
      </c>
      <c r="X1012" s="15">
        <v>-0.222172168069386</v>
      </c>
      <c r="Y1012" s="16">
        <v>5.9146555327353196</v>
      </c>
      <c r="Z1012" s="16">
        <v>0.28657814433884798</v>
      </c>
      <c r="AA1012" s="17">
        <v>0.87217187522626705</v>
      </c>
      <c r="AC1012" s="5">
        <f>MAX(I1012:O1012)</f>
        <v>69.759644862595493</v>
      </c>
    </row>
    <row r="1013" spans="1:29" x14ac:dyDescent="0.25">
      <c r="A1013" s="5" t="s">
        <v>3348</v>
      </c>
      <c r="B1013" s="5" t="s">
        <v>52</v>
      </c>
      <c r="C1013" s="5">
        <v>767780</v>
      </c>
      <c r="D1013" s="5">
        <v>770695</v>
      </c>
      <c r="E1013" s="5" t="s">
        <v>29</v>
      </c>
      <c r="F1013" s="5">
        <v>2916</v>
      </c>
      <c r="G1013" s="41" t="s">
        <v>3349</v>
      </c>
      <c r="H1013" s="5" t="s">
        <v>3350</v>
      </c>
      <c r="I1013" s="15">
        <v>92.7679502837142</v>
      </c>
      <c r="J1013" s="16">
        <v>86.929397751446004</v>
      </c>
      <c r="K1013" s="17">
        <v>98.287948475649003</v>
      </c>
      <c r="L1013" s="15">
        <v>98.928375489208193</v>
      </c>
      <c r="M1013" s="17">
        <v>90.286477417792995</v>
      </c>
      <c r="N1013" s="16">
        <v>106.18328667978</v>
      </c>
      <c r="O1013" s="17">
        <v>89.786984232383006</v>
      </c>
      <c r="P1013" s="15">
        <v>8.0464513291580095E-2</v>
      </c>
      <c r="Q1013" s="16">
        <v>6.5673944814185496</v>
      </c>
      <c r="R1013" s="16">
        <v>0.61833716543868</v>
      </c>
      <c r="S1013" s="17">
        <v>0.82950194029839897</v>
      </c>
      <c r="T1013" s="15">
        <v>2.9682464510185299E-2</v>
      </c>
      <c r="U1013" s="16">
        <v>6.5673944814185496</v>
      </c>
      <c r="V1013" s="16">
        <v>0.85081022514289295</v>
      </c>
      <c r="W1013" s="17">
        <v>0.95267500902902502</v>
      </c>
      <c r="X1013" s="15">
        <v>5.0782609129556303E-2</v>
      </c>
      <c r="Y1013" s="16">
        <v>6.5673944814185496</v>
      </c>
      <c r="Z1013" s="16">
        <v>0.77837882572516504</v>
      </c>
      <c r="AA1013" s="17">
        <v>0.98399938567204803</v>
      </c>
      <c r="AC1013" s="5">
        <f>MAX(I1013:O1013)</f>
        <v>106.18328667978</v>
      </c>
    </row>
    <row r="1014" spans="1:29" x14ac:dyDescent="0.25">
      <c r="A1014" s="5" t="s">
        <v>3351</v>
      </c>
      <c r="B1014" s="5" t="s">
        <v>52</v>
      </c>
      <c r="C1014" s="5">
        <v>770923</v>
      </c>
      <c r="D1014" s="5">
        <v>771543</v>
      </c>
      <c r="E1014" s="5" t="s">
        <v>20</v>
      </c>
      <c r="F1014" s="5">
        <v>621</v>
      </c>
      <c r="G1014" s="41" t="s">
        <v>3352</v>
      </c>
      <c r="H1014" s="5" t="s">
        <v>3353</v>
      </c>
      <c r="I1014" s="15">
        <v>113.508293968044</v>
      </c>
      <c r="J1014" s="16">
        <v>82.896887584049594</v>
      </c>
      <c r="K1014" s="17">
        <v>114.789464210231</v>
      </c>
      <c r="L1014" s="15">
        <v>128.97868404540301</v>
      </c>
      <c r="M1014" s="17">
        <v>115.742897864174</v>
      </c>
      <c r="N1014" s="16">
        <v>80.367318708536999</v>
      </c>
      <c r="O1014" s="17">
        <v>95.084973985225403</v>
      </c>
      <c r="P1014" s="15">
        <v>-0.24237340882764399</v>
      </c>
      <c r="Q1014" s="16">
        <v>6.70858810482311</v>
      </c>
      <c r="R1014" s="16">
        <v>0.18291582265506701</v>
      </c>
      <c r="S1014" s="17">
        <v>0.48115752500205</v>
      </c>
      <c r="T1014" s="15">
        <v>0.23785084587874999</v>
      </c>
      <c r="U1014" s="16">
        <v>6.70858810482311</v>
      </c>
      <c r="V1014" s="16">
        <v>0.17884728800199001</v>
      </c>
      <c r="W1014" s="17">
        <v>0.50044918841520802</v>
      </c>
      <c r="X1014" s="15">
        <v>-0.48022753431866499</v>
      </c>
      <c r="Y1014" s="16">
        <v>6.70858810482311</v>
      </c>
      <c r="Z1014" s="16">
        <v>1.45897233640193E-2</v>
      </c>
      <c r="AA1014" s="17">
        <v>0.26928184778491199</v>
      </c>
      <c r="AC1014" s="5">
        <f>MAX(I1014:O1014)</f>
        <v>128.97868404540301</v>
      </c>
    </row>
    <row r="1015" spans="1:29" x14ac:dyDescent="0.25">
      <c r="A1015" s="5" t="s">
        <v>3354</v>
      </c>
      <c r="B1015" s="5" t="s">
        <v>52</v>
      </c>
      <c r="C1015" s="5">
        <v>771802</v>
      </c>
      <c r="D1015" s="5">
        <v>773322</v>
      </c>
      <c r="E1015" s="5" t="s">
        <v>20</v>
      </c>
      <c r="F1015" s="5">
        <v>1521</v>
      </c>
      <c r="G1015" s="41" t="s">
        <v>3355</v>
      </c>
      <c r="H1015" s="5" t="s">
        <v>3356</v>
      </c>
      <c r="I1015" s="15">
        <v>94.458739171023595</v>
      </c>
      <c r="J1015" s="16">
        <v>82.205600126781604</v>
      </c>
      <c r="K1015" s="17">
        <v>99.051514756426599</v>
      </c>
      <c r="L1015" s="15">
        <v>99.963271319587406</v>
      </c>
      <c r="M1015" s="17">
        <v>115.11915708754</v>
      </c>
      <c r="N1015" s="16">
        <v>90.626976416009896</v>
      </c>
      <c r="O1015" s="17">
        <v>95.317341956841304</v>
      </c>
      <c r="P1015" s="15">
        <v>1.6183147003422101E-2</v>
      </c>
      <c r="Q1015" s="16">
        <v>6.5967113876336398</v>
      </c>
      <c r="R1015" s="16">
        <v>0.91607447520112195</v>
      </c>
      <c r="S1015" s="17">
        <v>0.97218131863276702</v>
      </c>
      <c r="T1015" s="15">
        <v>0.22623020800369001</v>
      </c>
      <c r="U1015" s="16">
        <v>6.5967113876336398</v>
      </c>
      <c r="V1015" s="16">
        <v>0.16448702401212401</v>
      </c>
      <c r="W1015" s="17">
        <v>0.47852331515844299</v>
      </c>
      <c r="X1015" s="15">
        <v>-0.2100480930727</v>
      </c>
      <c r="Y1015" s="16">
        <v>6.5967113876336398</v>
      </c>
      <c r="Z1015" s="16">
        <v>0.243833241674871</v>
      </c>
      <c r="AA1015" s="17">
        <v>0.83808880604506597</v>
      </c>
      <c r="AC1015" s="5">
        <f>MAX(I1015:O1015)</f>
        <v>115.11915708754</v>
      </c>
    </row>
    <row r="1016" spans="1:29" x14ac:dyDescent="0.25">
      <c r="A1016" s="5" t="s">
        <v>3357</v>
      </c>
      <c r="B1016" s="5" t="s">
        <v>52</v>
      </c>
      <c r="C1016" s="5">
        <v>773820</v>
      </c>
      <c r="D1016" s="5">
        <v>775361</v>
      </c>
      <c r="E1016" s="5" t="s">
        <v>29</v>
      </c>
      <c r="F1016" s="5">
        <v>1542</v>
      </c>
      <c r="G1016" s="41" t="s">
        <v>3358</v>
      </c>
      <c r="H1016" s="5" t="s">
        <v>3359</v>
      </c>
      <c r="I1016" s="15">
        <v>79.805235481007998</v>
      </c>
      <c r="J1016" s="16">
        <v>86.468539446600701</v>
      </c>
      <c r="K1016" s="17">
        <v>68.042239687069895</v>
      </c>
      <c r="L1016" s="15">
        <v>81.450134798360097</v>
      </c>
      <c r="M1016" s="17">
        <v>69.8589669830247</v>
      </c>
      <c r="N1016" s="16">
        <v>64.310537337085705</v>
      </c>
      <c r="O1016" s="17">
        <v>59.253832762054003</v>
      </c>
      <c r="P1016" s="15">
        <v>-0.33743040883831898</v>
      </c>
      <c r="Q1016" s="16">
        <v>6.1861571221334302</v>
      </c>
      <c r="R1016" s="16">
        <v>6.2664501663076494E-2</v>
      </c>
      <c r="S1016" s="17">
        <v>0.26039657391298698</v>
      </c>
      <c r="T1016" s="15">
        <v>-4.5317476811610698E-2</v>
      </c>
      <c r="U1016" s="16">
        <v>6.1861571221334302</v>
      </c>
      <c r="V1016" s="16">
        <v>0.80615610933167003</v>
      </c>
      <c r="W1016" s="17">
        <v>0.93432771738151599</v>
      </c>
      <c r="X1016" s="15">
        <v>-0.29211679824518499</v>
      </c>
      <c r="Y1016" s="16">
        <v>6.1861571221334302</v>
      </c>
      <c r="Z1016" s="16">
        <v>0.136346338945768</v>
      </c>
      <c r="AA1016" s="17">
        <v>0.71484094064218595</v>
      </c>
      <c r="AC1016" s="5">
        <f>MAX(I1016:O1016)</f>
        <v>86.468539446600701</v>
      </c>
    </row>
    <row r="1017" spans="1:29" x14ac:dyDescent="0.25">
      <c r="A1017" s="5" t="s">
        <v>3360</v>
      </c>
      <c r="B1017" s="5" t="s">
        <v>52</v>
      </c>
      <c r="C1017" s="5">
        <v>775918</v>
      </c>
      <c r="D1017" s="5">
        <v>776187</v>
      </c>
      <c r="E1017" s="5" t="s">
        <v>29</v>
      </c>
      <c r="F1017" s="5">
        <v>270</v>
      </c>
      <c r="G1017" s="41" t="s">
        <v>3361</v>
      </c>
      <c r="H1017" s="41" t="s">
        <v>3361</v>
      </c>
      <c r="I1017" s="15">
        <v>0.16907888873094901</v>
      </c>
      <c r="J1017" s="16">
        <v>2.5923279647548498</v>
      </c>
      <c r="K1017" s="17">
        <v>1.4847122126231</v>
      </c>
      <c r="L1017" s="15">
        <v>0</v>
      </c>
      <c r="M1017" s="17">
        <v>1.2864653518079301</v>
      </c>
      <c r="N1017" s="16">
        <v>1.0009422153631999</v>
      </c>
      <c r="O1017" s="17">
        <v>0.23236797161589801</v>
      </c>
      <c r="P1017" s="15">
        <v>-1.1867806169569199</v>
      </c>
      <c r="Q1017" s="16">
        <v>4.6236166496619401E-2</v>
      </c>
      <c r="R1017" s="16">
        <v>0.39663758869707</v>
      </c>
      <c r="S1017" s="17">
        <v>0.68869239249612701</v>
      </c>
      <c r="T1017" s="15">
        <v>-1.1315824692527201</v>
      </c>
      <c r="U1017" s="16">
        <v>4.6236166496619401E-2</v>
      </c>
      <c r="V1017" s="16">
        <v>0.43537484739433302</v>
      </c>
      <c r="W1017" s="17">
        <v>0.74449369742929195</v>
      </c>
      <c r="X1017" s="15">
        <v>-5.5677933780980397E-2</v>
      </c>
      <c r="Y1017" s="16">
        <v>4.6236166496619401E-2</v>
      </c>
      <c r="Z1017" s="16">
        <v>0.999999999999999</v>
      </c>
      <c r="AA1017" s="17">
        <v>1</v>
      </c>
      <c r="AC1017" s="5">
        <f>MAX(I1017:O1017)</f>
        <v>2.5923279647548498</v>
      </c>
    </row>
    <row r="1018" spans="1:29" x14ac:dyDescent="0.25">
      <c r="A1018" s="5" t="s">
        <v>3362</v>
      </c>
      <c r="B1018" s="5" t="s">
        <v>52</v>
      </c>
      <c r="C1018" s="5">
        <v>777667</v>
      </c>
      <c r="D1018" s="5">
        <v>783681</v>
      </c>
      <c r="E1018" s="5" t="s">
        <v>29</v>
      </c>
      <c r="F1018" s="5">
        <v>6015</v>
      </c>
      <c r="G1018" s="41" t="s">
        <v>3363</v>
      </c>
      <c r="H1018" s="5" t="s">
        <v>3364</v>
      </c>
      <c r="I1018" s="15">
        <v>106.350621011767</v>
      </c>
      <c r="J1018" s="16">
        <v>114.17764502542499</v>
      </c>
      <c r="K1018" s="17">
        <v>128.448816566364</v>
      </c>
      <c r="L1018" s="15">
        <v>168.917997202999</v>
      </c>
      <c r="M1018" s="17">
        <v>137.18398706097301</v>
      </c>
      <c r="N1018" s="16">
        <v>132.666549461264</v>
      </c>
      <c r="O1018" s="17">
        <v>134.54105556560501</v>
      </c>
      <c r="P1018" s="15">
        <v>0.199361875070871</v>
      </c>
      <c r="Q1018" s="16">
        <v>7.0430385154313004</v>
      </c>
      <c r="R1018" s="16">
        <v>0.21124705382221601</v>
      </c>
      <c r="S1018" s="17">
        <v>0.51211906406657604</v>
      </c>
      <c r="T1018" s="15">
        <v>0.395439698013758</v>
      </c>
      <c r="U1018" s="16">
        <v>7.0430385154313004</v>
      </c>
      <c r="V1018" s="16">
        <v>1.2966837303151299E-2</v>
      </c>
      <c r="W1018" s="17">
        <v>0.12529329445925</v>
      </c>
      <c r="X1018" s="15">
        <v>-0.19607799228602699</v>
      </c>
      <c r="Y1018" s="16">
        <v>7.0430385154313004</v>
      </c>
      <c r="Z1018" s="16">
        <v>0.26580753715914102</v>
      </c>
      <c r="AA1018" s="17">
        <v>0.85761822277401301</v>
      </c>
      <c r="AC1018" s="5">
        <f>MAX(I1018:O1018)</f>
        <v>168.917997202999</v>
      </c>
    </row>
    <row r="1019" spans="1:29" x14ac:dyDescent="0.25">
      <c r="A1019" s="5" t="s">
        <v>3365</v>
      </c>
      <c r="B1019" s="5" t="s">
        <v>52</v>
      </c>
      <c r="C1019" s="5">
        <v>786244</v>
      </c>
      <c r="D1019" s="5">
        <v>787371</v>
      </c>
      <c r="E1019" s="5" t="s">
        <v>20</v>
      </c>
      <c r="F1019" s="5">
        <v>1128</v>
      </c>
      <c r="G1019" s="41" t="s">
        <v>3366</v>
      </c>
      <c r="H1019" s="5" t="s">
        <v>3367</v>
      </c>
      <c r="I1019" s="15">
        <v>672.37038085340805</v>
      </c>
      <c r="J1019" s="16">
        <v>709.721789461772</v>
      </c>
      <c r="K1019" s="17">
        <v>626.29403163335405</v>
      </c>
      <c r="L1019" s="15">
        <v>448.87648405816202</v>
      </c>
      <c r="M1019" s="17">
        <v>578.16871614131605</v>
      </c>
      <c r="N1019" s="16">
        <v>662.66545249607896</v>
      </c>
      <c r="O1019" s="17">
        <v>511.81369428117699</v>
      </c>
      <c r="P1019" s="15">
        <v>-0.188954531782112</v>
      </c>
      <c r="Q1019" s="16">
        <v>9.2323722063343308</v>
      </c>
      <c r="R1019" s="16">
        <v>0.24702674916261799</v>
      </c>
      <c r="S1019" s="17">
        <v>0.55187458911119502</v>
      </c>
      <c r="T1019" s="15">
        <v>-0.38253190783305802</v>
      </c>
      <c r="U1019" s="16">
        <v>9.2323722063343308</v>
      </c>
      <c r="V1019" s="16">
        <v>1.9373163717960201E-2</v>
      </c>
      <c r="W1019" s="17">
        <v>0.16101184474091501</v>
      </c>
      <c r="X1019" s="15">
        <v>0.19357745661780101</v>
      </c>
      <c r="Y1019" s="16">
        <v>9.2323722063343308</v>
      </c>
      <c r="Z1019" s="16">
        <v>0.27413716548885497</v>
      </c>
      <c r="AA1019" s="17">
        <v>0.86623614537124505</v>
      </c>
      <c r="AC1019" s="5">
        <f>MAX(I1019:O1019)</f>
        <v>709.721789461772</v>
      </c>
    </row>
    <row r="1020" spans="1:29" x14ac:dyDescent="0.25">
      <c r="A1020" s="5" t="s">
        <v>3368</v>
      </c>
      <c r="B1020" s="5" t="s">
        <v>52</v>
      </c>
      <c r="C1020" s="5">
        <v>787950</v>
      </c>
      <c r="D1020" s="5">
        <v>790007</v>
      </c>
      <c r="E1020" s="5" t="s">
        <v>20</v>
      </c>
      <c r="F1020" s="5">
        <v>2058</v>
      </c>
      <c r="G1020" s="41" t="s">
        <v>3369</v>
      </c>
      <c r="H1020" s="5" t="s">
        <v>3370</v>
      </c>
      <c r="I1020" s="15">
        <v>288.730382322884</v>
      </c>
      <c r="J1020" s="16">
        <v>254.163355122187</v>
      </c>
      <c r="K1020" s="17">
        <v>259.35801337078902</v>
      </c>
      <c r="L1020" s="15">
        <v>313.19014185289399</v>
      </c>
      <c r="M1020" s="17">
        <v>287.59634648039997</v>
      </c>
      <c r="N1020" s="16">
        <v>296.02866019366701</v>
      </c>
      <c r="O1020" s="17">
        <v>278.88803953340101</v>
      </c>
      <c r="P1020" s="15">
        <v>0.104342811739564</v>
      </c>
      <c r="Q1020" s="16">
        <v>8.1429458781205692</v>
      </c>
      <c r="R1020" s="16">
        <v>0.46225470924705597</v>
      </c>
      <c r="S1020" s="17">
        <v>0.73899165116201604</v>
      </c>
      <c r="T1020" s="15">
        <v>0.167816635347253</v>
      </c>
      <c r="U1020" s="16">
        <v>8.1429458781205692</v>
      </c>
      <c r="V1020" s="16">
        <v>0.23748821477548501</v>
      </c>
      <c r="W1020" s="17">
        <v>0.57158569012890603</v>
      </c>
      <c r="X1020" s="15">
        <v>-6.3473807651290903E-2</v>
      </c>
      <c r="Y1020" s="16">
        <v>8.1429458781205692</v>
      </c>
      <c r="Z1020" s="16">
        <v>0.68614654987722601</v>
      </c>
      <c r="AA1020" s="17">
        <v>0.97045850503873099</v>
      </c>
      <c r="AC1020" s="5">
        <f>MAX(I1020:O1020)</f>
        <v>313.19014185289399</v>
      </c>
    </row>
    <row r="1021" spans="1:29" x14ac:dyDescent="0.25">
      <c r="A1021" s="5" t="s">
        <v>3371</v>
      </c>
      <c r="B1021" s="5" t="s">
        <v>52</v>
      </c>
      <c r="C1021" s="5">
        <v>790195</v>
      </c>
      <c r="D1021" s="5">
        <v>791268</v>
      </c>
      <c r="E1021" s="5" t="s">
        <v>29</v>
      </c>
      <c r="F1021" s="5">
        <v>1074</v>
      </c>
      <c r="G1021" s="41" t="s">
        <v>3372</v>
      </c>
      <c r="H1021" s="5" t="s">
        <v>3373</v>
      </c>
      <c r="I1021" s="15">
        <v>42.0442836644294</v>
      </c>
      <c r="J1021" s="16">
        <v>35.370874896877297</v>
      </c>
      <c r="K1021" s="17">
        <v>53.746582096956097</v>
      </c>
      <c r="L1021" s="15">
        <v>54.1212189813103</v>
      </c>
      <c r="M1021" s="17">
        <v>59.099438586085597</v>
      </c>
      <c r="N1021" s="16">
        <v>30.278502014736802</v>
      </c>
      <c r="O1021" s="17">
        <v>46.566541511826003</v>
      </c>
      <c r="P1021" s="15">
        <v>-0.18811810045374</v>
      </c>
      <c r="Q1021" s="16">
        <v>5.5238860420548699</v>
      </c>
      <c r="R1021" s="16">
        <v>0.436196167575992</v>
      </c>
      <c r="S1021" s="17">
        <v>0.71933652013863303</v>
      </c>
      <c r="T1021" s="15">
        <v>0.37151019219570203</v>
      </c>
      <c r="U1021" s="16">
        <v>5.5238860420548699</v>
      </c>
      <c r="V1021" s="16">
        <v>0.107811229765038</v>
      </c>
      <c r="W1021" s="17">
        <v>0.39457635896935001</v>
      </c>
      <c r="X1021" s="15">
        <v>-0.55963613100743603</v>
      </c>
      <c r="Y1021" s="16">
        <v>5.5238860420548699</v>
      </c>
      <c r="Z1021" s="16">
        <v>3.0034469570976E-2</v>
      </c>
      <c r="AA1021" s="17">
        <v>0.41541472304868599</v>
      </c>
      <c r="AC1021" s="5">
        <f>MAX(I1021:O1021)</f>
        <v>59.099438586085597</v>
      </c>
    </row>
    <row r="1022" spans="1:29" x14ac:dyDescent="0.25">
      <c r="A1022" s="5" t="s">
        <v>3374</v>
      </c>
      <c r="B1022" s="5" t="s">
        <v>52</v>
      </c>
      <c r="C1022" s="5">
        <v>791746</v>
      </c>
      <c r="D1022" s="5">
        <v>792486</v>
      </c>
      <c r="E1022" s="5" t="s">
        <v>20</v>
      </c>
      <c r="F1022" s="5">
        <v>741</v>
      </c>
      <c r="G1022" s="41" t="s">
        <v>3375</v>
      </c>
      <c r="H1022" s="5" t="s">
        <v>3376</v>
      </c>
      <c r="I1022" s="15">
        <v>303.158447494592</v>
      </c>
      <c r="J1022" s="16">
        <v>316.897691869254</v>
      </c>
      <c r="K1022" s="17">
        <v>293.556026069371</v>
      </c>
      <c r="L1022" s="15">
        <v>256.50084803323603</v>
      </c>
      <c r="M1022" s="17">
        <v>240.64698838516301</v>
      </c>
      <c r="N1022" s="16">
        <v>239.030422799066</v>
      </c>
      <c r="O1022" s="17">
        <v>273.264734620296</v>
      </c>
      <c r="P1022" s="15">
        <v>-0.249640639698779</v>
      </c>
      <c r="Q1022" s="16">
        <v>8.1021749669440197</v>
      </c>
      <c r="R1022" s="16">
        <v>8.4440842383723E-2</v>
      </c>
      <c r="S1022" s="17">
        <v>0.31107132890507</v>
      </c>
      <c r="T1022" s="15">
        <v>-0.29285917750992302</v>
      </c>
      <c r="U1022" s="16">
        <v>8.1021749669440197</v>
      </c>
      <c r="V1022" s="16">
        <v>4.2938778415159799E-2</v>
      </c>
      <c r="W1022" s="17">
        <v>0.248021503508912</v>
      </c>
      <c r="X1022" s="15">
        <v>4.3218322642506503E-2</v>
      </c>
      <c r="Y1022" s="16">
        <v>8.1021749669440197</v>
      </c>
      <c r="Z1022" s="16">
        <v>0.783249916803611</v>
      </c>
      <c r="AA1022" s="17">
        <v>0.98399938567204803</v>
      </c>
      <c r="AC1022" s="5">
        <f>MAX(I1022:O1022)</f>
        <v>316.897691869254</v>
      </c>
    </row>
    <row r="1023" spans="1:29" x14ac:dyDescent="0.25">
      <c r="A1023" s="5" t="s">
        <v>3377</v>
      </c>
      <c r="B1023" s="5" t="s">
        <v>52</v>
      </c>
      <c r="C1023" s="5">
        <v>792822</v>
      </c>
      <c r="D1023" s="5">
        <v>793781</v>
      </c>
      <c r="E1023" s="5" t="s">
        <v>29</v>
      </c>
      <c r="F1023" s="5">
        <v>960</v>
      </c>
      <c r="G1023" s="41" t="s">
        <v>3378</v>
      </c>
      <c r="H1023" s="5" t="s">
        <v>3379</v>
      </c>
      <c r="I1023" s="15">
        <v>135.20675135518201</v>
      </c>
      <c r="J1023" s="16">
        <v>128.637074339946</v>
      </c>
      <c r="K1023" s="17">
        <v>117.886149682274</v>
      </c>
      <c r="L1023" s="15">
        <v>85.244752843083702</v>
      </c>
      <c r="M1023" s="17">
        <v>141.043383116397</v>
      </c>
      <c r="N1023" s="16">
        <v>102.471459297808</v>
      </c>
      <c r="O1023" s="17">
        <v>76.867325010539005</v>
      </c>
      <c r="P1023" s="15">
        <v>-0.50447180054603302</v>
      </c>
      <c r="Q1023" s="16">
        <v>6.8144098178982997</v>
      </c>
      <c r="R1023" s="16">
        <v>1.3908356771002999E-2</v>
      </c>
      <c r="S1023" s="17">
        <v>9.8274115017723498E-2</v>
      </c>
      <c r="T1023" s="15">
        <v>-0.16929673893198899</v>
      </c>
      <c r="U1023" s="16">
        <v>6.8144098178982997</v>
      </c>
      <c r="V1023" s="16">
        <v>0.40790273201563898</v>
      </c>
      <c r="W1023" s="17">
        <v>0.72571012711623795</v>
      </c>
      <c r="X1023" s="15">
        <v>-0.33517839799432098</v>
      </c>
      <c r="Y1023" s="16">
        <v>6.8144098178982997</v>
      </c>
      <c r="Z1023" s="16">
        <v>0.12948884664792801</v>
      </c>
      <c r="AA1023" s="17">
        <v>0.70492486301273705</v>
      </c>
      <c r="AC1023" s="5">
        <f>MAX(I1023:O1023)</f>
        <v>141.043383116397</v>
      </c>
    </row>
    <row r="1024" spans="1:29" x14ac:dyDescent="0.25">
      <c r="A1024" s="5" t="s">
        <v>3380</v>
      </c>
      <c r="B1024" s="5" t="s">
        <v>52</v>
      </c>
      <c r="C1024" s="5">
        <v>794081</v>
      </c>
      <c r="D1024" s="5">
        <v>796189</v>
      </c>
      <c r="E1024" s="5" t="s">
        <v>20</v>
      </c>
      <c r="F1024" s="5">
        <v>2109</v>
      </c>
      <c r="G1024" s="41" t="s">
        <v>3381</v>
      </c>
      <c r="H1024" s="5" t="s">
        <v>3382</v>
      </c>
      <c r="I1024" s="15">
        <v>106.46334027092099</v>
      </c>
      <c r="J1024" s="16">
        <v>101.273612489756</v>
      </c>
      <c r="K1024" s="17">
        <v>95.276103701470703</v>
      </c>
      <c r="L1024" s="15">
        <v>112.68865708573099</v>
      </c>
      <c r="M1024" s="17">
        <v>129.97198433114099</v>
      </c>
      <c r="N1024" s="16">
        <v>116.109296982131</v>
      </c>
      <c r="O1024" s="17">
        <v>124.03802324856601</v>
      </c>
      <c r="P1024" s="15">
        <v>0.24968560882221</v>
      </c>
      <c r="Q1024" s="16">
        <v>6.8120135720363901</v>
      </c>
      <c r="R1024" s="16">
        <v>0.110611578332184</v>
      </c>
      <c r="S1024" s="17">
        <v>0.36503785531296101</v>
      </c>
      <c r="T1024" s="15">
        <v>0.26475289797659302</v>
      </c>
      <c r="U1024" s="16">
        <v>6.8120135720363901</v>
      </c>
      <c r="V1024" s="16">
        <v>9.0344425077024004E-2</v>
      </c>
      <c r="W1024" s="17">
        <v>0.358062221569106</v>
      </c>
      <c r="X1024" s="15">
        <v>-1.5066582841900499E-2</v>
      </c>
      <c r="Y1024" s="16">
        <v>6.8120135720363901</v>
      </c>
      <c r="Z1024" s="16">
        <v>0.93158685758776305</v>
      </c>
      <c r="AA1024" s="17">
        <v>0.99727560615636102</v>
      </c>
      <c r="AC1024" s="5">
        <f>MAX(I1024:O1024)</f>
        <v>129.97198433114099</v>
      </c>
    </row>
    <row r="1025" spans="1:29" x14ac:dyDescent="0.25">
      <c r="A1025" s="5" t="s">
        <v>3383</v>
      </c>
      <c r="B1025" s="5" t="s">
        <v>52</v>
      </c>
      <c r="C1025" s="5">
        <v>796503</v>
      </c>
      <c r="D1025" s="5">
        <v>797150</v>
      </c>
      <c r="E1025" s="5" t="s">
        <v>20</v>
      </c>
      <c r="F1025" s="5">
        <v>648</v>
      </c>
      <c r="G1025" s="41" t="s">
        <v>3384</v>
      </c>
      <c r="H1025" s="5" t="s">
        <v>3385</v>
      </c>
      <c r="I1025" s="15">
        <v>237.837636814869</v>
      </c>
      <c r="J1025" s="16">
        <v>228.06725361032099</v>
      </c>
      <c r="K1025" s="17">
        <v>238.377757195957</v>
      </c>
      <c r="L1025" s="15">
        <v>197.818421503217</v>
      </c>
      <c r="M1025" s="17">
        <v>241.83599424062101</v>
      </c>
      <c r="N1025" s="16">
        <v>194.66574439937401</v>
      </c>
      <c r="O1025" s="17">
        <v>180.476485666522</v>
      </c>
      <c r="P1025" s="15">
        <v>-0.32373105643967598</v>
      </c>
      <c r="Q1025" s="16">
        <v>7.7621717230486702</v>
      </c>
      <c r="R1025" s="16">
        <v>3.1821793842430002E-2</v>
      </c>
      <c r="S1025" s="17">
        <v>0.167492614615396</v>
      </c>
      <c r="T1025" s="15">
        <v>-9.4876718272973601E-2</v>
      </c>
      <c r="U1025" s="16">
        <v>7.7621717230486702</v>
      </c>
      <c r="V1025" s="16">
        <v>0.52996688839573503</v>
      </c>
      <c r="W1025" s="17">
        <v>0.804949636372017</v>
      </c>
      <c r="X1025" s="15">
        <v>-0.22885544729059301</v>
      </c>
      <c r="Y1025" s="16">
        <v>7.7621717230486702</v>
      </c>
      <c r="Z1025" s="16">
        <v>0.16116445273650101</v>
      </c>
      <c r="AA1025" s="17">
        <v>0.75303396174909398</v>
      </c>
      <c r="AC1025" s="5">
        <f>MAX(I1025:O1025)</f>
        <v>241.83599424062101</v>
      </c>
    </row>
    <row r="1026" spans="1:29" x14ac:dyDescent="0.25">
      <c r="A1026" s="5" t="s">
        <v>3386</v>
      </c>
      <c r="B1026" s="5" t="s">
        <v>52</v>
      </c>
      <c r="C1026" s="5">
        <v>797573</v>
      </c>
      <c r="D1026" s="5">
        <v>798118</v>
      </c>
      <c r="E1026" s="5" t="s">
        <v>20</v>
      </c>
      <c r="F1026" s="5">
        <v>546</v>
      </c>
      <c r="G1026" s="41" t="s">
        <v>3387</v>
      </c>
      <c r="H1026" s="5" t="s">
        <v>3388</v>
      </c>
      <c r="I1026" s="15">
        <v>670.56687270694499</v>
      </c>
      <c r="J1026" s="16">
        <v>813.01165703522702</v>
      </c>
      <c r="K1026" s="17">
        <v>750.11903016612098</v>
      </c>
      <c r="L1026" s="15">
        <v>621.85740563228001</v>
      </c>
      <c r="M1026" s="17">
        <v>618.77034232034498</v>
      </c>
      <c r="N1026" s="16">
        <v>490.58680330488897</v>
      </c>
      <c r="O1026" s="17">
        <v>477.56265526499402</v>
      </c>
      <c r="P1026" s="15">
        <v>-0.62115472791271198</v>
      </c>
      <c r="Q1026" s="16">
        <v>9.3099440523500103</v>
      </c>
      <c r="R1026" s="19">
        <v>2.0252637346848101E-5</v>
      </c>
      <c r="S1026" s="17">
        <v>5.7596020699658896E-4</v>
      </c>
      <c r="T1026" s="15">
        <v>-0.26339812473032997</v>
      </c>
      <c r="U1026" s="16">
        <v>9.3099440523500103</v>
      </c>
      <c r="V1026" s="16">
        <v>6.8108722845636696E-2</v>
      </c>
      <c r="W1026" s="17">
        <v>0.309655808435219</v>
      </c>
      <c r="X1026" s="15">
        <v>-0.35775729625823299</v>
      </c>
      <c r="Y1026" s="16">
        <v>9.3099440523500103</v>
      </c>
      <c r="Z1026" s="16">
        <v>2.25501830458401E-2</v>
      </c>
      <c r="AA1026" s="17">
        <v>0.35708727357247899</v>
      </c>
      <c r="AC1026" s="5">
        <f>MAX(I1026:O1026)</f>
        <v>813.01165703522702</v>
      </c>
    </row>
    <row r="1027" spans="1:29" x14ac:dyDescent="0.25">
      <c r="A1027" s="5" t="s">
        <v>3389</v>
      </c>
      <c r="B1027" s="5" t="s">
        <v>52</v>
      </c>
      <c r="C1027" s="5">
        <v>798331</v>
      </c>
      <c r="D1027" s="5">
        <v>798819</v>
      </c>
      <c r="E1027" s="5" t="s">
        <v>29</v>
      </c>
      <c r="F1027" s="5">
        <v>489</v>
      </c>
      <c r="G1027" s="41" t="s">
        <v>3390</v>
      </c>
      <c r="H1027" s="5" t="s">
        <v>3391</v>
      </c>
      <c r="I1027" s="15">
        <v>45.313142179894399</v>
      </c>
      <c r="J1027" s="16">
        <v>73.910150639566098</v>
      </c>
      <c r="K1027" s="17">
        <v>54.170785586276999</v>
      </c>
      <c r="L1027" s="15">
        <v>43.158989074331103</v>
      </c>
      <c r="M1027" s="17">
        <v>36.605786828716603</v>
      </c>
      <c r="N1027" s="16">
        <v>38.077510109441803</v>
      </c>
      <c r="O1027" s="17">
        <v>64.784190486512401</v>
      </c>
      <c r="P1027" s="15">
        <v>-0.16856885912345801</v>
      </c>
      <c r="Q1027" s="16">
        <v>5.6698115919237599</v>
      </c>
      <c r="R1027" s="16">
        <v>0.51030141189015799</v>
      </c>
      <c r="S1027" s="17">
        <v>0.77497625437768902</v>
      </c>
      <c r="T1027" s="15">
        <v>-0.53489383133685697</v>
      </c>
      <c r="U1027" s="16">
        <v>5.6698115919237599</v>
      </c>
      <c r="V1027" s="16">
        <v>3.5874483974140899E-2</v>
      </c>
      <c r="W1027" s="17">
        <v>0.22543897820953901</v>
      </c>
      <c r="X1027" s="15">
        <v>0.36632811871229998</v>
      </c>
      <c r="Y1027" s="16">
        <v>5.6698115919237599</v>
      </c>
      <c r="Z1027" s="16">
        <v>0.18182485126907599</v>
      </c>
      <c r="AA1027" s="17">
        <v>0.77519820404541295</v>
      </c>
      <c r="AC1027" s="5">
        <f>MAX(I1027:O1027)</f>
        <v>73.910150639566098</v>
      </c>
    </row>
    <row r="1028" spans="1:29" x14ac:dyDescent="0.25">
      <c r="A1028" s="5" t="s">
        <v>3392</v>
      </c>
      <c r="B1028" s="5" t="s">
        <v>52</v>
      </c>
      <c r="C1028" s="5">
        <v>799056</v>
      </c>
      <c r="D1028" s="5">
        <v>800447</v>
      </c>
      <c r="E1028" s="5" t="s">
        <v>20</v>
      </c>
      <c r="F1028" s="5">
        <v>1392</v>
      </c>
      <c r="G1028" s="41" t="s">
        <v>3393</v>
      </c>
      <c r="H1028" s="41" t="s">
        <v>3393</v>
      </c>
      <c r="I1028" s="15">
        <v>25.7563507166813</v>
      </c>
      <c r="J1028" s="16">
        <v>14.229000162098799</v>
      </c>
      <c r="K1028" s="17">
        <v>23.331191912648698</v>
      </c>
      <c r="L1028" s="15">
        <v>35.991377212075399</v>
      </c>
      <c r="M1028" s="17">
        <v>24.949631065365899</v>
      </c>
      <c r="N1028" s="16">
        <v>25.065261309720199</v>
      </c>
      <c r="O1028" s="17">
        <v>31.369676168146199</v>
      </c>
      <c r="P1028" s="15">
        <v>0.41766113598390298</v>
      </c>
      <c r="Q1028" s="16">
        <v>4.6970881054157498</v>
      </c>
      <c r="R1028" s="16">
        <v>0.13642323341006499</v>
      </c>
      <c r="S1028" s="17">
        <v>0.411930174987922</v>
      </c>
      <c r="T1028" s="15">
        <v>0.52882647184711196</v>
      </c>
      <c r="U1028" s="16">
        <v>4.6970881054157498</v>
      </c>
      <c r="V1028" s="16">
        <v>5.8878443716741898E-2</v>
      </c>
      <c r="W1028" s="17">
        <v>0.29096934175516698</v>
      </c>
      <c r="X1028" s="15">
        <v>-0.111161497858457</v>
      </c>
      <c r="Y1028" s="16">
        <v>4.6970881054157498</v>
      </c>
      <c r="Z1028" s="16">
        <v>0.72310544207308303</v>
      </c>
      <c r="AA1028" s="17">
        <v>0.97767793543016701</v>
      </c>
      <c r="AC1028" s="5">
        <f>MAX(I1028:O1028)</f>
        <v>35.991377212075399</v>
      </c>
    </row>
    <row r="1029" spans="1:29" x14ac:dyDescent="0.25">
      <c r="A1029" s="5" t="s">
        <v>3394</v>
      </c>
      <c r="B1029" s="5" t="s">
        <v>52</v>
      </c>
      <c r="C1029" s="5">
        <v>800919</v>
      </c>
      <c r="D1029" s="5">
        <v>805400</v>
      </c>
      <c r="E1029" s="5" t="s">
        <v>20</v>
      </c>
      <c r="F1029" s="5">
        <v>4482</v>
      </c>
      <c r="G1029" s="41" t="s">
        <v>3395</v>
      </c>
      <c r="H1029" s="5" t="s">
        <v>3396</v>
      </c>
      <c r="I1029" s="15">
        <v>21.811176646292498</v>
      </c>
      <c r="J1029" s="16">
        <v>20.104943548876498</v>
      </c>
      <c r="K1029" s="17">
        <v>27.9550099462463</v>
      </c>
      <c r="L1029" s="15">
        <v>34.879822431297697</v>
      </c>
      <c r="M1029" s="17">
        <v>31.031103637548899</v>
      </c>
      <c r="N1029" s="16">
        <v>29.486089427574299</v>
      </c>
      <c r="O1029" s="17">
        <v>30.811993036268099</v>
      </c>
      <c r="P1029" s="15">
        <v>0.37035759673107899</v>
      </c>
      <c r="Q1029" s="16">
        <v>4.8146901412969596</v>
      </c>
      <c r="R1029" s="16">
        <v>0.114855845999826</v>
      </c>
      <c r="S1029" s="17">
        <v>0.37438975766259103</v>
      </c>
      <c r="T1029" s="15">
        <v>0.49884865671309297</v>
      </c>
      <c r="U1029" s="16">
        <v>4.8146901412969596</v>
      </c>
      <c r="V1029" s="16">
        <v>3.3168023327045597E-2</v>
      </c>
      <c r="W1029" s="17">
        <v>0.21455737487752799</v>
      </c>
      <c r="X1029" s="15">
        <v>-0.128488447927499</v>
      </c>
      <c r="Y1029" s="16">
        <v>4.8146901412969596</v>
      </c>
      <c r="Z1029" s="16">
        <v>0.62267134194132701</v>
      </c>
      <c r="AA1029" s="17">
        <v>0.97045850503873099</v>
      </c>
      <c r="AC1029" s="5">
        <f>MAX(I1029:O1029)</f>
        <v>34.879822431297697</v>
      </c>
    </row>
    <row r="1030" spans="1:29" x14ac:dyDescent="0.25">
      <c r="A1030" s="5" t="s">
        <v>3397</v>
      </c>
      <c r="B1030" s="5" t="s">
        <v>52</v>
      </c>
      <c r="C1030" s="5">
        <v>805534</v>
      </c>
      <c r="D1030" s="5">
        <v>806979</v>
      </c>
      <c r="E1030" s="5" t="s">
        <v>29</v>
      </c>
      <c r="F1030" s="5">
        <v>1446</v>
      </c>
      <c r="G1030" s="41" t="s">
        <v>3398</v>
      </c>
      <c r="H1030" s="5" t="s">
        <v>3399</v>
      </c>
      <c r="I1030" s="15">
        <v>83.243172885204004</v>
      </c>
      <c r="J1030" s="16">
        <v>62.388693018433401</v>
      </c>
      <c r="K1030" s="17">
        <v>74.278030980086896</v>
      </c>
      <c r="L1030" s="15">
        <v>84.938117041489903</v>
      </c>
      <c r="M1030" s="17">
        <v>66.428392711536802</v>
      </c>
      <c r="N1030" s="16">
        <v>78.991023162412603</v>
      </c>
      <c r="O1030" s="17">
        <v>69.106234758567993</v>
      </c>
      <c r="P1030" s="15">
        <v>1.4627456281191499E-2</v>
      </c>
      <c r="Q1030" s="16">
        <v>6.2151468496765601</v>
      </c>
      <c r="R1030" s="16">
        <v>0.93269979272070702</v>
      </c>
      <c r="S1030" s="17">
        <v>0.978720556983673</v>
      </c>
      <c r="T1030" s="15">
        <v>4.6010825131265497E-2</v>
      </c>
      <c r="U1030" s="16">
        <v>6.2151468496765601</v>
      </c>
      <c r="V1030" s="16">
        <v>0.80053157955362497</v>
      </c>
      <c r="W1030" s="17">
        <v>0.93272638470566605</v>
      </c>
      <c r="X1030" s="15">
        <v>-3.13835177728592E-2</v>
      </c>
      <c r="Y1030" s="16">
        <v>6.2151468496765601</v>
      </c>
      <c r="Z1030" s="16">
        <v>0.87973344561839095</v>
      </c>
      <c r="AA1030" s="17">
        <v>0.99445025874607795</v>
      </c>
      <c r="AC1030" s="5">
        <f>MAX(I1030:O1030)</f>
        <v>84.938117041489903</v>
      </c>
    </row>
    <row r="1031" spans="1:29" x14ac:dyDescent="0.25">
      <c r="A1031" s="5" t="s">
        <v>3400</v>
      </c>
      <c r="B1031" s="5" t="s">
        <v>52</v>
      </c>
      <c r="C1031" s="5">
        <v>807232</v>
      </c>
      <c r="D1031" s="5">
        <v>808707</v>
      </c>
      <c r="E1031" s="5" t="s">
        <v>20</v>
      </c>
      <c r="F1031" s="5">
        <v>1476</v>
      </c>
      <c r="G1031" s="41" t="s">
        <v>3401</v>
      </c>
      <c r="H1031" s="5" t="s">
        <v>3402</v>
      </c>
      <c r="I1031" s="15">
        <v>112.775618783543</v>
      </c>
      <c r="J1031" s="16">
        <v>117.576475023659</v>
      </c>
      <c r="K1031" s="17">
        <v>107.302272623718</v>
      </c>
      <c r="L1031" s="15">
        <v>94.712133217293101</v>
      </c>
      <c r="M1031" s="17">
        <v>99.720556664384503</v>
      </c>
      <c r="N1031" s="16">
        <v>130.83148873309801</v>
      </c>
      <c r="O1031" s="17">
        <v>122.03965869267</v>
      </c>
      <c r="P1031" s="15">
        <v>0.168098808668452</v>
      </c>
      <c r="Q1031" s="16">
        <v>6.8101323700460998</v>
      </c>
      <c r="R1031" s="16">
        <v>0.27171151757280498</v>
      </c>
      <c r="S1031" s="17">
        <v>0.57630136946378097</v>
      </c>
      <c r="T1031" s="15">
        <v>-0.21109148259930999</v>
      </c>
      <c r="U1031" s="16">
        <v>6.8101323700460998</v>
      </c>
      <c r="V1031" s="16">
        <v>0.17578793190009501</v>
      </c>
      <c r="W1031" s="17">
        <v>0.49612249742335601</v>
      </c>
      <c r="X1031" s="15">
        <v>0.37919254846487199</v>
      </c>
      <c r="Y1031" s="16">
        <v>6.8101323700460998</v>
      </c>
      <c r="Z1031" s="16">
        <v>2.4870156809243201E-2</v>
      </c>
      <c r="AA1031" s="17">
        <v>0.37065843330139497</v>
      </c>
      <c r="AC1031" s="5">
        <f>MAX(I1031:O1031)</f>
        <v>130.83148873309801</v>
      </c>
    </row>
    <row r="1032" spans="1:29" x14ac:dyDescent="0.25">
      <c r="A1032" s="5" t="s">
        <v>3403</v>
      </c>
      <c r="B1032" s="5" t="s">
        <v>52</v>
      </c>
      <c r="C1032" s="5">
        <v>809235</v>
      </c>
      <c r="D1032" s="5">
        <v>809927</v>
      </c>
      <c r="E1032" s="5" t="s">
        <v>20</v>
      </c>
      <c r="F1032" s="5">
        <v>693</v>
      </c>
      <c r="G1032" s="41" t="s">
        <v>3404</v>
      </c>
      <c r="H1032" s="5" t="s">
        <v>3405</v>
      </c>
      <c r="I1032" s="15">
        <v>47.539347548185198</v>
      </c>
      <c r="J1032" s="16">
        <v>46.431474213164599</v>
      </c>
      <c r="K1032" s="17">
        <v>44.2868442851004</v>
      </c>
      <c r="L1032" s="15">
        <v>37.946180447236003</v>
      </c>
      <c r="M1032" s="17">
        <v>53.056949812442298</v>
      </c>
      <c r="N1032" s="16">
        <v>31.905033114702</v>
      </c>
      <c r="O1032" s="17">
        <v>41.919182079507998</v>
      </c>
      <c r="P1032" s="15">
        <v>-0.320432396495334</v>
      </c>
      <c r="Q1032" s="16">
        <v>5.43883278994163</v>
      </c>
      <c r="R1032" s="16">
        <v>0.14960165498676001</v>
      </c>
      <c r="S1032" s="17">
        <v>0.43130423086479402</v>
      </c>
      <c r="T1032" s="15">
        <v>-1.8258765157946701E-2</v>
      </c>
      <c r="U1032" s="16">
        <v>5.43883278994163</v>
      </c>
      <c r="V1032" s="16">
        <v>0.94311428065159797</v>
      </c>
      <c r="W1032" s="17">
        <v>0.98370490276048095</v>
      </c>
      <c r="X1032" s="15">
        <v>-0.30218011028914599</v>
      </c>
      <c r="Y1032" s="16">
        <v>5.43883278994163</v>
      </c>
      <c r="Z1032" s="16">
        <v>0.20777312988569399</v>
      </c>
      <c r="AA1032" s="17">
        <v>0.80149136397024001</v>
      </c>
      <c r="AC1032" s="5">
        <f>MAX(I1032:O1032)</f>
        <v>53.056949812442298</v>
      </c>
    </row>
    <row r="1033" spans="1:29" x14ac:dyDescent="0.25">
      <c r="A1033" s="5" t="s">
        <v>3406</v>
      </c>
      <c r="B1033" s="5" t="s">
        <v>52</v>
      </c>
      <c r="C1033" s="5">
        <v>810279</v>
      </c>
      <c r="D1033" s="5">
        <v>811163</v>
      </c>
      <c r="E1033" s="5" t="s">
        <v>29</v>
      </c>
      <c r="F1033" s="5">
        <v>885</v>
      </c>
      <c r="G1033" s="41" t="s">
        <v>3407</v>
      </c>
      <c r="H1033" s="5" t="s">
        <v>3408</v>
      </c>
      <c r="I1033" s="15">
        <v>22.656571089947199</v>
      </c>
      <c r="J1033" s="16">
        <v>33.5274416774961</v>
      </c>
      <c r="K1033" s="17">
        <v>22.694886678667299</v>
      </c>
      <c r="L1033" s="15">
        <v>20.467939756387899</v>
      </c>
      <c r="M1033" s="17">
        <v>24.7547120726678</v>
      </c>
      <c r="N1033" s="16">
        <v>29.944854609615799</v>
      </c>
      <c r="O1033" s="17">
        <v>24.863372962901099</v>
      </c>
      <c r="P1033" s="15">
        <v>6.1057730680050798E-2</v>
      </c>
      <c r="Q1033" s="16">
        <v>4.6797265511065502</v>
      </c>
      <c r="R1033" s="16">
        <v>0.81027259698702903</v>
      </c>
      <c r="S1033" s="17">
        <v>0.92857394392526504</v>
      </c>
      <c r="T1033" s="15">
        <v>-0.21657600627628801</v>
      </c>
      <c r="U1033" s="16">
        <v>4.6797265511065502</v>
      </c>
      <c r="V1033" s="16">
        <v>0.41621134458051101</v>
      </c>
      <c r="W1033" s="17">
        <v>0.73022664567340201</v>
      </c>
      <c r="X1033" s="15">
        <v>0.27764031956449398</v>
      </c>
      <c r="Y1033" s="16">
        <v>4.6797265511065502</v>
      </c>
      <c r="Z1033" s="16">
        <v>0.33239428903165502</v>
      </c>
      <c r="AA1033" s="17">
        <v>0.90085795709535599</v>
      </c>
      <c r="AC1033" s="5">
        <f>MAX(I1033:O1033)</f>
        <v>33.5274416774961</v>
      </c>
    </row>
    <row r="1034" spans="1:29" x14ac:dyDescent="0.25">
      <c r="A1034" s="5" t="s">
        <v>3409</v>
      </c>
      <c r="B1034" s="5" t="s">
        <v>52</v>
      </c>
      <c r="C1034" s="5">
        <v>811585</v>
      </c>
      <c r="D1034" s="5">
        <v>812124</v>
      </c>
      <c r="E1034" s="5" t="s">
        <v>29</v>
      </c>
      <c r="F1034" s="5">
        <v>540</v>
      </c>
      <c r="G1034" s="41" t="s">
        <v>3410</v>
      </c>
      <c r="H1034" s="5" t="s">
        <v>3411</v>
      </c>
      <c r="I1034" s="15">
        <v>7.3267518450078004</v>
      </c>
      <c r="J1034" s="16">
        <v>9.1019515206948096</v>
      </c>
      <c r="K1034" s="17">
        <v>10.8596093266147</v>
      </c>
      <c r="L1034" s="15">
        <v>10.1189814525963</v>
      </c>
      <c r="M1034" s="17">
        <v>12.6307507268415</v>
      </c>
      <c r="N1034" s="16">
        <v>6.50612439986081</v>
      </c>
      <c r="O1034" s="17">
        <v>4.97267459258022</v>
      </c>
      <c r="P1034" s="15">
        <v>-0.66455705928404096</v>
      </c>
      <c r="Q1034" s="16">
        <v>3.1541642127430598</v>
      </c>
      <c r="R1034" s="16">
        <v>9.9811116867321706E-2</v>
      </c>
      <c r="S1034" s="17">
        <v>0.34278938103416601</v>
      </c>
      <c r="T1034" s="15">
        <v>0.320617807229157</v>
      </c>
      <c r="U1034" s="16">
        <v>3.1541642127430598</v>
      </c>
      <c r="V1034" s="16">
        <v>0.39327718090911001</v>
      </c>
      <c r="W1034" s="17">
        <v>0.71352816439029698</v>
      </c>
      <c r="X1034" s="15">
        <v>-0.98527060270036904</v>
      </c>
      <c r="Y1034" s="16">
        <v>3.1541642127430598</v>
      </c>
      <c r="Z1034" s="16">
        <v>2.15102284515977E-2</v>
      </c>
      <c r="AA1034" s="17">
        <v>0.34652605025781902</v>
      </c>
      <c r="AC1034" s="5">
        <f>MAX(I1034:O1034)</f>
        <v>12.6307507268415</v>
      </c>
    </row>
    <row r="1035" spans="1:29" x14ac:dyDescent="0.25">
      <c r="A1035" s="5" t="s">
        <v>3412</v>
      </c>
      <c r="B1035" s="5" t="s">
        <v>52</v>
      </c>
      <c r="C1035" s="5">
        <v>812510</v>
      </c>
      <c r="D1035" s="5">
        <v>815143</v>
      </c>
      <c r="E1035" s="5" t="s">
        <v>29</v>
      </c>
      <c r="F1035" s="5">
        <v>2634</v>
      </c>
      <c r="G1035" s="41" t="s">
        <v>3413</v>
      </c>
      <c r="H1035" s="5" t="s">
        <v>3413</v>
      </c>
      <c r="I1035" s="15">
        <v>201.767473885599</v>
      </c>
      <c r="J1035" s="16">
        <v>241.02889343409501</v>
      </c>
      <c r="K1035" s="17">
        <v>191.23093298585499</v>
      </c>
      <c r="L1035" s="15">
        <v>244.120427543885</v>
      </c>
      <c r="M1035" s="17">
        <v>216.90585507452499</v>
      </c>
      <c r="N1035" s="16">
        <v>205.818743034058</v>
      </c>
      <c r="O1035" s="17">
        <v>215.26568890496799</v>
      </c>
      <c r="P1035" s="15">
        <v>-5.2485857735059E-3</v>
      </c>
      <c r="Q1035" s="16">
        <v>7.7594196577230896</v>
      </c>
      <c r="R1035" s="16">
        <v>0.97855023154825604</v>
      </c>
      <c r="S1035" s="17">
        <v>0.99225741143350599</v>
      </c>
      <c r="T1035" s="15">
        <v>0.12552339623769701</v>
      </c>
      <c r="U1035" s="16">
        <v>7.7594196577230896</v>
      </c>
      <c r="V1035" s="16">
        <v>0.40942180004472001</v>
      </c>
      <c r="W1035" s="17">
        <v>0.72678888963352395</v>
      </c>
      <c r="X1035" s="15">
        <v>-0.13077229792231501</v>
      </c>
      <c r="Y1035" s="16">
        <v>7.7594196577230896</v>
      </c>
      <c r="Z1035" s="16">
        <v>0.43745658526027598</v>
      </c>
      <c r="AA1035" s="17">
        <v>0.93829865126858703</v>
      </c>
      <c r="AC1035" s="5">
        <f>MAX(I1035:O1035)</f>
        <v>244.120427543885</v>
      </c>
    </row>
    <row r="1036" spans="1:29" x14ac:dyDescent="0.25">
      <c r="A1036" s="5" t="s">
        <v>3414</v>
      </c>
      <c r="B1036" s="5" t="s">
        <v>52</v>
      </c>
      <c r="C1036" s="5">
        <v>816073</v>
      </c>
      <c r="D1036" s="5">
        <v>817713</v>
      </c>
      <c r="E1036" s="5" t="s">
        <v>20</v>
      </c>
      <c r="F1036" s="5">
        <v>1641</v>
      </c>
      <c r="G1036" s="41" t="s">
        <v>3415</v>
      </c>
      <c r="H1036" s="5" t="s">
        <v>3416</v>
      </c>
      <c r="I1036" s="15">
        <v>447.10094143420702</v>
      </c>
      <c r="J1036" s="16">
        <v>393.11213403304703</v>
      </c>
      <c r="K1036" s="17">
        <v>451.33130246295502</v>
      </c>
      <c r="L1036" s="15">
        <v>548.49479010095695</v>
      </c>
      <c r="M1036" s="17">
        <v>511.779307228319</v>
      </c>
      <c r="N1036" s="16">
        <v>463.623922378543</v>
      </c>
      <c r="O1036" s="17">
        <v>441.19706770710502</v>
      </c>
      <c r="P1036" s="15">
        <v>7.1509728483748203E-2</v>
      </c>
      <c r="Q1036" s="16">
        <v>8.8621600767896993</v>
      </c>
      <c r="R1036" s="16">
        <v>0.60984120178601098</v>
      </c>
      <c r="S1036" s="17">
        <v>0.82675426325231804</v>
      </c>
      <c r="T1036" s="15">
        <v>0.30022655132600501</v>
      </c>
      <c r="U1036" s="16">
        <v>8.8621600767896993</v>
      </c>
      <c r="V1036" s="16">
        <v>3.2919500645565501E-2</v>
      </c>
      <c r="W1036" s="17">
        <v>0.21361268521348301</v>
      </c>
      <c r="X1036" s="15">
        <v>-0.22871701015736801</v>
      </c>
      <c r="Y1036" s="16">
        <v>8.8621600767896993</v>
      </c>
      <c r="Z1036" s="16">
        <v>0.14174715252046699</v>
      </c>
      <c r="AA1036" s="17">
        <v>0.72619359204879097</v>
      </c>
      <c r="AC1036" s="5">
        <f>MAX(I1036:O1036)</f>
        <v>548.49479010095695</v>
      </c>
    </row>
    <row r="1037" spans="1:29" x14ac:dyDescent="0.25">
      <c r="A1037" s="5" t="s">
        <v>3417</v>
      </c>
      <c r="B1037" s="5" t="s">
        <v>52</v>
      </c>
      <c r="C1037" s="5">
        <v>818050</v>
      </c>
      <c r="D1037" s="5">
        <v>820050</v>
      </c>
      <c r="E1037" s="5" t="s">
        <v>20</v>
      </c>
      <c r="F1037" s="5">
        <v>2001</v>
      </c>
      <c r="G1037" s="41" t="s">
        <v>3418</v>
      </c>
      <c r="H1037" s="5" t="s">
        <v>3419</v>
      </c>
      <c r="I1037" s="15">
        <v>117.171669890548</v>
      </c>
      <c r="J1037" s="16">
        <v>106.63109028358301</v>
      </c>
      <c r="K1037" s="17">
        <v>108.89303570867099</v>
      </c>
      <c r="L1037" s="15">
        <v>137.142862262839</v>
      </c>
      <c r="M1037" s="17">
        <v>127.67194021730199</v>
      </c>
      <c r="N1037" s="16">
        <v>140.924322738011</v>
      </c>
      <c r="O1037" s="17">
        <v>115.254513921485</v>
      </c>
      <c r="P1037" s="15">
        <v>0.208146859011</v>
      </c>
      <c r="Q1037" s="16">
        <v>6.9314879219929004</v>
      </c>
      <c r="R1037" s="16">
        <v>0.186179598505778</v>
      </c>
      <c r="S1037" s="17">
        <v>0.484473571872446</v>
      </c>
      <c r="T1037" s="15">
        <v>0.25580057287792901</v>
      </c>
      <c r="U1037" s="16">
        <v>6.9314879219929004</v>
      </c>
      <c r="V1037" s="16">
        <v>0.103699054602282</v>
      </c>
      <c r="W1037" s="17">
        <v>0.386117922747576</v>
      </c>
      <c r="X1037" s="15">
        <v>-4.7653308918474198E-2</v>
      </c>
      <c r="Y1037" s="16">
        <v>6.9314879219929004</v>
      </c>
      <c r="Z1037" s="16">
        <v>0.78410908412025104</v>
      </c>
      <c r="AA1037" s="17">
        <v>0.98399938567204803</v>
      </c>
      <c r="AC1037" s="5">
        <f>MAX(I1037:O1037)</f>
        <v>140.924322738011</v>
      </c>
    </row>
    <row r="1038" spans="1:29" x14ac:dyDescent="0.25">
      <c r="A1038" s="5" t="s">
        <v>3420</v>
      </c>
      <c r="B1038" s="5" t="s">
        <v>52</v>
      </c>
      <c r="C1038" s="5">
        <v>820253</v>
      </c>
      <c r="D1038" s="5">
        <v>821644</v>
      </c>
      <c r="E1038" s="5" t="s">
        <v>29</v>
      </c>
      <c r="F1038" s="5">
        <v>1392</v>
      </c>
      <c r="G1038" s="41" t="s">
        <v>3421</v>
      </c>
      <c r="H1038" s="5" t="s">
        <v>3422</v>
      </c>
      <c r="I1038" s="15">
        <v>198.49861537013399</v>
      </c>
      <c r="J1038" s="16">
        <v>181.63577939715699</v>
      </c>
      <c r="K1038" s="17">
        <v>195.04876438974301</v>
      </c>
      <c r="L1038" s="15">
        <v>169.416280380589</v>
      </c>
      <c r="M1038" s="17">
        <v>206.964986446918</v>
      </c>
      <c r="N1038" s="16">
        <v>210.197865226272</v>
      </c>
      <c r="O1038" s="17">
        <v>154.431753935926</v>
      </c>
      <c r="P1038" s="15">
        <v>-7.2491204617496405E-2</v>
      </c>
      <c r="Q1038" s="16">
        <v>7.5555098847430298</v>
      </c>
      <c r="R1038" s="16">
        <v>0.66853813227333303</v>
      </c>
      <c r="S1038" s="17">
        <v>0.85923189580286397</v>
      </c>
      <c r="T1038" s="15">
        <v>-2.6927772789406699E-2</v>
      </c>
      <c r="U1038" s="16">
        <v>7.5555098847430298</v>
      </c>
      <c r="V1038" s="16">
        <v>0.87787948105001301</v>
      </c>
      <c r="W1038" s="17">
        <v>0.96047700042148199</v>
      </c>
      <c r="X1038" s="15">
        <v>-4.55636900986649E-2</v>
      </c>
      <c r="Y1038" s="16">
        <v>7.5555098847430298</v>
      </c>
      <c r="Z1038" s="16">
        <v>0.80210211278476495</v>
      </c>
      <c r="AA1038" s="17">
        <v>0.98399938567204803</v>
      </c>
      <c r="AC1038" s="5">
        <f>MAX(I1038:O1038)</f>
        <v>210.197865226272</v>
      </c>
    </row>
    <row r="1039" spans="1:29" x14ac:dyDescent="0.25">
      <c r="A1039" s="5" t="s">
        <v>3423</v>
      </c>
      <c r="B1039" s="5" t="s">
        <v>52</v>
      </c>
      <c r="C1039" s="5">
        <v>821986</v>
      </c>
      <c r="D1039" s="5">
        <v>823098</v>
      </c>
      <c r="E1039" s="5" t="s">
        <v>20</v>
      </c>
      <c r="F1039" s="5">
        <v>1113</v>
      </c>
      <c r="G1039" s="41" t="s">
        <v>3424</v>
      </c>
      <c r="H1039" s="5" t="s">
        <v>3425</v>
      </c>
      <c r="I1039" s="15">
        <v>21.303939980099599</v>
      </c>
      <c r="J1039" s="16">
        <v>31.511186593797799</v>
      </c>
      <c r="K1039" s="17">
        <v>21.3374355128405</v>
      </c>
      <c r="L1039" s="15">
        <v>22.8443672187401</v>
      </c>
      <c r="M1039" s="17">
        <v>18.3613691121678</v>
      </c>
      <c r="N1039" s="16">
        <v>26.170468339183699</v>
      </c>
      <c r="O1039" s="17">
        <v>26.397001575566001</v>
      </c>
      <c r="P1039" s="15">
        <v>8.9696518594785002E-2</v>
      </c>
      <c r="Q1039" s="16">
        <v>4.5883747985631302</v>
      </c>
      <c r="R1039" s="16">
        <v>0.72870539304140303</v>
      </c>
      <c r="S1039" s="17">
        <v>0.88588960977377995</v>
      </c>
      <c r="T1039" s="15">
        <v>-0.26146505003454401</v>
      </c>
      <c r="U1039" s="16">
        <v>4.5883747985631302</v>
      </c>
      <c r="V1039" s="16">
        <v>0.333448759304107</v>
      </c>
      <c r="W1039" s="17">
        <v>0.66962186588176298</v>
      </c>
      <c r="X1039" s="15">
        <v>0.35117061380414399</v>
      </c>
      <c r="Y1039" s="16">
        <v>4.5883747985631302</v>
      </c>
      <c r="Z1039" s="16">
        <v>0.22534232480345401</v>
      </c>
      <c r="AA1039" s="17">
        <v>0.82406498674041895</v>
      </c>
      <c r="AC1039" s="5">
        <f>MAX(I1039:O1039)</f>
        <v>31.511186593797799</v>
      </c>
    </row>
    <row r="1040" spans="1:29" x14ac:dyDescent="0.25">
      <c r="A1040" s="5" t="s">
        <v>3426</v>
      </c>
      <c r="B1040" s="5" t="s">
        <v>52</v>
      </c>
      <c r="C1040" s="5">
        <v>823218</v>
      </c>
      <c r="D1040" s="5">
        <v>824510</v>
      </c>
      <c r="E1040" s="5" t="s">
        <v>29</v>
      </c>
      <c r="F1040" s="5">
        <v>1293</v>
      </c>
      <c r="G1040" s="41" t="s">
        <v>3427</v>
      </c>
      <c r="H1040" s="5" t="s">
        <v>3428</v>
      </c>
      <c r="I1040" s="15">
        <v>28.799770713838399</v>
      </c>
      <c r="J1040" s="16">
        <v>35.486089473088597</v>
      </c>
      <c r="K1040" s="17">
        <v>37.117805315577399</v>
      </c>
      <c r="L1040" s="15">
        <v>27.712210569042099</v>
      </c>
      <c r="M1040" s="17">
        <v>41.790632034487999</v>
      </c>
      <c r="N1040" s="16">
        <v>31.487973858300698</v>
      </c>
      <c r="O1040" s="17">
        <v>41.222078164660303</v>
      </c>
      <c r="P1040" s="15">
        <v>0.10414421870205499</v>
      </c>
      <c r="Q1040" s="16">
        <v>5.1250660918879802</v>
      </c>
      <c r="R1040" s="16">
        <v>0.66122716048739205</v>
      </c>
      <c r="S1040" s="17">
        <v>0.85480081072899705</v>
      </c>
      <c r="T1040" s="15">
        <v>3.9364512658697802E-2</v>
      </c>
      <c r="U1040" s="16">
        <v>5.1250660918879802</v>
      </c>
      <c r="V1040" s="16">
        <v>0.86412501258329</v>
      </c>
      <c r="W1040" s="17">
        <v>0.95910649544788196</v>
      </c>
      <c r="X1040" s="15">
        <v>6.4781646435496207E-2</v>
      </c>
      <c r="Y1040" s="16">
        <v>5.1250660918879802</v>
      </c>
      <c r="Z1040" s="16">
        <v>0.80973655824883695</v>
      </c>
      <c r="AA1040" s="17">
        <v>0.98399938567204803</v>
      </c>
      <c r="AC1040" s="5">
        <f>MAX(I1040:O1040)</f>
        <v>41.790632034487999</v>
      </c>
    </row>
    <row r="1041" spans="1:29" x14ac:dyDescent="0.25">
      <c r="A1041" s="5" t="s">
        <v>3429</v>
      </c>
      <c r="B1041" s="5" t="s">
        <v>52</v>
      </c>
      <c r="C1041" s="5">
        <v>825601</v>
      </c>
      <c r="D1041" s="5">
        <v>827595</v>
      </c>
      <c r="E1041" s="5" t="s">
        <v>29</v>
      </c>
      <c r="F1041" s="5">
        <v>1995</v>
      </c>
      <c r="G1041" s="41" t="s">
        <v>3430</v>
      </c>
      <c r="H1041" s="5" t="s">
        <v>3431</v>
      </c>
      <c r="I1041" s="15">
        <v>241.16285495991099</v>
      </c>
      <c r="J1041" s="16">
        <v>209.17206311166399</v>
      </c>
      <c r="K1041" s="17">
        <v>223.36434730191201</v>
      </c>
      <c r="L1041" s="15">
        <v>201.34473322154599</v>
      </c>
      <c r="M1041" s="17">
        <v>226.02806393279999</v>
      </c>
      <c r="N1041" s="16">
        <v>233.052712477065</v>
      </c>
      <c r="O1041" s="17">
        <v>202.71781843770901</v>
      </c>
      <c r="P1041" s="15">
        <v>-4.3488923895321503E-2</v>
      </c>
      <c r="Q1041" s="16">
        <v>7.7789698611688403</v>
      </c>
      <c r="R1041" s="16">
        <v>0.77737820317824802</v>
      </c>
      <c r="S1041" s="17">
        <v>0.91242495357244802</v>
      </c>
      <c r="T1041" s="15">
        <v>-7.1656942349338698E-2</v>
      </c>
      <c r="U1041" s="16">
        <v>7.7789698611688403</v>
      </c>
      <c r="V1041" s="16">
        <v>0.63808518048301499</v>
      </c>
      <c r="W1041" s="17">
        <v>0.86195114246257698</v>
      </c>
      <c r="X1041" s="15">
        <v>2.8168019729314101E-2</v>
      </c>
      <c r="Y1041" s="16">
        <v>7.7789698611688403</v>
      </c>
      <c r="Z1041" s="16">
        <v>0.86439636963858502</v>
      </c>
      <c r="AA1041" s="17">
        <v>0.99249372439747596</v>
      </c>
      <c r="AC1041" s="5">
        <f>MAX(I1041:O1041)</f>
        <v>241.16285495991099</v>
      </c>
    </row>
    <row r="1042" spans="1:29" x14ac:dyDescent="0.25">
      <c r="A1042" s="5" t="s">
        <v>3432</v>
      </c>
      <c r="B1042" s="5" t="s">
        <v>52</v>
      </c>
      <c r="C1042" s="5">
        <v>828248</v>
      </c>
      <c r="D1042" s="5">
        <v>829849</v>
      </c>
      <c r="E1042" s="5" t="s">
        <v>20</v>
      </c>
      <c r="F1042" s="5">
        <v>1602</v>
      </c>
      <c r="G1042" s="41" t="s">
        <v>3433</v>
      </c>
      <c r="H1042" s="5" t="s">
        <v>3434</v>
      </c>
      <c r="I1042" s="15">
        <v>83.834948995762304</v>
      </c>
      <c r="J1042" s="16">
        <v>81.3990980933023</v>
      </c>
      <c r="K1042" s="17">
        <v>61.212563509003701</v>
      </c>
      <c r="L1042" s="15">
        <v>67.076581598649497</v>
      </c>
      <c r="M1042" s="17">
        <v>80.287133092376806</v>
      </c>
      <c r="N1042" s="16">
        <v>59.097296632069003</v>
      </c>
      <c r="O1042" s="17">
        <v>61.949301232798398</v>
      </c>
      <c r="P1042" s="15">
        <v>-0.31782993151955302</v>
      </c>
      <c r="Q1042" s="16">
        <v>6.1448972327706004</v>
      </c>
      <c r="R1042" s="16">
        <v>9.6582765750234195E-2</v>
      </c>
      <c r="S1042" s="17">
        <v>0.336891324337801</v>
      </c>
      <c r="T1042" s="15">
        <v>-3.3999869688855301E-2</v>
      </c>
      <c r="U1042" s="16">
        <v>6.1448972327706004</v>
      </c>
      <c r="V1042" s="16">
        <v>0.86341668425446305</v>
      </c>
      <c r="W1042" s="17">
        <v>0.95870211116222603</v>
      </c>
      <c r="X1042" s="15">
        <v>-0.28383386455947701</v>
      </c>
      <c r="Y1042" s="16">
        <v>6.1448972327706004</v>
      </c>
      <c r="Z1042" s="16">
        <v>0.17021628646815601</v>
      </c>
      <c r="AA1042" s="17">
        <v>0.76330296120152896</v>
      </c>
      <c r="AC1042" s="5">
        <f>MAX(I1042:O1042)</f>
        <v>83.834948995762304</v>
      </c>
    </row>
    <row r="1043" spans="1:29" x14ac:dyDescent="0.25">
      <c r="A1043" s="5" t="s">
        <v>3435</v>
      </c>
      <c r="B1043" s="5" t="s">
        <v>52</v>
      </c>
      <c r="C1043" s="5">
        <v>829923</v>
      </c>
      <c r="D1043" s="5">
        <v>830648</v>
      </c>
      <c r="E1043" s="5" t="s">
        <v>29</v>
      </c>
      <c r="F1043" s="5">
        <v>726</v>
      </c>
      <c r="G1043" s="41" t="s">
        <v>3436</v>
      </c>
      <c r="H1043" s="5" t="s">
        <v>3437</v>
      </c>
      <c r="I1043" s="15">
        <v>129.739867286215</v>
      </c>
      <c r="J1043" s="16">
        <v>119.880766547885</v>
      </c>
      <c r="K1043" s="17">
        <v>143.88982357764399</v>
      </c>
      <c r="L1043" s="15">
        <v>148.71836377300599</v>
      </c>
      <c r="M1043" s="17">
        <v>142.40781606528401</v>
      </c>
      <c r="N1043" s="16">
        <v>121.697891017909</v>
      </c>
      <c r="O1043" s="17">
        <v>144.81171991102801</v>
      </c>
      <c r="P1043" s="15">
        <v>2.2219458438723701E-2</v>
      </c>
      <c r="Q1043" s="16">
        <v>7.0872671879092897</v>
      </c>
      <c r="R1043" s="16">
        <v>0.88217142838374396</v>
      </c>
      <c r="S1043" s="17">
        <v>0.95819699456543295</v>
      </c>
      <c r="T1043" s="15">
        <v>0.149832225615395</v>
      </c>
      <c r="U1043" s="16">
        <v>7.0872671879092897</v>
      </c>
      <c r="V1043" s="16">
        <v>0.337321967327677</v>
      </c>
      <c r="W1043" s="17">
        <v>0.67289541960511801</v>
      </c>
      <c r="X1043" s="15">
        <v>-0.12761318709632299</v>
      </c>
      <c r="Y1043" s="16">
        <v>7.0872671879092897</v>
      </c>
      <c r="Z1043" s="16">
        <v>0.46132353882114902</v>
      </c>
      <c r="AA1043" s="17">
        <v>0.94978687095624303</v>
      </c>
      <c r="AC1043" s="5">
        <f>MAX(I1043:O1043)</f>
        <v>148.71836377300599</v>
      </c>
    </row>
    <row r="1044" spans="1:29" x14ac:dyDescent="0.25">
      <c r="A1044" s="5" t="s">
        <v>3438</v>
      </c>
      <c r="B1044" s="5" t="s">
        <v>52</v>
      </c>
      <c r="C1044" s="5">
        <v>830877</v>
      </c>
      <c r="D1044" s="5">
        <v>832046</v>
      </c>
      <c r="E1044" s="5" t="s">
        <v>20</v>
      </c>
      <c r="F1044" s="5">
        <v>1170</v>
      </c>
      <c r="G1044" s="41" t="s">
        <v>3439</v>
      </c>
      <c r="H1044" s="5" t="s">
        <v>3440</v>
      </c>
      <c r="I1044" s="15">
        <v>76.141859558504095</v>
      </c>
      <c r="J1044" s="16">
        <v>81.111061652773998</v>
      </c>
      <c r="K1044" s="17">
        <v>80.598662970968107</v>
      </c>
      <c r="L1044" s="15">
        <v>74.052546084909096</v>
      </c>
      <c r="M1044" s="17">
        <v>64.089364799158801</v>
      </c>
      <c r="N1044" s="16">
        <v>76.238432070163796</v>
      </c>
      <c r="O1044" s="17">
        <v>74.1253829454715</v>
      </c>
      <c r="P1044" s="15">
        <v>-7.6671931024524201E-2</v>
      </c>
      <c r="Q1044" s="16">
        <v>6.2340793763192703</v>
      </c>
      <c r="R1044" s="16">
        <v>0.65582690108931097</v>
      </c>
      <c r="S1044" s="17">
        <v>0.85231502603679699</v>
      </c>
      <c r="T1044" s="15">
        <v>-0.198978197344408</v>
      </c>
      <c r="U1044" s="16">
        <v>6.2340793763192703</v>
      </c>
      <c r="V1044" s="16">
        <v>0.24201558979436599</v>
      </c>
      <c r="W1044" s="17">
        <v>0.57643465141027905</v>
      </c>
      <c r="X1044" s="15">
        <v>0.12230680893097</v>
      </c>
      <c r="Y1044" s="16">
        <v>6.2340793763192703</v>
      </c>
      <c r="Z1044" s="16">
        <v>0.50725393784961303</v>
      </c>
      <c r="AA1044" s="17">
        <v>0.95714746346148105</v>
      </c>
      <c r="AC1044" s="5">
        <f>MAX(I1044:O1044)</f>
        <v>81.111061652773998</v>
      </c>
    </row>
    <row r="1045" spans="1:29" x14ac:dyDescent="0.25">
      <c r="A1045" s="5" t="s">
        <v>3441</v>
      </c>
      <c r="B1045" s="5" t="s">
        <v>52</v>
      </c>
      <c r="C1045" s="5">
        <v>832182</v>
      </c>
      <c r="D1045" s="5">
        <v>833621</v>
      </c>
      <c r="E1045" s="5" t="s">
        <v>29</v>
      </c>
      <c r="F1045" s="5">
        <v>1440</v>
      </c>
      <c r="G1045" s="41" t="s">
        <v>3442</v>
      </c>
      <c r="H1045" s="5" t="s">
        <v>3443</v>
      </c>
      <c r="I1045" s="15">
        <v>55.626954392482297</v>
      </c>
      <c r="J1045" s="16">
        <v>56.397535055444401</v>
      </c>
      <c r="K1045" s="17">
        <v>53.279958258703097</v>
      </c>
      <c r="L1045" s="15">
        <v>48.371797701426097</v>
      </c>
      <c r="M1045" s="17">
        <v>53.719674387616102</v>
      </c>
      <c r="N1045" s="16">
        <v>52.507760380927898</v>
      </c>
      <c r="O1045" s="17">
        <v>50.842112189558499</v>
      </c>
      <c r="P1045" s="15">
        <v>-9.2345474135660299E-2</v>
      </c>
      <c r="Q1045" s="16">
        <v>5.7291197995660896</v>
      </c>
      <c r="R1045" s="16">
        <v>0.62686342728555799</v>
      </c>
      <c r="S1045" s="17">
        <v>0.83384050920754704</v>
      </c>
      <c r="T1045" s="15">
        <v>-0.11009722680395299</v>
      </c>
      <c r="U1045" s="16">
        <v>5.7291197995660896</v>
      </c>
      <c r="V1045" s="16">
        <v>0.56040910996263704</v>
      </c>
      <c r="W1045" s="17">
        <v>0.82224805973459802</v>
      </c>
      <c r="X1045" s="15">
        <v>1.7751346703779199E-2</v>
      </c>
      <c r="Y1045" s="16">
        <v>5.7291197995660896</v>
      </c>
      <c r="Z1045" s="16">
        <v>0.93263581701392495</v>
      </c>
      <c r="AA1045" s="17">
        <v>0.99727560615636102</v>
      </c>
      <c r="AC1045" s="5">
        <f>MAX(I1045:O1045)</f>
        <v>56.397535055444401</v>
      </c>
    </row>
    <row r="1046" spans="1:29" x14ac:dyDescent="0.25">
      <c r="A1046" s="5" t="s">
        <v>3444</v>
      </c>
      <c r="B1046" s="5" t="s">
        <v>52</v>
      </c>
      <c r="C1046" s="5">
        <v>833928</v>
      </c>
      <c r="D1046" s="5">
        <v>835742</v>
      </c>
      <c r="E1046" s="5" t="s">
        <v>29</v>
      </c>
      <c r="F1046" s="5">
        <v>1815</v>
      </c>
      <c r="G1046" s="41" t="s">
        <v>3445</v>
      </c>
      <c r="H1046" s="5" t="s">
        <v>3446</v>
      </c>
      <c r="I1046" s="15">
        <v>67.687915121956706</v>
      </c>
      <c r="J1046" s="16">
        <v>95.8585274078238</v>
      </c>
      <c r="K1046" s="17">
        <v>69.484531550760906</v>
      </c>
      <c r="L1046" s="15">
        <v>63.665258305918201</v>
      </c>
      <c r="M1046" s="17">
        <v>65.180911158268501</v>
      </c>
      <c r="N1046" s="16">
        <v>69.899131372863593</v>
      </c>
      <c r="O1046" s="17">
        <v>63.018193902231502</v>
      </c>
      <c r="P1046" s="15">
        <v>-0.224360598207858</v>
      </c>
      <c r="Q1046" s="16">
        <v>6.1446294090088296</v>
      </c>
      <c r="R1046" s="16">
        <v>0.24545717573640199</v>
      </c>
      <c r="S1046" s="17">
        <v>0.54977934432250897</v>
      </c>
      <c r="T1046" s="15">
        <v>-0.26936948033687202</v>
      </c>
      <c r="U1046" s="16">
        <v>6.1446294090088296</v>
      </c>
      <c r="V1046" s="16">
        <v>0.16281676111761301</v>
      </c>
      <c r="W1046" s="17">
        <v>0.476899961360786</v>
      </c>
      <c r="X1046" s="15">
        <v>4.5008181446107999E-2</v>
      </c>
      <c r="Y1046" s="16">
        <v>6.1446294090088296</v>
      </c>
      <c r="Z1046" s="16">
        <v>0.83119247001251095</v>
      </c>
      <c r="AA1046" s="17">
        <v>0.98654975705658199</v>
      </c>
      <c r="AC1046" s="5">
        <f>MAX(I1046:O1046)</f>
        <v>95.8585274078238</v>
      </c>
    </row>
    <row r="1047" spans="1:29" x14ac:dyDescent="0.25">
      <c r="A1047" s="5" t="s">
        <v>3447</v>
      </c>
      <c r="B1047" s="5" t="s">
        <v>52</v>
      </c>
      <c r="C1047" s="5">
        <v>835966</v>
      </c>
      <c r="D1047" s="5">
        <v>836463</v>
      </c>
      <c r="E1047" s="5" t="s">
        <v>20</v>
      </c>
      <c r="F1047" s="5">
        <v>498</v>
      </c>
      <c r="G1047" s="41" t="s">
        <v>3448</v>
      </c>
      <c r="H1047" s="5" t="s">
        <v>3449</v>
      </c>
      <c r="I1047" s="15">
        <v>52.019938099555397</v>
      </c>
      <c r="J1047" s="16">
        <v>40.613138114492699</v>
      </c>
      <c r="K1047" s="17">
        <v>53.831422794820298</v>
      </c>
      <c r="L1047" s="15">
        <v>55.8460453652756</v>
      </c>
      <c r="M1047" s="17">
        <v>57.2672000547228</v>
      </c>
      <c r="N1047" s="16">
        <v>46.126753757987501</v>
      </c>
      <c r="O1047" s="17">
        <v>49.866166708771701</v>
      </c>
      <c r="P1047" s="15">
        <v>-2.54200493378944E-2</v>
      </c>
      <c r="Q1047" s="16">
        <v>5.6697015598897798</v>
      </c>
      <c r="R1047" s="16">
        <v>0.90945827979246596</v>
      </c>
      <c r="S1047" s="17">
        <v>0.96956311908651505</v>
      </c>
      <c r="T1047" s="15">
        <v>0.21144067786550599</v>
      </c>
      <c r="U1047" s="16">
        <v>5.6697015598897798</v>
      </c>
      <c r="V1047" s="16">
        <v>0.27970869024610601</v>
      </c>
      <c r="W1047" s="17">
        <v>0.62313998378569002</v>
      </c>
      <c r="X1047" s="15">
        <v>-0.236863270742496</v>
      </c>
      <c r="Y1047" s="16">
        <v>5.6697015598897798</v>
      </c>
      <c r="Z1047" s="16">
        <v>0.27590472358532803</v>
      </c>
      <c r="AA1047" s="17">
        <v>0.86812623997399996</v>
      </c>
      <c r="AC1047" s="5">
        <f>MAX(I1047:O1047)</f>
        <v>57.2672000547228</v>
      </c>
    </row>
    <row r="1048" spans="1:29" x14ac:dyDescent="0.25">
      <c r="A1048" s="5" t="s">
        <v>3450</v>
      </c>
      <c r="B1048" s="5" t="s">
        <v>52</v>
      </c>
      <c r="C1048" s="5">
        <v>836547</v>
      </c>
      <c r="D1048" s="5">
        <v>837602</v>
      </c>
      <c r="E1048" s="5" t="s">
        <v>29</v>
      </c>
      <c r="F1048" s="5">
        <v>1056</v>
      </c>
      <c r="G1048" s="41" t="s">
        <v>3451</v>
      </c>
      <c r="H1048" s="5" t="s">
        <v>3452</v>
      </c>
      <c r="I1048" s="15">
        <v>88.991855102056306</v>
      </c>
      <c r="J1048" s="16">
        <v>74.198187080094399</v>
      </c>
      <c r="K1048" s="17">
        <v>94.894320561081898</v>
      </c>
      <c r="L1048" s="15">
        <v>81.181828471965503</v>
      </c>
      <c r="M1048" s="17">
        <v>79.643900416472903</v>
      </c>
      <c r="N1048" s="16">
        <v>83.203321652066094</v>
      </c>
      <c r="O1048" s="17">
        <v>77.564428925386693</v>
      </c>
      <c r="P1048" s="15">
        <v>-9.8342307564457901E-2</v>
      </c>
      <c r="Q1048" s="16">
        <v>6.3733686937822904</v>
      </c>
      <c r="R1048" s="16">
        <v>0.57255305310057802</v>
      </c>
      <c r="S1048" s="17">
        <v>0.80796693952257304</v>
      </c>
      <c r="T1048" s="15">
        <v>-9.79089194063998E-2</v>
      </c>
      <c r="U1048" s="16">
        <v>6.3733686937822904</v>
      </c>
      <c r="V1048" s="16">
        <v>0.57389411014563296</v>
      </c>
      <c r="W1048" s="17">
        <v>0.83113796266162399</v>
      </c>
      <c r="X1048" s="15">
        <v>-4.3379343654073902E-4</v>
      </c>
      <c r="Y1048" s="16">
        <v>6.3733686937822904</v>
      </c>
      <c r="Z1048" s="16">
        <v>0.99957619232624595</v>
      </c>
      <c r="AA1048" s="17">
        <v>1</v>
      </c>
      <c r="AC1048" s="5">
        <f>MAX(I1048:O1048)</f>
        <v>94.894320561081898</v>
      </c>
    </row>
    <row r="1049" spans="1:29" x14ac:dyDescent="0.25">
      <c r="A1049" s="5" t="s">
        <v>3453</v>
      </c>
      <c r="B1049" s="5" t="s">
        <v>52</v>
      </c>
      <c r="C1049" s="5">
        <v>837786</v>
      </c>
      <c r="D1049" s="5">
        <v>838793</v>
      </c>
      <c r="E1049" s="5" t="s">
        <v>20</v>
      </c>
      <c r="F1049" s="5">
        <v>1008</v>
      </c>
      <c r="G1049" s="41" t="s">
        <v>3454</v>
      </c>
      <c r="H1049" s="5" t="s">
        <v>3455</v>
      </c>
      <c r="I1049" s="15">
        <v>129.176270990445</v>
      </c>
      <c r="J1049" s="16">
        <v>122.933952817486</v>
      </c>
      <c r="K1049" s="17">
        <v>130.230471221512</v>
      </c>
      <c r="L1049" s="15">
        <v>114.911766647286</v>
      </c>
      <c r="M1049" s="17">
        <v>149.93168918343301</v>
      </c>
      <c r="N1049" s="16">
        <v>149.64086119679899</v>
      </c>
      <c r="O1049" s="17">
        <v>112.419624667771</v>
      </c>
      <c r="P1049" s="15">
        <v>4.0142657631721999E-2</v>
      </c>
      <c r="Q1049" s="16">
        <v>7.0222595843826703</v>
      </c>
      <c r="R1049" s="16">
        <v>0.81115596286573499</v>
      </c>
      <c r="S1049" s="17">
        <v>0.92857394392526504</v>
      </c>
      <c r="T1049" s="15">
        <v>5.5137050328003999E-2</v>
      </c>
      <c r="U1049" s="16">
        <v>7.0222595843826703</v>
      </c>
      <c r="V1049" s="16">
        <v>0.74371048854572697</v>
      </c>
      <c r="W1049" s="17">
        <v>0.91108621168217196</v>
      </c>
      <c r="X1049" s="15">
        <v>-1.4994344960591099E-2</v>
      </c>
      <c r="Y1049" s="16">
        <v>7.0222595843826703</v>
      </c>
      <c r="Z1049" s="16">
        <v>0.93716726452188703</v>
      </c>
      <c r="AA1049" s="17">
        <v>0.99727560615636102</v>
      </c>
      <c r="AC1049" s="5">
        <f>MAX(I1049:O1049)</f>
        <v>149.93168918343301</v>
      </c>
    </row>
    <row r="1050" spans="1:29" x14ac:dyDescent="0.25">
      <c r="A1050" s="5" t="s">
        <v>3456</v>
      </c>
      <c r="B1050" s="5" t="s">
        <v>52</v>
      </c>
      <c r="C1050" s="5">
        <v>838995</v>
      </c>
      <c r="D1050" s="5">
        <v>841169</v>
      </c>
      <c r="E1050" s="5" t="s">
        <v>20</v>
      </c>
      <c r="F1050" s="5">
        <v>2175</v>
      </c>
      <c r="G1050" s="41" t="s">
        <v>3457</v>
      </c>
      <c r="H1050" s="5" t="s">
        <v>3458</v>
      </c>
      <c r="I1050" s="15">
        <v>48.356562177051501</v>
      </c>
      <c r="J1050" s="16">
        <v>42.398964045768203</v>
      </c>
      <c r="K1050" s="17">
        <v>58.6673425730784</v>
      </c>
      <c r="L1050" s="15">
        <v>73.132638680127599</v>
      </c>
      <c r="M1050" s="17">
        <v>81.515122746375297</v>
      </c>
      <c r="N1050" s="16">
        <v>62.642300311480298</v>
      </c>
      <c r="O1050" s="17">
        <v>69.6639178904462</v>
      </c>
      <c r="P1050" s="15">
        <v>0.40806598152601498</v>
      </c>
      <c r="Q1050" s="16">
        <v>5.9652543430564897</v>
      </c>
      <c r="R1050" s="16">
        <v>3.1558319300470199E-2</v>
      </c>
      <c r="S1050" s="17">
        <v>0.16628443448150099</v>
      </c>
      <c r="T1050" s="15">
        <v>0.633270731554884</v>
      </c>
      <c r="U1050" s="16">
        <v>5.9652543430564897</v>
      </c>
      <c r="V1050" s="16">
        <v>8.1082950154917697E-4</v>
      </c>
      <c r="W1050" s="17">
        <v>1.9232185709085602E-2</v>
      </c>
      <c r="X1050" s="15">
        <v>-0.22520397310784099</v>
      </c>
      <c r="Y1050" s="16">
        <v>5.9652543430564897</v>
      </c>
      <c r="Z1050" s="16">
        <v>0.28314147401065298</v>
      </c>
      <c r="AA1050" s="17">
        <v>0.87142559275685005</v>
      </c>
      <c r="AC1050" s="5">
        <f>MAX(I1050:O1050)</f>
        <v>81.515122746375297</v>
      </c>
    </row>
    <row r="1051" spans="1:29" x14ac:dyDescent="0.25">
      <c r="A1051" s="5" t="s">
        <v>3459</v>
      </c>
      <c r="B1051" s="5" t="s">
        <v>52</v>
      </c>
      <c r="C1051" s="5">
        <v>841703</v>
      </c>
      <c r="D1051" s="5">
        <v>844357</v>
      </c>
      <c r="E1051" s="5" t="s">
        <v>20</v>
      </c>
      <c r="F1051" s="5">
        <v>2655</v>
      </c>
      <c r="G1051" s="41" t="s">
        <v>3460</v>
      </c>
      <c r="H1051" s="5" t="s">
        <v>3461</v>
      </c>
      <c r="I1051" s="15">
        <v>115.649959891969</v>
      </c>
      <c r="J1051" s="16">
        <v>116.827580278285</v>
      </c>
      <c r="K1051" s="17">
        <v>109.232398500128</v>
      </c>
      <c r="L1051" s="15">
        <v>152.321334441733</v>
      </c>
      <c r="M1051" s="17">
        <v>151.802911513336</v>
      </c>
      <c r="N1051" s="16">
        <v>139.04755608420501</v>
      </c>
      <c r="O1051" s="17">
        <v>140.257307667356</v>
      </c>
      <c r="P1051" s="15">
        <v>0.29420844208809099</v>
      </c>
      <c r="Q1051" s="16">
        <v>7.0474037991088201</v>
      </c>
      <c r="R1051" s="16">
        <v>4.5919851853384597E-2</v>
      </c>
      <c r="S1051" s="17">
        <v>0.213475608199137</v>
      </c>
      <c r="T1051" s="15">
        <v>0.41703345708967998</v>
      </c>
      <c r="U1051" s="16">
        <v>7.0474037991088201</v>
      </c>
      <c r="V1051" s="16">
        <v>4.5496721111670697E-3</v>
      </c>
      <c r="W1051" s="17">
        <v>6.4040081685972805E-2</v>
      </c>
      <c r="X1051" s="15">
        <v>-0.122824658266853</v>
      </c>
      <c r="Y1051" s="16">
        <v>7.0474037991088201</v>
      </c>
      <c r="Z1051" s="16">
        <v>0.44971569899049102</v>
      </c>
      <c r="AA1051" s="17">
        <v>0.94476519822573202</v>
      </c>
      <c r="AC1051" s="5">
        <f>MAX(I1051:O1051)</f>
        <v>152.321334441733</v>
      </c>
    </row>
    <row r="1052" spans="1:29" x14ac:dyDescent="0.25">
      <c r="A1052" s="5" t="s">
        <v>3462</v>
      </c>
      <c r="B1052" s="5" t="s">
        <v>52</v>
      </c>
      <c r="C1052" s="5">
        <v>844661</v>
      </c>
      <c r="D1052" s="5">
        <v>847171</v>
      </c>
      <c r="E1052" s="5" t="s">
        <v>29</v>
      </c>
      <c r="F1052" s="5">
        <v>2511</v>
      </c>
      <c r="G1052" s="41" t="s">
        <v>3463</v>
      </c>
      <c r="H1052" s="5" t="s">
        <v>3464</v>
      </c>
      <c r="I1052" s="15">
        <v>54.387042541788702</v>
      </c>
      <c r="J1052" s="16">
        <v>66.305988609618495</v>
      </c>
      <c r="K1052" s="17">
        <v>54.128365237344902</v>
      </c>
      <c r="L1052" s="15">
        <v>52.473051547743502</v>
      </c>
      <c r="M1052" s="17">
        <v>55.162074933582502</v>
      </c>
      <c r="N1052" s="16">
        <v>61.349416616636198</v>
      </c>
      <c r="O1052" s="17">
        <v>57.627256960742699</v>
      </c>
      <c r="P1052" s="15">
        <v>3.03217991417539E-2</v>
      </c>
      <c r="Q1052" s="16">
        <v>5.8436470694387204</v>
      </c>
      <c r="R1052" s="16">
        <v>0.86775484567995298</v>
      </c>
      <c r="S1052" s="17">
        <v>0.95094306839838205</v>
      </c>
      <c r="T1052" s="15">
        <v>-0.11429417385167</v>
      </c>
      <c r="U1052" s="16">
        <v>5.8436470694387204</v>
      </c>
      <c r="V1052" s="16">
        <v>0.54900099878572395</v>
      </c>
      <c r="W1052" s="17">
        <v>0.81748397930432704</v>
      </c>
      <c r="X1052" s="15">
        <v>0.14461747677242601</v>
      </c>
      <c r="Y1052" s="16">
        <v>5.8436470694387204</v>
      </c>
      <c r="Z1052" s="16">
        <v>0.48177140339723601</v>
      </c>
      <c r="AA1052" s="17">
        <v>0.95602018061362404</v>
      </c>
      <c r="AC1052" s="5">
        <f>MAX(I1052:O1052)</f>
        <v>66.305988609618495</v>
      </c>
    </row>
    <row r="1053" spans="1:29" x14ac:dyDescent="0.25">
      <c r="A1053" s="5" t="s">
        <v>3465</v>
      </c>
      <c r="B1053" s="5" t="s">
        <v>52</v>
      </c>
      <c r="C1053" s="5">
        <v>847873</v>
      </c>
      <c r="D1053" s="5">
        <v>850212</v>
      </c>
      <c r="E1053" s="5" t="s">
        <v>20</v>
      </c>
      <c r="F1053" s="5">
        <v>2340</v>
      </c>
      <c r="G1053" s="41" t="s">
        <v>3466</v>
      </c>
      <c r="H1053" s="5" t="s">
        <v>3467</v>
      </c>
      <c r="I1053" s="15">
        <v>131.20521765521701</v>
      </c>
      <c r="J1053" s="16">
        <v>107.72562875759</v>
      </c>
      <c r="K1053" s="17">
        <v>116.06207467819399</v>
      </c>
      <c r="L1053" s="15">
        <v>137.756133866026</v>
      </c>
      <c r="M1053" s="17">
        <v>126.69734525381099</v>
      </c>
      <c r="N1053" s="16">
        <v>119.73771251282299</v>
      </c>
      <c r="O1053" s="17">
        <v>164.60947109270199</v>
      </c>
      <c r="P1053" s="15">
        <v>0.26462491735736798</v>
      </c>
      <c r="Q1053" s="16">
        <v>7.0135749405047303</v>
      </c>
      <c r="R1053" s="16">
        <v>0.11940163543146901</v>
      </c>
      <c r="S1053" s="17">
        <v>0.38293621620665902</v>
      </c>
      <c r="T1053" s="15">
        <v>0.160225200610805</v>
      </c>
      <c r="U1053" s="16">
        <v>7.0135749405047303</v>
      </c>
      <c r="V1053" s="16">
        <v>0.34537154990561197</v>
      </c>
      <c r="W1053" s="17">
        <v>0.67991319103850001</v>
      </c>
      <c r="X1053" s="15">
        <v>0.104400803650065</v>
      </c>
      <c r="Y1053" s="16">
        <v>7.0135749405047303</v>
      </c>
      <c r="Z1053" s="16">
        <v>0.57840368928687502</v>
      </c>
      <c r="AA1053" s="17">
        <v>0.96643350242357295</v>
      </c>
      <c r="AC1053" s="5">
        <f>MAX(I1053:O1053)</f>
        <v>164.60947109270199</v>
      </c>
    </row>
    <row r="1054" spans="1:29" x14ac:dyDescent="0.25">
      <c r="A1054" s="5" t="s">
        <v>3468</v>
      </c>
      <c r="B1054" s="5" t="s">
        <v>52</v>
      </c>
      <c r="C1054" s="5">
        <v>864350</v>
      </c>
      <c r="D1054" s="5">
        <v>866488</v>
      </c>
      <c r="E1054" s="5" t="s">
        <v>20</v>
      </c>
      <c r="F1054" s="5">
        <v>2139</v>
      </c>
      <c r="G1054" s="41" t="s">
        <v>3469</v>
      </c>
      <c r="H1054" s="5" t="s">
        <v>3470</v>
      </c>
      <c r="I1054" s="15">
        <v>194.44072204059199</v>
      </c>
      <c r="J1054" s="16">
        <v>187.108471767195</v>
      </c>
      <c r="K1054" s="17">
        <v>215.49537257500899</v>
      </c>
      <c r="L1054" s="15">
        <v>247.37843293581901</v>
      </c>
      <c r="M1054" s="17">
        <v>249.20393216461201</v>
      </c>
      <c r="N1054" s="16">
        <v>188.761019447244</v>
      </c>
      <c r="O1054" s="17">
        <v>191.70357658311599</v>
      </c>
      <c r="P1054" s="15">
        <v>-6.5369856915065999E-2</v>
      </c>
      <c r="Q1054" s="16">
        <v>7.7190286742450898</v>
      </c>
      <c r="R1054" s="16">
        <v>0.65807204580936995</v>
      </c>
      <c r="S1054" s="17">
        <v>0.85360470445871806</v>
      </c>
      <c r="T1054" s="15">
        <v>0.31890183396420302</v>
      </c>
      <c r="U1054" s="16">
        <v>7.7190286742450898</v>
      </c>
      <c r="V1054" s="16">
        <v>2.5842624770672101E-2</v>
      </c>
      <c r="W1054" s="17">
        <v>0.18838327769295199</v>
      </c>
      <c r="X1054" s="15">
        <v>-0.384272724391723</v>
      </c>
      <c r="Y1054" s="16">
        <v>7.7190286742450898</v>
      </c>
      <c r="Z1054" s="16">
        <v>1.53083103885704E-2</v>
      </c>
      <c r="AA1054" s="17">
        <v>0.27704065618795998</v>
      </c>
      <c r="AC1054" s="5">
        <f>MAX(I1054:O1054)</f>
        <v>249.20393216461201</v>
      </c>
    </row>
    <row r="1055" spans="1:29" x14ac:dyDescent="0.25">
      <c r="A1055" s="5" t="s">
        <v>3471</v>
      </c>
      <c r="B1055" s="5" t="s">
        <v>52</v>
      </c>
      <c r="C1055" s="5">
        <v>866855</v>
      </c>
      <c r="D1055" s="5">
        <v>868534</v>
      </c>
      <c r="E1055" s="5" t="s">
        <v>20</v>
      </c>
      <c r="F1055" s="5">
        <v>1680</v>
      </c>
      <c r="G1055" s="41" t="s">
        <v>3472</v>
      </c>
      <c r="H1055" s="5" t="s">
        <v>3473</v>
      </c>
      <c r="I1055" s="15">
        <v>357.54549003638101</v>
      </c>
      <c r="J1055" s="16">
        <v>393.74581420220898</v>
      </c>
      <c r="K1055" s="17">
        <v>386.57663981812198</v>
      </c>
      <c r="L1055" s="15">
        <v>400.19805055514303</v>
      </c>
      <c r="M1055" s="17">
        <v>443.88902207154598</v>
      </c>
      <c r="N1055" s="16">
        <v>387.82340252760002</v>
      </c>
      <c r="O1055" s="17">
        <v>285.48728992729201</v>
      </c>
      <c r="P1055" s="15">
        <v>-0.17193380929122301</v>
      </c>
      <c r="Q1055" s="16">
        <v>8.5676680635488793</v>
      </c>
      <c r="R1055" s="16">
        <v>0.27888907455372602</v>
      </c>
      <c r="S1055" s="17">
        <v>0.58528904426297801</v>
      </c>
      <c r="T1055" s="15">
        <v>0.154067138517678</v>
      </c>
      <c r="U1055" s="16">
        <v>8.5676680635488793</v>
      </c>
      <c r="V1055" s="16">
        <v>0.321241347345532</v>
      </c>
      <c r="W1055" s="17">
        <v>0.66000710287651898</v>
      </c>
      <c r="X1055" s="15">
        <v>-0.32600156008338799</v>
      </c>
      <c r="Y1055" s="16">
        <v>8.5676680635488793</v>
      </c>
      <c r="Z1055" s="16">
        <v>5.8210060396937699E-2</v>
      </c>
      <c r="AA1055" s="17">
        <v>0.54100683549137796</v>
      </c>
      <c r="AC1055" s="5">
        <f>MAX(I1055:O1055)</f>
        <v>443.88902207154598</v>
      </c>
    </row>
    <row r="1056" spans="1:29" x14ac:dyDescent="0.25">
      <c r="A1056" s="5" t="s">
        <v>3474</v>
      </c>
      <c r="B1056" s="5" t="s">
        <v>52</v>
      </c>
      <c r="C1056" s="5">
        <v>869374</v>
      </c>
      <c r="D1056" s="5">
        <v>872115</v>
      </c>
      <c r="E1056" s="5" t="s">
        <v>20</v>
      </c>
      <c r="F1056" s="5">
        <v>2742</v>
      </c>
      <c r="G1056" s="41" t="s">
        <v>3475</v>
      </c>
      <c r="H1056" s="5" t="s">
        <v>3476</v>
      </c>
      <c r="I1056" s="15">
        <v>35.619285892653302</v>
      </c>
      <c r="J1056" s="16">
        <v>32.260081339171499</v>
      </c>
      <c r="K1056" s="17">
        <v>34.742265775380503</v>
      </c>
      <c r="L1056" s="15">
        <v>42.9290122231357</v>
      </c>
      <c r="M1056" s="17">
        <v>38.827863345475798</v>
      </c>
      <c r="N1056" s="16">
        <v>23.6889657635958</v>
      </c>
      <c r="O1056" s="17">
        <v>47.778572851774499</v>
      </c>
      <c r="P1056" s="15">
        <v>6.2033082281721399E-2</v>
      </c>
      <c r="Q1056" s="16">
        <v>5.1956271396500497</v>
      </c>
      <c r="R1056" s="16">
        <v>0.80281223052037098</v>
      </c>
      <c r="S1056" s="17">
        <v>0.92532575949556395</v>
      </c>
      <c r="T1056" s="15">
        <v>0.25691132030262798</v>
      </c>
      <c r="U1056" s="16">
        <v>5.1956271396500497</v>
      </c>
      <c r="V1056" s="16">
        <v>0.31490419001897801</v>
      </c>
      <c r="W1056" s="17">
        <v>0.65617792716477996</v>
      </c>
      <c r="X1056" s="15">
        <v>-0.19488030131986001</v>
      </c>
      <c r="Y1056" s="16">
        <v>5.1956271396500497</v>
      </c>
      <c r="Z1056" s="16">
        <v>0.49519450273729998</v>
      </c>
      <c r="AA1056" s="17">
        <v>0.95714746346148105</v>
      </c>
      <c r="AC1056" s="5">
        <f>MAX(I1056:O1056)</f>
        <v>47.778572851774499</v>
      </c>
    </row>
    <row r="1057" spans="1:29" x14ac:dyDescent="0.25">
      <c r="A1057" s="5" t="s">
        <v>3477</v>
      </c>
      <c r="B1057" s="5" t="s">
        <v>52</v>
      </c>
      <c r="C1057" s="5">
        <v>872475</v>
      </c>
      <c r="D1057" s="5">
        <v>873527</v>
      </c>
      <c r="E1057" s="5" t="s">
        <v>20</v>
      </c>
      <c r="F1057" s="5">
        <v>1053</v>
      </c>
      <c r="G1057" s="41" t="s">
        <v>3478</v>
      </c>
      <c r="H1057" s="5" t="s">
        <v>3479</v>
      </c>
      <c r="I1057" s="15">
        <v>610.57204702224601</v>
      </c>
      <c r="J1057" s="16">
        <v>554.29732615269302</v>
      </c>
      <c r="K1057" s="17">
        <v>591.92633753904397</v>
      </c>
      <c r="L1057" s="15">
        <v>678.35505207594201</v>
      </c>
      <c r="M1057" s="17">
        <v>692.62514865368303</v>
      </c>
      <c r="N1057" s="16">
        <v>507.519409114783</v>
      </c>
      <c r="O1057" s="17">
        <v>450.28265539728699</v>
      </c>
      <c r="P1057" s="15">
        <v>-0.29015920277613999</v>
      </c>
      <c r="Q1057" s="16">
        <v>9.1892207988133201</v>
      </c>
      <c r="R1057" s="16">
        <v>4.12468623297544E-2</v>
      </c>
      <c r="S1057" s="17">
        <v>0.19802757159866599</v>
      </c>
      <c r="T1057" s="15">
        <v>0.22720547152827</v>
      </c>
      <c r="U1057" s="16">
        <v>9.1892207988133201</v>
      </c>
      <c r="V1057" s="16">
        <v>0.10297833724328</v>
      </c>
      <c r="W1057" s="17">
        <v>0.38497736538836003</v>
      </c>
      <c r="X1057" s="15">
        <v>-0.51736533098305204</v>
      </c>
      <c r="Y1057" s="16">
        <v>9.1892207988133201</v>
      </c>
      <c r="Z1057" s="16">
        <v>8.0574957087051603E-4</v>
      </c>
      <c r="AA1057" s="17">
        <v>4.2370265170115599E-2</v>
      </c>
      <c r="AC1057" s="5">
        <f>MAX(I1057:O1057)</f>
        <v>692.62514865368303</v>
      </c>
    </row>
    <row r="1058" spans="1:29" x14ac:dyDescent="0.25">
      <c r="A1058" s="5" t="s">
        <v>3480</v>
      </c>
      <c r="B1058" s="5" t="s">
        <v>52</v>
      </c>
      <c r="C1058" s="5">
        <v>874635</v>
      </c>
      <c r="D1058" s="5">
        <v>878606</v>
      </c>
      <c r="E1058" s="5" t="s">
        <v>20</v>
      </c>
      <c r="F1058" s="5">
        <v>3972</v>
      </c>
      <c r="G1058" s="41" t="s">
        <v>3481</v>
      </c>
      <c r="H1058" s="5" t="s">
        <v>3482</v>
      </c>
      <c r="I1058" s="15">
        <v>158.20148022259099</v>
      </c>
      <c r="J1058" s="16">
        <v>162.625374322288</v>
      </c>
      <c r="K1058" s="17">
        <v>148.85300440269799</v>
      </c>
      <c r="L1058" s="15">
        <v>203.64450173349999</v>
      </c>
      <c r="M1058" s="17">
        <v>178.779700102763</v>
      </c>
      <c r="N1058" s="16">
        <v>123.449539894795</v>
      </c>
      <c r="O1058" s="17">
        <v>133.14684773591</v>
      </c>
      <c r="P1058" s="15">
        <v>-0.28710556489721401</v>
      </c>
      <c r="Q1058" s="16">
        <v>7.3081983466626301</v>
      </c>
      <c r="R1058" s="16">
        <v>5.8142472132783798E-2</v>
      </c>
      <c r="S1058" s="17">
        <v>0.24682874308312</v>
      </c>
      <c r="T1058" s="15">
        <v>0.28863660229222898</v>
      </c>
      <c r="U1058" s="16">
        <v>7.3081983466626301</v>
      </c>
      <c r="V1058" s="16">
        <v>5.1404426501385797E-2</v>
      </c>
      <c r="W1058" s="17">
        <v>0.27210662233497102</v>
      </c>
      <c r="X1058" s="15">
        <v>-0.57574477374760502</v>
      </c>
      <c r="Y1058" s="16">
        <v>7.3081983466626301</v>
      </c>
      <c r="Z1058" s="16">
        <v>4.5890484283028299E-4</v>
      </c>
      <c r="AA1058" s="17">
        <v>2.5326094989465298E-2</v>
      </c>
      <c r="AC1058" s="5">
        <f>MAX(I1058:O1058)</f>
        <v>203.64450173349999</v>
      </c>
    </row>
    <row r="1059" spans="1:29" x14ac:dyDescent="0.25">
      <c r="A1059" s="5" t="s">
        <v>3483</v>
      </c>
      <c r="B1059" s="5" t="s">
        <v>52</v>
      </c>
      <c r="C1059" s="5">
        <v>879151</v>
      </c>
      <c r="D1059" s="5">
        <v>883080</v>
      </c>
      <c r="E1059" s="5" t="s">
        <v>29</v>
      </c>
      <c r="F1059" s="5">
        <v>3930</v>
      </c>
      <c r="G1059" s="41" t="s">
        <v>3484</v>
      </c>
      <c r="H1059" s="5" t="s">
        <v>3485</v>
      </c>
      <c r="I1059" s="15">
        <v>47.849325510858598</v>
      </c>
      <c r="J1059" s="16">
        <v>49.0814094660252</v>
      </c>
      <c r="K1059" s="17">
        <v>43.226335561798201</v>
      </c>
      <c r="L1059" s="15">
        <v>66.923263697852605</v>
      </c>
      <c r="M1059" s="17">
        <v>58.475697809451397</v>
      </c>
      <c r="N1059" s="16">
        <v>36.659508637677199</v>
      </c>
      <c r="O1059" s="17">
        <v>44.5217033616061</v>
      </c>
      <c r="P1059" s="15">
        <v>-0.202692906216837</v>
      </c>
      <c r="Q1059" s="16">
        <v>5.6333895509000804</v>
      </c>
      <c r="R1059" s="16">
        <v>0.31206624307120301</v>
      </c>
      <c r="S1059" s="17">
        <v>0.61924430006368203</v>
      </c>
      <c r="T1059" s="15">
        <v>0.42493208302582702</v>
      </c>
      <c r="U1059" s="16">
        <v>5.6333895509000804</v>
      </c>
      <c r="V1059" s="16">
        <v>2.86085113988294E-2</v>
      </c>
      <c r="W1059" s="17">
        <v>0.19809172985972101</v>
      </c>
      <c r="X1059" s="15">
        <v>-0.62763307322131501</v>
      </c>
      <c r="Y1059" s="16">
        <v>5.6333895509000804</v>
      </c>
      <c r="Z1059" s="16">
        <v>3.6457486395163E-3</v>
      </c>
      <c r="AA1059" s="17">
        <v>0.11678967193485</v>
      </c>
      <c r="AC1059" s="5">
        <f>MAX(I1059:O1059)</f>
        <v>66.923263697852605</v>
      </c>
    </row>
    <row r="1060" spans="1:29" x14ac:dyDescent="0.25">
      <c r="A1060" s="5" t="s">
        <v>3486</v>
      </c>
      <c r="B1060" s="5" t="s">
        <v>52</v>
      </c>
      <c r="C1060" s="5">
        <v>883381</v>
      </c>
      <c r="D1060" s="5">
        <v>884652</v>
      </c>
      <c r="E1060" s="5" t="s">
        <v>29</v>
      </c>
      <c r="F1060" s="5">
        <v>1272</v>
      </c>
      <c r="G1060" s="41" t="s">
        <v>3487</v>
      </c>
      <c r="H1060" s="5" t="s">
        <v>3488</v>
      </c>
      <c r="I1060" s="15">
        <v>49.258316250283201</v>
      </c>
      <c r="J1060" s="16">
        <v>41.8804984528172</v>
      </c>
      <c r="K1060" s="17">
        <v>70.545040274063098</v>
      </c>
      <c r="L1060" s="15">
        <v>47.260242920648501</v>
      </c>
      <c r="M1060" s="17">
        <v>45.299173903054999</v>
      </c>
      <c r="N1060" s="16">
        <v>29.152442022453201</v>
      </c>
      <c r="O1060" s="17">
        <v>45.590596031039198</v>
      </c>
      <c r="P1060" s="15">
        <v>-0.52988113286117</v>
      </c>
      <c r="Q1060" s="16">
        <v>5.5573956390379804</v>
      </c>
      <c r="R1060" s="16">
        <v>3.5659682914755401E-2</v>
      </c>
      <c r="S1060" s="17">
        <v>0.17976075389150301</v>
      </c>
      <c r="T1060" s="15">
        <v>-0.22090379705671601</v>
      </c>
      <c r="U1060" s="16">
        <v>5.5573956390379804</v>
      </c>
      <c r="V1060" s="16">
        <v>0.38039768080757302</v>
      </c>
      <c r="W1060" s="17">
        <v>0.70148913304359295</v>
      </c>
      <c r="X1060" s="15">
        <v>-0.30898524242178799</v>
      </c>
      <c r="Y1060" s="16">
        <v>5.5573956390379804</v>
      </c>
      <c r="Z1060" s="16">
        <v>0.25482174847267097</v>
      </c>
      <c r="AA1060" s="17">
        <v>0.84747996777247403</v>
      </c>
      <c r="AC1060" s="5">
        <f>MAX(I1060:O1060)</f>
        <v>70.545040274063098</v>
      </c>
    </row>
    <row r="1061" spans="1:29" x14ac:dyDescent="0.25">
      <c r="A1061" s="5" t="s">
        <v>3489</v>
      </c>
      <c r="B1061" s="5" t="s">
        <v>52</v>
      </c>
      <c r="C1061" s="5">
        <v>885055</v>
      </c>
      <c r="D1061" s="5">
        <v>886452</v>
      </c>
      <c r="E1061" s="5" t="s">
        <v>29</v>
      </c>
      <c r="F1061" s="5">
        <v>1398</v>
      </c>
      <c r="G1061" s="41" t="s">
        <v>3490</v>
      </c>
      <c r="H1061" s="5" t="s">
        <v>3491</v>
      </c>
      <c r="I1061" s="15">
        <v>152.05828059870001</v>
      </c>
      <c r="J1061" s="16">
        <v>167.982852116114</v>
      </c>
      <c r="K1061" s="17">
        <v>129.679006685394</v>
      </c>
      <c r="L1061" s="15">
        <v>161.86537376634101</v>
      </c>
      <c r="M1061" s="17">
        <v>143.57733002147299</v>
      </c>
      <c r="N1061" s="16">
        <v>112.4391755258</v>
      </c>
      <c r="O1061" s="17">
        <v>112.466098262095</v>
      </c>
      <c r="P1061" s="15">
        <v>-0.41428557843458802</v>
      </c>
      <c r="Q1061" s="16">
        <v>7.1301546656435999</v>
      </c>
      <c r="R1061" s="16">
        <v>1.06986840282439E-2</v>
      </c>
      <c r="S1061" s="17">
        <v>8.2481970640983907E-2</v>
      </c>
      <c r="T1061" s="15">
        <v>2.72913520324162E-2</v>
      </c>
      <c r="U1061" s="16">
        <v>7.1301546656435999</v>
      </c>
      <c r="V1061" s="16">
        <v>0.86052537048701205</v>
      </c>
      <c r="W1061" s="17">
        <v>0.95778123304604701</v>
      </c>
      <c r="X1061" s="15">
        <v>-0.44157976937195398</v>
      </c>
      <c r="Y1061" s="16">
        <v>7.1301546656435999</v>
      </c>
      <c r="Z1061" s="16">
        <v>1.19073844135805E-2</v>
      </c>
      <c r="AA1061" s="17">
        <v>0.247655823586932</v>
      </c>
      <c r="AC1061" s="5">
        <f>MAX(I1061:O1061)</f>
        <v>167.982852116114</v>
      </c>
    </row>
    <row r="1062" spans="1:29" x14ac:dyDescent="0.25">
      <c r="A1062" s="5" t="s">
        <v>3492</v>
      </c>
      <c r="B1062" s="5" t="s">
        <v>52</v>
      </c>
      <c r="C1062" s="5">
        <v>886930</v>
      </c>
      <c r="D1062" s="5">
        <v>889038</v>
      </c>
      <c r="E1062" s="5" t="s">
        <v>20</v>
      </c>
      <c r="F1062" s="5">
        <v>2109</v>
      </c>
      <c r="G1062" s="41" t="s">
        <v>3493</v>
      </c>
      <c r="H1062" s="5" t="s">
        <v>3494</v>
      </c>
      <c r="I1062" s="15">
        <v>114.410048041276</v>
      </c>
      <c r="J1062" s="16">
        <v>133.36087196461099</v>
      </c>
      <c r="K1062" s="17">
        <v>110.929212457411</v>
      </c>
      <c r="L1062" s="15">
        <v>167.80644242222101</v>
      </c>
      <c r="M1062" s="17">
        <v>162.64040750735401</v>
      </c>
      <c r="N1062" s="16">
        <v>117.986063635937</v>
      </c>
      <c r="O1062" s="17">
        <v>105.495059113618</v>
      </c>
      <c r="P1062" s="15">
        <v>-9.7210316175106101E-2</v>
      </c>
      <c r="Q1062" s="16">
        <v>7.0277584348345403</v>
      </c>
      <c r="R1062" s="16">
        <v>0.54170091466935499</v>
      </c>
      <c r="S1062" s="17">
        <v>0.79530979488497799</v>
      </c>
      <c r="T1062" s="15">
        <v>0.466912943611061</v>
      </c>
      <c r="U1062" s="16">
        <v>7.0277584348345403</v>
      </c>
      <c r="V1062" s="16">
        <v>2.5890059340666501E-3</v>
      </c>
      <c r="W1062" s="17">
        <v>4.5238617794631703E-2</v>
      </c>
      <c r="X1062" s="15">
        <v>-0.56412570869601597</v>
      </c>
      <c r="Y1062" s="16">
        <v>7.0277584348345403</v>
      </c>
      <c r="Z1062" s="16">
        <v>1.0382233471252699E-3</v>
      </c>
      <c r="AA1062" s="17">
        <v>4.86307305619854E-2</v>
      </c>
      <c r="AC1062" s="5">
        <f>MAX(I1062:O1062)</f>
        <v>167.80644242222101</v>
      </c>
    </row>
    <row r="1063" spans="1:29" x14ac:dyDescent="0.25">
      <c r="A1063" s="5" t="s">
        <v>3495</v>
      </c>
      <c r="B1063" s="5" t="s">
        <v>52</v>
      </c>
      <c r="C1063" s="5">
        <v>889645</v>
      </c>
      <c r="D1063" s="5">
        <v>890892</v>
      </c>
      <c r="E1063" s="5" t="s">
        <v>20</v>
      </c>
      <c r="F1063" s="5">
        <v>1248</v>
      </c>
      <c r="G1063" s="41" t="s">
        <v>3496</v>
      </c>
      <c r="H1063" s="41" t="s">
        <v>3496</v>
      </c>
      <c r="I1063" s="15">
        <v>25.530912198373301</v>
      </c>
      <c r="J1063" s="16">
        <v>23.446166259005</v>
      </c>
      <c r="K1063" s="17">
        <v>21.0404930703159</v>
      </c>
      <c r="L1063" s="15">
        <v>34.726504530500797</v>
      </c>
      <c r="M1063" s="17">
        <v>22.6885707500672</v>
      </c>
      <c r="N1063" s="16">
        <v>27.734440550688699</v>
      </c>
      <c r="O1063" s="17">
        <v>33.135672752426998</v>
      </c>
      <c r="P1063" s="15">
        <v>0.383384862969879</v>
      </c>
      <c r="Q1063" s="16">
        <v>4.75499419846581</v>
      </c>
      <c r="R1063" s="16">
        <v>0.12597420806166701</v>
      </c>
      <c r="S1063" s="17">
        <v>0.39399257940099103</v>
      </c>
      <c r="T1063" s="15">
        <v>0.29947051377993</v>
      </c>
      <c r="U1063" s="16">
        <v>4.75499419846581</v>
      </c>
      <c r="V1063" s="16">
        <v>0.23182533119958901</v>
      </c>
      <c r="W1063" s="17">
        <v>0.56508496813044296</v>
      </c>
      <c r="X1063" s="15">
        <v>8.3920719441945499E-2</v>
      </c>
      <c r="Y1063" s="16">
        <v>4.75499419846581</v>
      </c>
      <c r="Z1063" s="16">
        <v>0.76345692096211004</v>
      </c>
      <c r="AA1063" s="17">
        <v>0.98127701374746601</v>
      </c>
      <c r="AC1063" s="5">
        <f>MAX(I1063:O1063)</f>
        <v>34.726504530500797</v>
      </c>
    </row>
    <row r="1064" spans="1:29" x14ac:dyDescent="0.25">
      <c r="A1064" s="5" t="s">
        <v>3497</v>
      </c>
      <c r="B1064" s="5" t="s">
        <v>52</v>
      </c>
      <c r="C1064" s="5">
        <v>893908</v>
      </c>
      <c r="D1064" s="5">
        <v>894303</v>
      </c>
      <c r="E1064" s="5" t="s">
        <v>29</v>
      </c>
      <c r="F1064" s="5">
        <v>396</v>
      </c>
      <c r="G1064" s="41" t="s">
        <v>3498</v>
      </c>
      <c r="H1064" s="5" t="s">
        <v>3499</v>
      </c>
      <c r="I1064" s="15">
        <v>922.04353987944296</v>
      </c>
      <c r="J1064" s="16">
        <v>959.29960445074801</v>
      </c>
      <c r="K1064" s="17">
        <v>957.68179749082901</v>
      </c>
      <c r="L1064" s="15">
        <v>795.45159880958499</v>
      </c>
      <c r="M1064" s="17">
        <v>785.52354057363095</v>
      </c>
      <c r="N1064" s="16">
        <v>639.16833399042798</v>
      </c>
      <c r="O1064" s="17">
        <v>713.346436063645</v>
      </c>
      <c r="P1064" s="15">
        <v>-0.48481717311711098</v>
      </c>
      <c r="Q1064" s="16">
        <v>9.6877486645449693</v>
      </c>
      <c r="R1064" s="16">
        <v>5.6344247528309895E-4</v>
      </c>
      <c r="S1064" s="17">
        <v>9.0247941299655098E-3</v>
      </c>
      <c r="T1064" s="15">
        <v>-0.25962320783100001</v>
      </c>
      <c r="U1064" s="16">
        <v>9.6877486645449693</v>
      </c>
      <c r="V1064" s="16">
        <v>6.3346611207042103E-2</v>
      </c>
      <c r="W1064" s="17">
        <v>0.29948601430708499</v>
      </c>
      <c r="X1064" s="15">
        <v>-0.22519433176504799</v>
      </c>
      <c r="Y1064" s="16">
        <v>9.6877486645449693</v>
      </c>
      <c r="Z1064" s="16">
        <v>0.137956550660845</v>
      </c>
      <c r="AA1064" s="17">
        <v>0.71665406652707597</v>
      </c>
      <c r="AC1064" s="5">
        <f>MAX(I1064:O1064)</f>
        <v>959.29960445074801</v>
      </c>
    </row>
    <row r="1065" spans="1:29" x14ac:dyDescent="0.25">
      <c r="A1065" s="5" t="s">
        <v>3500</v>
      </c>
      <c r="B1065" s="5" t="s">
        <v>52</v>
      </c>
      <c r="C1065" s="5">
        <v>895121</v>
      </c>
      <c r="D1065" s="5">
        <v>895519</v>
      </c>
      <c r="E1065" s="5" t="s">
        <v>20</v>
      </c>
      <c r="F1065" s="5">
        <v>399</v>
      </c>
      <c r="G1065" s="41" t="s">
        <v>3501</v>
      </c>
      <c r="H1065" s="5" t="s">
        <v>3502</v>
      </c>
      <c r="I1065" s="15">
        <v>1057.3630104937799</v>
      </c>
      <c r="J1065" s="16">
        <v>1061.9327489397999</v>
      </c>
      <c r="K1065" s="17">
        <v>1165.0324630708801</v>
      </c>
      <c r="L1065" s="15">
        <v>891.42860470845199</v>
      </c>
      <c r="M1065" s="17">
        <v>864.73861920616798</v>
      </c>
      <c r="N1065" s="16">
        <v>764.82411735158598</v>
      </c>
      <c r="O1065" s="17">
        <v>780.61696384644802</v>
      </c>
      <c r="P1065" s="15">
        <v>-0.50265509534805397</v>
      </c>
      <c r="Q1065" s="16">
        <v>9.8779260120473893</v>
      </c>
      <c r="R1065" s="16">
        <v>3.5089595083408399E-4</v>
      </c>
      <c r="S1065" s="17">
        <v>6.1895380694594396E-3</v>
      </c>
      <c r="T1065" s="15">
        <v>-0.31824011823551002</v>
      </c>
      <c r="U1065" s="16">
        <v>9.8779260120473893</v>
      </c>
      <c r="V1065" s="16">
        <v>2.29694430146925E-2</v>
      </c>
      <c r="W1065" s="17">
        <v>0.175291074172956</v>
      </c>
      <c r="X1065" s="15">
        <v>-0.184415279657206</v>
      </c>
      <c r="Y1065" s="16">
        <v>9.8779260120473893</v>
      </c>
      <c r="Z1065" s="16">
        <v>0.22427155067928001</v>
      </c>
      <c r="AA1065" s="17">
        <v>0.82405380585781496</v>
      </c>
      <c r="AC1065" s="5">
        <f>MAX(I1065:O1065)</f>
        <v>1165.0324630708801</v>
      </c>
    </row>
    <row r="1066" spans="1:29" x14ac:dyDescent="0.25">
      <c r="A1066" s="5" t="s">
        <v>3503</v>
      </c>
      <c r="B1066" s="5" t="s">
        <v>52</v>
      </c>
      <c r="C1066" s="5">
        <v>896077</v>
      </c>
      <c r="D1066" s="5">
        <v>896745</v>
      </c>
      <c r="E1066" s="5" t="s">
        <v>20</v>
      </c>
      <c r="F1066" s="5">
        <v>669</v>
      </c>
      <c r="G1066" s="41" t="s">
        <v>3504</v>
      </c>
      <c r="H1066" s="5" t="s">
        <v>3505</v>
      </c>
      <c r="I1066" s="15">
        <v>658.50591197746996</v>
      </c>
      <c r="J1066" s="16">
        <v>783.45911823702102</v>
      </c>
      <c r="K1066" s="17">
        <v>718.13408707132601</v>
      </c>
      <c r="L1066" s="15">
        <v>730.21483202049797</v>
      </c>
      <c r="M1066" s="17">
        <v>731.64793099185601</v>
      </c>
      <c r="N1066" s="16">
        <v>473.445667866794</v>
      </c>
      <c r="O1066" s="17">
        <v>491.922995910856</v>
      </c>
      <c r="P1066" s="15">
        <v>-0.57698050493424402</v>
      </c>
      <c r="Q1066" s="16">
        <v>9.35626584544897</v>
      </c>
      <c r="R1066" s="19">
        <v>6.4159160386203999E-5</v>
      </c>
      <c r="S1066" s="17">
        <v>1.5548833043160901E-3</v>
      </c>
      <c r="T1066" s="15">
        <v>2.1681102314707899E-2</v>
      </c>
      <c r="U1066" s="16">
        <v>9.35626584544897</v>
      </c>
      <c r="V1066" s="16">
        <v>0.87340830628808597</v>
      </c>
      <c r="W1066" s="17">
        <v>0.96004296968049496</v>
      </c>
      <c r="X1066" s="15">
        <v>-0.598662467749974</v>
      </c>
      <c r="Y1066" s="16">
        <v>9.35626584544897</v>
      </c>
      <c r="Z1066" s="16">
        <v>1.2250070855747601E-4</v>
      </c>
      <c r="AA1066" s="17">
        <v>8.0331641117573193E-3</v>
      </c>
      <c r="AC1066" s="5">
        <f>MAX(I1066:O1066)</f>
        <v>783.45911823702102</v>
      </c>
    </row>
    <row r="1067" spans="1:29" x14ac:dyDescent="0.25">
      <c r="A1067" s="5" t="s">
        <v>3506</v>
      </c>
      <c r="B1067" s="5" t="s">
        <v>52</v>
      </c>
      <c r="C1067" s="5">
        <v>897162</v>
      </c>
      <c r="D1067" s="5">
        <v>901238</v>
      </c>
      <c r="E1067" s="5" t="s">
        <v>20</v>
      </c>
      <c r="F1067" s="5">
        <v>4077</v>
      </c>
      <c r="G1067" s="41" t="s">
        <v>3507</v>
      </c>
      <c r="H1067" s="5" t="s">
        <v>3508</v>
      </c>
      <c r="I1067" s="15">
        <v>86.568391030246005</v>
      </c>
      <c r="J1067" s="16">
        <v>94.130308764653904</v>
      </c>
      <c r="K1067" s="17">
        <v>94.8519002121498</v>
      </c>
      <c r="L1067" s="15">
        <v>174.20746478049301</v>
      </c>
      <c r="M1067" s="17">
        <v>121.04469446556401</v>
      </c>
      <c r="N1067" s="16">
        <v>78.991023162412603</v>
      </c>
      <c r="O1067" s="17">
        <v>107.818738829777</v>
      </c>
      <c r="P1067" s="15">
        <v>2.38246738349163E-2</v>
      </c>
      <c r="Q1067" s="16">
        <v>6.7596783770237003</v>
      </c>
      <c r="R1067" s="16">
        <v>0.89280709130037905</v>
      </c>
      <c r="S1067" s="17">
        <v>0.96181007091167503</v>
      </c>
      <c r="T1067" s="15">
        <v>0.68447865059011903</v>
      </c>
      <c r="U1067" s="16">
        <v>6.7596783770237003</v>
      </c>
      <c r="V1067" s="16">
        <v>2.1737741344929801E-4</v>
      </c>
      <c r="W1067" s="17">
        <v>7.2554592968047098E-3</v>
      </c>
      <c r="X1067" s="15">
        <v>-0.66065683383601204</v>
      </c>
      <c r="Y1067" s="16">
        <v>6.7596783770237003</v>
      </c>
      <c r="Z1067" s="16">
        <v>1.36423550333468E-3</v>
      </c>
      <c r="AA1067" s="17">
        <v>5.76776009918014E-2</v>
      </c>
      <c r="AC1067" s="5">
        <f>MAX(I1067:O1067)</f>
        <v>174.20746478049301</v>
      </c>
    </row>
    <row r="1068" spans="1:29" x14ac:dyDescent="0.25">
      <c r="A1068" s="5" t="s">
        <v>3509</v>
      </c>
      <c r="B1068" s="5" t="s">
        <v>52</v>
      </c>
      <c r="C1068" s="5">
        <v>901507</v>
      </c>
      <c r="D1068" s="5">
        <v>903387</v>
      </c>
      <c r="E1068" s="5" t="s">
        <v>29</v>
      </c>
      <c r="F1068" s="5">
        <v>1881</v>
      </c>
      <c r="G1068" s="41" t="s">
        <v>3510</v>
      </c>
      <c r="H1068" s="5" t="s">
        <v>3511</v>
      </c>
      <c r="I1068" s="15">
        <v>104.885270642766</v>
      </c>
      <c r="J1068" s="16">
        <v>117.346045871236</v>
      </c>
      <c r="K1068" s="17">
        <v>108.59609326614699</v>
      </c>
      <c r="L1068" s="15">
        <v>111.27046650336</v>
      </c>
      <c r="M1068" s="17">
        <v>100.617184030796</v>
      </c>
      <c r="N1068" s="16">
        <v>91.961566036494105</v>
      </c>
      <c r="O1068" s="17">
        <v>86.208517469498105</v>
      </c>
      <c r="P1068" s="15">
        <v>-0.30766777631577802</v>
      </c>
      <c r="Q1068" s="16">
        <v>6.6874158008985498</v>
      </c>
      <c r="R1068" s="16">
        <v>5.4789832605403897E-2</v>
      </c>
      <c r="S1068" s="17">
        <v>0.23664474051538401</v>
      </c>
      <c r="T1068" s="15">
        <v>-5.7709648247577398E-2</v>
      </c>
      <c r="U1068" s="16">
        <v>6.6874158008985498</v>
      </c>
      <c r="V1068" s="16">
        <v>0.72151321827860304</v>
      </c>
      <c r="W1068" s="17">
        <v>0.90226155980646805</v>
      </c>
      <c r="X1068" s="15">
        <v>-0.24996051754057799</v>
      </c>
      <c r="Y1068" s="16">
        <v>6.6874158008985498</v>
      </c>
      <c r="Z1068" s="16">
        <v>0.14952301411372801</v>
      </c>
      <c r="AA1068" s="17">
        <v>0.73878276295233603</v>
      </c>
      <c r="AC1068" s="5">
        <f>MAX(I1068:O1068)</f>
        <v>117.346045871236</v>
      </c>
    </row>
    <row r="1069" spans="1:29" x14ac:dyDescent="0.25">
      <c r="A1069" s="5" t="s">
        <v>3512</v>
      </c>
      <c r="B1069" s="5" t="s">
        <v>52</v>
      </c>
      <c r="C1069" s="5">
        <v>904366</v>
      </c>
      <c r="D1069" s="5">
        <v>905727</v>
      </c>
      <c r="E1069" s="5" t="s">
        <v>20</v>
      </c>
      <c r="F1069" s="5">
        <v>1362</v>
      </c>
      <c r="G1069" s="41" t="s">
        <v>3513</v>
      </c>
      <c r="H1069" s="5" t="s">
        <v>3514</v>
      </c>
      <c r="I1069" s="15">
        <v>117.002591001817</v>
      </c>
      <c r="J1069" s="16">
        <v>109.511454688866</v>
      </c>
      <c r="K1069" s="17">
        <v>104.01469558148101</v>
      </c>
      <c r="L1069" s="15">
        <v>124.302488071097</v>
      </c>
      <c r="M1069" s="17">
        <v>124.74815532683</v>
      </c>
      <c r="N1069" s="16">
        <v>97.216512667150894</v>
      </c>
      <c r="O1069" s="17">
        <v>76.1237475013682</v>
      </c>
      <c r="P1069" s="15">
        <v>-0.34565908816962598</v>
      </c>
      <c r="Q1069" s="16">
        <v>6.7502576139415504</v>
      </c>
      <c r="R1069" s="16">
        <v>3.7996957488562903E-2</v>
      </c>
      <c r="S1069" s="17">
        <v>0.18759525335805999</v>
      </c>
      <c r="T1069" s="15">
        <v>0.17683393756298599</v>
      </c>
      <c r="U1069" s="16">
        <v>6.7502576139415504</v>
      </c>
      <c r="V1069" s="16">
        <v>0.276832787919704</v>
      </c>
      <c r="W1069" s="17">
        <v>0.61987040269347604</v>
      </c>
      <c r="X1069" s="15">
        <v>-0.52249684580111999</v>
      </c>
      <c r="Y1069" s="16">
        <v>6.7502576139415504</v>
      </c>
      <c r="Z1069" s="16">
        <v>3.7609432983387102E-3</v>
      </c>
      <c r="AA1069" s="17">
        <v>0.11837535783380899</v>
      </c>
      <c r="AC1069" s="5">
        <f>MAX(I1069:O1069)</f>
        <v>124.74815532683</v>
      </c>
    </row>
    <row r="1070" spans="1:29" x14ac:dyDescent="0.25">
      <c r="A1070" s="5" t="s">
        <v>3515</v>
      </c>
      <c r="B1070" s="5" t="s">
        <v>52</v>
      </c>
      <c r="C1070" s="5">
        <v>905874</v>
      </c>
      <c r="D1070" s="5">
        <v>906491</v>
      </c>
      <c r="E1070" s="5" t="s">
        <v>29</v>
      </c>
      <c r="F1070" s="5">
        <v>618</v>
      </c>
      <c r="G1070" s="41" t="s">
        <v>3516</v>
      </c>
      <c r="H1070" s="5" t="s">
        <v>3517</v>
      </c>
      <c r="I1070" s="15">
        <v>425.51520330622202</v>
      </c>
      <c r="J1070" s="16">
        <v>294.37324221993998</v>
      </c>
      <c r="K1070" s="17">
        <v>409.01700440319701</v>
      </c>
      <c r="L1070" s="15">
        <v>340.71070504594002</v>
      </c>
      <c r="M1070" s="17">
        <v>383.56159383146201</v>
      </c>
      <c r="N1070" s="16">
        <v>280.80599733501799</v>
      </c>
      <c r="O1070" s="17">
        <v>300.68415527097198</v>
      </c>
      <c r="P1070" s="15">
        <v>-0.37227219560943597</v>
      </c>
      <c r="Q1070" s="16">
        <v>8.4425243440180093</v>
      </c>
      <c r="R1070" s="16">
        <v>2.7799885353461899E-2</v>
      </c>
      <c r="S1070" s="17">
        <v>0.152863555383421</v>
      </c>
      <c r="T1070" s="15">
        <v>-5.54802989540856E-2</v>
      </c>
      <c r="U1070" s="16">
        <v>8.4425243440180093</v>
      </c>
      <c r="V1070" s="16">
        <v>0.74619284293350197</v>
      </c>
      <c r="W1070" s="17">
        <v>0.91184023193375396</v>
      </c>
      <c r="X1070" s="15">
        <v>-0.31679278684074202</v>
      </c>
      <c r="Y1070" s="16">
        <v>8.4425243440180093</v>
      </c>
      <c r="Z1070" s="16">
        <v>8.3508468434492999E-2</v>
      </c>
      <c r="AA1070" s="17">
        <v>0.60747727277011498</v>
      </c>
      <c r="AC1070" s="5">
        <f>MAX(I1070:O1070)</f>
        <v>425.51520330622202</v>
      </c>
    </row>
    <row r="1071" spans="1:29" x14ac:dyDescent="0.25">
      <c r="A1071" s="5" t="s">
        <v>3518</v>
      </c>
      <c r="B1071" s="5" t="s">
        <v>52</v>
      </c>
      <c r="C1071" s="5">
        <v>907033</v>
      </c>
      <c r="D1071" s="5">
        <v>908679</v>
      </c>
      <c r="E1071" s="5" t="s">
        <v>20</v>
      </c>
      <c r="F1071" s="5">
        <v>1647</v>
      </c>
      <c r="G1071" s="41" t="s">
        <v>3519</v>
      </c>
      <c r="H1071" s="5" t="s">
        <v>3520</v>
      </c>
      <c r="I1071" s="15">
        <v>622.604827936932</v>
      </c>
      <c r="J1071" s="16">
        <v>695.63680751993797</v>
      </c>
      <c r="K1071" s="17">
        <v>551.59179716394601</v>
      </c>
      <c r="L1071" s="15">
        <v>617.73698704836295</v>
      </c>
      <c r="M1071" s="17">
        <v>599.60980533811505</v>
      </c>
      <c r="N1071" s="16">
        <v>492.588687735615</v>
      </c>
      <c r="O1071" s="17">
        <v>391.12176982387899</v>
      </c>
      <c r="P1071" s="15">
        <v>-0.49613438975345497</v>
      </c>
      <c r="Q1071" s="16">
        <v>9.1480787915433996</v>
      </c>
      <c r="R1071" s="16">
        <v>1.66365285646008E-3</v>
      </c>
      <c r="S1071" s="17">
        <v>2.2026605752751699E-2</v>
      </c>
      <c r="T1071" s="15">
        <v>-3.4108685352226997E-2</v>
      </c>
      <c r="U1071" s="16">
        <v>9.1480787915433996</v>
      </c>
      <c r="V1071" s="16">
        <v>0.83176015818269899</v>
      </c>
      <c r="W1071" s="17">
        <v>0.94437255162981004</v>
      </c>
      <c r="X1071" s="15">
        <v>-0.46202649035799498</v>
      </c>
      <c r="Y1071" s="16">
        <v>9.1480787915433996</v>
      </c>
      <c r="Z1071" s="16">
        <v>6.7231080708068103E-3</v>
      </c>
      <c r="AA1071" s="17">
        <v>0.172875735816793</v>
      </c>
      <c r="AC1071" s="5">
        <f>MAX(I1071:O1071)</f>
        <v>695.63680751993797</v>
      </c>
    </row>
    <row r="1072" spans="1:29" x14ac:dyDescent="0.25">
      <c r="A1072" s="5" t="s">
        <v>3521</v>
      </c>
      <c r="B1072" s="5" t="s">
        <v>52</v>
      </c>
      <c r="C1072" s="5">
        <v>909051</v>
      </c>
      <c r="D1072" s="5">
        <v>909938</v>
      </c>
      <c r="E1072" s="5" t="s">
        <v>29</v>
      </c>
      <c r="F1072" s="5">
        <v>888</v>
      </c>
      <c r="G1072" s="41" t="s">
        <v>3522</v>
      </c>
      <c r="H1072" s="5" t="s">
        <v>3523</v>
      </c>
      <c r="I1072" s="15">
        <v>1079.8505026949999</v>
      </c>
      <c r="J1072" s="16">
        <v>1234.41473025696</v>
      </c>
      <c r="K1072" s="17">
        <v>1079.7251413684501</v>
      </c>
      <c r="L1072" s="15">
        <v>867.93263641132501</v>
      </c>
      <c r="M1072" s="17">
        <v>1166.2911655637599</v>
      </c>
      <c r="N1072" s="16">
        <v>1009.65875382199</v>
      </c>
      <c r="O1072" s="17">
        <v>813.05553268402696</v>
      </c>
      <c r="P1072" s="15">
        <v>-0.31188242992356302</v>
      </c>
      <c r="Q1072" s="16">
        <v>10.0166986481515</v>
      </c>
      <c r="R1072" s="16">
        <v>5.91838455891344E-2</v>
      </c>
      <c r="S1072" s="17">
        <v>0.24972805095672601</v>
      </c>
      <c r="T1072" s="15">
        <v>-0.15352443120242501</v>
      </c>
      <c r="U1072" s="16">
        <v>10.0166986481515</v>
      </c>
      <c r="V1072" s="16">
        <v>0.35286368793230599</v>
      </c>
      <c r="W1072" s="17">
        <v>0.68312598094616095</v>
      </c>
      <c r="X1072" s="15">
        <v>-0.15835818842160099</v>
      </c>
      <c r="Y1072" s="16">
        <v>10.0166986481515</v>
      </c>
      <c r="Z1072" s="16">
        <v>0.37626421469473498</v>
      </c>
      <c r="AA1072" s="17">
        <v>0.91296891488155996</v>
      </c>
      <c r="AC1072" s="5">
        <f>MAX(I1072:O1072)</f>
        <v>1234.41473025696</v>
      </c>
    </row>
    <row r="1073" spans="1:29" x14ac:dyDescent="0.25">
      <c r="A1073" s="5" t="s">
        <v>3524</v>
      </c>
      <c r="B1073" s="5" t="s">
        <v>52</v>
      </c>
      <c r="C1073" s="5">
        <v>910710</v>
      </c>
      <c r="D1073" s="5">
        <v>912791</v>
      </c>
      <c r="E1073" s="5" t="s">
        <v>20</v>
      </c>
      <c r="F1073" s="5">
        <v>2082</v>
      </c>
      <c r="G1073" s="41" t="s">
        <v>3525</v>
      </c>
      <c r="H1073" s="5" t="s">
        <v>3526</v>
      </c>
      <c r="I1073" s="15">
        <v>571.31756502187704</v>
      </c>
      <c r="J1073" s="16">
        <v>486.32072618800998</v>
      </c>
      <c r="K1073" s="17">
        <v>485.94630719153997</v>
      </c>
      <c r="L1073" s="15">
        <v>590.84886019610406</v>
      </c>
      <c r="M1073" s="17">
        <v>581.05351723324895</v>
      </c>
      <c r="N1073" s="16">
        <v>523.36766085803401</v>
      </c>
      <c r="O1073" s="17">
        <v>479.09628387765798</v>
      </c>
      <c r="P1073" s="15">
        <v>-3.76908130292379E-2</v>
      </c>
      <c r="Q1073" s="16">
        <v>9.0532007865162001</v>
      </c>
      <c r="R1073" s="16">
        <v>0.79920172862043604</v>
      </c>
      <c r="S1073" s="17">
        <v>0.92329314212325297</v>
      </c>
      <c r="T1073" s="15">
        <v>0.18758409911714599</v>
      </c>
      <c r="U1073" s="16">
        <v>9.0532007865162001</v>
      </c>
      <c r="V1073" s="16">
        <v>0.18924885034112601</v>
      </c>
      <c r="W1073" s="17">
        <v>0.51432135143902202</v>
      </c>
      <c r="X1073" s="15">
        <v>-0.22527515290052899</v>
      </c>
      <c r="Y1073" s="16">
        <v>9.0532007865162001</v>
      </c>
      <c r="Z1073" s="16">
        <v>0.153882483029465</v>
      </c>
      <c r="AA1073" s="17">
        <v>0.74501226373934004</v>
      </c>
      <c r="AC1073" s="5">
        <f>MAX(I1073:O1073)</f>
        <v>590.84886019610406</v>
      </c>
    </row>
    <row r="1074" spans="1:29" x14ac:dyDescent="0.25">
      <c r="A1074" s="5" t="s">
        <v>3527</v>
      </c>
      <c r="B1074" s="5" t="s">
        <v>52</v>
      </c>
      <c r="C1074" s="5">
        <v>913085</v>
      </c>
      <c r="D1074" s="5">
        <v>914719</v>
      </c>
      <c r="E1074" s="5" t="s">
        <v>20</v>
      </c>
      <c r="F1074" s="5">
        <v>1635</v>
      </c>
      <c r="G1074" s="41" t="s">
        <v>3528</v>
      </c>
      <c r="H1074" s="5" t="s">
        <v>3529</v>
      </c>
      <c r="I1074" s="15">
        <v>79.072560296507305</v>
      </c>
      <c r="J1074" s="16">
        <v>88.311972665981898</v>
      </c>
      <c r="K1074" s="17">
        <v>79.877517039122594</v>
      </c>
      <c r="L1074" s="15">
        <v>104.946103095487</v>
      </c>
      <c r="M1074" s="17">
        <v>101.591778994287</v>
      </c>
      <c r="N1074" s="16">
        <v>73.193899498434106</v>
      </c>
      <c r="O1074" s="17">
        <v>63.9941393830183</v>
      </c>
      <c r="P1074" s="15">
        <v>-0.26449392059283999</v>
      </c>
      <c r="Q1074" s="16">
        <v>6.4014093790380899</v>
      </c>
      <c r="R1074" s="16">
        <v>0.11283100402283</v>
      </c>
      <c r="S1074" s="17">
        <v>0.36995295083720903</v>
      </c>
      <c r="T1074" s="15">
        <v>0.32550689862187099</v>
      </c>
      <c r="U1074" s="16">
        <v>6.4014093790380899</v>
      </c>
      <c r="V1074" s="16">
        <v>4.5411413894879502E-2</v>
      </c>
      <c r="W1074" s="17">
        <v>0.25345041661207302</v>
      </c>
      <c r="X1074" s="15">
        <v>-0.59000566922873598</v>
      </c>
      <c r="Y1074" s="16">
        <v>6.4014093790380899</v>
      </c>
      <c r="Z1074" s="16">
        <v>1.08184252309082E-3</v>
      </c>
      <c r="AA1074" s="17">
        <v>4.9025936778115599E-2</v>
      </c>
      <c r="AC1074" s="5">
        <f>MAX(I1074:O1074)</f>
        <v>104.946103095487</v>
      </c>
    </row>
    <row r="1075" spans="1:29" x14ac:dyDescent="0.25">
      <c r="A1075" s="5" t="s">
        <v>3530</v>
      </c>
      <c r="B1075" s="5" t="s">
        <v>52</v>
      </c>
      <c r="C1075" s="5">
        <v>914817</v>
      </c>
      <c r="D1075" s="5">
        <v>915416</v>
      </c>
      <c r="E1075" s="5" t="s">
        <v>29</v>
      </c>
      <c r="F1075" s="5">
        <v>600</v>
      </c>
      <c r="G1075" s="41" t="s">
        <v>3531</v>
      </c>
      <c r="H1075" s="5" t="s">
        <v>3532</v>
      </c>
      <c r="I1075" s="15">
        <v>132.44512950590999</v>
      </c>
      <c r="J1075" s="16">
        <v>115.560219939961</v>
      </c>
      <c r="K1075" s="17">
        <v>135.95721832734401</v>
      </c>
      <c r="L1075" s="15">
        <v>138.21608756841701</v>
      </c>
      <c r="M1075" s="17">
        <v>111.57163142043299</v>
      </c>
      <c r="N1075" s="16">
        <v>103.22216595933</v>
      </c>
      <c r="O1075" s="17">
        <v>120.459556485682</v>
      </c>
      <c r="P1075" s="15">
        <v>-0.19493217266902099</v>
      </c>
      <c r="Q1075" s="16">
        <v>6.9375743935576502</v>
      </c>
      <c r="R1075" s="16">
        <v>0.24518150498560701</v>
      </c>
      <c r="S1075" s="17">
        <v>0.54977934432250897</v>
      </c>
      <c r="T1075" s="15">
        <v>-3.5509193207137697E-2</v>
      </c>
      <c r="U1075" s="16">
        <v>6.9375743935576502</v>
      </c>
      <c r="V1075" s="16">
        <v>0.83745786024627</v>
      </c>
      <c r="W1075" s="17">
        <v>0.94666195761766503</v>
      </c>
      <c r="X1075" s="15">
        <v>-0.15942423409245099</v>
      </c>
      <c r="Y1075" s="16">
        <v>6.9375743935576502</v>
      </c>
      <c r="Z1075" s="16">
        <v>0.37979800885721998</v>
      </c>
      <c r="AA1075" s="17">
        <v>0.91407344618745301</v>
      </c>
      <c r="AC1075" s="5">
        <f>MAX(I1075:O1075)</f>
        <v>138.21608756841701</v>
      </c>
    </row>
    <row r="1076" spans="1:29" x14ac:dyDescent="0.25">
      <c r="A1076" s="5" t="s">
        <v>3533</v>
      </c>
      <c r="B1076" s="5" t="s">
        <v>52</v>
      </c>
      <c r="C1076" s="5">
        <v>916196</v>
      </c>
      <c r="D1076" s="5">
        <v>917074</v>
      </c>
      <c r="E1076" s="5" t="s">
        <v>20</v>
      </c>
      <c r="F1076" s="5">
        <v>879</v>
      </c>
      <c r="G1076" s="41" t="s">
        <v>3534</v>
      </c>
      <c r="H1076" s="5" t="s">
        <v>3535</v>
      </c>
      <c r="I1076" s="15">
        <v>224.76220275300901</v>
      </c>
      <c r="J1076" s="16">
        <v>220.11744785174</v>
      </c>
      <c r="K1076" s="17">
        <v>242.72923658940999</v>
      </c>
      <c r="L1076" s="15">
        <v>212.230304178127</v>
      </c>
      <c r="M1076" s="17">
        <v>206.61413226006201</v>
      </c>
      <c r="N1076" s="16">
        <v>160.025636681192</v>
      </c>
      <c r="O1076" s="17">
        <v>150.15618325819301</v>
      </c>
      <c r="P1076" s="15">
        <v>-0.56358844204848202</v>
      </c>
      <c r="Q1076" s="16">
        <v>7.6614735318736198</v>
      </c>
      <c r="R1076" s="16">
        <v>1.18659686485805E-4</v>
      </c>
      <c r="S1076" s="17">
        <v>2.5556978631404901E-3</v>
      </c>
      <c r="T1076" s="15">
        <v>-0.13035916366675501</v>
      </c>
      <c r="U1076" s="16">
        <v>7.6614735318736198</v>
      </c>
      <c r="V1076" s="16">
        <v>0.36979384937113602</v>
      </c>
      <c r="W1076" s="17">
        <v>0.695450623209938</v>
      </c>
      <c r="X1076" s="15">
        <v>-0.43323154964275501</v>
      </c>
      <c r="Y1076" s="16">
        <v>7.6614735318736198</v>
      </c>
      <c r="Z1076" s="16">
        <v>6.0726649336486698E-3</v>
      </c>
      <c r="AA1076" s="17">
        <v>0.16167283020913301</v>
      </c>
      <c r="AC1076" s="5">
        <f>MAX(I1076:O1076)</f>
        <v>242.72923658940999</v>
      </c>
    </row>
    <row r="1077" spans="1:29" x14ac:dyDescent="0.25">
      <c r="A1077" s="5" t="s">
        <v>3536</v>
      </c>
      <c r="B1077" s="5" t="s">
        <v>52</v>
      </c>
      <c r="C1077" s="5">
        <v>917476</v>
      </c>
      <c r="D1077" s="5">
        <v>920397</v>
      </c>
      <c r="E1077" s="5" t="s">
        <v>29</v>
      </c>
      <c r="F1077" s="5">
        <v>2922</v>
      </c>
      <c r="G1077" s="41" t="s">
        <v>3537</v>
      </c>
      <c r="H1077" s="5" t="s">
        <v>3538</v>
      </c>
      <c r="I1077" s="15">
        <v>396.54635370365298</v>
      </c>
      <c r="J1077" s="16">
        <v>385.10472098635898</v>
      </c>
      <c r="K1077" s="17">
        <v>387.44625697123001</v>
      </c>
      <c r="L1077" s="15">
        <v>488.08753718697301</v>
      </c>
      <c r="M1077" s="17">
        <v>454.12226918819999</v>
      </c>
      <c r="N1077" s="16">
        <v>337.98482138764098</v>
      </c>
      <c r="O1077" s="17">
        <v>309.37471740940703</v>
      </c>
      <c r="P1077" s="15">
        <v>-0.267739685978303</v>
      </c>
      <c r="Q1077" s="16">
        <v>8.6227778724182595</v>
      </c>
      <c r="R1077" s="16">
        <v>5.72874699602854E-2</v>
      </c>
      <c r="S1077" s="17">
        <v>0.24412871372983999</v>
      </c>
      <c r="T1077" s="15">
        <v>0.273694608200242</v>
      </c>
      <c r="U1077" s="16">
        <v>8.6227778724182595</v>
      </c>
      <c r="V1077" s="16">
        <v>4.7387823086921098E-2</v>
      </c>
      <c r="W1077" s="17">
        <v>0.258960515574998</v>
      </c>
      <c r="X1077" s="15">
        <v>-0.541435273059508</v>
      </c>
      <c r="Y1077" s="16">
        <v>8.6227778724182595</v>
      </c>
      <c r="Z1077" s="16">
        <v>4.01623780787796E-4</v>
      </c>
      <c r="AA1077" s="17">
        <v>2.2386509541111699E-2</v>
      </c>
      <c r="AC1077" s="5">
        <f>MAX(I1077:O1077)</f>
        <v>488.08753718697301</v>
      </c>
    </row>
    <row r="1078" spans="1:29" x14ac:dyDescent="0.25">
      <c r="A1078" s="5" t="s">
        <v>3539</v>
      </c>
      <c r="B1078" s="5" t="s">
        <v>52</v>
      </c>
      <c r="C1078" s="5">
        <v>920638</v>
      </c>
      <c r="D1078" s="5">
        <v>923001</v>
      </c>
      <c r="E1078" s="5" t="s">
        <v>29</v>
      </c>
      <c r="F1078" s="5">
        <v>2364</v>
      </c>
      <c r="G1078" s="41" t="s">
        <v>3540</v>
      </c>
      <c r="H1078" s="41" t="s">
        <v>3540</v>
      </c>
      <c r="I1078" s="15">
        <v>76.930894372581903</v>
      </c>
      <c r="J1078" s="16">
        <v>75.695976570841594</v>
      </c>
      <c r="K1078" s="17">
        <v>65.284917006484207</v>
      </c>
      <c r="L1078" s="15">
        <v>113.378587639317</v>
      </c>
      <c r="M1078" s="17">
        <v>92.703472927250402</v>
      </c>
      <c r="N1078" s="16">
        <v>66.854598801133804</v>
      </c>
      <c r="O1078" s="17">
        <v>76.402589067307204</v>
      </c>
      <c r="P1078" s="15">
        <v>-1.9803898274951302E-2</v>
      </c>
      <c r="Q1078" s="16">
        <v>6.3424504334235596</v>
      </c>
      <c r="R1078" s="16">
        <v>0.91723655208603605</v>
      </c>
      <c r="S1078" s="17">
        <v>0.97236145708017596</v>
      </c>
      <c r="T1078" s="15">
        <v>0.50498140662741797</v>
      </c>
      <c r="U1078" s="16">
        <v>6.3424504334235596</v>
      </c>
      <c r="V1078" s="16">
        <v>3.39985740095163E-3</v>
      </c>
      <c r="W1078" s="17">
        <v>5.3382549726491299E-2</v>
      </c>
      <c r="X1078" s="15">
        <v>-0.52478858102753601</v>
      </c>
      <c r="Y1078" s="16">
        <v>6.3424504334235596</v>
      </c>
      <c r="Z1078" s="16">
        <v>6.0910108259630402E-3</v>
      </c>
      <c r="AA1078" s="17">
        <v>0.16167283020913301</v>
      </c>
      <c r="AC1078" s="5">
        <f>MAX(I1078:O1078)</f>
        <v>113.378587639317</v>
      </c>
    </row>
    <row r="1079" spans="1:29" x14ac:dyDescent="0.25">
      <c r="A1079" s="5" t="s">
        <v>3541</v>
      </c>
      <c r="B1079" s="5" t="s">
        <v>52</v>
      </c>
      <c r="C1079" s="5">
        <v>923255</v>
      </c>
      <c r="D1079" s="5">
        <v>924733</v>
      </c>
      <c r="E1079" s="5" t="s">
        <v>29</v>
      </c>
      <c r="F1079" s="5">
        <v>1479</v>
      </c>
      <c r="G1079" s="41" t="s">
        <v>3542</v>
      </c>
      <c r="H1079" s="5" t="s">
        <v>3543</v>
      </c>
      <c r="I1079" s="15">
        <v>48.920158472821299</v>
      </c>
      <c r="J1079" s="16">
        <v>44.2423972651494</v>
      </c>
      <c r="K1079" s="17">
        <v>47.001746616753998</v>
      </c>
      <c r="L1079" s="15">
        <v>59.142380232409302</v>
      </c>
      <c r="M1079" s="17">
        <v>43.505919170231898</v>
      </c>
      <c r="N1079" s="16">
        <v>23.647259837955598</v>
      </c>
      <c r="O1079" s="17">
        <v>44.010493824051103</v>
      </c>
      <c r="P1079" s="15">
        <v>-0.46666307973360899</v>
      </c>
      <c r="Q1079" s="16">
        <v>5.4738107734980304</v>
      </c>
      <c r="R1079" s="16">
        <v>6.5756494724301701E-2</v>
      </c>
      <c r="S1079" s="17">
        <v>0.26812487314795702</v>
      </c>
      <c r="T1079" s="15">
        <v>0.13553403915610801</v>
      </c>
      <c r="U1079" s="16">
        <v>5.4738107734980304</v>
      </c>
      <c r="V1079" s="16">
        <v>0.57647760854490204</v>
      </c>
      <c r="W1079" s="17">
        <v>0.83333339166920195</v>
      </c>
      <c r="X1079" s="15">
        <v>-0.60220868815775996</v>
      </c>
      <c r="Y1079" s="16">
        <v>5.4738107734980304</v>
      </c>
      <c r="Z1079" s="16">
        <v>2.7364555981545999E-2</v>
      </c>
      <c r="AA1079" s="17">
        <v>0.39110265395163502</v>
      </c>
      <c r="AC1079" s="5">
        <f>MAX(I1079:O1079)</f>
        <v>59.142380232409302</v>
      </c>
    </row>
    <row r="1080" spans="1:29" x14ac:dyDescent="0.25">
      <c r="A1080" s="5" t="s">
        <v>3544</v>
      </c>
      <c r="B1080" s="5" t="s">
        <v>52</v>
      </c>
      <c r="C1080" s="5">
        <v>926388</v>
      </c>
      <c r="D1080" s="5">
        <v>928037</v>
      </c>
      <c r="E1080" s="5" t="s">
        <v>20</v>
      </c>
      <c r="F1080" s="5">
        <v>1650</v>
      </c>
      <c r="G1080" s="41" t="s">
        <v>3545</v>
      </c>
      <c r="H1080" s="5" t="s">
        <v>3546</v>
      </c>
      <c r="I1080" s="15">
        <v>48.525641065782402</v>
      </c>
      <c r="J1080" s="16">
        <v>60.286027002576702</v>
      </c>
      <c r="K1080" s="17">
        <v>44.329264634032498</v>
      </c>
      <c r="L1080" s="15">
        <v>89.882619342190296</v>
      </c>
      <c r="M1080" s="17">
        <v>48.106007397908698</v>
      </c>
      <c r="N1080" s="16">
        <v>44.416810806742099</v>
      </c>
      <c r="O1080" s="17">
        <v>67.526132551579906</v>
      </c>
      <c r="P1080" s="15">
        <v>0.13302871048981799</v>
      </c>
      <c r="Q1080" s="16">
        <v>5.8500909180345699</v>
      </c>
      <c r="R1080" s="16">
        <v>0.59538633641619199</v>
      </c>
      <c r="S1080" s="17">
        <v>0.81761109612807503</v>
      </c>
      <c r="T1080" s="15">
        <v>0.43518223140081902</v>
      </c>
      <c r="U1080" s="16">
        <v>5.8500909180345699</v>
      </c>
      <c r="V1080" s="16">
        <v>8.40309527734492E-2</v>
      </c>
      <c r="W1080" s="17">
        <v>0.34592949095953202</v>
      </c>
      <c r="X1080" s="15">
        <v>-0.30215520240173099</v>
      </c>
      <c r="Y1080" s="16">
        <v>5.8500909180345699</v>
      </c>
      <c r="Z1080" s="16">
        <v>0.28094456937826601</v>
      </c>
      <c r="AA1080" s="17">
        <v>0.87003891775388298</v>
      </c>
      <c r="AC1080" s="5">
        <f>MAX(I1080:O1080)</f>
        <v>89.882619342190296</v>
      </c>
    </row>
    <row r="1081" spans="1:29" x14ac:dyDescent="0.25">
      <c r="A1081" s="5" t="s">
        <v>3547</v>
      </c>
      <c r="B1081" s="5" t="s">
        <v>52</v>
      </c>
      <c r="C1081" s="5">
        <v>928099</v>
      </c>
      <c r="D1081" s="5">
        <v>929865</v>
      </c>
      <c r="E1081" s="5" t="s">
        <v>29</v>
      </c>
      <c r="F1081" s="5">
        <v>1767</v>
      </c>
      <c r="G1081" s="41" t="s">
        <v>3548</v>
      </c>
      <c r="H1081" s="5" t="s">
        <v>3549</v>
      </c>
      <c r="I1081" s="15">
        <v>19.387712574482201</v>
      </c>
      <c r="J1081" s="16">
        <v>15.2659313480008</v>
      </c>
      <c r="K1081" s="17">
        <v>15.822790151669</v>
      </c>
      <c r="L1081" s="15">
        <v>19.931327103598701</v>
      </c>
      <c r="M1081" s="17">
        <v>24.9886148639056</v>
      </c>
      <c r="N1081" s="16">
        <v>18.434019132939</v>
      </c>
      <c r="O1081" s="17">
        <v>19.333015238442702</v>
      </c>
      <c r="P1081" s="15">
        <v>0.16680289654417499</v>
      </c>
      <c r="Q1081" s="16">
        <v>4.2579191647311401</v>
      </c>
      <c r="R1081" s="16">
        <v>0.53344103221285299</v>
      </c>
      <c r="S1081" s="17">
        <v>0.78995757533327404</v>
      </c>
      <c r="T1081" s="15">
        <v>0.41701170881053301</v>
      </c>
      <c r="U1081" s="16">
        <v>4.2579191647311401</v>
      </c>
      <c r="V1081" s="16">
        <v>0.119155497349878</v>
      </c>
      <c r="W1081" s="17">
        <v>0.41424501726832802</v>
      </c>
      <c r="X1081" s="15">
        <v>-0.25021193178127699</v>
      </c>
      <c r="Y1081" s="16">
        <v>4.2579191647311401</v>
      </c>
      <c r="Z1081" s="16">
        <v>0.400462332870406</v>
      </c>
      <c r="AA1081" s="17">
        <v>0.92396936406260999</v>
      </c>
      <c r="AC1081" s="5">
        <f>MAX(I1081:O1081)</f>
        <v>24.9886148639056</v>
      </c>
    </row>
    <row r="1082" spans="1:29" x14ac:dyDescent="0.25">
      <c r="A1082" s="5" t="s">
        <v>3550</v>
      </c>
      <c r="B1082" s="5" t="s">
        <v>52</v>
      </c>
      <c r="C1082" s="5">
        <v>930144</v>
      </c>
      <c r="D1082" s="5">
        <v>931982</v>
      </c>
      <c r="E1082" s="5" t="s">
        <v>20</v>
      </c>
      <c r="F1082" s="5">
        <v>1839</v>
      </c>
      <c r="G1082" s="41" t="s">
        <v>3551</v>
      </c>
      <c r="H1082" s="5" t="s">
        <v>3552</v>
      </c>
      <c r="I1082" s="15">
        <v>168.57165206475599</v>
      </c>
      <c r="J1082" s="16">
        <v>186.186755157504</v>
      </c>
      <c r="K1082" s="17">
        <v>155.72510092969699</v>
      </c>
      <c r="L1082" s="15">
        <v>171.217765714953</v>
      </c>
      <c r="M1082" s="17">
        <v>178.779700102763</v>
      </c>
      <c r="N1082" s="16">
        <v>136.503494620157</v>
      </c>
      <c r="O1082" s="17">
        <v>114.139147657729</v>
      </c>
      <c r="P1082" s="15">
        <v>-0.44081238288712399</v>
      </c>
      <c r="Q1082" s="16">
        <v>7.3111838413360202</v>
      </c>
      <c r="R1082" s="16">
        <v>5.2216196733843503E-3</v>
      </c>
      <c r="S1082" s="17">
        <v>5.0000868727487803E-2</v>
      </c>
      <c r="T1082" s="15">
        <v>4.0701332269146601E-2</v>
      </c>
      <c r="U1082" s="16">
        <v>7.3111838413360202</v>
      </c>
      <c r="V1082" s="16">
        <v>0.78899807400296196</v>
      </c>
      <c r="W1082" s="17">
        <v>0.92668140575737601</v>
      </c>
      <c r="X1082" s="15">
        <v>-0.48151643472147698</v>
      </c>
      <c r="Y1082" s="16">
        <v>7.3111838413360202</v>
      </c>
      <c r="Z1082" s="16">
        <v>4.7851650309543503E-3</v>
      </c>
      <c r="AA1082" s="17">
        <v>0.135393451180404</v>
      </c>
      <c r="AC1082" s="5">
        <f>MAX(I1082:O1082)</f>
        <v>186.186755157504</v>
      </c>
    </row>
    <row r="1083" spans="1:29" x14ac:dyDescent="0.25">
      <c r="A1083" s="5" t="s">
        <v>3553</v>
      </c>
      <c r="B1083" s="5" t="s">
        <v>52</v>
      </c>
      <c r="C1083" s="5">
        <v>932381</v>
      </c>
      <c r="D1083" s="5">
        <v>933562</v>
      </c>
      <c r="E1083" s="5" t="s">
        <v>20</v>
      </c>
      <c r="F1083" s="5">
        <v>1182</v>
      </c>
      <c r="G1083" s="41" t="s">
        <v>3554</v>
      </c>
      <c r="H1083" s="5" t="s">
        <v>3555</v>
      </c>
      <c r="I1083" s="15">
        <v>272.83696678217501</v>
      </c>
      <c r="J1083" s="16">
        <v>224.49560174777</v>
      </c>
      <c r="K1083" s="17">
        <v>274.54449828847697</v>
      </c>
      <c r="L1083" s="15">
        <v>317.09974832321598</v>
      </c>
      <c r="M1083" s="17">
        <v>285.16648631742498</v>
      </c>
      <c r="N1083" s="16">
        <v>258.597591931647</v>
      </c>
      <c r="O1083" s="17">
        <v>244.776421300187</v>
      </c>
      <c r="P1083" s="15">
        <v>-3.1905641042532198E-2</v>
      </c>
      <c r="Q1083" s="16">
        <v>8.06783820661974</v>
      </c>
      <c r="R1083" s="16">
        <v>0.83812802893530503</v>
      </c>
      <c r="S1083" s="17">
        <v>0.94018932844758696</v>
      </c>
      <c r="T1083" s="15">
        <v>0.22683712285243601</v>
      </c>
      <c r="U1083" s="16">
        <v>8.06783820661974</v>
      </c>
      <c r="V1083" s="16">
        <v>0.126870161285497</v>
      </c>
      <c r="W1083" s="17">
        <v>0.42911060619257402</v>
      </c>
      <c r="X1083" s="15">
        <v>-0.25874329427772702</v>
      </c>
      <c r="Y1083" s="16">
        <v>8.06783820661974</v>
      </c>
      <c r="Z1083" s="16">
        <v>0.11553663975162699</v>
      </c>
      <c r="AA1083" s="17">
        <v>0.67466698749310405</v>
      </c>
      <c r="AC1083" s="5">
        <f>MAX(I1083:O1083)</f>
        <v>317.09974832321598</v>
      </c>
    </row>
    <row r="1084" spans="1:29" x14ac:dyDescent="0.25">
      <c r="A1084" s="5" t="s">
        <v>3556</v>
      </c>
      <c r="B1084" s="5" t="s">
        <v>52</v>
      </c>
      <c r="C1084" s="5">
        <v>933869</v>
      </c>
      <c r="D1084" s="5">
        <v>934528</v>
      </c>
      <c r="E1084" s="5" t="s">
        <v>20</v>
      </c>
      <c r="F1084" s="5">
        <v>660</v>
      </c>
      <c r="G1084" s="41" t="s">
        <v>3557</v>
      </c>
      <c r="H1084" s="5" t="s">
        <v>3558</v>
      </c>
      <c r="I1084" s="15">
        <v>166.82450354786999</v>
      </c>
      <c r="J1084" s="16">
        <v>251.51341986932599</v>
      </c>
      <c r="K1084" s="17">
        <v>175.19604108952501</v>
      </c>
      <c r="L1084" s="15">
        <v>137.986110717222</v>
      </c>
      <c r="M1084" s="17">
        <v>159.59967122126301</v>
      </c>
      <c r="N1084" s="16">
        <v>114.691295510367</v>
      </c>
      <c r="O1084" s="17">
        <v>108.93410509353301</v>
      </c>
      <c r="P1084" s="15">
        <v>-0.82295694993709601</v>
      </c>
      <c r="Q1084" s="16">
        <v>7.3155328463006999</v>
      </c>
      <c r="R1084" s="19">
        <v>9.0123344647622396E-6</v>
      </c>
      <c r="S1084" s="17">
        <v>2.79081957258804E-4</v>
      </c>
      <c r="T1084" s="15">
        <v>-0.41080978608275898</v>
      </c>
      <c r="U1084" s="16">
        <v>7.3155328463006999</v>
      </c>
      <c r="V1084" s="16">
        <v>2.4740891041609401E-2</v>
      </c>
      <c r="W1084" s="17">
        <v>0.182937901664947</v>
      </c>
      <c r="X1084" s="15">
        <v>-0.41215072819901899</v>
      </c>
      <c r="Y1084" s="16">
        <v>7.3155328463006999</v>
      </c>
      <c r="Z1084" s="16">
        <v>3.7707764568419101E-2</v>
      </c>
      <c r="AA1084" s="17">
        <v>0.44407373236653103</v>
      </c>
      <c r="AC1084" s="5">
        <f>MAX(I1084:O1084)</f>
        <v>251.51341986932599</v>
      </c>
    </row>
    <row r="1085" spans="1:29" x14ac:dyDescent="0.25">
      <c r="A1085" s="5" t="s">
        <v>3559</v>
      </c>
      <c r="B1085" s="5" t="s">
        <v>52</v>
      </c>
      <c r="C1085" s="5">
        <v>935594</v>
      </c>
      <c r="D1085" s="5">
        <v>936979</v>
      </c>
      <c r="E1085" s="5" t="s">
        <v>20</v>
      </c>
      <c r="F1085" s="5">
        <v>1386</v>
      </c>
      <c r="G1085" s="41" t="s">
        <v>3560</v>
      </c>
      <c r="H1085" s="5" t="s">
        <v>3561</v>
      </c>
      <c r="I1085" s="15">
        <v>61.5447154980655</v>
      </c>
      <c r="J1085" s="16">
        <v>85.085964532064807</v>
      </c>
      <c r="K1085" s="17">
        <v>58.540081526282101</v>
      </c>
      <c r="L1085" s="15">
        <v>79.916955790391</v>
      </c>
      <c r="M1085" s="17">
        <v>55.395977724820298</v>
      </c>
      <c r="N1085" s="16">
        <v>45.0006937657039</v>
      </c>
      <c r="O1085" s="17">
        <v>45.311754465100101</v>
      </c>
      <c r="P1085" s="15">
        <v>-0.59819447505939305</v>
      </c>
      <c r="Q1085" s="16">
        <v>5.9451239866830399</v>
      </c>
      <c r="R1085" s="16">
        <v>6.3419506380304799E-3</v>
      </c>
      <c r="S1085" s="17">
        <v>5.6832850251417898E-2</v>
      </c>
      <c r="T1085" s="15">
        <v>-1.4897340716512201E-2</v>
      </c>
      <c r="U1085" s="16">
        <v>5.9451239866830399</v>
      </c>
      <c r="V1085" s="16">
        <v>0.95270118724497199</v>
      </c>
      <c r="W1085" s="17">
        <v>0.98825451560965805</v>
      </c>
      <c r="X1085" s="15">
        <v>-0.58330631785453502</v>
      </c>
      <c r="Y1085" s="16">
        <v>5.9451239866830399</v>
      </c>
      <c r="Z1085" s="16">
        <v>1.3425804693695901E-2</v>
      </c>
      <c r="AA1085" s="17">
        <v>0.26518734978740399</v>
      </c>
      <c r="AC1085" s="5">
        <f>MAX(I1085:O1085)</f>
        <v>85.085964532064807</v>
      </c>
    </row>
    <row r="1086" spans="1:29" x14ac:dyDescent="0.25">
      <c r="A1086" s="5" t="s">
        <v>3562</v>
      </c>
      <c r="B1086" s="5" t="s">
        <v>52</v>
      </c>
      <c r="C1086" s="5">
        <v>937339</v>
      </c>
      <c r="D1086" s="5">
        <v>937920</v>
      </c>
      <c r="E1086" s="5" t="s">
        <v>29</v>
      </c>
      <c r="F1086" s="5">
        <v>582</v>
      </c>
      <c r="G1086" s="41" t="s">
        <v>3563</v>
      </c>
      <c r="H1086" s="5" t="s">
        <v>3563</v>
      </c>
      <c r="I1086" s="15">
        <v>148.845781712812</v>
      </c>
      <c r="J1086" s="16">
        <v>154.73317585181201</v>
      </c>
      <c r="K1086" s="17">
        <v>173.15986434078499</v>
      </c>
      <c r="L1086" s="15">
        <v>135.916319056464</v>
      </c>
      <c r="M1086" s="17">
        <v>155.818242762918</v>
      </c>
      <c r="N1086" s="16">
        <v>89.417504572446006</v>
      </c>
      <c r="O1086" s="17">
        <v>129.475433784378</v>
      </c>
      <c r="P1086" s="15">
        <v>-0.53853625300403996</v>
      </c>
      <c r="Q1086" s="16">
        <v>7.1408997183490399</v>
      </c>
      <c r="R1086" s="16">
        <v>2.4335097806473501E-3</v>
      </c>
      <c r="S1086" s="17">
        <v>2.9681364370521501E-2</v>
      </c>
      <c r="T1086" s="15">
        <v>-0.123810598626721</v>
      </c>
      <c r="U1086" s="16">
        <v>7.1408997183490399</v>
      </c>
      <c r="V1086" s="16">
        <v>0.48437640685085098</v>
      </c>
      <c r="W1086" s="17">
        <v>0.77751151328138901</v>
      </c>
      <c r="X1086" s="15">
        <v>-0.41472875838152001</v>
      </c>
      <c r="Y1086" s="16">
        <v>7.1408997183490399</v>
      </c>
      <c r="Z1086" s="16">
        <v>3.03515076956016E-2</v>
      </c>
      <c r="AA1086" s="17">
        <v>0.41604275061191598</v>
      </c>
      <c r="AC1086" s="5">
        <f>MAX(I1086:O1086)</f>
        <v>173.15986434078499</v>
      </c>
    </row>
    <row r="1087" spans="1:29" x14ac:dyDescent="0.25">
      <c r="A1087" s="5" t="s">
        <v>3564</v>
      </c>
      <c r="B1087" s="5" t="s">
        <v>52</v>
      </c>
      <c r="C1087" s="5">
        <v>938262</v>
      </c>
      <c r="D1087" s="5">
        <v>939383</v>
      </c>
      <c r="E1087" s="5" t="s">
        <v>29</v>
      </c>
      <c r="F1087" s="5">
        <v>1122</v>
      </c>
      <c r="G1087" s="41" t="s">
        <v>3565</v>
      </c>
      <c r="H1087" s="41" t="s">
        <v>3565</v>
      </c>
      <c r="I1087" s="15">
        <v>24.854596643449501</v>
      </c>
      <c r="J1087" s="16">
        <v>34.7948020158207</v>
      </c>
      <c r="K1087" s="17">
        <v>28.548894831295499</v>
      </c>
      <c r="L1087" s="15">
        <v>28.607970404448</v>
      </c>
      <c r="M1087" s="17">
        <v>32.551471780594603</v>
      </c>
      <c r="N1087" s="16">
        <v>29.486089427574299</v>
      </c>
      <c r="O1087" s="17">
        <v>33.553935101335703</v>
      </c>
      <c r="P1087" s="15">
        <v>0.10056136580482</v>
      </c>
      <c r="Q1087" s="16">
        <v>4.9274992101965003</v>
      </c>
      <c r="R1087" s="16">
        <v>0.66235158476693901</v>
      </c>
      <c r="S1087" s="17">
        <v>0.85481540483698004</v>
      </c>
      <c r="T1087" s="15">
        <v>5.7070084831729102E-2</v>
      </c>
      <c r="U1087" s="16">
        <v>4.9274992101965003</v>
      </c>
      <c r="V1087" s="16">
        <v>0.80227070025425096</v>
      </c>
      <c r="W1087" s="17">
        <v>0.93397178012055004</v>
      </c>
      <c r="X1087" s="15">
        <v>4.3493126630138899E-2</v>
      </c>
      <c r="Y1087" s="16">
        <v>4.9274992101965003</v>
      </c>
      <c r="Z1087" s="16">
        <v>0.86757339589790206</v>
      </c>
      <c r="AA1087" s="17">
        <v>0.99249372439747596</v>
      </c>
      <c r="AC1087" s="5">
        <f>MAX(I1087:O1087)</f>
        <v>34.7948020158207</v>
      </c>
    </row>
    <row r="1088" spans="1:29" x14ac:dyDescent="0.25">
      <c r="A1088" s="5" t="s">
        <v>3566</v>
      </c>
      <c r="B1088" s="5" t="s">
        <v>52</v>
      </c>
      <c r="C1088" s="5">
        <v>940195</v>
      </c>
      <c r="D1088" s="5">
        <v>942687</v>
      </c>
      <c r="E1088" s="5" t="s">
        <v>20</v>
      </c>
      <c r="F1088" s="5">
        <v>2493</v>
      </c>
      <c r="G1088" s="41" t="s">
        <v>3567</v>
      </c>
      <c r="H1088" s="5" t="s">
        <v>3568</v>
      </c>
      <c r="I1088" s="15">
        <v>181.985243904078</v>
      </c>
      <c r="J1088" s="16">
        <v>218.85008751341499</v>
      </c>
      <c r="K1088" s="17">
        <v>179.90469982098699</v>
      </c>
      <c r="L1088" s="15">
        <v>218.784644437195</v>
      </c>
      <c r="M1088" s="17">
        <v>187.62902237125999</v>
      </c>
      <c r="N1088" s="16">
        <v>137.79637831500099</v>
      </c>
      <c r="O1088" s="17">
        <v>145.99679656626901</v>
      </c>
      <c r="P1088" s="15">
        <v>-0.44791933238193099</v>
      </c>
      <c r="Q1088" s="16">
        <v>7.5049806569744399</v>
      </c>
      <c r="R1088" s="16">
        <v>4.6024525283917504E-3</v>
      </c>
      <c r="S1088" s="17">
        <v>4.6241658564811702E-2</v>
      </c>
      <c r="T1088" s="15">
        <v>7.0234247979957407E-2</v>
      </c>
      <c r="U1088" s="16">
        <v>7.5049806569744399</v>
      </c>
      <c r="V1088" s="16">
        <v>0.64692659905792305</v>
      </c>
      <c r="W1088" s="17">
        <v>0.86494815618826104</v>
      </c>
      <c r="X1088" s="15">
        <v>-0.51815609124037798</v>
      </c>
      <c r="Y1088" s="16">
        <v>7.5049806569744399</v>
      </c>
      <c r="Z1088" s="16">
        <v>2.4397812956868598E-3</v>
      </c>
      <c r="AA1088" s="17">
        <v>9.0534482451887596E-2</v>
      </c>
      <c r="AC1088" s="5">
        <f>MAX(I1088:O1088)</f>
        <v>218.85008751341499</v>
      </c>
    </row>
    <row r="1089" spans="1:29" x14ac:dyDescent="0.25">
      <c r="A1089" s="5" t="s">
        <v>3569</v>
      </c>
      <c r="B1089" s="5" t="s">
        <v>52</v>
      </c>
      <c r="C1089" s="5">
        <v>942993</v>
      </c>
      <c r="D1089" s="5">
        <v>943442</v>
      </c>
      <c r="E1089" s="5" t="s">
        <v>20</v>
      </c>
      <c r="F1089" s="5">
        <v>450</v>
      </c>
      <c r="G1089" s="41" t="s">
        <v>3570</v>
      </c>
      <c r="H1089" s="5" t="s">
        <v>3571</v>
      </c>
      <c r="I1089" s="15">
        <v>20.7967033139068</v>
      </c>
      <c r="J1089" s="16">
        <v>30.647077272212901</v>
      </c>
      <c r="K1089" s="17">
        <v>17.477183760020498</v>
      </c>
      <c r="L1089" s="15">
        <v>21.5411650619663</v>
      </c>
      <c r="M1089" s="17">
        <v>21.597024390957401</v>
      </c>
      <c r="N1089" s="16">
        <v>14.1383087920052</v>
      </c>
      <c r="O1089" s="17">
        <v>13.709710325337999</v>
      </c>
      <c r="P1089" s="15">
        <v>-0.72041517114716302</v>
      </c>
      <c r="Q1089" s="16">
        <v>4.3250259454091902</v>
      </c>
      <c r="R1089" s="16">
        <v>1.48981891706059E-2</v>
      </c>
      <c r="S1089" s="17">
        <v>0.102017821175623</v>
      </c>
      <c r="T1089" s="15">
        <v>-8.9325207502627901E-2</v>
      </c>
      <c r="U1089" s="16">
        <v>4.3250259454091902</v>
      </c>
      <c r="V1089" s="16">
        <v>0.76661443469241997</v>
      </c>
      <c r="W1089" s="17">
        <v>0.91995455162606499</v>
      </c>
      <c r="X1089" s="15">
        <v>-0.63112276972360104</v>
      </c>
      <c r="Y1089" s="16">
        <v>4.3250259454091902</v>
      </c>
      <c r="Z1089" s="16">
        <v>4.6382157991726902E-2</v>
      </c>
      <c r="AA1089" s="17">
        <v>0.49025347025535698</v>
      </c>
      <c r="AC1089" s="5">
        <f>MAX(I1089:O1089)</f>
        <v>30.647077272212901</v>
      </c>
    </row>
    <row r="1090" spans="1:29" x14ac:dyDescent="0.25">
      <c r="A1090" s="5" t="s">
        <v>3572</v>
      </c>
      <c r="B1090" s="5" t="s">
        <v>52</v>
      </c>
      <c r="C1090" s="5">
        <v>943571</v>
      </c>
      <c r="D1090" s="5">
        <v>944146</v>
      </c>
      <c r="E1090" s="5" t="s">
        <v>29</v>
      </c>
      <c r="F1090" s="5">
        <v>576</v>
      </c>
      <c r="G1090" s="41" t="s">
        <v>3573</v>
      </c>
      <c r="H1090" s="5" t="s">
        <v>3574</v>
      </c>
      <c r="I1090" s="15">
        <v>157.63788392682201</v>
      </c>
      <c r="J1090" s="16">
        <v>160.20586822185001</v>
      </c>
      <c r="K1090" s="17">
        <v>161.49426838446101</v>
      </c>
      <c r="L1090" s="15">
        <v>189.654243285782</v>
      </c>
      <c r="M1090" s="17">
        <v>173.360952105754</v>
      </c>
      <c r="N1090" s="16">
        <v>142.63426568925601</v>
      </c>
      <c r="O1090" s="17">
        <v>177.43618312589999</v>
      </c>
      <c r="P1090" s="15">
        <v>2.1033809356914698E-3</v>
      </c>
      <c r="Q1090" s="16">
        <v>7.3764177575255401</v>
      </c>
      <c r="R1090" s="16">
        <v>0.98383430474108702</v>
      </c>
      <c r="S1090" s="17">
        <v>0.99508118574248305</v>
      </c>
      <c r="T1090" s="15">
        <v>0.18391911701057401</v>
      </c>
      <c r="U1090" s="16">
        <v>7.3764177575255401</v>
      </c>
      <c r="V1090" s="16">
        <v>0.225943338285649</v>
      </c>
      <c r="W1090" s="17">
        <v>0.556951421445399</v>
      </c>
      <c r="X1090" s="15">
        <v>-0.18181628584756901</v>
      </c>
      <c r="Y1090" s="16">
        <v>7.3764177575255401</v>
      </c>
      <c r="Z1090" s="16">
        <v>0.27940388121885201</v>
      </c>
      <c r="AA1090" s="17">
        <v>0.86812623997399996</v>
      </c>
      <c r="AC1090" s="5">
        <f>MAX(I1090:O1090)</f>
        <v>189.654243285782</v>
      </c>
    </row>
    <row r="1091" spans="1:29" x14ac:dyDescent="0.25">
      <c r="A1091" s="5" t="s">
        <v>3575</v>
      </c>
      <c r="B1091" s="5" t="s">
        <v>52</v>
      </c>
      <c r="C1091" s="5">
        <v>944694</v>
      </c>
      <c r="D1091" s="5">
        <v>946070</v>
      </c>
      <c r="E1091" s="5" t="s">
        <v>20</v>
      </c>
      <c r="F1091" s="5">
        <v>1377</v>
      </c>
      <c r="G1091" s="41" t="s">
        <v>3576</v>
      </c>
      <c r="H1091" s="5" t="s">
        <v>3577</v>
      </c>
      <c r="I1091" s="15">
        <v>61.826513645950399</v>
      </c>
      <c r="J1091" s="16">
        <v>46.143437772636297</v>
      </c>
      <c r="K1091" s="17">
        <v>50.989259416370402</v>
      </c>
      <c r="L1091" s="15">
        <v>47.605208197441499</v>
      </c>
      <c r="M1091" s="17">
        <v>65.453797748046</v>
      </c>
      <c r="N1091" s="16">
        <v>36.596949749217004</v>
      </c>
      <c r="O1091" s="17">
        <v>29.928994744127699</v>
      </c>
      <c r="P1091" s="15">
        <v>-0.67110864397904602</v>
      </c>
      <c r="Q1091" s="16">
        <v>5.5984243585378</v>
      </c>
      <c r="R1091" s="16">
        <v>2.57005543897567E-3</v>
      </c>
      <c r="S1091" s="17">
        <v>3.0884343016513601E-2</v>
      </c>
      <c r="T1091" s="15">
        <v>9.34458742952535E-2</v>
      </c>
      <c r="U1091" s="16">
        <v>5.5984243585378</v>
      </c>
      <c r="V1091" s="16">
        <v>0.66002134906481602</v>
      </c>
      <c r="W1091" s="17">
        <v>0.87058196050304903</v>
      </c>
      <c r="X1091" s="15">
        <v>-0.76456922394643201</v>
      </c>
      <c r="Y1091" s="16">
        <v>5.5984243585378</v>
      </c>
      <c r="Z1091" s="16">
        <v>1.40157026014849E-3</v>
      </c>
      <c r="AA1091" s="17">
        <v>5.8202379009351199E-2</v>
      </c>
      <c r="AC1091" s="5">
        <f>MAX(I1091:O1091)</f>
        <v>65.453797748046</v>
      </c>
    </row>
    <row r="1092" spans="1:29" x14ac:dyDescent="0.25">
      <c r="A1092" s="5" t="s">
        <v>3578</v>
      </c>
      <c r="B1092" s="5" t="s">
        <v>52</v>
      </c>
      <c r="C1092" s="5">
        <v>946130</v>
      </c>
      <c r="D1092" s="5">
        <v>947395</v>
      </c>
      <c r="E1092" s="5" t="s">
        <v>29</v>
      </c>
      <c r="F1092" s="5">
        <v>1266</v>
      </c>
      <c r="G1092" s="41" t="s">
        <v>3579</v>
      </c>
      <c r="H1092" s="5" t="s">
        <v>3580</v>
      </c>
      <c r="I1092" s="15">
        <v>36.859197743346897</v>
      </c>
      <c r="J1092" s="16">
        <v>36.811057099518898</v>
      </c>
      <c r="K1092" s="17">
        <v>35.258521421883998</v>
      </c>
      <c r="L1092" s="15">
        <v>39.671006831201296</v>
      </c>
      <c r="M1092" s="17">
        <v>43.155064983375198</v>
      </c>
      <c r="N1092" s="16">
        <v>32.488916073663901</v>
      </c>
      <c r="O1092" s="17">
        <v>30.811993036268099</v>
      </c>
      <c r="P1092" s="15">
        <v>-0.197747994193788</v>
      </c>
      <c r="Q1092" s="16">
        <v>5.1911126966355701</v>
      </c>
      <c r="R1092" s="16">
        <v>0.34963141103777101</v>
      </c>
      <c r="S1092" s="17">
        <v>0.65135210064322702</v>
      </c>
      <c r="T1092" s="15">
        <v>0.18991229128810799</v>
      </c>
      <c r="U1092" s="16">
        <v>5.1911126966355701</v>
      </c>
      <c r="V1092" s="16">
        <v>0.353398220798056</v>
      </c>
      <c r="W1092" s="17">
        <v>0.68312598094616095</v>
      </c>
      <c r="X1092" s="15">
        <v>-0.38766782636858999</v>
      </c>
      <c r="Y1092" s="16">
        <v>5.1911126966355701</v>
      </c>
      <c r="Z1092" s="16">
        <v>8.7915547646722395E-2</v>
      </c>
      <c r="AA1092" s="17">
        <v>0.61755917736444499</v>
      </c>
      <c r="AC1092" s="5">
        <f>MAX(I1092:O1092)</f>
        <v>43.155064983375198</v>
      </c>
    </row>
    <row r="1093" spans="1:29" x14ac:dyDescent="0.25">
      <c r="A1093" s="5" t="s">
        <v>328</v>
      </c>
      <c r="B1093" s="5" t="s">
        <v>52</v>
      </c>
      <c r="C1093" s="5">
        <v>947706</v>
      </c>
      <c r="D1093" s="5">
        <v>949253</v>
      </c>
      <c r="E1093" s="5" t="s">
        <v>29</v>
      </c>
      <c r="F1093" s="5">
        <v>1548</v>
      </c>
      <c r="G1093" s="41" t="s">
        <v>329</v>
      </c>
      <c r="H1093" s="5" t="s">
        <v>330</v>
      </c>
      <c r="I1093" s="15">
        <v>1372.46969945869</v>
      </c>
      <c r="J1093" s="16">
        <v>1389.4301818204899</v>
      </c>
      <c r="K1093" s="17">
        <v>1453.51204598355</v>
      </c>
      <c r="L1093" s="15">
        <v>1231.7943444775999</v>
      </c>
      <c r="M1093" s="17">
        <v>1264.86832741697</v>
      </c>
      <c r="N1093" s="16">
        <v>768.97385695277899</v>
      </c>
      <c r="O1093" s="17">
        <v>516.27515933620202</v>
      </c>
      <c r="P1093" s="15">
        <v>-1.12859892906583</v>
      </c>
      <c r="Q1093" s="16">
        <v>10.158036924766099</v>
      </c>
      <c r="R1093" s="19">
        <v>3.39107759637617E-11</v>
      </c>
      <c r="S1093" s="20">
        <v>2.1726283358851398E-9</v>
      </c>
      <c r="T1093" s="15">
        <v>-0.17072073320200601</v>
      </c>
      <c r="U1093" s="16">
        <v>10.158036924766099</v>
      </c>
      <c r="V1093" s="16">
        <v>0.30316175666238299</v>
      </c>
      <c r="W1093" s="17">
        <v>0.64349158054018896</v>
      </c>
      <c r="X1093" s="15">
        <v>-0.95787917369491404</v>
      </c>
      <c r="Y1093" s="16">
        <v>10.158036924766099</v>
      </c>
      <c r="Z1093" s="19">
        <v>1.25549965685659E-7</v>
      </c>
      <c r="AA1093" s="20">
        <v>1.6662274017425301E-5</v>
      </c>
      <c r="AC1093" s="5">
        <f>MAX(I1093:O1093)</f>
        <v>1453.51204598355</v>
      </c>
    </row>
    <row r="1094" spans="1:29" x14ac:dyDescent="0.25">
      <c r="A1094" s="5" t="s">
        <v>3581</v>
      </c>
      <c r="B1094" s="5" t="s">
        <v>52</v>
      </c>
      <c r="C1094" s="5">
        <v>949563</v>
      </c>
      <c r="D1094" s="5">
        <v>951047</v>
      </c>
      <c r="E1094" s="5" t="s">
        <v>29</v>
      </c>
      <c r="F1094" s="5">
        <v>1485</v>
      </c>
      <c r="G1094" s="41" t="s">
        <v>3582</v>
      </c>
      <c r="H1094" s="5" t="s">
        <v>3583</v>
      </c>
      <c r="I1094" s="15">
        <v>101.785491016031</v>
      </c>
      <c r="J1094" s="16">
        <v>92.171660969061307</v>
      </c>
      <c r="K1094" s="17">
        <v>92.179418229428293</v>
      </c>
      <c r="L1094" s="15">
        <v>113.685223440911</v>
      </c>
      <c r="M1094" s="17">
        <v>96.848620225969697</v>
      </c>
      <c r="N1094" s="16">
        <v>74.445077267638098</v>
      </c>
      <c r="O1094" s="17">
        <v>105.030323170386</v>
      </c>
      <c r="P1094" s="15">
        <v>-8.8188047856377003E-2</v>
      </c>
      <c r="Q1094" s="16">
        <v>6.5951886122443604</v>
      </c>
      <c r="R1094" s="16">
        <v>0.630223101229476</v>
      </c>
      <c r="S1094" s="17">
        <v>0.83579908785465096</v>
      </c>
      <c r="T1094" s="15">
        <v>0.14243920109511901</v>
      </c>
      <c r="U1094" s="16">
        <v>6.5951886122443604</v>
      </c>
      <c r="V1094" s="16">
        <v>0.41987118636267901</v>
      </c>
      <c r="W1094" s="17">
        <v>0.73090630630405096</v>
      </c>
      <c r="X1094" s="15">
        <v>-0.23062880669472299</v>
      </c>
      <c r="Y1094" s="16">
        <v>6.5951886122443604</v>
      </c>
      <c r="Z1094" s="16">
        <v>0.23938400112081901</v>
      </c>
      <c r="AA1094" s="17">
        <v>0.83769637366651595</v>
      </c>
      <c r="AC1094" s="5">
        <f>MAX(I1094:O1094)</f>
        <v>113.685223440911</v>
      </c>
    </row>
    <row r="1095" spans="1:29" x14ac:dyDescent="0.25">
      <c r="A1095" s="5" t="s">
        <v>3584</v>
      </c>
      <c r="B1095" s="5" t="s">
        <v>52</v>
      </c>
      <c r="C1095" s="5">
        <v>951381</v>
      </c>
      <c r="D1095" s="5">
        <v>953816</v>
      </c>
      <c r="E1095" s="5" t="s">
        <v>29</v>
      </c>
      <c r="F1095" s="5">
        <v>2436</v>
      </c>
      <c r="G1095" s="41" t="s">
        <v>3585</v>
      </c>
      <c r="H1095" s="5" t="s">
        <v>3586</v>
      </c>
      <c r="I1095" s="15">
        <v>876.27952066293301</v>
      </c>
      <c r="J1095" s="16">
        <v>852.12700565897205</v>
      </c>
      <c r="K1095" s="17">
        <v>874.62275428179998</v>
      </c>
      <c r="L1095" s="15">
        <v>828.14664115452604</v>
      </c>
      <c r="M1095" s="17">
        <v>891.09166701896095</v>
      </c>
      <c r="N1095" s="16">
        <v>678.49285127651001</v>
      </c>
      <c r="O1095" s="17">
        <v>702.03011584595095</v>
      </c>
      <c r="P1095" s="15">
        <v>-0.33002626190923001</v>
      </c>
      <c r="Q1095" s="16">
        <v>9.6702475250055393</v>
      </c>
      <c r="R1095" s="16">
        <v>1.7421669371336299E-2</v>
      </c>
      <c r="S1095" s="17">
        <v>0.112296737472502</v>
      </c>
      <c r="T1095" s="15">
        <v>-1.34681197172209E-2</v>
      </c>
      <c r="U1095" s="16">
        <v>9.6702475250055393</v>
      </c>
      <c r="V1095" s="16">
        <v>0.92704748262665604</v>
      </c>
      <c r="W1095" s="17">
        <v>0.97904453919798995</v>
      </c>
      <c r="X1095" s="15">
        <v>-0.31655850065867402</v>
      </c>
      <c r="Y1095" s="16">
        <v>9.6702475250055393</v>
      </c>
      <c r="Z1095" s="16">
        <v>3.5405285288511702E-2</v>
      </c>
      <c r="AA1095" s="17">
        <v>0.43812408734056402</v>
      </c>
      <c r="AC1095" s="5">
        <f>MAX(I1095:O1095)</f>
        <v>891.09166701896095</v>
      </c>
    </row>
    <row r="1096" spans="1:29" x14ac:dyDescent="0.25">
      <c r="A1096" s="5" t="s">
        <v>3587</v>
      </c>
      <c r="B1096" s="5" t="s">
        <v>52</v>
      </c>
      <c r="C1096" s="5">
        <v>954204</v>
      </c>
      <c r="D1096" s="5">
        <v>955355</v>
      </c>
      <c r="E1096" s="5" t="s">
        <v>29</v>
      </c>
      <c r="F1096" s="5">
        <v>1152</v>
      </c>
      <c r="G1096" s="41" t="s">
        <v>3588</v>
      </c>
      <c r="H1096" s="5" t="s">
        <v>3589</v>
      </c>
      <c r="I1096" s="15">
        <v>49.652833657322098</v>
      </c>
      <c r="J1096" s="16">
        <v>64.001697085391996</v>
      </c>
      <c r="K1096" s="17">
        <v>52.134608837536703</v>
      </c>
      <c r="L1096" s="15">
        <v>66.003356293071107</v>
      </c>
      <c r="M1096" s="17">
        <v>60.307936340814301</v>
      </c>
      <c r="N1096" s="16">
        <v>43.853780810600298</v>
      </c>
      <c r="O1096" s="17">
        <v>35.784667628848297</v>
      </c>
      <c r="P1096" s="15">
        <v>-0.47203449180828499</v>
      </c>
      <c r="Q1096" s="16">
        <v>5.7332938345699098</v>
      </c>
      <c r="R1096" s="16">
        <v>2.00886051071377E-2</v>
      </c>
      <c r="S1096" s="17">
        <v>0.12356911919999899</v>
      </c>
      <c r="T1096" s="15">
        <v>0.19296869194080801</v>
      </c>
      <c r="U1096" s="16">
        <v>5.7332938345699098</v>
      </c>
      <c r="V1096" s="16">
        <v>0.32669703919089199</v>
      </c>
      <c r="W1096" s="17">
        <v>0.66442378592624196</v>
      </c>
      <c r="X1096" s="15">
        <v>-0.66501353577599698</v>
      </c>
      <c r="Y1096" s="16">
        <v>5.7332938345699098</v>
      </c>
      <c r="Z1096" s="16">
        <v>2.4007357308720302E-3</v>
      </c>
      <c r="AA1096" s="17">
        <v>8.9810073583091898E-2</v>
      </c>
      <c r="AC1096" s="5">
        <f>MAX(I1096:O1096)</f>
        <v>66.003356293071107</v>
      </c>
    </row>
    <row r="1097" spans="1:29" x14ac:dyDescent="0.25">
      <c r="A1097" s="5" t="s">
        <v>3590</v>
      </c>
      <c r="B1097" s="5" t="s">
        <v>52</v>
      </c>
      <c r="C1097" s="5">
        <v>956290</v>
      </c>
      <c r="D1097" s="5">
        <v>956802</v>
      </c>
      <c r="E1097" s="5" t="s">
        <v>29</v>
      </c>
      <c r="F1097" s="5">
        <v>513</v>
      </c>
      <c r="G1097" s="41" t="s">
        <v>3591</v>
      </c>
      <c r="H1097" s="5" t="s">
        <v>3592</v>
      </c>
      <c r="I1097" s="15">
        <v>103.70171842164901</v>
      </c>
      <c r="J1097" s="16">
        <v>72.297146572607502</v>
      </c>
      <c r="K1097" s="17">
        <v>92.221838578360305</v>
      </c>
      <c r="L1097" s="15">
        <v>111.538772829754</v>
      </c>
      <c r="M1097" s="17">
        <v>92.625505330171094</v>
      </c>
      <c r="N1097" s="16">
        <v>63.643242526843601</v>
      </c>
      <c r="O1097" s="17">
        <v>70.593389776909802</v>
      </c>
      <c r="P1097" s="15">
        <v>-0.41396929572894298</v>
      </c>
      <c r="Q1097" s="16">
        <v>6.4389437934254703</v>
      </c>
      <c r="R1097" s="16">
        <v>2.70724707653195E-2</v>
      </c>
      <c r="S1097" s="17">
        <v>0.15000194040347001</v>
      </c>
      <c r="T1097" s="15">
        <v>0.19109667103285899</v>
      </c>
      <c r="U1097" s="16">
        <v>6.4389437934254703</v>
      </c>
      <c r="V1097" s="16">
        <v>0.29289719681808601</v>
      </c>
      <c r="W1097" s="17">
        <v>0.63333464853737398</v>
      </c>
      <c r="X1097" s="15">
        <v>-0.60507160510289604</v>
      </c>
      <c r="Y1097" s="16">
        <v>6.4389437934254703</v>
      </c>
      <c r="Z1097" s="16">
        <v>2.7839642501090202E-3</v>
      </c>
      <c r="AA1097" s="17">
        <v>9.8766338584113794E-2</v>
      </c>
      <c r="AC1097" s="5">
        <f>MAX(I1097:O1097)</f>
        <v>111.538772829754</v>
      </c>
    </row>
    <row r="1098" spans="1:29" x14ac:dyDescent="0.25">
      <c r="A1098" s="5" t="s">
        <v>3593</v>
      </c>
      <c r="B1098" s="5" t="s">
        <v>52</v>
      </c>
      <c r="C1098" s="5">
        <v>957094</v>
      </c>
      <c r="D1098" s="5">
        <v>958782</v>
      </c>
      <c r="E1098" s="5" t="s">
        <v>29</v>
      </c>
      <c r="F1098" s="5">
        <v>1689</v>
      </c>
      <c r="G1098" s="41" t="s">
        <v>3594</v>
      </c>
      <c r="H1098" s="5" t="s">
        <v>3595</v>
      </c>
      <c r="I1098" s="15">
        <v>79.072560296507305</v>
      </c>
      <c r="J1098" s="16">
        <v>92.402090121483994</v>
      </c>
      <c r="K1098" s="17">
        <v>66.812049568039399</v>
      </c>
      <c r="L1098" s="15">
        <v>78.537094683218797</v>
      </c>
      <c r="M1098" s="17">
        <v>75.550601569811306</v>
      </c>
      <c r="N1098" s="16">
        <v>59.973121070511802</v>
      </c>
      <c r="O1098" s="17">
        <v>65.388347212713697</v>
      </c>
      <c r="P1098" s="15">
        <v>-0.34096267178391698</v>
      </c>
      <c r="Q1098" s="16">
        <v>6.2100567574491601</v>
      </c>
      <c r="R1098" s="16">
        <v>6.38393311394201E-2</v>
      </c>
      <c r="S1098" s="17">
        <v>0.26378089827363099</v>
      </c>
      <c r="T1098" s="15">
        <v>-4.3199896506773201E-2</v>
      </c>
      <c r="U1098" s="16">
        <v>6.2100567574491601</v>
      </c>
      <c r="V1098" s="16">
        <v>0.81788437452061702</v>
      </c>
      <c r="W1098" s="17">
        <v>0.93842888093411203</v>
      </c>
      <c r="X1098" s="15">
        <v>-0.297766642536475</v>
      </c>
      <c r="Y1098" s="16">
        <v>6.2100567574491601</v>
      </c>
      <c r="Z1098" s="16">
        <v>0.13469002754255899</v>
      </c>
      <c r="AA1098" s="17">
        <v>0.712298115296228</v>
      </c>
      <c r="AC1098" s="5">
        <f>MAX(I1098:O1098)</f>
        <v>92.402090121483994</v>
      </c>
    </row>
    <row r="1099" spans="1:29" x14ac:dyDescent="0.25">
      <c r="A1099" s="5" t="s">
        <v>3596</v>
      </c>
      <c r="B1099" s="5" t="s">
        <v>52</v>
      </c>
      <c r="C1099" s="5">
        <v>972537</v>
      </c>
      <c r="D1099" s="5">
        <v>973355</v>
      </c>
      <c r="E1099" s="5" t="s">
        <v>20</v>
      </c>
      <c r="F1099" s="5">
        <v>819</v>
      </c>
      <c r="G1099" s="41" t="s">
        <v>3597</v>
      </c>
      <c r="H1099" s="5" t="s">
        <v>3598</v>
      </c>
      <c r="I1099" s="15">
        <v>416.046785537289</v>
      </c>
      <c r="J1099" s="16">
        <v>434.81981062154699</v>
      </c>
      <c r="K1099" s="17">
        <v>399.02701222969</v>
      </c>
      <c r="L1099" s="15">
        <v>428.063579024982</v>
      </c>
      <c r="M1099" s="17">
        <v>428.198043159343</v>
      </c>
      <c r="N1099" s="16">
        <v>490.545097379249</v>
      </c>
      <c r="O1099" s="17">
        <v>413.103779938743</v>
      </c>
      <c r="P1099" s="15">
        <v>0.11710776245551401</v>
      </c>
      <c r="Q1099" s="16">
        <v>8.7484089546980908</v>
      </c>
      <c r="R1099" s="16">
        <v>0.40940199326318999</v>
      </c>
      <c r="S1099" s="17">
        <v>0.69850220705510202</v>
      </c>
      <c r="T1099" s="15">
        <v>3.9342997730802597E-2</v>
      </c>
      <c r="U1099" s="16">
        <v>8.7484089546980908</v>
      </c>
      <c r="V1099" s="16">
        <v>0.77891347284805001</v>
      </c>
      <c r="W1099" s="17">
        <v>0.92396089920996205</v>
      </c>
      <c r="X1099" s="15">
        <v>7.7764948153988198E-2</v>
      </c>
      <c r="Y1099" s="16">
        <v>8.7484089546980908</v>
      </c>
      <c r="Z1099" s="16">
        <v>0.62062343534071696</v>
      </c>
      <c r="AA1099" s="17">
        <v>0.97045850503873099</v>
      </c>
      <c r="AC1099" s="5">
        <f>MAX(I1099:O1099)</f>
        <v>490.545097379249</v>
      </c>
    </row>
    <row r="1100" spans="1:29" x14ac:dyDescent="0.25">
      <c r="A1100" s="5" t="s">
        <v>3599</v>
      </c>
      <c r="B1100" s="5" t="s">
        <v>52</v>
      </c>
      <c r="C1100" s="5">
        <v>973645</v>
      </c>
      <c r="D1100" s="5">
        <v>974937</v>
      </c>
      <c r="E1100" s="5" t="s">
        <v>29</v>
      </c>
      <c r="F1100" s="5">
        <v>1293</v>
      </c>
      <c r="G1100" s="41" t="s">
        <v>3600</v>
      </c>
      <c r="H1100" s="5" t="s">
        <v>3601</v>
      </c>
      <c r="I1100" s="15">
        <v>36.408320706731097</v>
      </c>
      <c r="J1100" s="16">
        <v>22.870093377948301</v>
      </c>
      <c r="K1100" s="17">
        <v>31.6031599544059</v>
      </c>
      <c r="L1100" s="15">
        <v>39.0194057528144</v>
      </c>
      <c r="M1100" s="17">
        <v>27.483577970442202</v>
      </c>
      <c r="N1100" s="16">
        <v>25.8993798225228</v>
      </c>
      <c r="O1100" s="17">
        <v>36.900033892604597</v>
      </c>
      <c r="P1100" s="15">
        <v>5.0876068970208799E-2</v>
      </c>
      <c r="Q1100" s="16">
        <v>4.9797030996257696</v>
      </c>
      <c r="R1100" s="16">
        <v>0.83895400272241305</v>
      </c>
      <c r="S1100" s="17">
        <v>0.94072211047570498</v>
      </c>
      <c r="T1100" s="15">
        <v>0.13407335715954</v>
      </c>
      <c r="U1100" s="16">
        <v>4.9797030996257696</v>
      </c>
      <c r="V1100" s="16">
        <v>0.60319095786122401</v>
      </c>
      <c r="W1100" s="17">
        <v>0.84580888299054302</v>
      </c>
      <c r="X1100" s="15">
        <v>-8.3198080365837201E-2</v>
      </c>
      <c r="Y1100" s="16">
        <v>4.9797030996257696</v>
      </c>
      <c r="Z1100" s="16">
        <v>0.77615029989285</v>
      </c>
      <c r="AA1100" s="17">
        <v>0.98399938567204803</v>
      </c>
      <c r="AC1100" s="5">
        <f>MAX(I1100:O1100)</f>
        <v>39.0194057528144</v>
      </c>
    </row>
    <row r="1101" spans="1:29" x14ac:dyDescent="0.25">
      <c r="A1101" s="5" t="s">
        <v>3602</v>
      </c>
      <c r="B1101" s="5" t="s">
        <v>52</v>
      </c>
      <c r="C1101" s="5">
        <v>975432</v>
      </c>
      <c r="D1101" s="5">
        <v>977726</v>
      </c>
      <c r="E1101" s="5" t="s">
        <v>29</v>
      </c>
      <c r="F1101" s="5">
        <v>2295</v>
      </c>
      <c r="G1101" s="41" t="s">
        <v>3603</v>
      </c>
      <c r="H1101" s="5" t="s">
        <v>3604</v>
      </c>
      <c r="I1101" s="15">
        <v>156.22889318739701</v>
      </c>
      <c r="J1101" s="16">
        <v>113.255928415734</v>
      </c>
      <c r="K1101" s="17">
        <v>141.005239850262</v>
      </c>
      <c r="L1101" s="15">
        <v>229.05694379058801</v>
      </c>
      <c r="M1101" s="17">
        <v>194.918992698171</v>
      </c>
      <c r="N1101" s="16">
        <v>207.40356820838301</v>
      </c>
      <c r="O1101" s="17">
        <v>208.10875537919799</v>
      </c>
      <c r="P1101" s="15">
        <v>0.60233963375583999</v>
      </c>
      <c r="Q1101" s="16">
        <v>7.48140567763995</v>
      </c>
      <c r="R1101" s="16">
        <v>2.1162874987255701E-4</v>
      </c>
      <c r="S1101" s="17">
        <v>4.1390128132969498E-3</v>
      </c>
      <c r="T1101" s="15">
        <v>0.63144457145870303</v>
      </c>
      <c r="U1101" s="16">
        <v>7.48140567763995</v>
      </c>
      <c r="V1101" s="16">
        <v>1.01461536845078E-4</v>
      </c>
      <c r="W1101" s="17">
        <v>4.19796776990737E-3</v>
      </c>
      <c r="X1101" s="15">
        <v>-2.9103788701363001E-2</v>
      </c>
      <c r="Y1101" s="16">
        <v>7.48140567763995</v>
      </c>
      <c r="Z1101" s="16">
        <v>0.87207979975247896</v>
      </c>
      <c r="AA1101" s="17">
        <v>0.99386072455945995</v>
      </c>
      <c r="AC1101" s="5">
        <f>MAX(I1101:O1101)</f>
        <v>229.05694379058801</v>
      </c>
    </row>
    <row r="1102" spans="1:29" x14ac:dyDescent="0.25">
      <c r="A1102" s="5" t="s">
        <v>3605</v>
      </c>
      <c r="B1102" s="5" t="s">
        <v>52</v>
      </c>
      <c r="C1102" s="5">
        <v>978267</v>
      </c>
      <c r="D1102" s="5">
        <v>979280</v>
      </c>
      <c r="E1102" s="5" t="s">
        <v>20</v>
      </c>
      <c r="F1102" s="5">
        <v>1014</v>
      </c>
      <c r="G1102" s="41" t="s">
        <v>3606</v>
      </c>
      <c r="H1102" s="5" t="s">
        <v>3607</v>
      </c>
      <c r="I1102" s="15">
        <v>90.682643989365801</v>
      </c>
      <c r="J1102" s="16">
        <v>85.719644701227097</v>
      </c>
      <c r="K1102" s="17">
        <v>80.513822273103898</v>
      </c>
      <c r="L1102" s="15">
        <v>105.751022074671</v>
      </c>
      <c r="M1102" s="17">
        <v>104.320644892061</v>
      </c>
      <c r="N1102" s="16">
        <v>88.583386059643303</v>
      </c>
      <c r="O1102" s="17">
        <v>106.656898971697</v>
      </c>
      <c r="P1102" s="15">
        <v>0.18899497441711999</v>
      </c>
      <c r="Q1102" s="16">
        <v>6.5653783389037699</v>
      </c>
      <c r="R1102" s="16">
        <v>0.243802104162819</v>
      </c>
      <c r="S1102" s="17">
        <v>0.54872204195806396</v>
      </c>
      <c r="T1102" s="15">
        <v>0.29483547575713598</v>
      </c>
      <c r="U1102" s="16">
        <v>6.5653783389037699</v>
      </c>
      <c r="V1102" s="16">
        <v>6.8577671581038196E-2</v>
      </c>
      <c r="W1102" s="17">
        <v>0.31119628631269097</v>
      </c>
      <c r="X1102" s="15">
        <v>-0.105840341678063</v>
      </c>
      <c r="Y1102" s="16">
        <v>6.5653783389037699</v>
      </c>
      <c r="Z1102" s="16">
        <v>0.55479445100816405</v>
      </c>
      <c r="AA1102" s="17">
        <v>0.95769473237076497</v>
      </c>
      <c r="AC1102" s="5">
        <f>MAX(I1102:O1102)</f>
        <v>106.656898971697</v>
      </c>
    </row>
    <row r="1103" spans="1:29" x14ac:dyDescent="0.25">
      <c r="A1103" s="5" t="s">
        <v>3608</v>
      </c>
      <c r="B1103" s="5" t="s">
        <v>52</v>
      </c>
      <c r="C1103" s="5">
        <v>979507</v>
      </c>
      <c r="D1103" s="5">
        <v>981426</v>
      </c>
      <c r="E1103" s="5" t="s">
        <v>29</v>
      </c>
      <c r="F1103" s="5">
        <v>1920</v>
      </c>
      <c r="G1103" s="41" t="s">
        <v>3609</v>
      </c>
      <c r="H1103" s="5" t="s">
        <v>3610</v>
      </c>
      <c r="I1103" s="15">
        <v>54.556121430519603</v>
      </c>
      <c r="J1103" s="16">
        <v>45.682579467791001</v>
      </c>
      <c r="K1103" s="17">
        <v>44.202003587236199</v>
      </c>
      <c r="L1103" s="15">
        <v>85.129764417486001</v>
      </c>
      <c r="M1103" s="17">
        <v>56.9943134649453</v>
      </c>
      <c r="N1103" s="16">
        <v>46.752342642589497</v>
      </c>
      <c r="O1103" s="17">
        <v>60.3227254314871</v>
      </c>
      <c r="P1103" s="15">
        <v>0.15318615287419299</v>
      </c>
      <c r="Q1103" s="16">
        <v>5.8163371943485096</v>
      </c>
      <c r="R1103" s="16">
        <v>0.47246428827168802</v>
      </c>
      <c r="S1103" s="17">
        <v>0.74794545379903099</v>
      </c>
      <c r="T1103" s="15">
        <v>0.56203247850276306</v>
      </c>
      <c r="U1103" s="16">
        <v>5.8163371943485096</v>
      </c>
      <c r="V1103" s="16">
        <v>8.2395977920264995E-3</v>
      </c>
      <c r="W1103" s="17">
        <v>9.3720228634917496E-2</v>
      </c>
      <c r="X1103" s="15">
        <v>-0.4088487500031</v>
      </c>
      <c r="Y1103" s="16">
        <v>5.8163371943485096</v>
      </c>
      <c r="Z1103" s="16">
        <v>8.3564707407797797E-2</v>
      </c>
      <c r="AA1103" s="17">
        <v>0.60747727277011498</v>
      </c>
      <c r="AC1103" s="5">
        <f>MAX(I1103:O1103)</f>
        <v>85.129764417486001</v>
      </c>
    </row>
    <row r="1104" spans="1:29" x14ac:dyDescent="0.25">
      <c r="A1104" s="5" t="s">
        <v>3611</v>
      </c>
      <c r="B1104" s="5" t="s">
        <v>52</v>
      </c>
      <c r="C1104" s="5">
        <v>981913</v>
      </c>
      <c r="D1104" s="5">
        <v>982905</v>
      </c>
      <c r="E1104" s="5" t="s">
        <v>29</v>
      </c>
      <c r="F1104" s="5">
        <v>993</v>
      </c>
      <c r="G1104" s="41" t="s">
        <v>3612</v>
      </c>
      <c r="H1104" s="5" t="s">
        <v>3613</v>
      </c>
      <c r="I1104" s="15">
        <v>64.531775865645599</v>
      </c>
      <c r="J1104" s="16">
        <v>57.952931834297303</v>
      </c>
      <c r="K1104" s="17">
        <v>60.406576879294001</v>
      </c>
      <c r="L1104" s="15">
        <v>79.801967364793299</v>
      </c>
      <c r="M1104" s="17">
        <v>102.09856837530199</v>
      </c>
      <c r="N1104" s="16">
        <v>67.563599537016103</v>
      </c>
      <c r="O1104" s="17">
        <v>55.675365999169202</v>
      </c>
      <c r="P1104" s="15">
        <v>1.5736202987433001E-2</v>
      </c>
      <c r="Q1104" s="16">
        <v>6.1260335746291199</v>
      </c>
      <c r="R1104" s="16">
        <v>0.92789468907177797</v>
      </c>
      <c r="S1104" s="17">
        <v>0.977515880803833</v>
      </c>
      <c r="T1104" s="15">
        <v>0.577075540236058</v>
      </c>
      <c r="U1104" s="16">
        <v>6.1260335746291199</v>
      </c>
      <c r="V1104" s="16">
        <v>1.4604720075357101E-3</v>
      </c>
      <c r="W1104" s="17">
        <v>3.0039376273077699E-2</v>
      </c>
      <c r="X1104" s="15">
        <v>-0.56134315603810703</v>
      </c>
      <c r="Y1104" s="16">
        <v>6.1260335746291199</v>
      </c>
      <c r="Z1104" s="16">
        <v>5.3281211060809503E-3</v>
      </c>
      <c r="AA1104" s="17">
        <v>0.14849473522647599</v>
      </c>
      <c r="AC1104" s="5">
        <f>MAX(I1104:O1104)</f>
        <v>102.09856837530199</v>
      </c>
    </row>
    <row r="1105" spans="1:29" x14ac:dyDescent="0.25">
      <c r="A1105" s="5" t="s">
        <v>3614</v>
      </c>
      <c r="B1105" s="5" t="s">
        <v>52</v>
      </c>
      <c r="C1105" s="5">
        <v>983407</v>
      </c>
      <c r="D1105" s="5">
        <v>984546</v>
      </c>
      <c r="E1105" s="5" t="s">
        <v>20</v>
      </c>
      <c r="F1105" s="5">
        <v>1140</v>
      </c>
      <c r="G1105" s="41" t="s">
        <v>3615</v>
      </c>
      <c r="H1105" s="5" t="s">
        <v>3616</v>
      </c>
      <c r="I1105" s="15">
        <v>44.805905513701497</v>
      </c>
      <c r="J1105" s="16">
        <v>51.155271837828998</v>
      </c>
      <c r="K1105" s="17">
        <v>41.911304744903397</v>
      </c>
      <c r="L1105" s="15">
        <v>41.702469016760404</v>
      </c>
      <c r="M1105" s="17">
        <v>53.797641984695296</v>
      </c>
      <c r="N1105" s="16">
        <v>46.356136349008302</v>
      </c>
      <c r="O1105" s="17">
        <v>42.662759588678902</v>
      </c>
      <c r="P1105" s="15">
        <v>-4.5460519862414603E-2</v>
      </c>
      <c r="Q1105" s="16">
        <v>5.5279971612875096</v>
      </c>
      <c r="R1105" s="16">
        <v>0.83349265326420796</v>
      </c>
      <c r="S1105" s="17">
        <v>0.93837037585059002</v>
      </c>
      <c r="T1105" s="15">
        <v>5.5733215724727302E-2</v>
      </c>
      <c r="U1105" s="16">
        <v>5.5279971612875096</v>
      </c>
      <c r="V1105" s="16">
        <v>0.78154003817895801</v>
      </c>
      <c r="W1105" s="17">
        <v>0.92412052880982398</v>
      </c>
      <c r="X1105" s="15">
        <v>-0.101195207254002</v>
      </c>
      <c r="Y1105" s="16">
        <v>5.5279971612875096</v>
      </c>
      <c r="Z1105" s="16">
        <v>0.65395634158771698</v>
      </c>
      <c r="AA1105" s="17">
        <v>0.97045850503873099</v>
      </c>
      <c r="AC1105" s="5">
        <f>MAX(I1105:O1105)</f>
        <v>53.797641984695296</v>
      </c>
    </row>
    <row r="1106" spans="1:29" x14ac:dyDescent="0.25">
      <c r="A1106" s="5" t="s">
        <v>3617</v>
      </c>
      <c r="B1106" s="5" t="s">
        <v>52</v>
      </c>
      <c r="C1106" s="5">
        <v>985078</v>
      </c>
      <c r="D1106" s="5">
        <v>988092</v>
      </c>
      <c r="E1106" s="5" t="s">
        <v>20</v>
      </c>
      <c r="F1106" s="5">
        <v>3015</v>
      </c>
      <c r="G1106" s="41" t="s">
        <v>3618</v>
      </c>
      <c r="H1106" s="5" t="s">
        <v>3619</v>
      </c>
      <c r="I1106" s="15">
        <v>91.471678803443496</v>
      </c>
      <c r="J1106" s="16">
        <v>77.078551485377503</v>
      </c>
      <c r="K1106" s="17">
        <v>79.368472851937497</v>
      </c>
      <c r="L1106" s="15">
        <v>141.282445584355</v>
      </c>
      <c r="M1106" s="17">
        <v>102.839260547555</v>
      </c>
      <c r="N1106" s="16">
        <v>100.719810420922</v>
      </c>
      <c r="O1106" s="17">
        <v>103.91495690663</v>
      </c>
      <c r="P1106" s="15">
        <v>0.30825019822576999</v>
      </c>
      <c r="Q1106" s="16">
        <v>6.6387569134786801</v>
      </c>
      <c r="R1106" s="16">
        <v>7.6278976493305006E-2</v>
      </c>
      <c r="S1106" s="17">
        <v>0.29445923137427199</v>
      </c>
      <c r="T1106" s="15">
        <v>0.56285220880235098</v>
      </c>
      <c r="U1106" s="16">
        <v>6.6387569134786801</v>
      </c>
      <c r="V1106" s="16">
        <v>1.1524648353963701E-3</v>
      </c>
      <c r="W1106" s="17">
        <v>2.4862910426908899E-2</v>
      </c>
      <c r="X1106" s="15">
        <v>-0.25460205258085999</v>
      </c>
      <c r="Y1106" s="16">
        <v>6.6387569134786801</v>
      </c>
      <c r="Z1106" s="16">
        <v>0.18448432566237599</v>
      </c>
      <c r="AA1106" s="17">
        <v>0.77666180100772997</v>
      </c>
      <c r="AC1106" s="5">
        <f>MAX(I1106:O1106)</f>
        <v>141.282445584355</v>
      </c>
    </row>
    <row r="1107" spans="1:29" x14ac:dyDescent="0.25">
      <c r="A1107" s="5" t="s">
        <v>3620</v>
      </c>
      <c r="B1107" s="5" t="s">
        <v>52</v>
      </c>
      <c r="C1107" s="5">
        <v>988413</v>
      </c>
      <c r="D1107" s="5">
        <v>989237</v>
      </c>
      <c r="E1107" s="5" t="s">
        <v>20</v>
      </c>
      <c r="F1107" s="5">
        <v>825</v>
      </c>
      <c r="G1107" s="41" t="s">
        <v>3621</v>
      </c>
      <c r="H1107" s="5" t="s">
        <v>3622</v>
      </c>
      <c r="I1107" s="15">
        <v>171.784150950644</v>
      </c>
      <c r="J1107" s="16">
        <v>174.72290482447701</v>
      </c>
      <c r="K1107" s="17">
        <v>182.110557965456</v>
      </c>
      <c r="L1107" s="15">
        <v>156.38425881285099</v>
      </c>
      <c r="M1107" s="17">
        <v>197.02411781931201</v>
      </c>
      <c r="N1107" s="16">
        <v>146.47121084814799</v>
      </c>
      <c r="O1107" s="17">
        <v>158.19611507610301</v>
      </c>
      <c r="P1107" s="15">
        <v>-0.21017811063465699</v>
      </c>
      <c r="Q1107" s="16">
        <v>7.4061296801919196</v>
      </c>
      <c r="R1107" s="16">
        <v>0.178127425443488</v>
      </c>
      <c r="S1107" s="17">
        <v>0.475594543737139</v>
      </c>
      <c r="T1107" s="15">
        <v>3.9563645263361504E-3</v>
      </c>
      <c r="U1107" s="16">
        <v>7.4061296801919196</v>
      </c>
      <c r="V1107" s="16">
        <v>0.97436082694735804</v>
      </c>
      <c r="W1107" s="17">
        <v>0.993794556158202</v>
      </c>
      <c r="X1107" s="15">
        <v>-0.21413558841973099</v>
      </c>
      <c r="Y1107" s="16">
        <v>7.4061296801919196</v>
      </c>
      <c r="Z1107" s="16">
        <v>0.20532362614178701</v>
      </c>
      <c r="AA1107" s="17">
        <v>0.79921361181167805</v>
      </c>
      <c r="AC1107" s="5">
        <f>MAX(I1107:O1107)</f>
        <v>197.02411781931201</v>
      </c>
    </row>
    <row r="1108" spans="1:29" x14ac:dyDescent="0.25">
      <c r="A1108" s="5" t="s">
        <v>3623</v>
      </c>
      <c r="B1108" s="5" t="s">
        <v>52</v>
      </c>
      <c r="C1108" s="5">
        <v>989579</v>
      </c>
      <c r="D1108" s="5">
        <v>990676</v>
      </c>
      <c r="E1108" s="5" t="s">
        <v>20</v>
      </c>
      <c r="F1108" s="5">
        <v>1098</v>
      </c>
      <c r="G1108" s="41" t="s">
        <v>3624</v>
      </c>
      <c r="H1108" s="5" t="s">
        <v>3625</v>
      </c>
      <c r="I1108" s="15">
        <v>26.9399029377979</v>
      </c>
      <c r="J1108" s="16">
        <v>26.211316088076799</v>
      </c>
      <c r="K1108" s="17">
        <v>25.197687265660601</v>
      </c>
      <c r="L1108" s="15">
        <v>33.614949749723202</v>
      </c>
      <c r="M1108" s="17">
        <v>35.553224268146501</v>
      </c>
      <c r="N1108" s="16">
        <v>39.683188246586901</v>
      </c>
      <c r="O1108" s="17">
        <v>33.228619941073397</v>
      </c>
      <c r="P1108" s="15">
        <v>0.48173476438595703</v>
      </c>
      <c r="Q1108" s="16">
        <v>4.9821170854858003</v>
      </c>
      <c r="R1108" s="16">
        <v>2.70698987979501E-2</v>
      </c>
      <c r="S1108" s="17">
        <v>0.15000194040347001</v>
      </c>
      <c r="T1108" s="15">
        <v>0.40539117970788402</v>
      </c>
      <c r="U1108" s="16">
        <v>4.9821170854858003</v>
      </c>
      <c r="V1108" s="16">
        <v>6.2680857021155806E-2</v>
      </c>
      <c r="W1108" s="17">
        <v>0.29912936390061901</v>
      </c>
      <c r="X1108" s="15">
        <v>7.6350032444595595E-2</v>
      </c>
      <c r="Y1108" s="16">
        <v>4.9821170854858003</v>
      </c>
      <c r="Z1108" s="16">
        <v>0.75310916374297598</v>
      </c>
      <c r="AA1108" s="17">
        <v>0.98000682174943199</v>
      </c>
      <c r="AC1108" s="5">
        <f>MAX(I1108:O1108)</f>
        <v>39.683188246586901</v>
      </c>
    </row>
    <row r="1109" spans="1:29" x14ac:dyDescent="0.25">
      <c r="A1109" s="5" t="s">
        <v>3626</v>
      </c>
      <c r="B1109" s="5" t="s">
        <v>52</v>
      </c>
      <c r="C1109" s="5">
        <v>991655</v>
      </c>
      <c r="D1109" s="5">
        <v>992362</v>
      </c>
      <c r="E1109" s="5" t="s">
        <v>20</v>
      </c>
      <c r="F1109" s="5">
        <v>708</v>
      </c>
      <c r="G1109" s="41" t="s">
        <v>3627</v>
      </c>
      <c r="H1109" s="5" t="s">
        <v>3628</v>
      </c>
      <c r="I1109" s="15">
        <v>169.417046508411</v>
      </c>
      <c r="J1109" s="16">
        <v>187.62693736014501</v>
      </c>
      <c r="K1109" s="17">
        <v>154.96153464891901</v>
      </c>
      <c r="L1109" s="15">
        <v>139.51928972519099</v>
      </c>
      <c r="M1109" s="17">
        <v>138.23654962154299</v>
      </c>
      <c r="N1109" s="16">
        <v>178.08430248337001</v>
      </c>
      <c r="O1109" s="17">
        <v>176.46023764511301</v>
      </c>
      <c r="P1109" s="15">
        <v>5.5080095964785698E-2</v>
      </c>
      <c r="Q1109" s="16">
        <v>7.3535024347784699</v>
      </c>
      <c r="R1109" s="16">
        <v>0.70993605177152996</v>
      </c>
      <c r="S1109" s="17">
        <v>0.87748594660720503</v>
      </c>
      <c r="T1109" s="15">
        <v>-0.29706234522809999</v>
      </c>
      <c r="U1109" s="16">
        <v>7.3535024347784699</v>
      </c>
      <c r="V1109" s="16">
        <v>5.0518068003481999E-2</v>
      </c>
      <c r="W1109" s="17">
        <v>0.27023772653686101</v>
      </c>
      <c r="X1109" s="15">
        <v>0.35214371525876698</v>
      </c>
      <c r="Y1109" s="16">
        <v>7.3535024347784699</v>
      </c>
      <c r="Z1109" s="16">
        <v>3.2561511592355499E-2</v>
      </c>
      <c r="AA1109" s="17">
        <v>0.427384739098154</v>
      </c>
      <c r="AC1109" s="5">
        <f>MAX(I1109:O1109)</f>
        <v>187.62693736014501</v>
      </c>
    </row>
    <row r="1110" spans="1:29" x14ac:dyDescent="0.25">
      <c r="A1110" s="5" t="s">
        <v>3629</v>
      </c>
      <c r="B1110" s="5" t="s">
        <v>52</v>
      </c>
      <c r="C1110" s="5">
        <v>993804</v>
      </c>
      <c r="D1110" s="5">
        <v>995105</v>
      </c>
      <c r="E1110" s="5" t="s">
        <v>29</v>
      </c>
      <c r="F1110" s="5">
        <v>1302</v>
      </c>
      <c r="G1110" s="41" t="s">
        <v>3630</v>
      </c>
      <c r="H1110" s="5" t="s">
        <v>3631</v>
      </c>
      <c r="I1110" s="15">
        <v>173.92581687456999</v>
      </c>
      <c r="J1110" s="16">
        <v>193.67570261124001</v>
      </c>
      <c r="K1110" s="17">
        <v>166.012035545728</v>
      </c>
      <c r="L1110" s="15">
        <v>199.58157736238201</v>
      </c>
      <c r="M1110" s="17">
        <v>192.326570095286</v>
      </c>
      <c r="N1110" s="16">
        <v>154.43704264541401</v>
      </c>
      <c r="O1110" s="17">
        <v>195.65383210058599</v>
      </c>
      <c r="P1110" s="15">
        <v>-2.3067450019776E-2</v>
      </c>
      <c r="Q1110" s="16">
        <v>7.5103240290069104</v>
      </c>
      <c r="R1110" s="16">
        <v>0.88944611898801396</v>
      </c>
      <c r="S1110" s="17">
        <v>0.96118120729724499</v>
      </c>
      <c r="T1110" s="15">
        <v>0.13988074924418001</v>
      </c>
      <c r="U1110" s="16">
        <v>7.5103240290069104</v>
      </c>
      <c r="V1110" s="16">
        <v>0.36695419524004402</v>
      </c>
      <c r="W1110" s="17">
        <v>0.69265244980291296</v>
      </c>
      <c r="X1110" s="15">
        <v>-0.162948700286634</v>
      </c>
      <c r="Y1110" s="16">
        <v>7.5103240290069104</v>
      </c>
      <c r="Z1110" s="16">
        <v>0.342497293164504</v>
      </c>
      <c r="AA1110" s="17">
        <v>0.90565202843029702</v>
      </c>
      <c r="AC1110" s="5">
        <f>MAX(I1110:O1110)</f>
        <v>199.58157736238201</v>
      </c>
    </row>
    <row r="1111" spans="1:29" x14ac:dyDescent="0.25">
      <c r="A1111" s="5" t="s">
        <v>3632</v>
      </c>
      <c r="B1111" s="5" t="s">
        <v>52</v>
      </c>
      <c r="C1111" s="5">
        <v>998771</v>
      </c>
      <c r="D1111" s="5">
        <v>999823</v>
      </c>
      <c r="E1111" s="5" t="s">
        <v>20</v>
      </c>
      <c r="F1111" s="5">
        <v>1053</v>
      </c>
      <c r="G1111" s="41" t="s">
        <v>3633</v>
      </c>
      <c r="H1111" s="5" t="s">
        <v>3634</v>
      </c>
      <c r="I1111" s="15">
        <v>60.417522906525903</v>
      </c>
      <c r="J1111" s="16">
        <v>60.602867087157797</v>
      </c>
      <c r="K1111" s="17">
        <v>65.030394912891595</v>
      </c>
      <c r="L1111" s="15">
        <v>61.2121718931676</v>
      </c>
      <c r="M1111" s="17">
        <v>70.599659155277706</v>
      </c>
      <c r="N1111" s="16">
        <v>50.547581875841701</v>
      </c>
      <c r="O1111" s="17">
        <v>44.893492116191503</v>
      </c>
      <c r="P1111" s="15">
        <v>-0.37807431341835801</v>
      </c>
      <c r="Q1111" s="16">
        <v>5.8860183317438004</v>
      </c>
      <c r="R1111" s="16">
        <v>4.2187838449668599E-2</v>
      </c>
      <c r="S1111" s="17">
        <v>0.20098718933201101</v>
      </c>
      <c r="T1111" s="15">
        <v>8.7427203618774693E-2</v>
      </c>
      <c r="U1111" s="16">
        <v>5.8860183317438004</v>
      </c>
      <c r="V1111" s="16">
        <v>0.62650761897668805</v>
      </c>
      <c r="W1111" s="17">
        <v>0.85818278228090505</v>
      </c>
      <c r="X1111" s="15">
        <v>-0.465508199193304</v>
      </c>
      <c r="Y1111" s="16">
        <v>5.8860183317438004</v>
      </c>
      <c r="Z1111" s="16">
        <v>2.04627614685222E-2</v>
      </c>
      <c r="AA1111" s="17">
        <v>0.334936209606359</v>
      </c>
      <c r="AC1111" s="5">
        <f>MAX(I1111:O1111)</f>
        <v>70.599659155277706</v>
      </c>
    </row>
    <row r="1112" spans="1:29" x14ac:dyDescent="0.25">
      <c r="A1112" s="5" t="s">
        <v>3635</v>
      </c>
      <c r="B1112" s="5" t="s">
        <v>52</v>
      </c>
      <c r="C1112" s="5">
        <v>1000150</v>
      </c>
      <c r="D1112" s="5">
        <v>1001067</v>
      </c>
      <c r="E1112" s="5" t="s">
        <v>20</v>
      </c>
      <c r="F1112" s="5">
        <v>918</v>
      </c>
      <c r="G1112" s="41" t="s">
        <v>3636</v>
      </c>
      <c r="H1112" s="5" t="s">
        <v>3637</v>
      </c>
      <c r="I1112" s="15">
        <v>72.591202895154197</v>
      </c>
      <c r="J1112" s="16">
        <v>89.118474699461203</v>
      </c>
      <c r="K1112" s="17">
        <v>67.151412359496106</v>
      </c>
      <c r="L1112" s="15">
        <v>74.512499787299802</v>
      </c>
      <c r="M1112" s="17">
        <v>70.014902177183203</v>
      </c>
      <c r="N1112" s="16">
        <v>81.993849808502205</v>
      </c>
      <c r="O1112" s="17">
        <v>69.059761164244904</v>
      </c>
      <c r="P1112" s="15">
        <v>-1.3618117986481101E-2</v>
      </c>
      <c r="Q1112" s="16">
        <v>6.2287833450726096</v>
      </c>
      <c r="R1112" s="16">
        <v>0.94676475640622904</v>
      </c>
      <c r="S1112" s="17">
        <v>0.98431688305955101</v>
      </c>
      <c r="T1112" s="15">
        <v>-7.7525922145402895E-2</v>
      </c>
      <c r="U1112" s="16">
        <v>6.2287833450726096</v>
      </c>
      <c r="V1112" s="16">
        <v>0.67608038001198001</v>
      </c>
      <c r="W1112" s="17">
        <v>0.87934754068101795</v>
      </c>
      <c r="X1112" s="15">
        <v>6.3908196421023994E-2</v>
      </c>
      <c r="Y1112" s="16">
        <v>6.2287833450726096</v>
      </c>
      <c r="Z1112" s="16">
        <v>0.74955414418933097</v>
      </c>
      <c r="AA1112" s="17">
        <v>0.98000682174943199</v>
      </c>
      <c r="AC1112" s="5">
        <f>MAX(I1112:O1112)</f>
        <v>89.118474699461203</v>
      </c>
    </row>
    <row r="1113" spans="1:29" x14ac:dyDescent="0.25">
      <c r="A1113" s="5" t="s">
        <v>3638</v>
      </c>
      <c r="B1113" s="5" t="s">
        <v>52</v>
      </c>
      <c r="C1113" s="5">
        <v>1003057</v>
      </c>
      <c r="D1113" s="5">
        <v>1009374</v>
      </c>
      <c r="E1113" s="5" t="s">
        <v>29</v>
      </c>
      <c r="F1113" s="5">
        <v>6318</v>
      </c>
      <c r="G1113" s="41" t="s">
        <v>3639</v>
      </c>
      <c r="H1113" s="5" t="s">
        <v>3640</v>
      </c>
      <c r="I1113" s="15">
        <v>121.22956322009099</v>
      </c>
      <c r="J1113" s="16">
        <v>100.236681303854</v>
      </c>
      <c r="K1113" s="17">
        <v>118.86181770771201</v>
      </c>
      <c r="L1113" s="15">
        <v>162.78528117112299</v>
      </c>
      <c r="M1113" s="17">
        <v>103.852839309586</v>
      </c>
      <c r="N1113" s="16">
        <v>138.33855534832199</v>
      </c>
      <c r="O1113" s="17">
        <v>143.696353647271</v>
      </c>
      <c r="P1113" s="15">
        <v>0.31369844600161401</v>
      </c>
      <c r="Q1113" s="16">
        <v>6.9899366529876401</v>
      </c>
      <c r="R1113" s="16">
        <v>8.7211651447307706E-2</v>
      </c>
      <c r="S1113" s="17">
        <v>0.31730923313791998</v>
      </c>
      <c r="T1113" s="15">
        <v>0.23277516579829799</v>
      </c>
      <c r="U1113" s="16">
        <v>6.9899366529876401</v>
      </c>
      <c r="V1113" s="16">
        <v>0.204170164957759</v>
      </c>
      <c r="W1113" s="17">
        <v>0.53338058608381</v>
      </c>
      <c r="X1113" s="15">
        <v>8.0924428670332602E-2</v>
      </c>
      <c r="Y1113" s="16">
        <v>6.9899366529876401</v>
      </c>
      <c r="Z1113" s="16">
        <v>0.69050502179689499</v>
      </c>
      <c r="AA1113" s="17">
        <v>0.97045850503873099</v>
      </c>
      <c r="AC1113" s="5">
        <f>MAX(I1113:O1113)</f>
        <v>162.78528117112299</v>
      </c>
    </row>
    <row r="1114" spans="1:29" x14ac:dyDescent="0.25">
      <c r="A1114" s="5" t="s">
        <v>3641</v>
      </c>
      <c r="B1114" s="5" t="s">
        <v>52</v>
      </c>
      <c r="C1114" s="5">
        <v>1009953</v>
      </c>
      <c r="D1114" s="5">
        <v>1010822</v>
      </c>
      <c r="E1114" s="5" t="s">
        <v>29</v>
      </c>
      <c r="F1114" s="5">
        <v>870</v>
      </c>
      <c r="G1114" s="41" t="s">
        <v>3642</v>
      </c>
      <c r="H1114" s="5" t="s">
        <v>3643</v>
      </c>
      <c r="I1114" s="15">
        <v>119.144256925742</v>
      </c>
      <c r="J1114" s="16">
        <v>105.2773190131</v>
      </c>
      <c r="K1114" s="17">
        <v>112.83812815935499</v>
      </c>
      <c r="L1114" s="15">
        <v>124.110840695101</v>
      </c>
      <c r="M1114" s="17">
        <v>135.039878141293</v>
      </c>
      <c r="N1114" s="16">
        <v>131.16513613821999</v>
      </c>
      <c r="O1114" s="17">
        <v>97.129812135445306</v>
      </c>
      <c r="P1114" s="15">
        <v>2.2241977462147101E-2</v>
      </c>
      <c r="Q1114" s="16">
        <v>6.8816691163044803</v>
      </c>
      <c r="R1114" s="16">
        <v>0.89043566803571095</v>
      </c>
      <c r="S1114" s="17">
        <v>0.96134965852073695</v>
      </c>
      <c r="T1114" s="15">
        <v>0.20484060564123199</v>
      </c>
      <c r="U1114" s="16">
        <v>6.8816691163044803</v>
      </c>
      <c r="V1114" s="16">
        <v>0.21849572478864901</v>
      </c>
      <c r="W1114" s="17">
        <v>0.54810763725109302</v>
      </c>
      <c r="X1114" s="15">
        <v>-0.18259933811221299</v>
      </c>
      <c r="Y1114" s="16">
        <v>6.8816691163044803</v>
      </c>
      <c r="Z1114" s="16">
        <v>0.321332343067877</v>
      </c>
      <c r="AA1114" s="17">
        <v>0.89460407473759795</v>
      </c>
      <c r="AC1114" s="5">
        <f>MAX(I1114:O1114)</f>
        <v>135.039878141293</v>
      </c>
    </row>
    <row r="1115" spans="1:29" x14ac:dyDescent="0.25">
      <c r="A1115" s="5" t="s">
        <v>3644</v>
      </c>
      <c r="B1115" s="5" t="s">
        <v>52</v>
      </c>
      <c r="C1115" s="5">
        <v>1011839</v>
      </c>
      <c r="D1115" s="5">
        <v>1014466</v>
      </c>
      <c r="E1115" s="5" t="s">
        <v>20</v>
      </c>
      <c r="F1115" s="5">
        <v>2628</v>
      </c>
      <c r="G1115" s="41" t="s">
        <v>3645</v>
      </c>
      <c r="H1115" s="5" t="s">
        <v>3646</v>
      </c>
      <c r="I1115" s="15">
        <v>23.5583251631789</v>
      </c>
      <c r="J1115" s="16">
        <v>26.556959816710801</v>
      </c>
      <c r="K1115" s="17">
        <v>29.8639256481903</v>
      </c>
      <c r="L1115" s="15">
        <v>48.256809275828402</v>
      </c>
      <c r="M1115" s="17">
        <v>40.075344898744099</v>
      </c>
      <c r="N1115" s="16">
        <v>46.919166345150103</v>
      </c>
      <c r="O1115" s="17">
        <v>45.776490408331902</v>
      </c>
      <c r="P1115" s="15">
        <v>0.79661959155342599</v>
      </c>
      <c r="Q1115" s="16">
        <v>5.2260446513392198</v>
      </c>
      <c r="R1115" s="16">
        <v>1.77510243769191E-4</v>
      </c>
      <c r="S1115" s="17">
        <v>3.58493514046909E-3</v>
      </c>
      <c r="T1115" s="15">
        <v>0.727075982297401</v>
      </c>
      <c r="U1115" s="16">
        <v>5.2260446513392198</v>
      </c>
      <c r="V1115" s="16">
        <v>6.1802550129807902E-4</v>
      </c>
      <c r="W1115" s="17">
        <v>1.5940294065134201E-2</v>
      </c>
      <c r="X1115" s="15">
        <v>6.95521782905313E-2</v>
      </c>
      <c r="Y1115" s="16">
        <v>5.2260446513392198</v>
      </c>
      <c r="Z1115" s="16">
        <v>0.76855813028127995</v>
      </c>
      <c r="AA1115" s="17">
        <v>0.98300665860207703</v>
      </c>
      <c r="AC1115" s="5">
        <f>MAX(I1115:O1115)</f>
        <v>48.256809275828402</v>
      </c>
    </row>
    <row r="1116" spans="1:29" x14ac:dyDescent="0.25">
      <c r="A1116" s="5" t="s">
        <v>3647</v>
      </c>
      <c r="B1116" s="5" t="s">
        <v>52</v>
      </c>
      <c r="C1116" s="5">
        <v>1014634</v>
      </c>
      <c r="D1116" s="5">
        <v>1014978</v>
      </c>
      <c r="E1116" s="5" t="s">
        <v>29</v>
      </c>
      <c r="F1116" s="5">
        <v>345</v>
      </c>
      <c r="G1116" s="41" t="s">
        <v>3648</v>
      </c>
      <c r="H1116" s="41" t="s">
        <v>3648</v>
      </c>
      <c r="I1116" s="15">
        <v>81.383305109163601</v>
      </c>
      <c r="J1116" s="16">
        <v>83.069709448366496</v>
      </c>
      <c r="K1116" s="17">
        <v>72.538796673871303</v>
      </c>
      <c r="L1116" s="15">
        <v>71.599459672158403</v>
      </c>
      <c r="M1116" s="17">
        <v>62.452045260494103</v>
      </c>
      <c r="N1116" s="16">
        <v>60.3067684756329</v>
      </c>
      <c r="O1116" s="17">
        <v>76.1237475013682</v>
      </c>
      <c r="P1116" s="15">
        <v>-0.211610047962732</v>
      </c>
      <c r="Q1116" s="16">
        <v>6.1811296146569301</v>
      </c>
      <c r="R1116" s="16">
        <v>0.24517850622941401</v>
      </c>
      <c r="S1116" s="17">
        <v>0.54977934432250897</v>
      </c>
      <c r="T1116" s="15">
        <v>-0.23664696149133399</v>
      </c>
      <c r="U1116" s="16">
        <v>6.1811296146569301</v>
      </c>
      <c r="V1116" s="16">
        <v>0.192684151790216</v>
      </c>
      <c r="W1116" s="17">
        <v>0.51810007818555903</v>
      </c>
      <c r="X1116" s="15">
        <v>2.5036123624593801E-2</v>
      </c>
      <c r="Y1116" s="16">
        <v>6.1811296146569301</v>
      </c>
      <c r="Z1116" s="16">
        <v>0.89973414544970398</v>
      </c>
      <c r="AA1116" s="17">
        <v>0.99600448705170097</v>
      </c>
      <c r="AC1116" s="5">
        <f>MAX(I1116:O1116)</f>
        <v>83.069709448366496</v>
      </c>
    </row>
    <row r="1117" spans="1:29" x14ac:dyDescent="0.25">
      <c r="A1117" s="5" t="s">
        <v>3649</v>
      </c>
      <c r="B1117" s="5" t="s">
        <v>52</v>
      </c>
      <c r="C1117" s="5">
        <v>1015398</v>
      </c>
      <c r="D1117" s="5">
        <v>1016276</v>
      </c>
      <c r="E1117" s="5" t="s">
        <v>20</v>
      </c>
      <c r="F1117" s="5">
        <v>879</v>
      </c>
      <c r="G1117" s="41" t="s">
        <v>3650</v>
      </c>
      <c r="H1117" s="5" t="s">
        <v>3651</v>
      </c>
      <c r="I1117" s="15">
        <v>89.837249545711003</v>
      </c>
      <c r="J1117" s="16">
        <v>65.096235559399602</v>
      </c>
      <c r="K1117" s="17">
        <v>93.324767650594694</v>
      </c>
      <c r="L1117" s="15">
        <v>107.130883181843</v>
      </c>
      <c r="M1117" s="17">
        <v>113.169967160558</v>
      </c>
      <c r="N1117" s="16">
        <v>99.468632651718096</v>
      </c>
      <c r="O1117" s="17">
        <v>87.974514053779004</v>
      </c>
      <c r="P1117" s="15">
        <v>0.17905185791493999</v>
      </c>
      <c r="Q1117" s="16">
        <v>6.5521276291989698</v>
      </c>
      <c r="R1117" s="16">
        <v>0.316481044944322</v>
      </c>
      <c r="S1117" s="17">
        <v>0.62390864607303398</v>
      </c>
      <c r="T1117" s="15">
        <v>0.41193530714530102</v>
      </c>
      <c r="U1117" s="16">
        <v>6.5521276291989698</v>
      </c>
      <c r="V1117" s="16">
        <v>2.09940384117508E-2</v>
      </c>
      <c r="W1117" s="17">
        <v>0.16717252872442701</v>
      </c>
      <c r="X1117" s="15">
        <v>-0.232883949386054</v>
      </c>
      <c r="Y1117" s="16">
        <v>6.5521276291989698</v>
      </c>
      <c r="Z1117" s="16">
        <v>0.239011544975127</v>
      </c>
      <c r="AA1117" s="17">
        <v>0.83769637366651595</v>
      </c>
      <c r="AC1117" s="5">
        <f>MAX(I1117:O1117)</f>
        <v>113.169967160558</v>
      </c>
    </row>
    <row r="1118" spans="1:29" x14ac:dyDescent="0.25">
      <c r="A1118" s="5" t="s">
        <v>3652</v>
      </c>
      <c r="B1118" s="5" t="s">
        <v>52</v>
      </c>
      <c r="C1118" s="5">
        <v>1016598</v>
      </c>
      <c r="D1118" s="5">
        <v>1017509</v>
      </c>
      <c r="E1118" s="5" t="s">
        <v>20</v>
      </c>
      <c r="F1118" s="5">
        <v>912</v>
      </c>
      <c r="G1118" s="41" t="s">
        <v>3653</v>
      </c>
      <c r="H1118" s="5" t="s">
        <v>3654</v>
      </c>
      <c r="I1118" s="15">
        <v>72.816641413462094</v>
      </c>
      <c r="J1118" s="16">
        <v>58.413790139142598</v>
      </c>
      <c r="K1118" s="17">
        <v>76.059685635234601</v>
      </c>
      <c r="L1118" s="15">
        <v>58.644097054819298</v>
      </c>
      <c r="M1118" s="17">
        <v>66.116522323219797</v>
      </c>
      <c r="N1118" s="16">
        <v>67.355069908815395</v>
      </c>
      <c r="O1118" s="17">
        <v>73.567699813593293</v>
      </c>
      <c r="P1118" s="15">
        <v>2.7531870214880599E-2</v>
      </c>
      <c r="Q1118" s="16">
        <v>6.0801751884110802</v>
      </c>
      <c r="R1118" s="16">
        <v>0.87451808844684997</v>
      </c>
      <c r="S1118" s="17">
        <v>0.95243529210682798</v>
      </c>
      <c r="T1118" s="15">
        <v>-0.14810752661033599</v>
      </c>
      <c r="U1118" s="16">
        <v>6.0801751884110802</v>
      </c>
      <c r="V1118" s="16">
        <v>0.42897236256034099</v>
      </c>
      <c r="W1118" s="17">
        <v>0.73936052842032796</v>
      </c>
      <c r="X1118" s="15">
        <v>0.175640900670887</v>
      </c>
      <c r="Y1118" s="16">
        <v>6.0801751884110802</v>
      </c>
      <c r="Z1118" s="16">
        <v>0.38371724474614799</v>
      </c>
      <c r="AA1118" s="17">
        <v>0.91699071727645498</v>
      </c>
      <c r="AC1118" s="5">
        <f>MAX(I1118:O1118)</f>
        <v>76.059685635234601</v>
      </c>
    </row>
    <row r="1119" spans="1:29" x14ac:dyDescent="0.25">
      <c r="A1119" s="5" t="s">
        <v>3655</v>
      </c>
      <c r="B1119" s="5" t="s">
        <v>52</v>
      </c>
      <c r="C1119" s="5">
        <v>1017683</v>
      </c>
      <c r="D1119" s="5">
        <v>1018912</v>
      </c>
      <c r="E1119" s="5" t="s">
        <v>29</v>
      </c>
      <c r="F1119" s="5">
        <v>1230</v>
      </c>
      <c r="G1119" s="41" t="s">
        <v>3656</v>
      </c>
      <c r="H1119" s="5" t="s">
        <v>3657</v>
      </c>
      <c r="I1119" s="15">
        <v>90.795363248519706</v>
      </c>
      <c r="J1119" s="16">
        <v>69.243960303007299</v>
      </c>
      <c r="K1119" s="17">
        <v>92.433940323020806</v>
      </c>
      <c r="L1119" s="15">
        <v>92.1057289037456</v>
      </c>
      <c r="M1119" s="17">
        <v>108.45292753726299</v>
      </c>
      <c r="N1119" s="16">
        <v>92.920802326217199</v>
      </c>
      <c r="O1119" s="17">
        <v>81.700578820149701</v>
      </c>
      <c r="P1119" s="15">
        <v>5.2701832950880503E-2</v>
      </c>
      <c r="Q1119" s="16">
        <v>6.4882887695111204</v>
      </c>
      <c r="R1119" s="16">
        <v>0.76195354991068898</v>
      </c>
      <c r="S1119" s="17">
        <v>0.904992347581969</v>
      </c>
      <c r="T1119" s="15">
        <v>0.25232456624472499</v>
      </c>
      <c r="U1119" s="16">
        <v>6.4882887695111204</v>
      </c>
      <c r="V1119" s="16">
        <v>0.152358231087597</v>
      </c>
      <c r="W1119" s="17">
        <v>0.46257865688164401</v>
      </c>
      <c r="X1119" s="15">
        <v>-0.19962363157412499</v>
      </c>
      <c r="Y1119" s="16">
        <v>6.4882887695111204</v>
      </c>
      <c r="Z1119" s="16">
        <v>0.30680358974875299</v>
      </c>
      <c r="AA1119" s="17">
        <v>0.88561533364036804</v>
      </c>
      <c r="AC1119" s="5">
        <f>MAX(I1119:O1119)</f>
        <v>108.45292753726299</v>
      </c>
    </row>
    <row r="1120" spans="1:29" x14ac:dyDescent="0.25">
      <c r="A1120" s="5" t="s">
        <v>3658</v>
      </c>
      <c r="B1120" s="5" t="s">
        <v>52</v>
      </c>
      <c r="C1120" s="5">
        <v>1019131</v>
      </c>
      <c r="D1120" s="5">
        <v>1022364</v>
      </c>
      <c r="E1120" s="5" t="s">
        <v>20</v>
      </c>
      <c r="F1120" s="5">
        <v>3234</v>
      </c>
      <c r="G1120" s="41" t="s">
        <v>3659</v>
      </c>
      <c r="H1120" s="5" t="s">
        <v>3660</v>
      </c>
      <c r="I1120" s="15">
        <v>31.843190710995401</v>
      </c>
      <c r="J1120" s="16">
        <v>24.5407047330126</v>
      </c>
      <c r="K1120" s="17">
        <v>39.790287298298999</v>
      </c>
      <c r="L1120" s="15">
        <v>61.288830843565997</v>
      </c>
      <c r="M1120" s="17">
        <v>31.3819578244056</v>
      </c>
      <c r="N1120" s="16">
        <v>35.116389388992303</v>
      </c>
      <c r="O1120" s="17">
        <v>37.411243430159601</v>
      </c>
      <c r="P1120" s="15">
        <v>0.176487796598578</v>
      </c>
      <c r="Q1120" s="16">
        <v>5.2278773903619804</v>
      </c>
      <c r="R1120" s="16">
        <v>0.51206623154586195</v>
      </c>
      <c r="S1120" s="17">
        <v>0.77497625437768902</v>
      </c>
      <c r="T1120" s="15">
        <v>0.53017025573813203</v>
      </c>
      <c r="U1120" s="16">
        <v>5.2278773903619804</v>
      </c>
      <c r="V1120" s="16">
        <v>4.9771879979484103E-2</v>
      </c>
      <c r="W1120" s="17">
        <v>0.268166911816618</v>
      </c>
      <c r="X1120" s="15">
        <v>-0.35368519962350298</v>
      </c>
      <c r="Y1120" s="16">
        <v>5.2278773903619804</v>
      </c>
      <c r="Z1120" s="16">
        <v>0.240608520674577</v>
      </c>
      <c r="AA1120" s="17">
        <v>0.83769637366651595</v>
      </c>
      <c r="AC1120" s="5">
        <f>MAX(I1120:O1120)</f>
        <v>61.288830843565997</v>
      </c>
    </row>
    <row r="1121" spans="1:29" x14ac:dyDescent="0.25">
      <c r="A1121" s="5" t="s">
        <v>3661</v>
      </c>
      <c r="B1121" s="5" t="s">
        <v>52</v>
      </c>
      <c r="C1121" s="5">
        <v>1022549</v>
      </c>
      <c r="D1121" s="5">
        <v>1024414</v>
      </c>
      <c r="E1121" s="5" t="s">
        <v>29</v>
      </c>
      <c r="F1121" s="5">
        <v>1866</v>
      </c>
      <c r="G1121" s="41" t="s">
        <v>3662</v>
      </c>
      <c r="H1121" s="5" t="s">
        <v>3663</v>
      </c>
      <c r="I1121" s="15">
        <v>137.06661913122301</v>
      </c>
      <c r="J1121" s="16">
        <v>101.44643435407301</v>
      </c>
      <c r="K1121" s="17">
        <v>129.96195041277201</v>
      </c>
      <c r="L1121" s="15">
        <v>172.32932049573</v>
      </c>
      <c r="M1121" s="17">
        <v>160.21054734437899</v>
      </c>
      <c r="N1121" s="16">
        <v>144.21909086358099</v>
      </c>
      <c r="O1121" s="17">
        <v>141.79093628002099</v>
      </c>
      <c r="P1121" s="15">
        <v>0.21920452319630401</v>
      </c>
      <c r="Q1121" s="16">
        <v>7.1408282606493199</v>
      </c>
      <c r="R1121" s="16">
        <v>0.17591067399389301</v>
      </c>
      <c r="S1121" s="17">
        <v>0.473226880715231</v>
      </c>
      <c r="T1121" s="15">
        <v>0.436652152614394</v>
      </c>
      <c r="U1121" s="16">
        <v>7.1408282606493199</v>
      </c>
      <c r="V1121" s="16">
        <v>6.8741326366528596E-3</v>
      </c>
      <c r="W1121" s="17">
        <v>8.1872682300647495E-2</v>
      </c>
      <c r="X1121" s="15">
        <v>-0.21744779970700001</v>
      </c>
      <c r="Y1121" s="16">
        <v>7.1408282606493199</v>
      </c>
      <c r="Z1121" s="16">
        <v>0.22417663361302601</v>
      </c>
      <c r="AA1121" s="17">
        <v>0.82405380585781496</v>
      </c>
      <c r="AC1121" s="5">
        <f>MAX(I1121:O1121)</f>
        <v>172.32932049573</v>
      </c>
    </row>
    <row r="1122" spans="1:29" x14ac:dyDescent="0.25">
      <c r="A1122" s="5" t="s">
        <v>3664</v>
      </c>
      <c r="B1122" s="5" t="s">
        <v>52</v>
      </c>
      <c r="C1122" s="5">
        <v>1025043</v>
      </c>
      <c r="D1122" s="5">
        <v>1028795</v>
      </c>
      <c r="E1122" s="5" t="s">
        <v>29</v>
      </c>
      <c r="F1122" s="5">
        <v>3753</v>
      </c>
      <c r="G1122" s="41" t="s">
        <v>3665</v>
      </c>
      <c r="H1122" s="5" t="s">
        <v>3666</v>
      </c>
      <c r="I1122" s="15">
        <v>182.99971723646399</v>
      </c>
      <c r="J1122" s="16">
        <v>207.96231006144501</v>
      </c>
      <c r="K1122" s="17">
        <v>198.78175509576701</v>
      </c>
      <c r="L1122" s="15">
        <v>316.52480619522697</v>
      </c>
      <c r="M1122" s="17">
        <v>269.14414511763499</v>
      </c>
      <c r="N1122" s="16">
        <v>258.159679712426</v>
      </c>
      <c r="O1122" s="17">
        <v>249.05199197791899</v>
      </c>
      <c r="P1122" s="15">
        <v>0.36745532358642602</v>
      </c>
      <c r="Q1122" s="16">
        <v>7.9099019400163701</v>
      </c>
      <c r="R1122" s="16">
        <v>1.18780430718794E-2</v>
      </c>
      <c r="S1122" s="17">
        <v>8.8989532369160698E-2</v>
      </c>
      <c r="T1122" s="15">
        <v>0.57494001052153898</v>
      </c>
      <c r="U1122" s="16">
        <v>7.9099019400163701</v>
      </c>
      <c r="V1122" s="19">
        <v>7.8657698260516901E-5</v>
      </c>
      <c r="W1122" s="17">
        <v>3.4252969539384499E-3</v>
      </c>
      <c r="X1122" s="15">
        <v>-0.20748452176844201</v>
      </c>
      <c r="Y1122" s="16">
        <v>7.9099019400163701</v>
      </c>
      <c r="Z1122" s="16">
        <v>0.19830598784307399</v>
      </c>
      <c r="AA1122" s="17">
        <v>0.79069019378865901</v>
      </c>
      <c r="AC1122" s="5">
        <f>MAX(I1122:O1122)</f>
        <v>316.52480619522697</v>
      </c>
    </row>
    <row r="1123" spans="1:29" x14ac:dyDescent="0.25">
      <c r="A1123" s="5" t="s">
        <v>3667</v>
      </c>
      <c r="B1123" s="5" t="s">
        <v>52</v>
      </c>
      <c r="C1123" s="5">
        <v>1029862</v>
      </c>
      <c r="D1123" s="5">
        <v>1031631</v>
      </c>
      <c r="E1123" s="5" t="s">
        <v>29</v>
      </c>
      <c r="F1123" s="5">
        <v>1770</v>
      </c>
      <c r="G1123" s="41" t="s">
        <v>3668</v>
      </c>
      <c r="H1123" s="5" t="s">
        <v>3669</v>
      </c>
      <c r="I1123" s="15">
        <v>319.58727951628299</v>
      </c>
      <c r="J1123" s="16">
        <v>310.964141194371</v>
      </c>
      <c r="K1123" s="17">
        <v>334.48445132951798</v>
      </c>
      <c r="L1123" s="15">
        <v>299.928143433961</v>
      </c>
      <c r="M1123" s="17">
        <v>359.547573931047</v>
      </c>
      <c r="N1123" s="16">
        <v>290.10641875276798</v>
      </c>
      <c r="O1123" s="17">
        <v>251.886881231633</v>
      </c>
      <c r="P1123" s="15">
        <v>-0.24733984779478099</v>
      </c>
      <c r="Q1123" s="16">
        <v>8.2742322037773892</v>
      </c>
      <c r="R1123" s="16">
        <v>9.8447936404899503E-2</v>
      </c>
      <c r="S1123" s="17">
        <v>0.33999305918271999</v>
      </c>
      <c r="T1123" s="15">
        <v>3.5617910824911697E-2</v>
      </c>
      <c r="U1123" s="16">
        <v>8.2742322037773892</v>
      </c>
      <c r="V1123" s="16">
        <v>0.80456830499151899</v>
      </c>
      <c r="W1123" s="17">
        <v>0.93432771738151599</v>
      </c>
      <c r="X1123" s="15">
        <v>-0.28295853444192998</v>
      </c>
      <c r="Y1123" s="16">
        <v>8.2742322037773892</v>
      </c>
      <c r="Z1123" s="16">
        <v>8.12334321126926E-2</v>
      </c>
      <c r="AA1123" s="17">
        <v>0.60516174541416501</v>
      </c>
      <c r="AC1123" s="5">
        <f>MAX(I1123:O1123)</f>
        <v>359.547573931047</v>
      </c>
    </row>
    <row r="1124" spans="1:29" x14ac:dyDescent="0.25">
      <c r="A1124" s="5" t="s">
        <v>3670</v>
      </c>
      <c r="B1124" s="5" t="s">
        <v>52</v>
      </c>
      <c r="C1124" s="5">
        <v>1032026</v>
      </c>
      <c r="D1124" s="5">
        <v>1034050</v>
      </c>
      <c r="E1124" s="5" t="s">
        <v>29</v>
      </c>
      <c r="F1124" s="5">
        <v>2025</v>
      </c>
      <c r="G1124" s="41" t="s">
        <v>3671</v>
      </c>
      <c r="H1124" s="5" t="s">
        <v>3672</v>
      </c>
      <c r="I1124" s="15">
        <v>55.119717726289501</v>
      </c>
      <c r="J1124" s="16">
        <v>54.496494547957496</v>
      </c>
      <c r="K1124" s="17">
        <v>44.329264634032498</v>
      </c>
      <c r="L1124" s="15">
        <v>47.106925019851602</v>
      </c>
      <c r="M1124" s="17">
        <v>64.947008367030705</v>
      </c>
      <c r="N1124" s="16">
        <v>62.058417352518497</v>
      </c>
      <c r="O1124" s="17">
        <v>50.423849840649901</v>
      </c>
      <c r="P1124" s="15">
        <v>0.133217868328177</v>
      </c>
      <c r="Q1124" s="16">
        <v>5.7591398201701596</v>
      </c>
      <c r="R1124" s="16">
        <v>0.51903200614105205</v>
      </c>
      <c r="S1124" s="17">
        <v>0.78113376254590705</v>
      </c>
      <c r="T1124" s="15">
        <v>0.12740748916213901</v>
      </c>
      <c r="U1124" s="16">
        <v>5.7591398201701596</v>
      </c>
      <c r="V1124" s="16">
        <v>0.536332824825835</v>
      </c>
      <c r="W1124" s="17">
        <v>0.80908087649646698</v>
      </c>
      <c r="X1124" s="15">
        <v>5.8112837487560498E-3</v>
      </c>
      <c r="Y1124" s="16">
        <v>5.7591398201701596</v>
      </c>
      <c r="Z1124" s="16">
        <v>0.982042601509449</v>
      </c>
      <c r="AA1124" s="17">
        <v>1</v>
      </c>
      <c r="AC1124" s="5">
        <f>MAX(I1124:O1124)</f>
        <v>64.947008367030705</v>
      </c>
    </row>
    <row r="1125" spans="1:29" x14ac:dyDescent="0.25">
      <c r="A1125" s="5" t="s">
        <v>3673</v>
      </c>
      <c r="B1125" s="5" t="s">
        <v>52</v>
      </c>
      <c r="C1125" s="5">
        <v>1034615</v>
      </c>
      <c r="D1125" s="5">
        <v>1035295</v>
      </c>
      <c r="E1125" s="5" t="s">
        <v>20</v>
      </c>
      <c r="F1125" s="5">
        <v>681</v>
      </c>
      <c r="G1125" s="41" t="s">
        <v>3674</v>
      </c>
      <c r="H1125" s="5" t="s">
        <v>3675</v>
      </c>
      <c r="I1125" s="15">
        <v>201.54203536729199</v>
      </c>
      <c r="J1125" s="16">
        <v>191.429018375119</v>
      </c>
      <c r="K1125" s="17">
        <v>213.07741268588001</v>
      </c>
      <c r="L1125" s="15">
        <v>156.61423566404699</v>
      </c>
      <c r="M1125" s="17">
        <v>187.35613578148201</v>
      </c>
      <c r="N1125" s="16">
        <v>177.29188989620701</v>
      </c>
      <c r="O1125" s="17">
        <v>152.01512703111999</v>
      </c>
      <c r="P1125" s="15">
        <v>-0.29505502556169</v>
      </c>
      <c r="Q1125" s="16">
        <v>7.51443902467512</v>
      </c>
      <c r="R1125" s="16">
        <v>5.8320108539744397E-2</v>
      </c>
      <c r="S1125" s="17">
        <v>0.24739443302932701</v>
      </c>
      <c r="T1125" s="15">
        <v>-0.23234187995407399</v>
      </c>
      <c r="U1125" s="16">
        <v>7.51443902467512</v>
      </c>
      <c r="V1125" s="16">
        <v>0.13556024975939801</v>
      </c>
      <c r="W1125" s="17">
        <v>0.440417387630956</v>
      </c>
      <c r="X1125" s="15">
        <v>-6.2713888315320293E-2</v>
      </c>
      <c r="Y1125" s="16">
        <v>7.51443902467512</v>
      </c>
      <c r="Z1125" s="16">
        <v>0.71056874720951102</v>
      </c>
      <c r="AA1125" s="17">
        <v>0.97328196382219601</v>
      </c>
      <c r="AC1125" s="5">
        <f>MAX(I1125:O1125)</f>
        <v>213.07741268588001</v>
      </c>
    </row>
    <row r="1126" spans="1:29" x14ac:dyDescent="0.25">
      <c r="A1126" s="5" t="s">
        <v>3676</v>
      </c>
      <c r="B1126" s="5" t="s">
        <v>52</v>
      </c>
      <c r="C1126" s="5">
        <v>1035954</v>
      </c>
      <c r="D1126" s="5">
        <v>1037003</v>
      </c>
      <c r="E1126" s="5" t="s">
        <v>20</v>
      </c>
      <c r="F1126" s="5">
        <v>1050</v>
      </c>
      <c r="G1126" s="41" t="s">
        <v>3677</v>
      </c>
      <c r="H1126" s="5" t="s">
        <v>3678</v>
      </c>
      <c r="I1126" s="15">
        <v>145.68964245650099</v>
      </c>
      <c r="J1126" s="16">
        <v>139.524851791917</v>
      </c>
      <c r="K1126" s="17">
        <v>143.59288113512</v>
      </c>
      <c r="L1126" s="15">
        <v>126.928057122244</v>
      </c>
      <c r="M1126" s="17">
        <v>127.24311843336601</v>
      </c>
      <c r="N1126" s="16">
        <v>150.516685635241</v>
      </c>
      <c r="O1126" s="17">
        <v>112.605519045064</v>
      </c>
      <c r="P1126" s="15">
        <v>-0.11939844017470699</v>
      </c>
      <c r="Q1126" s="16">
        <v>7.0793821621140598</v>
      </c>
      <c r="R1126" s="16">
        <v>0.46520385134721298</v>
      </c>
      <c r="S1126" s="17">
        <v>0.74065874533258103</v>
      </c>
      <c r="T1126" s="15">
        <v>-0.16958103630065099</v>
      </c>
      <c r="U1126" s="16">
        <v>7.0793821621140598</v>
      </c>
      <c r="V1126" s="16">
        <v>0.29868334593321699</v>
      </c>
      <c r="W1126" s="17">
        <v>0.63812225765877795</v>
      </c>
      <c r="X1126" s="15">
        <v>5.0182503233725501E-2</v>
      </c>
      <c r="Y1126" s="16">
        <v>7.0793821621140598</v>
      </c>
      <c r="Z1126" s="16">
        <v>0.77776120419732098</v>
      </c>
      <c r="AA1126" s="17">
        <v>0.98399938567204803</v>
      </c>
      <c r="AC1126" s="5">
        <f>MAX(I1126:O1126)</f>
        <v>150.516685635241</v>
      </c>
    </row>
    <row r="1127" spans="1:29" x14ac:dyDescent="0.25">
      <c r="A1127" s="5" t="s">
        <v>3679</v>
      </c>
      <c r="B1127" s="5" t="s">
        <v>52</v>
      </c>
      <c r="C1127" s="5">
        <v>1037579</v>
      </c>
      <c r="D1127" s="5">
        <v>1038217</v>
      </c>
      <c r="E1127" s="5" t="s">
        <v>29</v>
      </c>
      <c r="F1127" s="5">
        <v>639</v>
      </c>
      <c r="G1127" s="41" t="s">
        <v>3680</v>
      </c>
      <c r="H1127" s="5" t="s">
        <v>3681</v>
      </c>
      <c r="I1127" s="15">
        <v>601.73485710457498</v>
      </c>
      <c r="J1127" s="16">
        <v>723.23069852255003</v>
      </c>
      <c r="K1127" s="17">
        <v>648.71318604396299</v>
      </c>
      <c r="L1127" s="15">
        <v>627.64515638736304</v>
      </c>
      <c r="M1127" s="17">
        <v>661.98388300152999</v>
      </c>
      <c r="N1127" s="16">
        <v>514.56771054796604</v>
      </c>
      <c r="O1127" s="17">
        <v>513.85853243139695</v>
      </c>
      <c r="P1127" s="15">
        <v>-0.355462480279017</v>
      </c>
      <c r="Q1127" s="16">
        <v>9.2601816761356694</v>
      </c>
      <c r="R1127" s="16">
        <v>1.39671471748882E-2</v>
      </c>
      <c r="S1127" s="17">
        <v>9.8423360749465102E-2</v>
      </c>
      <c r="T1127" s="15">
        <v>-2.8950152227825099E-2</v>
      </c>
      <c r="U1127" s="16">
        <v>9.2601816761356694</v>
      </c>
      <c r="V1127" s="16">
        <v>0.84478354838921499</v>
      </c>
      <c r="W1127" s="17">
        <v>0.94964944135728002</v>
      </c>
      <c r="X1127" s="15">
        <v>-0.32651283047984397</v>
      </c>
      <c r="Y1127" s="16">
        <v>9.2601816761356694</v>
      </c>
      <c r="Z1127" s="16">
        <v>3.7149375256995597E-2</v>
      </c>
      <c r="AA1127" s="17">
        <v>0.44057578230317801</v>
      </c>
      <c r="AC1127" s="5">
        <f>MAX(I1127:O1127)</f>
        <v>723.23069852255003</v>
      </c>
    </row>
    <row r="1128" spans="1:29" x14ac:dyDescent="0.25">
      <c r="A1128" s="5" t="s">
        <v>3682</v>
      </c>
      <c r="B1128" s="5" t="s">
        <v>52</v>
      </c>
      <c r="C1128" s="5">
        <v>1039030</v>
      </c>
      <c r="D1128" s="5">
        <v>1040634</v>
      </c>
      <c r="E1128" s="5" t="s">
        <v>20</v>
      </c>
      <c r="F1128" s="5">
        <v>1605</v>
      </c>
      <c r="G1128" s="41" t="s">
        <v>3683</v>
      </c>
      <c r="H1128" s="5" t="s">
        <v>3684</v>
      </c>
      <c r="I1128" s="15">
        <v>73.605676227539902</v>
      </c>
      <c r="J1128" s="16">
        <v>79.786094026343704</v>
      </c>
      <c r="K1128" s="17">
        <v>74.320451329018994</v>
      </c>
      <c r="L1128" s="15">
        <v>65.006789937891199</v>
      </c>
      <c r="M1128" s="17">
        <v>92.118715949155799</v>
      </c>
      <c r="N1128" s="16">
        <v>71.567368398468901</v>
      </c>
      <c r="O1128" s="17">
        <v>73.288858247654204</v>
      </c>
      <c r="P1128" s="15">
        <v>-6.7534441176392804E-2</v>
      </c>
      <c r="Q1128" s="16">
        <v>6.2433528707847197</v>
      </c>
      <c r="R1128" s="16">
        <v>0.71951202677672299</v>
      </c>
      <c r="S1128" s="17">
        <v>0.88289003931818899</v>
      </c>
      <c r="T1128" s="15">
        <v>4.9727137413712E-2</v>
      </c>
      <c r="U1128" s="16">
        <v>6.2433528707847197</v>
      </c>
      <c r="V1128" s="16">
        <v>0.77990382583683704</v>
      </c>
      <c r="W1128" s="17">
        <v>0.92412052880982398</v>
      </c>
      <c r="X1128" s="15">
        <v>-0.11726269304836701</v>
      </c>
      <c r="Y1128" s="16">
        <v>6.2433528707847197</v>
      </c>
      <c r="Z1128" s="16">
        <v>0.55813585415084199</v>
      </c>
      <c r="AA1128" s="17">
        <v>0.95859599584548505</v>
      </c>
      <c r="AC1128" s="5">
        <f>MAX(I1128:O1128)</f>
        <v>92.118715949155799</v>
      </c>
    </row>
    <row r="1129" spans="1:29" x14ac:dyDescent="0.25">
      <c r="A1129" s="5" t="s">
        <v>3685</v>
      </c>
      <c r="B1129" s="5" t="s">
        <v>52</v>
      </c>
      <c r="C1129" s="5">
        <v>1040908</v>
      </c>
      <c r="D1129" s="5">
        <v>1042194</v>
      </c>
      <c r="E1129" s="5" t="s">
        <v>29</v>
      </c>
      <c r="F1129" s="5">
        <v>1287</v>
      </c>
      <c r="G1129" s="41" t="s">
        <v>3686</v>
      </c>
      <c r="H1129" s="5" t="s">
        <v>3687</v>
      </c>
      <c r="I1129" s="15">
        <v>98.291193982258505</v>
      </c>
      <c r="J1129" s="16">
        <v>94.360737917076506</v>
      </c>
      <c r="K1129" s="17">
        <v>96.506293820501298</v>
      </c>
      <c r="L1129" s="15">
        <v>92.374035230140194</v>
      </c>
      <c r="M1129" s="17">
        <v>122.99388439254599</v>
      </c>
      <c r="N1129" s="16">
        <v>93.504685285179093</v>
      </c>
      <c r="O1129" s="17">
        <v>85.883202309235898</v>
      </c>
      <c r="P1129" s="15">
        <v>-0.10372172893577999</v>
      </c>
      <c r="Q1129" s="16">
        <v>6.6117615336078996</v>
      </c>
      <c r="R1129" s="16">
        <v>0.54714879318600795</v>
      </c>
      <c r="S1129" s="17">
        <v>0.79755541451783396</v>
      </c>
      <c r="T1129" s="15">
        <v>0.159846568384967</v>
      </c>
      <c r="U1129" s="16">
        <v>6.6117615336078996</v>
      </c>
      <c r="V1129" s="16">
        <v>0.33907446395579</v>
      </c>
      <c r="W1129" s="17">
        <v>0.67422092899715003</v>
      </c>
      <c r="X1129" s="15">
        <v>-0.26357006663027399</v>
      </c>
      <c r="Y1129" s="16">
        <v>6.6117615336078996</v>
      </c>
      <c r="Z1129" s="16">
        <v>0.15478932879587101</v>
      </c>
      <c r="AA1129" s="17">
        <v>0.74549601430382995</v>
      </c>
      <c r="AC1129" s="5">
        <f>MAX(I1129:O1129)</f>
        <v>122.99388439254599</v>
      </c>
    </row>
    <row r="1130" spans="1:29" x14ac:dyDescent="0.25">
      <c r="A1130" s="5" t="s">
        <v>3688</v>
      </c>
      <c r="B1130" s="5" t="s">
        <v>52</v>
      </c>
      <c r="C1130" s="5">
        <v>1042755</v>
      </c>
      <c r="D1130" s="5">
        <v>1046828</v>
      </c>
      <c r="E1130" s="5" t="s">
        <v>20</v>
      </c>
      <c r="F1130" s="5">
        <v>4074</v>
      </c>
      <c r="G1130" s="41" t="s">
        <v>3689</v>
      </c>
      <c r="H1130" s="5" t="s">
        <v>3690</v>
      </c>
      <c r="I1130" s="15">
        <v>39.902617740503999</v>
      </c>
      <c r="J1130" s="16">
        <v>28.861251340937301</v>
      </c>
      <c r="K1130" s="17">
        <v>32.493987281979798</v>
      </c>
      <c r="L1130" s="15">
        <v>51.859779944555903</v>
      </c>
      <c r="M1130" s="17">
        <v>48.924667167240997</v>
      </c>
      <c r="N1130" s="16">
        <v>38.577981217123401</v>
      </c>
      <c r="O1130" s="17">
        <v>52.468687990869803</v>
      </c>
      <c r="P1130" s="15">
        <v>0.431300948281782</v>
      </c>
      <c r="Q1130" s="16">
        <v>5.3919483973320004</v>
      </c>
      <c r="R1130" s="16">
        <v>4.9398218542106902E-2</v>
      </c>
      <c r="S1130" s="17">
        <v>0.224026771002175</v>
      </c>
      <c r="T1130" s="15">
        <v>0.57830239300350705</v>
      </c>
      <c r="U1130" s="16">
        <v>5.3919483973320004</v>
      </c>
      <c r="V1130" s="16">
        <v>8.2208882300321001E-3</v>
      </c>
      <c r="W1130" s="17">
        <v>9.3708038842942598E-2</v>
      </c>
      <c r="X1130" s="15">
        <v>-0.14699929334050399</v>
      </c>
      <c r="Y1130" s="16">
        <v>5.3919483973320004</v>
      </c>
      <c r="Z1130" s="16">
        <v>0.54558159240134696</v>
      </c>
      <c r="AA1130" s="17">
        <v>0.95714746346148105</v>
      </c>
      <c r="AC1130" s="5">
        <f>MAX(I1130:O1130)</f>
        <v>52.468687990869803</v>
      </c>
    </row>
    <row r="1131" spans="1:29" x14ac:dyDescent="0.25">
      <c r="A1131" s="5" t="s">
        <v>3691</v>
      </c>
      <c r="B1131" s="5" t="s">
        <v>52</v>
      </c>
      <c r="C1131" s="5">
        <v>1047134</v>
      </c>
      <c r="D1131" s="5">
        <v>1047793</v>
      </c>
      <c r="E1131" s="5" t="s">
        <v>20</v>
      </c>
      <c r="F1131" s="5">
        <v>660</v>
      </c>
      <c r="G1131" s="41" t="s">
        <v>3692</v>
      </c>
      <c r="H1131" s="5" t="s">
        <v>3693</v>
      </c>
      <c r="I1131" s="15">
        <v>44.242309217931698</v>
      </c>
      <c r="J1131" s="16">
        <v>36.983878963835899</v>
      </c>
      <c r="K1131" s="17">
        <v>46.238180335976402</v>
      </c>
      <c r="L1131" s="15">
        <v>37.179590943251398</v>
      </c>
      <c r="M1131" s="17">
        <v>67.753841861884396</v>
      </c>
      <c r="N1131" s="16">
        <v>55.343763324457001</v>
      </c>
      <c r="O1131" s="17">
        <v>41.500919730599399</v>
      </c>
      <c r="P1131" s="15">
        <v>0.188431063036928</v>
      </c>
      <c r="Q1131" s="16">
        <v>5.5592346180884196</v>
      </c>
      <c r="R1131" s="16">
        <v>0.438469997325661</v>
      </c>
      <c r="S1131" s="17">
        <v>0.72142597501293704</v>
      </c>
      <c r="T1131" s="15">
        <v>0.30378340573870799</v>
      </c>
      <c r="U1131" s="16">
        <v>5.5592346180884196</v>
      </c>
      <c r="V1131" s="16">
        <v>0.21173022423894999</v>
      </c>
      <c r="W1131" s="17">
        <v>0.54122389994863795</v>
      </c>
      <c r="X1131" s="15">
        <v>-0.115352116104188</v>
      </c>
      <c r="Y1131" s="16">
        <v>5.5592346180884196</v>
      </c>
      <c r="Z1131" s="16">
        <v>0.67021781153550897</v>
      </c>
      <c r="AA1131" s="17">
        <v>0.97045850503873099</v>
      </c>
      <c r="AC1131" s="5">
        <f>MAX(I1131:O1131)</f>
        <v>67.753841861884396</v>
      </c>
    </row>
    <row r="1132" spans="1:29" x14ac:dyDescent="0.25">
      <c r="A1132" s="5" t="s">
        <v>3694</v>
      </c>
      <c r="B1132" s="5" t="s">
        <v>52</v>
      </c>
      <c r="C1132" s="5">
        <v>1048132</v>
      </c>
      <c r="D1132" s="5">
        <v>1050789</v>
      </c>
      <c r="E1132" s="5" t="s">
        <v>29</v>
      </c>
      <c r="F1132" s="5">
        <v>2658</v>
      </c>
      <c r="G1132" s="41" t="s">
        <v>3695</v>
      </c>
      <c r="H1132" s="5" t="s">
        <v>3696</v>
      </c>
      <c r="I1132" s="15">
        <v>65.377170309300396</v>
      </c>
      <c r="J1132" s="16">
        <v>83.012102160260895</v>
      </c>
      <c r="K1132" s="17">
        <v>73.853827490765994</v>
      </c>
      <c r="L1132" s="15">
        <v>85.973012871869003</v>
      </c>
      <c r="M1132" s="17">
        <v>69.703031788866099</v>
      </c>
      <c r="N1132" s="16">
        <v>73.986312085596595</v>
      </c>
      <c r="O1132" s="17">
        <v>86.905621384345807</v>
      </c>
      <c r="P1132" s="15">
        <v>0.118790335178247</v>
      </c>
      <c r="Q1132" s="16">
        <v>6.2680120031145297</v>
      </c>
      <c r="R1132" s="16">
        <v>0.50732670575235295</v>
      </c>
      <c r="S1132" s="17">
        <v>0.77334337056055702</v>
      </c>
      <c r="T1132" s="15">
        <v>7.1464764586168697E-2</v>
      </c>
      <c r="U1132" s="16">
        <v>6.2680120031145297</v>
      </c>
      <c r="V1132" s="16">
        <v>0.68846461378951296</v>
      </c>
      <c r="W1132" s="17">
        <v>0.88493046628275995</v>
      </c>
      <c r="X1132" s="15">
        <v>4.7326401160139302E-2</v>
      </c>
      <c r="Y1132" s="16">
        <v>6.2680120031145297</v>
      </c>
      <c r="Z1132" s="16">
        <v>0.81240237051085196</v>
      </c>
      <c r="AA1132" s="17">
        <v>0.98399938567204803</v>
      </c>
      <c r="AC1132" s="5">
        <f>MAX(I1132:O1132)</f>
        <v>86.905621384345807</v>
      </c>
    </row>
    <row r="1133" spans="1:29" x14ac:dyDescent="0.25">
      <c r="A1133" s="5" t="s">
        <v>3697</v>
      </c>
      <c r="B1133" s="5" t="s">
        <v>52</v>
      </c>
      <c r="C1133" s="5">
        <v>1051283</v>
      </c>
      <c r="D1133" s="5">
        <v>1051960</v>
      </c>
      <c r="E1133" s="5" t="s">
        <v>29</v>
      </c>
      <c r="F1133" s="5">
        <v>678</v>
      </c>
      <c r="G1133" s="41" t="s">
        <v>3698</v>
      </c>
      <c r="H1133" s="5" t="s">
        <v>3699</v>
      </c>
      <c r="I1133" s="15">
        <v>218.47810405517501</v>
      </c>
      <c r="J1133" s="16">
        <v>207.78948819712801</v>
      </c>
      <c r="K1133" s="17">
        <v>227.097338007936</v>
      </c>
      <c r="L1133" s="15">
        <v>186.31957894344899</v>
      </c>
      <c r="M1133" s="17">
        <v>224.93651757369</v>
      </c>
      <c r="N1133" s="16">
        <v>258.57673896882699</v>
      </c>
      <c r="O1133" s="17">
        <v>143.04572332674701</v>
      </c>
      <c r="P1133" s="15">
        <v>-0.11692929428854799</v>
      </c>
      <c r="Q1133" s="16">
        <v>7.7112003014157198</v>
      </c>
      <c r="R1133" s="16">
        <v>0.56304739574593199</v>
      </c>
      <c r="S1133" s="17">
        <v>0.80369428524656195</v>
      </c>
      <c r="T1133" s="15">
        <v>-8.2960479394005401E-2</v>
      </c>
      <c r="U1133" s="16">
        <v>7.7112003014157198</v>
      </c>
      <c r="V1133" s="16">
        <v>0.68359030629180895</v>
      </c>
      <c r="W1133" s="17">
        <v>0.88419505324740599</v>
      </c>
      <c r="X1133" s="15">
        <v>-3.39690904755637E-2</v>
      </c>
      <c r="Y1133" s="16">
        <v>7.7112003014157198</v>
      </c>
      <c r="Z1133" s="16">
        <v>0.87585709233180098</v>
      </c>
      <c r="AA1133" s="17">
        <v>0.99445025874607795</v>
      </c>
      <c r="AC1133" s="5">
        <f>MAX(I1133:O1133)</f>
        <v>258.57673896882699</v>
      </c>
    </row>
    <row r="1134" spans="1:29" x14ac:dyDescent="0.25">
      <c r="A1134" s="5" t="s">
        <v>3700</v>
      </c>
      <c r="B1134" s="5" t="s">
        <v>52</v>
      </c>
      <c r="C1134" s="5">
        <v>1052149</v>
      </c>
      <c r="D1134" s="5">
        <v>1054680</v>
      </c>
      <c r="E1134" s="5" t="s">
        <v>29</v>
      </c>
      <c r="F1134" s="5">
        <v>2532</v>
      </c>
      <c r="G1134" s="41" t="s">
        <v>3701</v>
      </c>
      <c r="H1134" s="41" t="s">
        <v>3701</v>
      </c>
      <c r="I1134" s="15">
        <v>170.656958359105</v>
      </c>
      <c r="J1134" s="16">
        <v>168.44371042096</v>
      </c>
      <c r="K1134" s="17">
        <v>170.61464340486</v>
      </c>
      <c r="L1134" s="15">
        <v>182.984914601116</v>
      </c>
      <c r="M1134" s="17">
        <v>210.90235009942199</v>
      </c>
      <c r="N1134" s="16">
        <v>187.59325352932001</v>
      </c>
      <c r="O1134" s="17">
        <v>186.545007613243</v>
      </c>
      <c r="P1134" s="15">
        <v>0.13882599115441199</v>
      </c>
      <c r="Q1134" s="16">
        <v>7.5128398800824003</v>
      </c>
      <c r="R1134" s="16">
        <v>0.33757966426851699</v>
      </c>
      <c r="S1134" s="17">
        <v>0.64034164710014696</v>
      </c>
      <c r="T1134" s="15">
        <v>0.213017218452487</v>
      </c>
      <c r="U1134" s="16">
        <v>7.5128398800824003</v>
      </c>
      <c r="V1134" s="16">
        <v>0.14100949186196399</v>
      </c>
      <c r="W1134" s="17">
        <v>0.44751693549698601</v>
      </c>
      <c r="X1134" s="15">
        <v>-7.4191163223325099E-2</v>
      </c>
      <c r="Y1134" s="16">
        <v>7.5128398800824003</v>
      </c>
      <c r="Z1134" s="16">
        <v>0.642900420359939</v>
      </c>
      <c r="AA1134" s="17">
        <v>0.97045850503873099</v>
      </c>
      <c r="AC1134" s="5">
        <f>MAX(I1134:O1134)</f>
        <v>210.90235009942199</v>
      </c>
    </row>
    <row r="1135" spans="1:29" x14ac:dyDescent="0.25">
      <c r="A1135" s="5" t="s">
        <v>3702</v>
      </c>
      <c r="B1135" s="5" t="s">
        <v>52</v>
      </c>
      <c r="C1135" s="5">
        <v>1055268</v>
      </c>
      <c r="D1135" s="5">
        <v>1057256</v>
      </c>
      <c r="E1135" s="5" t="s">
        <v>20</v>
      </c>
      <c r="F1135" s="5">
        <v>1989</v>
      </c>
      <c r="G1135" s="41" t="s">
        <v>3703</v>
      </c>
      <c r="H1135" s="5" t="s">
        <v>3704</v>
      </c>
      <c r="I1135" s="15">
        <v>73.831114745847799</v>
      </c>
      <c r="J1135" s="16">
        <v>88.715223682721501</v>
      </c>
      <c r="K1135" s="17">
        <v>80.598662970968107</v>
      </c>
      <c r="L1135" s="15">
        <v>82.140065351946205</v>
      </c>
      <c r="M1135" s="17">
        <v>81.125284760979</v>
      </c>
      <c r="N1135" s="16">
        <v>84.120852016149001</v>
      </c>
      <c r="O1135" s="17">
        <v>74.868960454642306</v>
      </c>
      <c r="P1135" s="15">
        <v>-2.76927168402996E-2</v>
      </c>
      <c r="Q1135" s="16">
        <v>6.3373871158912003</v>
      </c>
      <c r="R1135" s="16">
        <v>0.87665335810564105</v>
      </c>
      <c r="S1135" s="17">
        <v>0.95438785509391499</v>
      </c>
      <c r="T1135" s="15">
        <v>1.0436351455812801E-2</v>
      </c>
      <c r="U1135" s="16">
        <v>6.3373871158912003</v>
      </c>
      <c r="V1135" s="16">
        <v>0.946136956058236</v>
      </c>
      <c r="W1135" s="17">
        <v>0.98500987531760897</v>
      </c>
      <c r="X1135" s="15">
        <v>-3.8129428777112499E-2</v>
      </c>
      <c r="Y1135" s="16">
        <v>6.3373871158912003</v>
      </c>
      <c r="Z1135" s="16">
        <v>0.83709081130502505</v>
      </c>
      <c r="AA1135" s="17">
        <v>0.98706738042842701</v>
      </c>
      <c r="AC1135" s="5">
        <f>MAX(I1135:O1135)</f>
        <v>88.715223682721501</v>
      </c>
    </row>
    <row r="1136" spans="1:29" x14ac:dyDescent="0.25">
      <c r="A1136" s="5" t="s">
        <v>3705</v>
      </c>
      <c r="B1136" s="5" t="s">
        <v>52</v>
      </c>
      <c r="C1136" s="5">
        <v>1057430</v>
      </c>
      <c r="D1136" s="5">
        <v>1057852</v>
      </c>
      <c r="E1136" s="5" t="s">
        <v>29</v>
      </c>
      <c r="F1136" s="5">
        <v>423</v>
      </c>
      <c r="G1136" s="41" t="s">
        <v>3706</v>
      </c>
      <c r="H1136" s="5" t="s">
        <v>3707</v>
      </c>
      <c r="I1136" s="15">
        <v>83.412251773934997</v>
      </c>
      <c r="J1136" s="16">
        <v>92.690126562012296</v>
      </c>
      <c r="K1136" s="17">
        <v>80.132039132715093</v>
      </c>
      <c r="L1136" s="15">
        <v>60.330593963585301</v>
      </c>
      <c r="M1136" s="17">
        <v>72.120027298323393</v>
      </c>
      <c r="N1136" s="16">
        <v>61.474534393556603</v>
      </c>
      <c r="O1136" s="17">
        <v>62.785825930615601</v>
      </c>
      <c r="P1136" s="15">
        <v>-0.45881564358785898</v>
      </c>
      <c r="Q1136" s="16">
        <v>6.19643632355747</v>
      </c>
      <c r="R1136" s="16">
        <v>9.2613122280378393E-3</v>
      </c>
      <c r="S1136" s="17">
        <v>7.3852009097400501E-2</v>
      </c>
      <c r="T1136" s="15">
        <v>-0.366740598286736</v>
      </c>
      <c r="U1136" s="16">
        <v>6.19643632355747</v>
      </c>
      <c r="V1136" s="16">
        <v>3.6830194352843598E-2</v>
      </c>
      <c r="W1136" s="17">
        <v>0.22810167035861101</v>
      </c>
      <c r="X1136" s="15">
        <v>-9.2077935073411304E-2</v>
      </c>
      <c r="Y1136" s="16">
        <v>6.19643632355747</v>
      </c>
      <c r="Z1136" s="16">
        <v>0.63018178589316598</v>
      </c>
      <c r="AA1136" s="17">
        <v>0.97045850503873099</v>
      </c>
      <c r="AC1136" s="5">
        <f>MAX(I1136:O1136)</f>
        <v>92.690126562012296</v>
      </c>
    </row>
    <row r="1137" spans="1:29" x14ac:dyDescent="0.25">
      <c r="A1137" s="5" t="s">
        <v>3708</v>
      </c>
      <c r="B1137" s="5" t="s">
        <v>52</v>
      </c>
      <c r="C1137" s="5">
        <v>1058441</v>
      </c>
      <c r="D1137" s="5">
        <v>1059592</v>
      </c>
      <c r="E1137" s="5" t="s">
        <v>29</v>
      </c>
      <c r="F1137" s="5">
        <v>1152</v>
      </c>
      <c r="G1137" s="41" t="s">
        <v>3709</v>
      </c>
      <c r="H1137" s="5" t="s">
        <v>3710</v>
      </c>
      <c r="I1137" s="15">
        <v>47.454808103819801</v>
      </c>
      <c r="J1137" s="16">
        <v>49.715089635187503</v>
      </c>
      <c r="K1137" s="17">
        <v>47.5672098680188</v>
      </c>
      <c r="L1137" s="15">
        <v>28.823765349819698</v>
      </c>
      <c r="M1137" s="17">
        <v>30.602281853612901</v>
      </c>
      <c r="N1137" s="16">
        <v>32.530621999304003</v>
      </c>
      <c r="O1137" s="17">
        <v>26.350527981242799</v>
      </c>
      <c r="P1137" s="15">
        <v>-0.71190806222775305</v>
      </c>
      <c r="Q1137" s="16">
        <v>5.2335007551480803</v>
      </c>
      <c r="R1137" s="16">
        <v>9.0671463505495804E-4</v>
      </c>
      <c r="S1137" s="17">
        <v>1.3477406335456899E-2</v>
      </c>
      <c r="T1137" s="15">
        <v>-0.69912524363976203</v>
      </c>
      <c r="U1137" s="16">
        <v>5.2335007551480803</v>
      </c>
      <c r="V1137" s="16">
        <v>1.09611887435551E-3</v>
      </c>
      <c r="W1137" s="17">
        <v>2.42451055780065E-2</v>
      </c>
      <c r="X1137" s="15">
        <v>-1.2789503138290101E-2</v>
      </c>
      <c r="Y1137" s="16">
        <v>5.2335007551480803</v>
      </c>
      <c r="Z1137" s="16">
        <v>0.95843811279218605</v>
      </c>
      <c r="AA1137" s="17">
        <v>0.99823625928744397</v>
      </c>
      <c r="AC1137" s="5">
        <f>MAX(I1137:O1137)</f>
        <v>49.715089635187503</v>
      </c>
    </row>
    <row r="1138" spans="1:29" x14ac:dyDescent="0.25">
      <c r="A1138" s="5" t="s">
        <v>3711</v>
      </c>
      <c r="B1138" s="5" t="s">
        <v>52</v>
      </c>
      <c r="C1138" s="5">
        <v>1060521</v>
      </c>
      <c r="D1138" s="5">
        <v>1063709</v>
      </c>
      <c r="E1138" s="5" t="s">
        <v>29</v>
      </c>
      <c r="F1138" s="5">
        <v>3189</v>
      </c>
      <c r="G1138" s="41" t="s">
        <v>3712</v>
      </c>
      <c r="H1138" s="5" t="s">
        <v>3713</v>
      </c>
      <c r="I1138" s="15">
        <v>100.545579165338</v>
      </c>
      <c r="J1138" s="16">
        <v>115.848256380489</v>
      </c>
      <c r="K1138" s="17">
        <v>107.832526985369</v>
      </c>
      <c r="L1138" s="15">
        <v>133.769868445307</v>
      </c>
      <c r="M1138" s="17">
        <v>109.739392889071</v>
      </c>
      <c r="N1138" s="16">
        <v>89.000445316044605</v>
      </c>
      <c r="O1138" s="17">
        <v>125.19986310664601</v>
      </c>
      <c r="P1138" s="15">
        <v>-1.3344890473851101E-2</v>
      </c>
      <c r="Q1138" s="16">
        <v>6.8047741964183697</v>
      </c>
      <c r="R1138" s="16">
        <v>0.94879382350540498</v>
      </c>
      <c r="S1138" s="17">
        <v>0.98478967049071897</v>
      </c>
      <c r="T1138" s="15">
        <v>0.17197948548650499</v>
      </c>
      <c r="U1138" s="16">
        <v>6.8047741964183697</v>
      </c>
      <c r="V1138" s="16">
        <v>0.32949831434644999</v>
      </c>
      <c r="W1138" s="17">
        <v>0.66752775535807796</v>
      </c>
      <c r="X1138" s="15">
        <v>-0.185325262074059</v>
      </c>
      <c r="Y1138" s="16">
        <v>6.8047741964183697</v>
      </c>
      <c r="Z1138" s="16">
        <v>0.34357595672575802</v>
      </c>
      <c r="AA1138" s="17">
        <v>0.90565202843029702</v>
      </c>
      <c r="AC1138" s="5">
        <f>MAX(I1138:O1138)</f>
        <v>133.769868445307</v>
      </c>
    </row>
    <row r="1139" spans="1:29" x14ac:dyDescent="0.25">
      <c r="A1139" s="5" t="s">
        <v>3714</v>
      </c>
      <c r="B1139" s="5" t="s">
        <v>52</v>
      </c>
      <c r="C1139" s="5">
        <v>1064458</v>
      </c>
      <c r="D1139" s="5">
        <v>1066386</v>
      </c>
      <c r="E1139" s="5" t="s">
        <v>20</v>
      </c>
      <c r="F1139" s="5">
        <v>1929</v>
      </c>
      <c r="G1139" s="41" t="s">
        <v>3715</v>
      </c>
      <c r="H1139" s="5" t="s">
        <v>3716</v>
      </c>
      <c r="I1139" s="15">
        <v>47.623886992550702</v>
      </c>
      <c r="J1139" s="16">
        <v>53.113919633421602</v>
      </c>
      <c r="K1139" s="17">
        <v>50.140852437728597</v>
      </c>
      <c r="L1139" s="15">
        <v>66.693286846657202</v>
      </c>
      <c r="M1139" s="17">
        <v>65.258878755347794</v>
      </c>
      <c r="N1139" s="16">
        <v>60.431886252553298</v>
      </c>
      <c r="O1139" s="17">
        <v>65.806609561622295</v>
      </c>
      <c r="P1139" s="15">
        <v>0.327622598879583</v>
      </c>
      <c r="Q1139" s="16">
        <v>5.8716253350237304</v>
      </c>
      <c r="R1139" s="16">
        <v>6.7435950590354093E-2</v>
      </c>
      <c r="S1139" s="17">
        <v>0.27182253684062502</v>
      </c>
      <c r="T1139" s="15">
        <v>0.39161052947986602</v>
      </c>
      <c r="U1139" s="16">
        <v>5.8716253350237304</v>
      </c>
      <c r="V1139" s="16">
        <v>2.84598215424425E-2</v>
      </c>
      <c r="W1139" s="17">
        <v>0.19793309562572001</v>
      </c>
      <c r="X1139" s="15">
        <v>-6.3986468023120399E-2</v>
      </c>
      <c r="Y1139" s="16">
        <v>5.8716253350237304</v>
      </c>
      <c r="Z1139" s="16">
        <v>0.74744383581873797</v>
      </c>
      <c r="AA1139" s="17">
        <v>0.98000682174943199</v>
      </c>
      <c r="AC1139" s="5">
        <f>MAX(I1139:O1139)</f>
        <v>66.693286846657202</v>
      </c>
    </row>
    <row r="1140" spans="1:29" x14ac:dyDescent="0.25">
      <c r="A1140" s="5" t="s">
        <v>3717</v>
      </c>
      <c r="B1140" s="5" t="s">
        <v>52</v>
      </c>
      <c r="C1140" s="5">
        <v>1066974</v>
      </c>
      <c r="D1140" s="5">
        <v>1068335</v>
      </c>
      <c r="E1140" s="5" t="s">
        <v>20</v>
      </c>
      <c r="F1140" s="5">
        <v>1362</v>
      </c>
      <c r="G1140" s="41" t="s">
        <v>3718</v>
      </c>
      <c r="H1140" s="5" t="s">
        <v>3719</v>
      </c>
      <c r="I1140" s="15">
        <v>78.508964000737393</v>
      </c>
      <c r="J1140" s="16">
        <v>71.490644539128198</v>
      </c>
      <c r="K1140" s="17">
        <v>75.338539703389102</v>
      </c>
      <c r="L1140" s="15">
        <v>81.699276387155095</v>
      </c>
      <c r="M1140" s="17">
        <v>88.376271289350996</v>
      </c>
      <c r="N1140" s="16">
        <v>77.906669095769203</v>
      </c>
      <c r="O1140" s="17">
        <v>68.595025221013103</v>
      </c>
      <c r="P1140" s="15">
        <v>-3.6064171478542399E-2</v>
      </c>
      <c r="Q1140" s="16">
        <v>6.2764482065801097</v>
      </c>
      <c r="R1140" s="16">
        <v>0.83730389320330001</v>
      </c>
      <c r="S1140" s="17">
        <v>0.94018932844758696</v>
      </c>
      <c r="T1140" s="15">
        <v>0.17898023769871199</v>
      </c>
      <c r="U1140" s="16">
        <v>6.2764482065801097</v>
      </c>
      <c r="V1140" s="16">
        <v>0.28020604859362602</v>
      </c>
      <c r="W1140" s="17">
        <v>0.623500405134081</v>
      </c>
      <c r="X1140" s="15">
        <v>-0.215045985377743</v>
      </c>
      <c r="Y1140" s="16">
        <v>6.2764482065801097</v>
      </c>
      <c r="Z1140" s="16">
        <v>0.24092991494424401</v>
      </c>
      <c r="AA1140" s="17">
        <v>0.83776877473438305</v>
      </c>
      <c r="AC1140" s="5">
        <f>MAX(I1140:O1140)</f>
        <v>88.376271289350996</v>
      </c>
    </row>
    <row r="1141" spans="1:29" x14ac:dyDescent="0.25">
      <c r="A1141" s="5" t="s">
        <v>3720</v>
      </c>
      <c r="B1141" s="5" t="s">
        <v>52</v>
      </c>
      <c r="C1141" s="5">
        <v>1068612</v>
      </c>
      <c r="D1141" s="5">
        <v>1069398</v>
      </c>
      <c r="E1141" s="5" t="s">
        <v>29</v>
      </c>
      <c r="F1141" s="5">
        <v>787</v>
      </c>
      <c r="G1141" s="41" t="s">
        <v>3721</v>
      </c>
      <c r="H1141" s="5" t="s">
        <v>3722</v>
      </c>
      <c r="I1141" s="15">
        <v>146.478677270579</v>
      </c>
      <c r="J1141" s="16">
        <v>178.64020041566201</v>
      </c>
      <c r="K1141" s="17">
        <v>144.950332300946</v>
      </c>
      <c r="L1141" s="15">
        <v>184.17312833229201</v>
      </c>
      <c r="M1141" s="17">
        <v>150.594413758607</v>
      </c>
      <c r="N1141" s="16">
        <v>141.84185310209401</v>
      </c>
      <c r="O1141" s="17">
        <v>130.916115208397</v>
      </c>
      <c r="P1141" s="15">
        <v>-0.19996653323026001</v>
      </c>
      <c r="Q1141" s="16">
        <v>7.2670616629621199</v>
      </c>
      <c r="R1141" s="16">
        <v>0.222307326623535</v>
      </c>
      <c r="S1141" s="17">
        <v>0.52461517298881699</v>
      </c>
      <c r="T1141" s="15">
        <v>9.5512233510455999E-2</v>
      </c>
      <c r="U1141" s="16">
        <v>7.2670616629621199</v>
      </c>
      <c r="V1141" s="16">
        <v>0.55037501009874601</v>
      </c>
      <c r="W1141" s="17">
        <v>0.818732400931521</v>
      </c>
      <c r="X1141" s="15">
        <v>-0.29548024575736698</v>
      </c>
      <c r="Y1141" s="16">
        <v>7.2670616629621199</v>
      </c>
      <c r="Z1141" s="16">
        <v>9.59824394074206E-2</v>
      </c>
      <c r="AA1141" s="17">
        <v>0.64092668364925198</v>
      </c>
      <c r="AC1141" s="5">
        <f>MAX(I1141:O1141)</f>
        <v>184.17312833229201</v>
      </c>
    </row>
    <row r="1142" spans="1:29" x14ac:dyDescent="0.25">
      <c r="A1142" s="5" t="s">
        <v>3723</v>
      </c>
      <c r="B1142" s="5" t="s">
        <v>52</v>
      </c>
      <c r="C1142" s="5">
        <v>1069826</v>
      </c>
      <c r="D1142" s="5">
        <v>1071904</v>
      </c>
      <c r="E1142" s="5" t="s">
        <v>29</v>
      </c>
      <c r="F1142" s="5">
        <v>2079</v>
      </c>
      <c r="G1142" s="41" t="s">
        <v>3724</v>
      </c>
      <c r="H1142" s="5" t="s">
        <v>3725</v>
      </c>
      <c r="I1142" s="15">
        <v>12.2300396182053</v>
      </c>
      <c r="J1142" s="16">
        <v>18.952797786763199</v>
      </c>
      <c r="K1142" s="17">
        <v>14.422918636910101</v>
      </c>
      <c r="L1142" s="15">
        <v>16.0217206332774</v>
      </c>
      <c r="M1142" s="17">
        <v>11.7341233604299</v>
      </c>
      <c r="N1142" s="16">
        <v>12.511777692040001</v>
      </c>
      <c r="O1142" s="17">
        <v>10.5959795056849</v>
      </c>
      <c r="P1142" s="15">
        <v>-0.394735437764478</v>
      </c>
      <c r="Q1142" s="16">
        <v>3.79254034149622</v>
      </c>
      <c r="R1142" s="16">
        <v>0.23236721873128799</v>
      </c>
      <c r="S1142" s="17">
        <v>0.53680248494364102</v>
      </c>
      <c r="T1142" s="15">
        <v>-0.13077376964071499</v>
      </c>
      <c r="U1142" s="16">
        <v>3.79254034149622</v>
      </c>
      <c r="V1142" s="16">
        <v>0.69692004934016805</v>
      </c>
      <c r="W1142" s="17">
        <v>0.88791596686219298</v>
      </c>
      <c r="X1142" s="15">
        <v>-0.26398258018736798</v>
      </c>
      <c r="Y1142" s="16">
        <v>3.79254034149622</v>
      </c>
      <c r="Z1142" s="16">
        <v>0.45505195809510002</v>
      </c>
      <c r="AA1142" s="17">
        <v>0.94820920165311695</v>
      </c>
      <c r="AC1142" s="5">
        <f>MAX(I1142:O1142)</f>
        <v>18.952797786763199</v>
      </c>
    </row>
    <row r="1143" spans="1:29" x14ac:dyDescent="0.25">
      <c r="A1143" s="5" t="s">
        <v>3726</v>
      </c>
      <c r="B1143" s="5" t="s">
        <v>52</v>
      </c>
      <c r="C1143" s="5">
        <v>1072134</v>
      </c>
      <c r="D1143" s="5">
        <v>1072979</v>
      </c>
      <c r="E1143" s="5" t="s">
        <v>29</v>
      </c>
      <c r="F1143" s="5">
        <v>846</v>
      </c>
      <c r="G1143" s="41" t="s">
        <v>3727</v>
      </c>
      <c r="H1143" s="5" t="s">
        <v>3728</v>
      </c>
      <c r="I1143" s="15">
        <v>39.1699425560032</v>
      </c>
      <c r="J1143" s="16">
        <v>49.484660482764802</v>
      </c>
      <c r="K1143" s="17">
        <v>40.256911136551999</v>
      </c>
      <c r="L1143" s="15">
        <v>39.364371029607497</v>
      </c>
      <c r="M1143" s="17">
        <v>38.0871711732227</v>
      </c>
      <c r="N1143" s="16">
        <v>37.326803447919403</v>
      </c>
      <c r="O1143" s="17">
        <v>38.3871889109463</v>
      </c>
      <c r="P1143" s="15">
        <v>-0.18232816333773999</v>
      </c>
      <c r="Q1143" s="16">
        <v>5.3352207079086202</v>
      </c>
      <c r="R1143" s="16">
        <v>0.38867672375349699</v>
      </c>
      <c r="S1143" s="17">
        <v>0.68315369360704403</v>
      </c>
      <c r="T1143" s="15">
        <v>-0.14954110722348901</v>
      </c>
      <c r="U1143" s="16">
        <v>5.3352207079086202</v>
      </c>
      <c r="V1143" s="16">
        <v>0.47943417455805099</v>
      </c>
      <c r="W1143" s="17">
        <v>0.77520484043497695</v>
      </c>
      <c r="X1143" s="15">
        <v>-3.2789032846421103E-2</v>
      </c>
      <c r="Y1143" s="16">
        <v>5.3352207079086202</v>
      </c>
      <c r="Z1143" s="16">
        <v>0.888123721383687</v>
      </c>
      <c r="AA1143" s="17">
        <v>0.99600448705170097</v>
      </c>
      <c r="AC1143" s="5">
        <f>MAX(I1143:O1143)</f>
        <v>49.484660482764802</v>
      </c>
    </row>
    <row r="1144" spans="1:29" x14ac:dyDescent="0.25">
      <c r="A1144" s="5" t="s">
        <v>3729</v>
      </c>
      <c r="B1144" s="5" t="s">
        <v>52</v>
      </c>
      <c r="C1144" s="5">
        <v>1073156</v>
      </c>
      <c r="D1144" s="5">
        <v>1074571</v>
      </c>
      <c r="E1144" s="5" t="s">
        <v>20</v>
      </c>
      <c r="F1144" s="5">
        <v>1416</v>
      </c>
      <c r="G1144" s="41" t="s">
        <v>3730</v>
      </c>
      <c r="H1144" s="5" t="s">
        <v>3731</v>
      </c>
      <c r="I1144" s="15">
        <v>129.739867286215</v>
      </c>
      <c r="J1144" s="16">
        <v>117.749296887976</v>
      </c>
      <c r="K1144" s="17">
        <v>124.461303766748</v>
      </c>
      <c r="L1144" s="15">
        <v>104.026195690706</v>
      </c>
      <c r="M1144" s="17">
        <v>133.90934798364401</v>
      </c>
      <c r="N1144" s="16">
        <v>124.575599887078</v>
      </c>
      <c r="O1144" s="17">
        <v>101.265962030208</v>
      </c>
      <c r="P1144" s="15">
        <v>-0.13466532806263201</v>
      </c>
      <c r="Q1144" s="16">
        <v>6.9005893655791697</v>
      </c>
      <c r="R1144" s="16">
        <v>0.43066810388659399</v>
      </c>
      <c r="S1144" s="17">
        <v>0.71609950189328697</v>
      </c>
      <c r="T1144" s="15">
        <v>-5.9632624174562998E-2</v>
      </c>
      <c r="U1144" s="16">
        <v>6.9005893655791697</v>
      </c>
      <c r="V1144" s="16">
        <v>0.73041997746179299</v>
      </c>
      <c r="W1144" s="17">
        <v>0.905753271272977</v>
      </c>
      <c r="X1144" s="15">
        <v>-7.5033424281268996E-2</v>
      </c>
      <c r="Y1144" s="16">
        <v>6.9005893655791697</v>
      </c>
      <c r="Z1144" s="16">
        <v>0.68462103355074699</v>
      </c>
      <c r="AA1144" s="17">
        <v>0.97045850503873099</v>
      </c>
      <c r="AC1144" s="5">
        <f>MAX(I1144:O1144)</f>
        <v>133.90934798364401</v>
      </c>
    </row>
    <row r="1145" spans="1:29" x14ac:dyDescent="0.25">
      <c r="A1145" s="5" t="s">
        <v>3732</v>
      </c>
      <c r="B1145" s="5" t="s">
        <v>52</v>
      </c>
      <c r="C1145" s="5">
        <v>1081576</v>
      </c>
      <c r="D1145" s="5">
        <v>1082820</v>
      </c>
      <c r="E1145" s="5" t="s">
        <v>20</v>
      </c>
      <c r="F1145" s="5">
        <v>1245</v>
      </c>
      <c r="G1145" s="41" t="s">
        <v>3733</v>
      </c>
      <c r="H1145" s="5" t="s">
        <v>3734</v>
      </c>
      <c r="I1145" s="15">
        <v>18.373239242096499</v>
      </c>
      <c r="J1145" s="16">
        <v>13.2496762643026</v>
      </c>
      <c r="K1145" s="17">
        <v>19.9375639980816</v>
      </c>
      <c r="L1145" s="15">
        <v>11.230536233373901</v>
      </c>
      <c r="M1145" s="17">
        <v>15.086730034838499</v>
      </c>
      <c r="N1145" s="16">
        <v>16.390428776572399</v>
      </c>
      <c r="O1145" s="17">
        <v>13.4308687593989</v>
      </c>
      <c r="P1145" s="15">
        <v>-0.20576597902966401</v>
      </c>
      <c r="Q1145" s="16">
        <v>3.9513566988965501</v>
      </c>
      <c r="R1145" s="16">
        <v>0.51424558490094696</v>
      </c>
      <c r="S1145" s="17">
        <v>0.77691506927702603</v>
      </c>
      <c r="T1145" s="15">
        <v>-0.386552215579551</v>
      </c>
      <c r="U1145" s="16">
        <v>3.9513566988965501</v>
      </c>
      <c r="V1145" s="16">
        <v>0.22080213877419699</v>
      </c>
      <c r="W1145" s="17">
        <v>0.55162444228757102</v>
      </c>
      <c r="X1145" s="15">
        <v>0.18078856647584601</v>
      </c>
      <c r="Y1145" s="16">
        <v>3.9513566988965501</v>
      </c>
      <c r="Z1145" s="16">
        <v>0.59583156637157497</v>
      </c>
      <c r="AA1145" s="17">
        <v>0.967830708845141</v>
      </c>
      <c r="AC1145" s="5">
        <f>MAX(I1145:O1145)</f>
        <v>19.9375639980816</v>
      </c>
    </row>
    <row r="1146" spans="1:29" x14ac:dyDescent="0.25">
      <c r="A1146" s="5" t="s">
        <v>3735</v>
      </c>
      <c r="B1146" s="5" t="s">
        <v>52</v>
      </c>
      <c r="C1146" s="5">
        <v>1083150</v>
      </c>
      <c r="D1146" s="5">
        <v>1084339</v>
      </c>
      <c r="E1146" s="5" t="s">
        <v>20</v>
      </c>
      <c r="F1146" s="5">
        <v>1190</v>
      </c>
      <c r="G1146" s="41" t="s">
        <v>3736</v>
      </c>
      <c r="H1146" s="5" t="s">
        <v>3737</v>
      </c>
      <c r="I1146" s="15">
        <v>67.067959196609905</v>
      </c>
      <c r="J1146" s="16">
        <v>67.458134371731802</v>
      </c>
      <c r="K1146" s="17">
        <v>59.430908853856003</v>
      </c>
      <c r="L1146" s="15">
        <v>61.173842417968302</v>
      </c>
      <c r="M1146" s="17">
        <v>61.516434095542898</v>
      </c>
      <c r="N1146" s="16">
        <v>75.070666152240094</v>
      </c>
      <c r="O1146" s="17">
        <v>61.670459666859301</v>
      </c>
      <c r="P1146" s="15">
        <v>8.13980038835415E-2</v>
      </c>
      <c r="Q1146" s="16">
        <v>6.0191076878524097</v>
      </c>
      <c r="R1146" s="16">
        <v>0.64849144290497795</v>
      </c>
      <c r="S1146" s="17">
        <v>0.84851908515313301</v>
      </c>
      <c r="T1146" s="15">
        <v>-7.5279438865123005E-2</v>
      </c>
      <c r="U1146" s="16">
        <v>6.0191076878524097</v>
      </c>
      <c r="V1146" s="16">
        <v>0.68368079469267995</v>
      </c>
      <c r="W1146" s="17">
        <v>0.88419505324740599</v>
      </c>
      <c r="X1146" s="15">
        <v>0.156679118080709</v>
      </c>
      <c r="Y1146" s="16">
        <v>6.0191076878524097</v>
      </c>
      <c r="Z1146" s="16">
        <v>0.42877112030568698</v>
      </c>
      <c r="AA1146" s="17">
        <v>0.93715533459288203</v>
      </c>
      <c r="AC1146" s="5">
        <f>MAX(I1146:O1146)</f>
        <v>75.070666152240094</v>
      </c>
    </row>
    <row r="1147" spans="1:29" x14ac:dyDescent="0.25">
      <c r="A1147" s="5" t="s">
        <v>3738</v>
      </c>
      <c r="B1147" s="5" t="s">
        <v>52</v>
      </c>
      <c r="C1147" s="5">
        <v>1085487</v>
      </c>
      <c r="D1147" s="5">
        <v>1087493</v>
      </c>
      <c r="E1147" s="5" t="s">
        <v>29</v>
      </c>
      <c r="F1147" s="5">
        <v>2007</v>
      </c>
      <c r="G1147" s="41" t="s">
        <v>3739</v>
      </c>
      <c r="H1147" s="5" t="s">
        <v>3740</v>
      </c>
      <c r="I1147" s="15">
        <v>61.9955925346814</v>
      </c>
      <c r="J1147" s="16">
        <v>66.939668778780799</v>
      </c>
      <c r="K1147" s="17">
        <v>60.618678623954402</v>
      </c>
      <c r="L1147" s="15">
        <v>72.8260028785337</v>
      </c>
      <c r="M1147" s="17">
        <v>72.821735672036894</v>
      </c>
      <c r="N1147" s="16">
        <v>66.3958336190924</v>
      </c>
      <c r="O1147" s="17">
        <v>76.077273907044997</v>
      </c>
      <c r="P1147" s="15">
        <v>0.17311801605316399</v>
      </c>
      <c r="Q1147" s="16">
        <v>6.0945996348662597</v>
      </c>
      <c r="R1147" s="16">
        <v>0.31470558989281699</v>
      </c>
      <c r="S1147" s="17">
        <v>0.62315060677178102</v>
      </c>
      <c r="T1147" s="15">
        <v>0.20510000135477899</v>
      </c>
      <c r="U1147" s="16">
        <v>6.0945996348662597</v>
      </c>
      <c r="V1147" s="16">
        <v>0.233149416143491</v>
      </c>
      <c r="W1147" s="17">
        <v>0.56577050308394305</v>
      </c>
      <c r="X1147" s="15">
        <v>-3.1981339795246297E-2</v>
      </c>
      <c r="Y1147" s="16">
        <v>6.0945996348662597</v>
      </c>
      <c r="Z1147" s="16">
        <v>0.86817186849150096</v>
      </c>
      <c r="AA1147" s="17">
        <v>0.99249372439747596</v>
      </c>
      <c r="AC1147" s="5">
        <f>MAX(I1147:O1147)</f>
        <v>76.077273907044997</v>
      </c>
    </row>
    <row r="1148" spans="1:29" x14ac:dyDescent="0.25">
      <c r="A1148" s="5" t="s">
        <v>3741</v>
      </c>
      <c r="B1148" s="5" t="s">
        <v>52</v>
      </c>
      <c r="C1148" s="5">
        <v>1087672</v>
      </c>
      <c r="D1148" s="5">
        <v>1087890</v>
      </c>
      <c r="E1148" s="5" t="s">
        <v>29</v>
      </c>
      <c r="F1148" s="5">
        <v>219</v>
      </c>
      <c r="G1148" s="41" t="s">
        <v>3742</v>
      </c>
      <c r="H1148" s="5" t="s">
        <v>3743</v>
      </c>
      <c r="I1148" s="15">
        <v>50.554587730553799</v>
      </c>
      <c r="J1148" s="16">
        <v>35.082838456349002</v>
      </c>
      <c r="K1148" s="17">
        <v>56.546325126473903</v>
      </c>
      <c r="L1148" s="15">
        <v>60.330593963585301</v>
      </c>
      <c r="M1148" s="17">
        <v>51.848452057713601</v>
      </c>
      <c r="N1148" s="16">
        <v>42.122984896534703</v>
      </c>
      <c r="O1148" s="17">
        <v>64.226507354634194</v>
      </c>
      <c r="P1148" s="15">
        <v>0.164638396033498</v>
      </c>
      <c r="Q1148" s="16">
        <v>5.6905314759906096</v>
      </c>
      <c r="R1148" s="16">
        <v>0.47887843981823602</v>
      </c>
      <c r="S1148" s="17">
        <v>0.75317957775024003</v>
      </c>
      <c r="T1148" s="15">
        <v>0.24205887419451499</v>
      </c>
      <c r="U1148" s="16">
        <v>5.6905314759906096</v>
      </c>
      <c r="V1148" s="16">
        <v>0.29936077204829598</v>
      </c>
      <c r="W1148" s="17">
        <v>0.63907964128579098</v>
      </c>
      <c r="X1148" s="15">
        <v>-7.7420112856459097E-2</v>
      </c>
      <c r="Y1148" s="16">
        <v>5.6905314759906096</v>
      </c>
      <c r="Z1148" s="16">
        <v>0.76740759990251395</v>
      </c>
      <c r="AA1148" s="17">
        <v>0.98294705211783595</v>
      </c>
      <c r="AC1148" s="5">
        <f>MAX(I1148:O1148)</f>
        <v>64.226507354634194</v>
      </c>
    </row>
    <row r="1149" spans="1:29" x14ac:dyDescent="0.25">
      <c r="A1149" s="5" t="s">
        <v>3744</v>
      </c>
      <c r="B1149" s="5" t="s">
        <v>52</v>
      </c>
      <c r="C1149" s="5">
        <v>1088094</v>
      </c>
      <c r="D1149" s="5">
        <v>1089239</v>
      </c>
      <c r="E1149" s="5" t="s">
        <v>20</v>
      </c>
      <c r="F1149" s="5">
        <v>1146</v>
      </c>
      <c r="G1149" s="41" t="s">
        <v>3745</v>
      </c>
      <c r="H1149" s="5" t="s">
        <v>3746</v>
      </c>
      <c r="I1149" s="15">
        <v>82.341418811972304</v>
      </c>
      <c r="J1149" s="16">
        <v>51.270486414040398</v>
      </c>
      <c r="K1149" s="17">
        <v>79.029110060480804</v>
      </c>
      <c r="L1149" s="15">
        <v>111.76874968094999</v>
      </c>
      <c r="M1149" s="17">
        <v>76.291293742064298</v>
      </c>
      <c r="N1149" s="16">
        <v>94.463921574902102</v>
      </c>
      <c r="O1149" s="17">
        <v>86.254991063821294</v>
      </c>
      <c r="P1149" s="15">
        <v>0.34983473599224302</v>
      </c>
      <c r="Q1149" s="16">
        <v>6.3782707240171597</v>
      </c>
      <c r="R1149" s="16">
        <v>9.9667872733622195E-2</v>
      </c>
      <c r="S1149" s="17">
        <v>0.34250846030654097</v>
      </c>
      <c r="T1149" s="15">
        <v>0.40724917093427199</v>
      </c>
      <c r="U1149" s="16">
        <v>6.3782707240171597</v>
      </c>
      <c r="V1149" s="16">
        <v>5.5011792968767799E-2</v>
      </c>
      <c r="W1149" s="17">
        <v>0.280814721253416</v>
      </c>
      <c r="X1149" s="15">
        <v>-5.7413272724163002E-2</v>
      </c>
      <c r="Y1149" s="16">
        <v>6.3782707240171597</v>
      </c>
      <c r="Z1149" s="16">
        <v>0.80810020374130398</v>
      </c>
      <c r="AA1149" s="17">
        <v>0.98399938567204803</v>
      </c>
      <c r="AC1149" s="5">
        <f>MAX(I1149:O1149)</f>
        <v>111.76874968094999</v>
      </c>
    </row>
    <row r="1150" spans="1:29" x14ac:dyDescent="0.25">
      <c r="A1150" s="5" t="s">
        <v>3747</v>
      </c>
      <c r="B1150" s="5" t="s">
        <v>52</v>
      </c>
      <c r="C1150" s="5">
        <v>1091395</v>
      </c>
      <c r="D1150" s="5">
        <v>1091685</v>
      </c>
      <c r="E1150" s="5" t="s">
        <v>29</v>
      </c>
      <c r="F1150" s="5">
        <v>291</v>
      </c>
      <c r="G1150" s="41" t="s">
        <v>3748</v>
      </c>
      <c r="H1150" s="5" t="s">
        <v>3749</v>
      </c>
      <c r="I1150" s="15">
        <v>457.58383253552603</v>
      </c>
      <c r="J1150" s="16">
        <v>348.81212947979202</v>
      </c>
      <c r="K1150" s="17">
        <v>453.04932659470501</v>
      </c>
      <c r="L1150" s="15">
        <v>427.92942586178401</v>
      </c>
      <c r="M1150" s="17">
        <v>379.31235979064201</v>
      </c>
      <c r="N1150" s="16">
        <v>343.53170949777899</v>
      </c>
      <c r="O1150" s="17">
        <v>415.10214449464002</v>
      </c>
      <c r="P1150" s="15">
        <v>-0.14650570414703701</v>
      </c>
      <c r="Q1150" s="16">
        <v>8.6571650796600306</v>
      </c>
      <c r="R1150" s="16">
        <v>0.36993693576357001</v>
      </c>
      <c r="S1150" s="17">
        <v>0.66731442694166798</v>
      </c>
      <c r="T1150" s="15">
        <v>-5.6848209281602502E-2</v>
      </c>
      <c r="U1150" s="16">
        <v>8.6571650796600306</v>
      </c>
      <c r="V1150" s="16">
        <v>0.73090950018123302</v>
      </c>
      <c r="W1150" s="17">
        <v>0.90592333079292098</v>
      </c>
      <c r="X1150" s="15">
        <v>-8.9657738507794904E-2</v>
      </c>
      <c r="Y1150" s="16">
        <v>8.6571650796600306</v>
      </c>
      <c r="Z1150" s="16">
        <v>0.61227729498243599</v>
      </c>
      <c r="AA1150" s="17">
        <v>0.96998311035394502</v>
      </c>
      <c r="AC1150" s="5">
        <f>MAX(I1150:O1150)</f>
        <v>457.58383253552603</v>
      </c>
    </row>
    <row r="1151" spans="1:29" x14ac:dyDescent="0.25">
      <c r="A1151" s="5" t="s">
        <v>3750</v>
      </c>
      <c r="B1151" s="5" t="s">
        <v>52</v>
      </c>
      <c r="C1151" s="5">
        <v>1089981</v>
      </c>
      <c r="D1151" s="5">
        <v>1091084</v>
      </c>
      <c r="E1151" s="5" t="s">
        <v>20</v>
      </c>
      <c r="F1151" s="5">
        <v>1104</v>
      </c>
      <c r="G1151" s="41" t="s">
        <v>3751</v>
      </c>
      <c r="H1151" s="5" t="s">
        <v>3752</v>
      </c>
      <c r="I1151" s="15">
        <v>107.98505026949999</v>
      </c>
      <c r="J1151" s="16">
        <v>120.57205400515301</v>
      </c>
      <c r="K1151" s="17">
        <v>113.856216533725</v>
      </c>
      <c r="L1151" s="15">
        <v>71.791107048154601</v>
      </c>
      <c r="M1151" s="17">
        <v>88.181352296652804</v>
      </c>
      <c r="N1151" s="16">
        <v>74.611900970198604</v>
      </c>
      <c r="O1151" s="17">
        <v>66.457239882146794</v>
      </c>
      <c r="P1151" s="15">
        <v>-0.69412488408681905</v>
      </c>
      <c r="Q1151" s="16">
        <v>6.5231605511565096</v>
      </c>
      <c r="R1151" s="19">
        <v>4.6671693983261198E-5</v>
      </c>
      <c r="S1151" s="17">
        <v>1.1665830594739799E-3</v>
      </c>
      <c r="T1151" s="15">
        <v>-0.51293246291168704</v>
      </c>
      <c r="U1151" s="16">
        <v>6.5231605511565096</v>
      </c>
      <c r="V1151" s="16">
        <v>2.4513469325595301E-3</v>
      </c>
      <c r="W1151" s="17">
        <v>4.3515311471614103E-2</v>
      </c>
      <c r="X1151" s="15">
        <v>-0.18119632044685199</v>
      </c>
      <c r="Y1151" s="16">
        <v>6.5231605511565096</v>
      </c>
      <c r="Z1151" s="16">
        <v>0.323122114657107</v>
      </c>
      <c r="AA1151" s="17">
        <v>0.896407412287342</v>
      </c>
      <c r="AC1151" s="5">
        <f>MAX(I1151:O1151)</f>
        <v>120.57205400515301</v>
      </c>
    </row>
    <row r="1152" spans="1:29" x14ac:dyDescent="0.25">
      <c r="A1152" s="5" t="s">
        <v>3753</v>
      </c>
      <c r="B1152" s="5" t="s">
        <v>52</v>
      </c>
      <c r="C1152" s="5">
        <v>1091872</v>
      </c>
      <c r="D1152" s="5">
        <v>1093419</v>
      </c>
      <c r="E1152" s="5" t="s">
        <v>29</v>
      </c>
      <c r="F1152" s="5">
        <v>1548</v>
      </c>
      <c r="G1152" s="41" t="s">
        <v>3754</v>
      </c>
      <c r="H1152" s="5" t="s">
        <v>3755</v>
      </c>
      <c r="I1152" s="15">
        <v>39.451740703888198</v>
      </c>
      <c r="J1152" s="16">
        <v>61.236547256320101</v>
      </c>
      <c r="K1152" s="17">
        <v>50.352954182388999</v>
      </c>
      <c r="L1152" s="15">
        <v>45.727063912679299</v>
      </c>
      <c r="M1152" s="17">
        <v>46.5466554563234</v>
      </c>
      <c r="N1152" s="16">
        <v>53.6755262988517</v>
      </c>
      <c r="O1152" s="17">
        <v>46.845383077765</v>
      </c>
      <c r="P1152" s="15">
        <v>-2.2103660568488699E-3</v>
      </c>
      <c r="Q1152" s="16">
        <v>5.6206748813081298</v>
      </c>
      <c r="R1152" s="16">
        <v>1</v>
      </c>
      <c r="S1152" s="17">
        <v>1</v>
      </c>
      <c r="T1152" s="15">
        <v>-0.12588055740564499</v>
      </c>
      <c r="U1152" s="16">
        <v>5.6206748813081298</v>
      </c>
      <c r="V1152" s="16">
        <v>0.56511867546890904</v>
      </c>
      <c r="W1152" s="17">
        <v>0.82438406099547201</v>
      </c>
      <c r="X1152" s="15">
        <v>0.123671511163655</v>
      </c>
      <c r="Y1152" s="16">
        <v>5.6206748813081298</v>
      </c>
      <c r="Z1152" s="16">
        <v>0.59899246311030196</v>
      </c>
      <c r="AA1152" s="17">
        <v>0.967830708845141</v>
      </c>
      <c r="AC1152" s="5">
        <f>MAX(I1152:O1152)</f>
        <v>61.236547256320101</v>
      </c>
    </row>
    <row r="1153" spans="1:29" x14ac:dyDescent="0.25">
      <c r="A1153" s="5" t="s">
        <v>3756</v>
      </c>
      <c r="B1153" s="5" t="s">
        <v>52</v>
      </c>
      <c r="C1153" s="5">
        <v>1093825</v>
      </c>
      <c r="D1153" s="5">
        <v>1096155</v>
      </c>
      <c r="E1153" s="5" t="s">
        <v>29</v>
      </c>
      <c r="F1153" s="5">
        <v>2331</v>
      </c>
      <c r="G1153" s="41" t="s">
        <v>3757</v>
      </c>
      <c r="H1153" s="5" t="s">
        <v>3758</v>
      </c>
      <c r="I1153" s="15">
        <v>90.908082507673697</v>
      </c>
      <c r="J1153" s="16">
        <v>96.204171136457802</v>
      </c>
      <c r="K1153" s="17">
        <v>72.199433882414596</v>
      </c>
      <c r="L1153" s="15">
        <v>99.311670241200503</v>
      </c>
      <c r="M1153" s="17">
        <v>101.981616979683</v>
      </c>
      <c r="N1153" s="16">
        <v>82.494320916183796</v>
      </c>
      <c r="O1153" s="17">
        <v>120.738398051621</v>
      </c>
      <c r="P1153" s="15">
        <v>0.23373819106168101</v>
      </c>
      <c r="Q1153" s="16">
        <v>6.5686659838638599</v>
      </c>
      <c r="R1153" s="16">
        <v>0.21344623615284</v>
      </c>
      <c r="S1153" s="17">
        <v>0.51393059192912705</v>
      </c>
      <c r="T1153" s="15">
        <v>0.22021201503889601</v>
      </c>
      <c r="U1153" s="16">
        <v>6.5686659838638599</v>
      </c>
      <c r="V1153" s="16">
        <v>0.241047126168763</v>
      </c>
      <c r="W1153" s="17">
        <v>0.57547357867542004</v>
      </c>
      <c r="X1153" s="15">
        <v>1.3527092948335401E-2</v>
      </c>
      <c r="Y1153" s="16">
        <v>6.5686659838638599</v>
      </c>
      <c r="Z1153" s="16">
        <v>0.94852034922624295</v>
      </c>
      <c r="AA1153" s="17">
        <v>0.99727560615636102</v>
      </c>
      <c r="AC1153" s="5">
        <f>MAX(I1153:O1153)</f>
        <v>120.738398051621</v>
      </c>
    </row>
    <row r="1154" spans="1:29" x14ac:dyDescent="0.25">
      <c r="A1154" s="5" t="s">
        <v>3759</v>
      </c>
      <c r="B1154" s="5" t="s">
        <v>52</v>
      </c>
      <c r="C1154" s="5">
        <v>1096518</v>
      </c>
      <c r="D1154" s="5">
        <v>1099625</v>
      </c>
      <c r="E1154" s="5" t="s">
        <v>20</v>
      </c>
      <c r="F1154" s="5">
        <v>3108</v>
      </c>
      <c r="G1154" s="41" t="s">
        <v>3760</v>
      </c>
      <c r="H1154" s="5" t="s">
        <v>3761</v>
      </c>
      <c r="I1154" s="15">
        <v>53.936165505172802</v>
      </c>
      <c r="J1154" s="16">
        <v>68.552672845739394</v>
      </c>
      <c r="K1154" s="17">
        <v>53.322378607635201</v>
      </c>
      <c r="L1154" s="15">
        <v>74.589158737698298</v>
      </c>
      <c r="M1154" s="17">
        <v>63.855462007920998</v>
      </c>
      <c r="N1154" s="16">
        <v>66.520951396012705</v>
      </c>
      <c r="O1154" s="17">
        <v>62.785825930615601</v>
      </c>
      <c r="P1154" s="15">
        <v>0.14238233436694001</v>
      </c>
      <c r="Q1154" s="16">
        <v>5.9878762969831296</v>
      </c>
      <c r="R1154" s="16">
        <v>0.44617670326085401</v>
      </c>
      <c r="S1154" s="17">
        <v>0.72740244047265301</v>
      </c>
      <c r="T1154" s="15">
        <v>0.24083657054827401</v>
      </c>
      <c r="U1154" s="16">
        <v>5.9878762969831296</v>
      </c>
      <c r="V1154" s="16">
        <v>0.19689234018839399</v>
      </c>
      <c r="W1154" s="17">
        <v>0.52335617749647501</v>
      </c>
      <c r="X1154" s="15">
        <v>-9.8454209422245795E-2</v>
      </c>
      <c r="Y1154" s="16">
        <v>5.9878762969831296</v>
      </c>
      <c r="Z1154" s="16">
        <v>0.63387588863604305</v>
      </c>
      <c r="AA1154" s="17">
        <v>0.97045850503873099</v>
      </c>
      <c r="AC1154" s="5">
        <f>MAX(I1154:O1154)</f>
        <v>74.589158737698298</v>
      </c>
    </row>
    <row r="1155" spans="1:29" x14ac:dyDescent="0.25">
      <c r="A1155" s="5" t="s">
        <v>3762</v>
      </c>
      <c r="B1155" s="5" t="s">
        <v>52</v>
      </c>
      <c r="C1155" s="5">
        <v>1100001</v>
      </c>
      <c r="D1155" s="5">
        <v>1104317</v>
      </c>
      <c r="E1155" s="5" t="s">
        <v>29</v>
      </c>
      <c r="F1155" s="5">
        <v>4317</v>
      </c>
      <c r="G1155" s="41" t="s">
        <v>3763</v>
      </c>
      <c r="H1155" s="5" t="s">
        <v>3764</v>
      </c>
      <c r="I1155" s="15">
        <v>39.000863667272299</v>
      </c>
      <c r="J1155" s="16">
        <v>44.876077434311703</v>
      </c>
      <c r="K1155" s="17">
        <v>50.0984320887965</v>
      </c>
      <c r="L1155" s="15">
        <v>89.192688788604201</v>
      </c>
      <c r="M1155" s="17">
        <v>48.144991196448402</v>
      </c>
      <c r="N1155" s="16">
        <v>53.529555559111202</v>
      </c>
      <c r="O1155" s="17">
        <v>58.835570413145398</v>
      </c>
      <c r="P1155" s="15">
        <v>0.33049283439391902</v>
      </c>
      <c r="Q1155" s="16">
        <v>5.7799184057375301</v>
      </c>
      <c r="R1155" s="16">
        <v>0.15624730237985199</v>
      </c>
      <c r="S1155" s="17">
        <v>0.440276585921412</v>
      </c>
      <c r="T1155" s="15">
        <v>0.620157182466753</v>
      </c>
      <c r="U1155" s="16">
        <v>5.7799184057375301</v>
      </c>
      <c r="V1155" s="16">
        <v>7.6236016237700701E-3</v>
      </c>
      <c r="W1155" s="17">
        <v>8.8713894469508101E-2</v>
      </c>
      <c r="X1155" s="15">
        <v>-0.28966453112643697</v>
      </c>
      <c r="Y1155" s="16">
        <v>5.7799184057375301</v>
      </c>
      <c r="Z1155" s="16">
        <v>0.26237291069083202</v>
      </c>
      <c r="AA1155" s="17">
        <v>0.85574406330643504</v>
      </c>
      <c r="AC1155" s="5">
        <f>MAX(I1155:O1155)</f>
        <v>89.192688788604201</v>
      </c>
    </row>
    <row r="1156" spans="1:29" x14ac:dyDescent="0.25">
      <c r="A1156" s="5" t="s">
        <v>3765</v>
      </c>
      <c r="B1156" s="5" t="s">
        <v>52</v>
      </c>
      <c r="C1156" s="5">
        <v>1104826</v>
      </c>
      <c r="D1156" s="5">
        <v>1105410</v>
      </c>
      <c r="E1156" s="5" t="s">
        <v>29</v>
      </c>
      <c r="F1156" s="5">
        <v>585</v>
      </c>
      <c r="G1156" s="41" t="s">
        <v>3766</v>
      </c>
      <c r="H1156" s="5" t="s">
        <v>3767</v>
      </c>
      <c r="I1156" s="15">
        <v>274.13323826244601</v>
      </c>
      <c r="J1156" s="16">
        <v>345.18287032913503</v>
      </c>
      <c r="K1156" s="17">
        <v>301.48141986035301</v>
      </c>
      <c r="L1156" s="15">
        <v>306.44415421782998</v>
      </c>
      <c r="M1156" s="17">
        <v>305.71094814781202</v>
      </c>
      <c r="N1156" s="16">
        <v>256.82509009194098</v>
      </c>
      <c r="O1156" s="17">
        <v>233.343917096685</v>
      </c>
      <c r="P1156" s="15">
        <v>-0.32453341560818799</v>
      </c>
      <c r="Q1156" s="16">
        <v>8.1754317847922593</v>
      </c>
      <c r="R1156" s="16">
        <v>3.1562420466707597E-2</v>
      </c>
      <c r="S1156" s="17">
        <v>0.16628443448150099</v>
      </c>
      <c r="T1156" s="15">
        <v>-3.9747420588547803E-3</v>
      </c>
      <c r="U1156" s="16">
        <v>8.1754317847922593</v>
      </c>
      <c r="V1156" s="16">
        <v>0.98455879145301395</v>
      </c>
      <c r="W1156" s="17">
        <v>0.997671743923219</v>
      </c>
      <c r="X1156" s="15">
        <v>-0.32055968354137099</v>
      </c>
      <c r="Y1156" s="16">
        <v>8.1754317847922593</v>
      </c>
      <c r="Z1156" s="16">
        <v>4.9996585946503899E-2</v>
      </c>
      <c r="AA1156" s="17">
        <v>0.50854191617849098</v>
      </c>
      <c r="AC1156" s="5">
        <f>MAX(I1156:O1156)</f>
        <v>345.18287032913503</v>
      </c>
    </row>
    <row r="1157" spans="1:29" x14ac:dyDescent="0.25">
      <c r="A1157" s="5" t="s">
        <v>3768</v>
      </c>
      <c r="B1157" s="5" t="s">
        <v>52</v>
      </c>
      <c r="C1157" s="5">
        <v>1105662</v>
      </c>
      <c r="D1157" s="5">
        <v>1106987</v>
      </c>
      <c r="E1157" s="5" t="s">
        <v>29</v>
      </c>
      <c r="F1157" s="5">
        <v>1326</v>
      </c>
      <c r="G1157" s="41" t="s">
        <v>3769</v>
      </c>
      <c r="H1157" s="5" t="s">
        <v>3770</v>
      </c>
      <c r="I1157" s="15">
        <v>194.497081670169</v>
      </c>
      <c r="J1157" s="16">
        <v>194.19416820419099</v>
      </c>
      <c r="K1157" s="17">
        <v>179.86227947205501</v>
      </c>
      <c r="L1157" s="15">
        <v>166.34992236465101</v>
      </c>
      <c r="M1157" s="17">
        <v>206.26327807320499</v>
      </c>
      <c r="N1157" s="16">
        <v>171.36964845530801</v>
      </c>
      <c r="O1157" s="17">
        <v>160.56626838658599</v>
      </c>
      <c r="P1157" s="15">
        <v>-0.19123194456475201</v>
      </c>
      <c r="Q1157" s="16">
        <v>7.5074296055499303</v>
      </c>
      <c r="R1157" s="16">
        <v>0.21522722310421399</v>
      </c>
      <c r="S1157" s="17">
        <v>0.51643415479246102</v>
      </c>
      <c r="T1157" s="15">
        <v>-2.4534191891437698E-2</v>
      </c>
      <c r="U1157" s="16">
        <v>7.5074296055499303</v>
      </c>
      <c r="V1157" s="16">
        <v>0.87823956383061896</v>
      </c>
      <c r="W1157" s="17">
        <v>0.96047700042148199</v>
      </c>
      <c r="X1157" s="15">
        <v>-0.16669860989958599</v>
      </c>
      <c r="Y1157" s="16">
        <v>7.5074296055499303</v>
      </c>
      <c r="Z1157" s="16">
        <v>0.31895355040457801</v>
      </c>
      <c r="AA1157" s="17">
        <v>0.89456650811518601</v>
      </c>
      <c r="AC1157" s="5">
        <f>MAX(I1157:O1157)</f>
        <v>206.26327807320499</v>
      </c>
    </row>
    <row r="1158" spans="1:29" x14ac:dyDescent="0.25">
      <c r="A1158" s="5" t="s">
        <v>3771</v>
      </c>
      <c r="B1158" s="5" t="s">
        <v>52</v>
      </c>
      <c r="C1158" s="5">
        <v>1107264</v>
      </c>
      <c r="D1158" s="5">
        <v>1108766</v>
      </c>
      <c r="E1158" s="5" t="s">
        <v>20</v>
      </c>
      <c r="F1158" s="5">
        <v>1503</v>
      </c>
      <c r="G1158" s="41" t="s">
        <v>3772</v>
      </c>
      <c r="H1158" s="5" t="s">
        <v>3773</v>
      </c>
      <c r="I1158" s="15">
        <v>120.49688803559</v>
      </c>
      <c r="J1158" s="16">
        <v>129.38596908532</v>
      </c>
      <c r="K1158" s="17">
        <v>116.99532235469999</v>
      </c>
      <c r="L1158" s="15">
        <v>112.535339184934</v>
      </c>
      <c r="M1158" s="17">
        <v>141.355253504714</v>
      </c>
      <c r="N1158" s="16">
        <v>109.811702210471</v>
      </c>
      <c r="O1158" s="17">
        <v>112.698466233711</v>
      </c>
      <c r="P1158" s="15">
        <v>-0.13630758725262701</v>
      </c>
      <c r="Q1158" s="16">
        <v>6.9135483841882799</v>
      </c>
      <c r="R1158" s="16">
        <v>0.40141451948650902</v>
      </c>
      <c r="S1158" s="17">
        <v>0.69293419994357297</v>
      </c>
      <c r="T1158" s="15">
        <v>5.4017018836882702E-2</v>
      </c>
      <c r="U1158" s="16">
        <v>6.9135483841882799</v>
      </c>
      <c r="V1158" s="16">
        <v>0.73129050525582595</v>
      </c>
      <c r="W1158" s="17">
        <v>0.90592333079292098</v>
      </c>
      <c r="X1158" s="15">
        <v>-0.19032583302940501</v>
      </c>
      <c r="Y1158" s="16">
        <v>6.9135483841882799</v>
      </c>
      <c r="Z1158" s="16">
        <v>0.27845443699491301</v>
      </c>
      <c r="AA1158" s="17">
        <v>0.86812623997399996</v>
      </c>
      <c r="AC1158" s="5">
        <f>MAX(I1158:O1158)</f>
        <v>141.355253504714</v>
      </c>
    </row>
    <row r="1159" spans="1:29" x14ac:dyDescent="0.25">
      <c r="A1159" s="5" t="s">
        <v>3774</v>
      </c>
      <c r="B1159" s="5" t="s">
        <v>52</v>
      </c>
      <c r="C1159" s="5">
        <v>1108980</v>
      </c>
      <c r="D1159" s="5">
        <v>1110215</v>
      </c>
      <c r="E1159" s="5" t="s">
        <v>20</v>
      </c>
      <c r="F1159" s="5">
        <v>1236</v>
      </c>
      <c r="G1159" s="41" t="s">
        <v>3775</v>
      </c>
      <c r="H1159" s="5" t="s">
        <v>3776</v>
      </c>
      <c r="I1159" s="15">
        <v>62.051952164258402</v>
      </c>
      <c r="J1159" s="16">
        <v>65.845130304773207</v>
      </c>
      <c r="K1159" s="17">
        <v>61.170143160071603</v>
      </c>
      <c r="L1159" s="15">
        <v>63.856905681914299</v>
      </c>
      <c r="M1159" s="17">
        <v>85.062648413481995</v>
      </c>
      <c r="N1159" s="16">
        <v>76.655491326565198</v>
      </c>
      <c r="O1159" s="17">
        <v>62.274616393060697</v>
      </c>
      <c r="P1159" s="15">
        <v>0.14083720409933001</v>
      </c>
      <c r="Q1159" s="16">
        <v>6.09244373119098</v>
      </c>
      <c r="R1159" s="16">
        <v>0.449166781546111</v>
      </c>
      <c r="S1159" s="17">
        <v>0.73014162739516497</v>
      </c>
      <c r="T1159" s="15">
        <v>0.24070601948312301</v>
      </c>
      <c r="U1159" s="16">
        <v>6.09244373119098</v>
      </c>
      <c r="V1159" s="16">
        <v>0.195236750747423</v>
      </c>
      <c r="W1159" s="17">
        <v>0.52169206551588498</v>
      </c>
      <c r="X1159" s="15">
        <v>-9.9868808187362199E-2</v>
      </c>
      <c r="Y1159" s="16">
        <v>6.09244373119098</v>
      </c>
      <c r="Z1159" s="16">
        <v>0.62740736026602695</v>
      </c>
      <c r="AA1159" s="17">
        <v>0.97045850503873099</v>
      </c>
      <c r="AC1159" s="5">
        <f>MAX(I1159:O1159)</f>
        <v>85.062648413481995</v>
      </c>
    </row>
    <row r="1160" spans="1:29" x14ac:dyDescent="0.25">
      <c r="A1160" s="5" t="s">
        <v>3777</v>
      </c>
      <c r="B1160" s="5" t="s">
        <v>52</v>
      </c>
      <c r="C1160" s="5">
        <v>1110393</v>
      </c>
      <c r="D1160" s="5">
        <v>1112462</v>
      </c>
      <c r="E1160" s="5" t="s">
        <v>20</v>
      </c>
      <c r="F1160" s="5">
        <v>2070</v>
      </c>
      <c r="G1160" s="41" t="s">
        <v>3778</v>
      </c>
      <c r="H1160" s="5" t="s">
        <v>3779</v>
      </c>
      <c r="I1160" s="15">
        <v>63.122785126221103</v>
      </c>
      <c r="J1160" s="16">
        <v>49.0814094660252</v>
      </c>
      <c r="K1160" s="17">
        <v>45.517034404130897</v>
      </c>
      <c r="L1160" s="15">
        <v>64.010223582711205</v>
      </c>
      <c r="M1160" s="17">
        <v>50.406051511747101</v>
      </c>
      <c r="N1160" s="16">
        <v>45.751400427226301</v>
      </c>
      <c r="O1160" s="17">
        <v>59.021464790438102</v>
      </c>
      <c r="P1160" s="15">
        <v>-4.8413597841061896E-3</v>
      </c>
      <c r="Q1160" s="16">
        <v>5.7529894880166204</v>
      </c>
      <c r="R1160" s="16">
        <v>0.991246290811856</v>
      </c>
      <c r="S1160" s="17">
        <v>0.99862317558989599</v>
      </c>
      <c r="T1160" s="15">
        <v>0.122528758823866</v>
      </c>
      <c r="U1160" s="16">
        <v>5.7529894880166204</v>
      </c>
      <c r="V1160" s="16">
        <v>0.56016256401738496</v>
      </c>
      <c r="W1160" s="17">
        <v>0.82224805973459802</v>
      </c>
      <c r="X1160" s="15">
        <v>-0.12737135756901499</v>
      </c>
      <c r="Y1160" s="16">
        <v>5.7529894880166204</v>
      </c>
      <c r="Z1160" s="16">
        <v>0.58708801232415198</v>
      </c>
      <c r="AA1160" s="17">
        <v>0.967830708845141</v>
      </c>
      <c r="AC1160" s="5">
        <f>MAX(I1160:O1160)</f>
        <v>64.010223582711205</v>
      </c>
    </row>
    <row r="1161" spans="1:29" x14ac:dyDescent="0.25">
      <c r="A1161" s="5" t="s">
        <v>3780</v>
      </c>
      <c r="B1161" s="5" t="s">
        <v>52</v>
      </c>
      <c r="C1161" s="5">
        <v>1112652</v>
      </c>
      <c r="D1161" s="5">
        <v>1114823</v>
      </c>
      <c r="E1161" s="5" t="s">
        <v>29</v>
      </c>
      <c r="F1161" s="5">
        <v>2172</v>
      </c>
      <c r="G1161" s="41" t="s">
        <v>3781</v>
      </c>
      <c r="H1161" s="41" t="s">
        <v>3781</v>
      </c>
      <c r="I1161" s="15">
        <v>73.492956968385897</v>
      </c>
      <c r="J1161" s="16">
        <v>64.520162678342899</v>
      </c>
      <c r="K1161" s="17">
        <v>76.271787379895102</v>
      </c>
      <c r="L1161" s="15">
        <v>97.011901729246802</v>
      </c>
      <c r="M1161" s="17">
        <v>87.635579117097905</v>
      </c>
      <c r="N1161" s="16">
        <v>75.529431334281597</v>
      </c>
      <c r="O1161" s="17">
        <v>82.722997895259695</v>
      </c>
      <c r="P1161" s="15">
        <v>0.14709421605896</v>
      </c>
      <c r="Q1161" s="16">
        <v>6.3167518473385096</v>
      </c>
      <c r="R1161" s="16">
        <v>0.37952032790419099</v>
      </c>
      <c r="S1161" s="17">
        <v>0.67629357664256995</v>
      </c>
      <c r="T1161" s="15">
        <v>0.369762318326466</v>
      </c>
      <c r="U1161" s="16">
        <v>6.3167518473385096</v>
      </c>
      <c r="V1161" s="16">
        <v>2.69569183906249E-2</v>
      </c>
      <c r="W1161" s="17">
        <v>0.19096886176563099</v>
      </c>
      <c r="X1161" s="15">
        <v>-0.22266879278861099</v>
      </c>
      <c r="Y1161" s="16">
        <v>6.3167518473385096</v>
      </c>
      <c r="Z1161" s="16">
        <v>0.228959635559601</v>
      </c>
      <c r="AA1161" s="17">
        <v>0.82817716327658297</v>
      </c>
      <c r="AC1161" s="5">
        <f>MAX(I1161:O1161)</f>
        <v>97.011901729246802</v>
      </c>
    </row>
    <row r="1162" spans="1:29" x14ac:dyDescent="0.25">
      <c r="A1162" s="5" t="s">
        <v>3782</v>
      </c>
      <c r="B1162" s="5" t="s">
        <v>52</v>
      </c>
      <c r="C1162" s="5">
        <v>1115324</v>
      </c>
      <c r="D1162" s="5">
        <v>1119868</v>
      </c>
      <c r="E1162" s="5" t="s">
        <v>20</v>
      </c>
      <c r="F1162" s="5">
        <v>4545</v>
      </c>
      <c r="G1162" s="41" t="s">
        <v>3783</v>
      </c>
      <c r="H1162" s="5" t="s">
        <v>3784</v>
      </c>
      <c r="I1162" s="15">
        <v>54.0488847643268</v>
      </c>
      <c r="J1162" s="16">
        <v>64.404948102131598</v>
      </c>
      <c r="K1162" s="17">
        <v>56.546325126473903</v>
      </c>
      <c r="L1162" s="15">
        <v>115.870003527267</v>
      </c>
      <c r="M1162" s="17">
        <v>71.145432334832606</v>
      </c>
      <c r="N1162" s="16">
        <v>71.901015803589999</v>
      </c>
      <c r="O1162" s="17">
        <v>76.727904227569496</v>
      </c>
      <c r="P1162" s="15">
        <v>0.34941750933750998</v>
      </c>
      <c r="Q1162" s="16">
        <v>6.1913606086342599</v>
      </c>
      <c r="R1162" s="16">
        <v>8.2589565610873106E-2</v>
      </c>
      <c r="S1162" s="17">
        <v>0.30838513701147102</v>
      </c>
      <c r="T1162" s="15">
        <v>0.68095409912745597</v>
      </c>
      <c r="U1162" s="16">
        <v>6.1913606086342599</v>
      </c>
      <c r="V1162" s="16">
        <v>6.7608185546215102E-4</v>
      </c>
      <c r="W1162" s="17">
        <v>1.6977234005805999E-2</v>
      </c>
      <c r="X1162" s="15">
        <v>-0.33153684962517499</v>
      </c>
      <c r="Y1162" s="16">
        <v>6.1913606086342599</v>
      </c>
      <c r="Z1162" s="16">
        <v>0.13596763489125699</v>
      </c>
      <c r="AA1162" s="17">
        <v>0.71484094064218595</v>
      </c>
      <c r="AC1162" s="5">
        <f>MAX(I1162:O1162)</f>
        <v>115.870003527267</v>
      </c>
    </row>
    <row r="1163" spans="1:29" x14ac:dyDescent="0.25">
      <c r="A1163" s="5" t="s">
        <v>3785</v>
      </c>
      <c r="B1163" s="5" t="s">
        <v>52</v>
      </c>
      <c r="C1163" s="5">
        <v>1120560</v>
      </c>
      <c r="D1163" s="5">
        <v>1124234</v>
      </c>
      <c r="E1163" s="5" t="s">
        <v>20</v>
      </c>
      <c r="F1163" s="5">
        <v>3675</v>
      </c>
      <c r="G1163" s="41" t="s">
        <v>3786</v>
      </c>
      <c r="H1163" s="5" t="s">
        <v>3787</v>
      </c>
      <c r="I1163" s="15">
        <v>133.79776061575799</v>
      </c>
      <c r="J1163" s="16">
        <v>106.112624690632</v>
      </c>
      <c r="K1163" s="17">
        <v>141.30218229278699</v>
      </c>
      <c r="L1163" s="15">
        <v>202.41795852712499</v>
      </c>
      <c r="M1163" s="17">
        <v>156.01316175561601</v>
      </c>
      <c r="N1163" s="16">
        <v>159.77540112735099</v>
      </c>
      <c r="O1163" s="17">
        <v>161.588687461695</v>
      </c>
      <c r="P1163" s="15">
        <v>0.33815513460360502</v>
      </c>
      <c r="Q1163" s="16">
        <v>7.2450892701174503</v>
      </c>
      <c r="R1163" s="16">
        <v>4.4865643244931801E-2</v>
      </c>
      <c r="S1163" s="17">
        <v>0.21015218104810901</v>
      </c>
      <c r="T1163" s="15">
        <v>0.49566566986560601</v>
      </c>
      <c r="U1163" s="16">
        <v>7.2450892701174503</v>
      </c>
      <c r="V1163" s="16">
        <v>3.2118201619437299E-3</v>
      </c>
      <c r="W1163" s="17">
        <v>5.17364954501148E-2</v>
      </c>
      <c r="X1163" s="15">
        <v>-0.15751021274594301</v>
      </c>
      <c r="Y1163" s="16">
        <v>7.2450892701174503</v>
      </c>
      <c r="Z1163" s="16">
        <v>0.39820049546608999</v>
      </c>
      <c r="AA1163" s="17">
        <v>0.92381194669581101</v>
      </c>
      <c r="AC1163" s="5">
        <f>MAX(I1163:O1163)</f>
        <v>202.41795852712499</v>
      </c>
    </row>
    <row r="1164" spans="1:29" x14ac:dyDescent="0.25">
      <c r="A1164" s="5" t="s">
        <v>3788</v>
      </c>
      <c r="B1164" s="5" t="s">
        <v>52</v>
      </c>
      <c r="C1164" s="5">
        <v>1124484</v>
      </c>
      <c r="D1164" s="5">
        <v>1125428</v>
      </c>
      <c r="E1164" s="5" t="s">
        <v>20</v>
      </c>
      <c r="F1164" s="5">
        <v>945</v>
      </c>
      <c r="G1164" s="41" t="s">
        <v>3789</v>
      </c>
      <c r="H1164" s="41" t="s">
        <v>3789</v>
      </c>
      <c r="I1164" s="15">
        <v>45.369501809471402</v>
      </c>
      <c r="J1164" s="16">
        <v>46.546688789375999</v>
      </c>
      <c r="K1164" s="17">
        <v>48.147096037920399</v>
      </c>
      <c r="L1164" s="15">
        <v>57.551707011641298</v>
      </c>
      <c r="M1164" s="17">
        <v>66.077538524680094</v>
      </c>
      <c r="N1164" s="16">
        <v>51.214876686083798</v>
      </c>
      <c r="O1164" s="17">
        <v>63.343509062493801</v>
      </c>
      <c r="P1164" s="15">
        <v>0.29441611571208698</v>
      </c>
      <c r="Q1164" s="16">
        <v>5.7588725712607296</v>
      </c>
      <c r="R1164" s="16">
        <v>0.120605667661528</v>
      </c>
      <c r="S1164" s="17">
        <v>0.38524698655894302</v>
      </c>
      <c r="T1164" s="15">
        <v>0.404622346418545</v>
      </c>
      <c r="U1164" s="16">
        <v>5.7588725712607296</v>
      </c>
      <c r="V1164" s="16">
        <v>3.2492053569990201E-2</v>
      </c>
      <c r="W1164" s="17">
        <v>0.21207342693105999</v>
      </c>
      <c r="X1164" s="15">
        <v>-0.110205260906824</v>
      </c>
      <c r="Y1164" s="16">
        <v>5.7588725712607296</v>
      </c>
      <c r="Z1164" s="16">
        <v>0.59995173361226894</v>
      </c>
      <c r="AA1164" s="17">
        <v>0.967830708845141</v>
      </c>
      <c r="AC1164" s="5">
        <f>MAX(I1164:O1164)</f>
        <v>66.077538524680094</v>
      </c>
    </row>
    <row r="1165" spans="1:29" x14ac:dyDescent="0.25">
      <c r="A1165" s="5" t="s">
        <v>3790</v>
      </c>
      <c r="B1165" s="5" t="s">
        <v>52</v>
      </c>
      <c r="C1165" s="5">
        <v>1125711</v>
      </c>
      <c r="D1165" s="5">
        <v>1126571</v>
      </c>
      <c r="E1165" s="5" t="s">
        <v>20</v>
      </c>
      <c r="F1165" s="5">
        <v>861</v>
      </c>
      <c r="G1165" s="41" t="s">
        <v>3791</v>
      </c>
      <c r="H1165" s="5" t="s">
        <v>3792</v>
      </c>
      <c r="I1165" s="15">
        <v>141.71628857132399</v>
      </c>
      <c r="J1165" s="16">
        <v>149.72134178661901</v>
      </c>
      <c r="K1165" s="17">
        <v>147.834916028328</v>
      </c>
      <c r="L1165" s="15">
        <v>124.76244177348801</v>
      </c>
      <c r="M1165" s="17">
        <v>134.39664546538901</v>
      </c>
      <c r="N1165" s="16">
        <v>114.87897217574699</v>
      </c>
      <c r="O1165" s="17">
        <v>95.689130711426799</v>
      </c>
      <c r="P1165" s="15">
        <v>-0.47565505372092498</v>
      </c>
      <c r="Q1165" s="16">
        <v>7.0216243820201898</v>
      </c>
      <c r="R1165" s="16">
        <v>2.5254411931130202E-3</v>
      </c>
      <c r="S1165" s="17">
        <v>3.05353778967721E-2</v>
      </c>
      <c r="T1165" s="15">
        <v>-0.17634375423779899</v>
      </c>
      <c r="U1165" s="16">
        <v>7.0216243820201898</v>
      </c>
      <c r="V1165" s="16">
        <v>0.26022859597040299</v>
      </c>
      <c r="W1165" s="17">
        <v>0.59667387656891202</v>
      </c>
      <c r="X1165" s="15">
        <v>-0.29931393405358198</v>
      </c>
      <c r="Y1165" s="16">
        <v>7.0216243820201898</v>
      </c>
      <c r="Z1165" s="16">
        <v>7.8405516234675496E-2</v>
      </c>
      <c r="AA1165" s="17">
        <v>0.59649451538394405</v>
      </c>
      <c r="AC1165" s="5">
        <f>MAX(I1165:O1165)</f>
        <v>149.72134178661901</v>
      </c>
    </row>
    <row r="1166" spans="1:29" x14ac:dyDescent="0.25">
      <c r="A1166" s="5" t="s">
        <v>3793</v>
      </c>
      <c r="B1166" s="5" t="s">
        <v>52</v>
      </c>
      <c r="C1166" s="5">
        <v>1126771</v>
      </c>
      <c r="D1166" s="5">
        <v>1128858</v>
      </c>
      <c r="E1166" s="5" t="s">
        <v>29</v>
      </c>
      <c r="F1166" s="5">
        <v>2088</v>
      </c>
      <c r="G1166" s="41" t="s">
        <v>3794</v>
      </c>
      <c r="H1166" s="41" t="s">
        <v>3794</v>
      </c>
      <c r="I1166" s="15">
        <v>37.0846362616549</v>
      </c>
      <c r="J1166" s="16">
        <v>32.144866762960099</v>
      </c>
      <c r="K1166" s="17">
        <v>32.790929724504402</v>
      </c>
      <c r="L1166" s="15">
        <v>38.137827823232101</v>
      </c>
      <c r="M1166" s="17">
        <v>47.170396232957501</v>
      </c>
      <c r="N1166" s="16">
        <v>44.500222658022302</v>
      </c>
      <c r="O1166" s="17">
        <v>36.9465074869278</v>
      </c>
      <c r="P1166" s="15">
        <v>0.26051534872670201</v>
      </c>
      <c r="Q1166" s="16">
        <v>5.2670244531265098</v>
      </c>
      <c r="R1166" s="16">
        <v>0.221756619301022</v>
      </c>
      <c r="S1166" s="17">
        <v>0.523891285338138</v>
      </c>
      <c r="T1166" s="15">
        <v>0.32699597563995503</v>
      </c>
      <c r="U1166" s="16">
        <v>5.2670244531265098</v>
      </c>
      <c r="V1166" s="16">
        <v>0.124041168957047</v>
      </c>
      <c r="W1166" s="17">
        <v>0.42262923013685399</v>
      </c>
      <c r="X1166" s="15">
        <v>-6.6479065967587805E-2</v>
      </c>
      <c r="Y1166" s="16">
        <v>5.2670244531265098</v>
      </c>
      <c r="Z1166" s="16">
        <v>0.77862917856715497</v>
      </c>
      <c r="AA1166" s="17">
        <v>0.98399938567204803</v>
      </c>
      <c r="AC1166" s="5">
        <f>MAX(I1166:O1166)</f>
        <v>47.170396232957501</v>
      </c>
    </row>
    <row r="1167" spans="1:29" x14ac:dyDescent="0.25">
      <c r="A1167" s="5" t="s">
        <v>3795</v>
      </c>
      <c r="B1167" s="5" t="s">
        <v>52</v>
      </c>
      <c r="C1167" s="5">
        <v>1129343</v>
      </c>
      <c r="D1167" s="5">
        <v>1129912</v>
      </c>
      <c r="E1167" s="5" t="s">
        <v>29</v>
      </c>
      <c r="F1167" s="5">
        <v>570</v>
      </c>
      <c r="G1167" s="41" t="s">
        <v>3796</v>
      </c>
      <c r="H1167" s="5" t="s">
        <v>3797</v>
      </c>
      <c r="I1167" s="15">
        <v>91.133521025981594</v>
      </c>
      <c r="J1167" s="16">
        <v>97.932389779627698</v>
      </c>
      <c r="K1167" s="17">
        <v>85.349742051362</v>
      </c>
      <c r="L1167" s="15">
        <v>113.033622362524</v>
      </c>
      <c r="M1167" s="17">
        <v>122.292176018833</v>
      </c>
      <c r="N1167" s="16">
        <v>95.423157864625196</v>
      </c>
      <c r="O1167" s="17">
        <v>81.328790065564306</v>
      </c>
      <c r="P1167" s="15">
        <v>-4.91174655829799E-2</v>
      </c>
      <c r="Q1167" s="16">
        <v>6.6173090686188898</v>
      </c>
      <c r="R1167" s="16">
        <v>0.76952499581910605</v>
      </c>
      <c r="S1167" s="17">
        <v>0.90914207857051699</v>
      </c>
      <c r="T1167" s="15">
        <v>0.36357943920999197</v>
      </c>
      <c r="U1167" s="16">
        <v>6.6173090686188898</v>
      </c>
      <c r="V1167" s="16">
        <v>2.40814646820387E-2</v>
      </c>
      <c r="W1167" s="17">
        <v>0.18114721206165199</v>
      </c>
      <c r="X1167" s="15">
        <v>-0.41269919132286398</v>
      </c>
      <c r="Y1167" s="16">
        <v>6.6173090686188898</v>
      </c>
      <c r="Z1167" s="16">
        <v>2.06998807598615E-2</v>
      </c>
      <c r="AA1167" s="17">
        <v>0.33562964525720801</v>
      </c>
      <c r="AC1167" s="5">
        <f>MAX(I1167:O1167)</f>
        <v>122.292176018833</v>
      </c>
    </row>
    <row r="1168" spans="1:29" x14ac:dyDescent="0.25">
      <c r="A1168" s="5" t="s">
        <v>3798</v>
      </c>
      <c r="B1168" s="5" t="s">
        <v>52</v>
      </c>
      <c r="C1168" s="5">
        <v>1131196</v>
      </c>
      <c r="D1168" s="5">
        <v>1133019</v>
      </c>
      <c r="E1168" s="5" t="s">
        <v>29</v>
      </c>
      <c r="F1168" s="5">
        <v>1824</v>
      </c>
      <c r="G1168" s="41" t="s">
        <v>3799</v>
      </c>
      <c r="H1168" s="5" t="s">
        <v>3799</v>
      </c>
      <c r="I1168" s="15">
        <v>204.69817462360299</v>
      </c>
      <c r="J1168" s="16">
        <v>286.19300730893502</v>
      </c>
      <c r="K1168" s="17">
        <v>223.873391489097</v>
      </c>
      <c r="L1168" s="15">
        <v>222.57926248191899</v>
      </c>
      <c r="M1168" s="17">
        <v>288.79197958161097</v>
      </c>
      <c r="N1168" s="16">
        <v>251.06967235360301</v>
      </c>
      <c r="O1168" s="17">
        <v>215.21921531064501</v>
      </c>
      <c r="P1168" s="15">
        <v>-3.1089703026522E-2</v>
      </c>
      <c r="Q1168" s="16">
        <v>7.9180616720719996</v>
      </c>
      <c r="R1168" s="16">
        <v>0.86494094694828305</v>
      </c>
      <c r="S1168" s="17">
        <v>0.95054827253346397</v>
      </c>
      <c r="T1168" s="15">
        <v>0.101975482965714</v>
      </c>
      <c r="U1168" s="16">
        <v>7.9180616720719996</v>
      </c>
      <c r="V1168" s="16">
        <v>0.55250203435975498</v>
      </c>
      <c r="W1168" s="17">
        <v>0.81958649149816198</v>
      </c>
      <c r="X1168" s="15">
        <v>-0.13306551285877299</v>
      </c>
      <c r="Y1168" s="16">
        <v>7.9180616720719996</v>
      </c>
      <c r="Z1168" s="16">
        <v>0.48574624250685999</v>
      </c>
      <c r="AA1168" s="17">
        <v>0.95714746346148105</v>
      </c>
      <c r="AC1168" s="5">
        <f>MAX(I1168:O1168)</f>
        <v>288.79197958161097</v>
      </c>
    </row>
    <row r="1169" spans="1:29" x14ac:dyDescent="0.25">
      <c r="A1169" s="5" t="s">
        <v>3800</v>
      </c>
      <c r="B1169" s="5" t="s">
        <v>52</v>
      </c>
      <c r="C1169" s="5">
        <v>1133609</v>
      </c>
      <c r="D1169" s="5">
        <v>1135321</v>
      </c>
      <c r="E1169" s="5" t="s">
        <v>29</v>
      </c>
      <c r="F1169" s="5">
        <v>1713</v>
      </c>
      <c r="G1169" s="41" t="s">
        <v>3801</v>
      </c>
      <c r="H1169" s="5" t="s">
        <v>3802</v>
      </c>
      <c r="I1169" s="15">
        <v>3727.7583453511702</v>
      </c>
      <c r="J1169" s="16">
        <v>3083.4122375963202</v>
      </c>
      <c r="K1169" s="17">
        <v>3783.6775083522698</v>
      </c>
      <c r="L1169" s="15">
        <v>3275.2770367539301</v>
      </c>
      <c r="M1169" s="17">
        <v>3796.5822405128501</v>
      </c>
      <c r="N1169" s="16">
        <v>4653.2715067576</v>
      </c>
      <c r="O1169" s="17">
        <v>2792.1395885038901</v>
      </c>
      <c r="P1169" s="15">
        <v>7.6026493441242501E-2</v>
      </c>
      <c r="Q1169" s="16">
        <v>11.8087824770497</v>
      </c>
      <c r="R1169" s="16">
        <v>0.68018655707590303</v>
      </c>
      <c r="S1169" s="17">
        <v>0.86069463544632996</v>
      </c>
      <c r="T1169" s="15">
        <v>1.75292380113649E-3</v>
      </c>
      <c r="U1169" s="16">
        <v>11.8087824770497</v>
      </c>
      <c r="V1169" s="16">
        <v>0.98565096627204796</v>
      </c>
      <c r="W1169" s="17">
        <v>0.997671743923219</v>
      </c>
      <c r="X1169" s="15">
        <v>7.4273587369827504E-2</v>
      </c>
      <c r="Y1169" s="16">
        <v>11.8087824770497</v>
      </c>
      <c r="Z1169" s="16">
        <v>0.71950744520187204</v>
      </c>
      <c r="AA1169" s="17">
        <v>0.97603662680828196</v>
      </c>
      <c r="AC1169" s="5">
        <f>MAX(I1169:O1169)</f>
        <v>4653.2715067576</v>
      </c>
    </row>
    <row r="1170" spans="1:29" x14ac:dyDescent="0.25">
      <c r="A1170" s="5" t="s">
        <v>55</v>
      </c>
      <c r="B1170" s="5" t="s">
        <v>52</v>
      </c>
      <c r="C1170" s="5">
        <v>1139001</v>
      </c>
      <c r="D1170" s="5">
        <v>1140713</v>
      </c>
      <c r="E1170" s="5" t="s">
        <v>29</v>
      </c>
      <c r="F1170" s="5">
        <v>1713</v>
      </c>
      <c r="G1170" s="41" t="s">
        <v>56</v>
      </c>
      <c r="H1170" s="5" t="s">
        <v>57</v>
      </c>
      <c r="I1170" s="15">
        <v>1375.08365907847</v>
      </c>
      <c r="J1170" s="16">
        <v>1020.2072140919799</v>
      </c>
      <c r="K1170" s="17">
        <v>1416.87104538996</v>
      </c>
      <c r="L1170" s="15">
        <v>1163.1504706380499</v>
      </c>
      <c r="M1170" s="17">
        <v>1279.9375147424701</v>
      </c>
      <c r="N1170" s="16">
        <v>3777.5688496176699</v>
      </c>
      <c r="O1170" s="17">
        <v>1531.1329806497699</v>
      </c>
      <c r="P1170" s="15">
        <v>1.06270464549774</v>
      </c>
      <c r="Q1170" s="16">
        <v>10.6901042594257</v>
      </c>
      <c r="R1170" s="19">
        <v>2.4286502735644599E-5</v>
      </c>
      <c r="S1170" s="17">
        <v>6.7307531579782103E-4</v>
      </c>
      <c r="T1170" s="15">
        <v>-5.6959910036452198E-2</v>
      </c>
      <c r="U1170" s="16">
        <v>10.6901042594257</v>
      </c>
      <c r="V1170" s="16">
        <v>0.83340515466694398</v>
      </c>
      <c r="W1170" s="17">
        <v>0.94459309201746999</v>
      </c>
      <c r="X1170" s="15">
        <v>1.1196650867898501</v>
      </c>
      <c r="Y1170" s="16">
        <v>10.6901042594257</v>
      </c>
      <c r="Z1170" s="19">
        <v>7.9964964266256397E-5</v>
      </c>
      <c r="AA1170" s="17">
        <v>5.7886326080534203E-3</v>
      </c>
      <c r="AC1170" s="5">
        <f>MAX(I1170:O1170)</f>
        <v>3777.5688496176699</v>
      </c>
    </row>
    <row r="1171" spans="1:29" x14ac:dyDescent="0.25">
      <c r="A1171" s="5" t="s">
        <v>3803</v>
      </c>
      <c r="B1171" s="5" t="s">
        <v>52</v>
      </c>
      <c r="C1171" s="5">
        <v>1142350</v>
      </c>
      <c r="D1171" s="5">
        <v>1144053</v>
      </c>
      <c r="E1171" s="5" t="s">
        <v>29</v>
      </c>
      <c r="F1171" s="5">
        <v>1704</v>
      </c>
      <c r="G1171" s="41" t="s">
        <v>3804</v>
      </c>
      <c r="H1171" s="5" t="s">
        <v>3805</v>
      </c>
      <c r="I1171" s="15">
        <v>37.140995891231903</v>
      </c>
      <c r="J1171" s="16">
        <v>34.910016592032001</v>
      </c>
      <c r="K1171" s="17">
        <v>36.396659383731901</v>
      </c>
      <c r="L1171" s="15">
        <v>26.677314738662901</v>
      </c>
      <c r="M1171" s="17">
        <v>47.833120808131298</v>
      </c>
      <c r="N1171" s="16">
        <v>37.410215299199599</v>
      </c>
      <c r="O1171" s="17">
        <v>35.645246845878802</v>
      </c>
      <c r="P1171" s="15">
        <v>1.5038083097940899E-2</v>
      </c>
      <c r="Q1171" s="16">
        <v>5.1963665339763203</v>
      </c>
      <c r="R1171" s="16">
        <v>0.94461007517872497</v>
      </c>
      <c r="S1171" s="17">
        <v>0.98415291143482897</v>
      </c>
      <c r="T1171" s="15">
        <v>4.33119127640854E-2</v>
      </c>
      <c r="U1171" s="16">
        <v>5.1963665339763203</v>
      </c>
      <c r="V1171" s="16">
        <v>0.85215588921486096</v>
      </c>
      <c r="W1171" s="17">
        <v>0.95379857961518799</v>
      </c>
      <c r="X1171" s="15">
        <v>-2.8274083943361498E-2</v>
      </c>
      <c r="Y1171" s="16">
        <v>5.1963665339763203</v>
      </c>
      <c r="Z1171" s="16">
        <v>0.91776647910717202</v>
      </c>
      <c r="AA1171" s="17">
        <v>0.99727560615636102</v>
      </c>
      <c r="AC1171" s="5">
        <f>MAX(I1171:O1171)</f>
        <v>47.833120808131298</v>
      </c>
    </row>
    <row r="1172" spans="1:29" x14ac:dyDescent="0.25">
      <c r="A1172" s="5" t="s">
        <v>3806</v>
      </c>
      <c r="B1172" s="5" t="s">
        <v>52</v>
      </c>
      <c r="C1172" s="5">
        <v>1146607</v>
      </c>
      <c r="D1172" s="5">
        <v>1148052</v>
      </c>
      <c r="E1172" s="5" t="s">
        <v>29</v>
      </c>
      <c r="F1172" s="5">
        <v>1446</v>
      </c>
      <c r="G1172" s="41" t="s">
        <v>3807</v>
      </c>
      <c r="H1172" s="5" t="s">
        <v>3808</v>
      </c>
      <c r="I1172" s="15">
        <v>253.11109643023099</v>
      </c>
      <c r="J1172" s="16">
        <v>246.32876393981601</v>
      </c>
      <c r="K1172" s="17">
        <v>261.18208837486901</v>
      </c>
      <c r="L1172" s="15">
        <v>341.20898822353001</v>
      </c>
      <c r="M1172" s="17">
        <v>314.32636762507099</v>
      </c>
      <c r="N1172" s="16">
        <v>343.19806209265801</v>
      </c>
      <c r="O1172" s="17">
        <v>279.00422351920901</v>
      </c>
      <c r="P1172" s="15">
        <v>0.295182702660159</v>
      </c>
      <c r="Q1172" s="16">
        <v>8.1864244832481301</v>
      </c>
      <c r="R1172" s="16">
        <v>4.3336805629063703E-2</v>
      </c>
      <c r="S1172" s="17">
        <v>0.204884948750128</v>
      </c>
      <c r="T1172" s="15">
        <v>0.37038501458654699</v>
      </c>
      <c r="U1172" s="16">
        <v>8.1864244832481301</v>
      </c>
      <c r="V1172" s="16">
        <v>1.11317582823089E-2</v>
      </c>
      <c r="W1172" s="17">
        <v>0.114059596811746</v>
      </c>
      <c r="X1172" s="15">
        <v>-7.5202076510450994E-2</v>
      </c>
      <c r="Y1172" s="16">
        <v>8.1864244832481301</v>
      </c>
      <c r="Z1172" s="16">
        <v>0.64116749445556498</v>
      </c>
      <c r="AA1172" s="17">
        <v>0.97045850503873099</v>
      </c>
      <c r="AC1172" s="5">
        <f>MAX(I1172:O1172)</f>
        <v>343.19806209265801</v>
      </c>
    </row>
    <row r="1173" spans="1:29" x14ac:dyDescent="0.25">
      <c r="A1173" s="5" t="s">
        <v>3809</v>
      </c>
      <c r="B1173" s="5" t="s">
        <v>52</v>
      </c>
      <c r="C1173" s="5">
        <v>1148571</v>
      </c>
      <c r="D1173" s="5">
        <v>1149536</v>
      </c>
      <c r="E1173" s="5" t="s">
        <v>20</v>
      </c>
      <c r="F1173" s="5">
        <v>966</v>
      </c>
      <c r="G1173" s="41" t="s">
        <v>3810</v>
      </c>
      <c r="H1173" s="5" t="s">
        <v>3811</v>
      </c>
      <c r="I1173" s="15">
        <v>223.24049275442999</v>
      </c>
      <c r="J1173" s="16">
        <v>195.519135830621</v>
      </c>
      <c r="K1173" s="17">
        <v>200.77551149557499</v>
      </c>
      <c r="L1173" s="15">
        <v>193.065566578513</v>
      </c>
      <c r="M1173" s="17">
        <v>218.309271821952</v>
      </c>
      <c r="N1173" s="16">
        <v>190.55437424976901</v>
      </c>
      <c r="O1173" s="17">
        <v>193.46957316739699</v>
      </c>
      <c r="P1173" s="15">
        <v>-0.10497518207273</v>
      </c>
      <c r="Q1173" s="16">
        <v>7.6597770144330797</v>
      </c>
      <c r="R1173" s="16">
        <v>0.48203355803586401</v>
      </c>
      <c r="S1173" s="17">
        <v>0.756005945249978</v>
      </c>
      <c r="T1173" s="15">
        <v>-5.7213385514542298E-3</v>
      </c>
      <c r="U1173" s="16">
        <v>7.6597770144330797</v>
      </c>
      <c r="V1173" s="16">
        <v>0.97499654317482298</v>
      </c>
      <c r="W1173" s="17">
        <v>0.99395906240527399</v>
      </c>
      <c r="X1173" s="15">
        <v>-9.9254281285075699E-2</v>
      </c>
      <c r="Y1173" s="16">
        <v>7.6597770144330797</v>
      </c>
      <c r="Z1173" s="16">
        <v>0.53888903509706299</v>
      </c>
      <c r="AA1173" s="17">
        <v>0.95714746346148105</v>
      </c>
      <c r="AC1173" s="5">
        <f>MAX(I1173:O1173)</f>
        <v>223.24049275442999</v>
      </c>
    </row>
    <row r="1174" spans="1:29" x14ac:dyDescent="0.25">
      <c r="A1174" s="5" t="s">
        <v>3812</v>
      </c>
      <c r="B1174" s="5" t="s">
        <v>52</v>
      </c>
      <c r="C1174" s="5">
        <v>1149719</v>
      </c>
      <c r="D1174" s="5">
        <v>1151218</v>
      </c>
      <c r="E1174" s="5" t="s">
        <v>29</v>
      </c>
      <c r="F1174" s="5">
        <v>1500</v>
      </c>
      <c r="G1174" s="41" t="s">
        <v>3813</v>
      </c>
      <c r="H1174" s="5" t="s">
        <v>3814</v>
      </c>
      <c r="I1174" s="15">
        <v>109.901277675117</v>
      </c>
      <c r="J1174" s="16">
        <v>77.366587925905904</v>
      </c>
      <c r="K1174" s="17">
        <v>116.655959563243</v>
      </c>
      <c r="L1174" s="15">
        <v>139.36597182439399</v>
      </c>
      <c r="M1174" s="17">
        <v>114.183545922589</v>
      </c>
      <c r="N1174" s="16">
        <v>86.372972000716203</v>
      </c>
      <c r="O1174" s="17">
        <v>101.033594058592</v>
      </c>
      <c r="P1174" s="15">
        <v>-0.11325783239519099</v>
      </c>
      <c r="Q1174" s="16">
        <v>6.7350984638498703</v>
      </c>
      <c r="R1174" s="16">
        <v>0.56002936383991897</v>
      </c>
      <c r="S1174" s="17">
        <v>0.80214426096399305</v>
      </c>
      <c r="T1174" s="15">
        <v>0.32297155277762701</v>
      </c>
      <c r="U1174" s="16">
        <v>6.7350984638498703</v>
      </c>
      <c r="V1174" s="16">
        <v>8.4603345713318096E-2</v>
      </c>
      <c r="W1174" s="17">
        <v>0.34751587988653998</v>
      </c>
      <c r="X1174" s="15">
        <v>-0.43623186498119998</v>
      </c>
      <c r="Y1174" s="16">
        <v>6.7350984638498703</v>
      </c>
      <c r="Z1174" s="16">
        <v>3.60446036058749E-2</v>
      </c>
      <c r="AA1174" s="17">
        <v>0.43819304422641298</v>
      </c>
      <c r="AC1174" s="5">
        <f>MAX(I1174:O1174)</f>
        <v>139.36597182439399</v>
      </c>
    </row>
    <row r="1175" spans="1:29" x14ac:dyDescent="0.25">
      <c r="A1175" s="5" t="s">
        <v>3815</v>
      </c>
      <c r="B1175" s="5" t="s">
        <v>52</v>
      </c>
      <c r="C1175" s="5">
        <v>1151779</v>
      </c>
      <c r="D1175" s="5">
        <v>1153569</v>
      </c>
      <c r="E1175" s="5" t="s">
        <v>29</v>
      </c>
      <c r="F1175" s="5">
        <v>1791</v>
      </c>
      <c r="G1175" s="41" t="s">
        <v>3816</v>
      </c>
      <c r="H1175" s="5" t="s">
        <v>3817</v>
      </c>
      <c r="I1175" s="15">
        <v>152.762775968413</v>
      </c>
      <c r="J1175" s="16">
        <v>150.58545110820401</v>
      </c>
      <c r="K1175" s="17">
        <v>127.34588749413</v>
      </c>
      <c r="L1175" s="15">
        <v>155.31103350727301</v>
      </c>
      <c r="M1175" s="17">
        <v>154.88263159796699</v>
      </c>
      <c r="N1175" s="16">
        <v>165.82276034517</v>
      </c>
      <c r="O1175" s="17">
        <v>162.70405372545201</v>
      </c>
      <c r="P1175" s="15">
        <v>0.19473038814493701</v>
      </c>
      <c r="Q1175" s="16">
        <v>7.2561045834672004</v>
      </c>
      <c r="R1175" s="16">
        <v>0.19606440555174801</v>
      </c>
      <c r="S1175" s="17">
        <v>0.49675590752065701</v>
      </c>
      <c r="T1175" s="15">
        <v>0.11187713264350201</v>
      </c>
      <c r="U1175" s="16">
        <v>7.2561045834672004</v>
      </c>
      <c r="V1175" s="16">
        <v>0.45699097214357898</v>
      </c>
      <c r="W1175" s="17">
        <v>0.75924520975508503</v>
      </c>
      <c r="X1175" s="15">
        <v>8.2853956328654402E-2</v>
      </c>
      <c r="Y1175" s="16">
        <v>7.2561045834672004</v>
      </c>
      <c r="Z1175" s="16">
        <v>0.61832914061495603</v>
      </c>
      <c r="AA1175" s="17">
        <v>0.97045850503873099</v>
      </c>
      <c r="AC1175" s="5">
        <f>MAX(I1175:O1175)</f>
        <v>165.82276034517</v>
      </c>
    </row>
    <row r="1176" spans="1:29" x14ac:dyDescent="0.25">
      <c r="A1176" s="5" t="s">
        <v>3818</v>
      </c>
      <c r="B1176" s="5" t="s">
        <v>52</v>
      </c>
      <c r="C1176" s="5">
        <v>1155513</v>
      </c>
      <c r="D1176" s="5">
        <v>1157522</v>
      </c>
      <c r="E1176" s="5" t="s">
        <v>29</v>
      </c>
      <c r="F1176" s="5">
        <v>2010</v>
      </c>
      <c r="G1176" s="41" t="s">
        <v>3819</v>
      </c>
      <c r="H1176" s="5" t="s">
        <v>3820</v>
      </c>
      <c r="I1176" s="15">
        <v>66.391643641686102</v>
      </c>
      <c r="J1176" s="16">
        <v>59.9115796298899</v>
      </c>
      <c r="K1176" s="17">
        <v>76.144526333098796</v>
      </c>
      <c r="L1176" s="15">
        <v>86.931249751849805</v>
      </c>
      <c r="M1176" s="17">
        <v>60.736758124750203</v>
      </c>
      <c r="N1176" s="16">
        <v>89.375798646805805</v>
      </c>
      <c r="O1176" s="17">
        <v>84.907256828449107</v>
      </c>
      <c r="P1176" s="15">
        <v>0.36821119090971299</v>
      </c>
      <c r="Q1176" s="16">
        <v>6.2293136681583503</v>
      </c>
      <c r="R1176" s="16">
        <v>5.0841031763054802E-2</v>
      </c>
      <c r="S1176" s="17">
        <v>0.22725574262010201</v>
      </c>
      <c r="T1176" s="15">
        <v>0.12916051779110199</v>
      </c>
      <c r="U1176" s="16">
        <v>6.2293136681583503</v>
      </c>
      <c r="V1176" s="16">
        <v>0.49180717006738001</v>
      </c>
      <c r="W1176" s="17">
        <v>0.78148606912387197</v>
      </c>
      <c r="X1176" s="15">
        <v>0.239053849764085</v>
      </c>
      <c r="Y1176" s="16">
        <v>6.2293136681583503</v>
      </c>
      <c r="Z1176" s="16">
        <v>0.25236571642424799</v>
      </c>
      <c r="AA1176" s="17">
        <v>0.846137055787619</v>
      </c>
      <c r="AC1176" s="5">
        <f>MAX(I1176:O1176)</f>
        <v>89.375798646805805</v>
      </c>
    </row>
    <row r="1177" spans="1:29" x14ac:dyDescent="0.25">
      <c r="A1177" s="5" t="s">
        <v>3821</v>
      </c>
      <c r="B1177" s="5" t="s">
        <v>52</v>
      </c>
      <c r="C1177" s="5">
        <v>1158053</v>
      </c>
      <c r="D1177" s="5">
        <v>1160647</v>
      </c>
      <c r="E1177" s="5" t="s">
        <v>20</v>
      </c>
      <c r="F1177" s="5">
        <v>2595</v>
      </c>
      <c r="G1177" s="41" t="s">
        <v>3822</v>
      </c>
      <c r="H1177" s="5" t="s">
        <v>3823</v>
      </c>
      <c r="I1177" s="15">
        <v>61.037478831872697</v>
      </c>
      <c r="J1177" s="16">
        <v>59.9115796298899</v>
      </c>
      <c r="K1177" s="17">
        <v>54.637409424529999</v>
      </c>
      <c r="L1177" s="15">
        <v>98.276774410821304</v>
      </c>
      <c r="M1177" s="17">
        <v>82.411750112786905</v>
      </c>
      <c r="N1177" s="16">
        <v>68.064070644697694</v>
      </c>
      <c r="O1177" s="17">
        <v>81.468210848533801</v>
      </c>
      <c r="P1177" s="15">
        <v>0.35340721970396399</v>
      </c>
      <c r="Q1177" s="16">
        <v>6.1775153663466904</v>
      </c>
      <c r="R1177" s="16">
        <v>4.4950705840567297E-2</v>
      </c>
      <c r="S1177" s="17">
        <v>0.21019734425782099</v>
      </c>
      <c r="T1177" s="15">
        <v>0.62669185957426599</v>
      </c>
      <c r="U1177" s="16">
        <v>6.1775153663466904</v>
      </c>
      <c r="V1177" s="16">
        <v>3.5112288177476799E-4</v>
      </c>
      <c r="W1177" s="17">
        <v>1.01935361615237E-2</v>
      </c>
      <c r="X1177" s="15">
        <v>-0.27328454795658202</v>
      </c>
      <c r="Y1177" s="16">
        <v>6.1775153663466904</v>
      </c>
      <c r="Z1177" s="16">
        <v>0.15938360681691499</v>
      </c>
      <c r="AA1177" s="17">
        <v>0.75079968300924704</v>
      </c>
      <c r="AC1177" s="5">
        <f>MAX(I1177:O1177)</f>
        <v>98.276774410821304</v>
      </c>
    </row>
    <row r="1178" spans="1:29" x14ac:dyDescent="0.25">
      <c r="A1178" s="5" t="s">
        <v>3824</v>
      </c>
      <c r="B1178" s="5" t="s">
        <v>52</v>
      </c>
      <c r="C1178" s="5">
        <v>1161188</v>
      </c>
      <c r="D1178" s="5">
        <v>1162141</v>
      </c>
      <c r="E1178" s="5" t="s">
        <v>20</v>
      </c>
      <c r="F1178" s="5">
        <v>954</v>
      </c>
      <c r="G1178" s="41" t="s">
        <v>3825</v>
      </c>
      <c r="H1178" s="41" t="s">
        <v>3825</v>
      </c>
      <c r="I1178" s="15">
        <v>88.822776213325298</v>
      </c>
      <c r="J1178" s="16">
        <v>73.334077758509395</v>
      </c>
      <c r="K1178" s="17">
        <v>90.270502527484297</v>
      </c>
      <c r="L1178" s="15">
        <v>76.256490908864706</v>
      </c>
      <c r="M1178" s="17">
        <v>102.293487368</v>
      </c>
      <c r="N1178" s="16">
        <v>114.399354030886</v>
      </c>
      <c r="O1178" s="17">
        <v>88.625144374303503</v>
      </c>
      <c r="P1178" s="15">
        <v>0.27061143531702098</v>
      </c>
      <c r="Q1178" s="16">
        <v>6.5026845111757199</v>
      </c>
      <c r="R1178" s="16">
        <v>0.14210535261087201</v>
      </c>
      <c r="S1178" s="17">
        <v>0.41909015256429299</v>
      </c>
      <c r="T1178" s="15">
        <v>8.5042610247546904E-2</v>
      </c>
      <c r="U1178" s="16">
        <v>6.5026845111757199</v>
      </c>
      <c r="V1178" s="16">
        <v>0.64167611856083295</v>
      </c>
      <c r="W1178" s="17">
        <v>0.86332378016912104</v>
      </c>
      <c r="X1178" s="15">
        <v>0.18557083157773799</v>
      </c>
      <c r="Y1178" s="16">
        <v>6.5026845111757199</v>
      </c>
      <c r="Z1178" s="16">
        <v>0.36352516872097401</v>
      </c>
      <c r="AA1178" s="17">
        <v>0.90612356489100998</v>
      </c>
      <c r="AC1178" s="5">
        <f>MAX(I1178:O1178)</f>
        <v>114.399354030886</v>
      </c>
    </row>
    <row r="1179" spans="1:29" x14ac:dyDescent="0.25">
      <c r="A1179" s="5" t="s">
        <v>3826</v>
      </c>
      <c r="B1179" s="5" t="s">
        <v>52</v>
      </c>
      <c r="C1179" s="5">
        <v>1162686</v>
      </c>
      <c r="D1179" s="5">
        <v>1163645</v>
      </c>
      <c r="E1179" s="5" t="s">
        <v>20</v>
      </c>
      <c r="F1179" s="5">
        <v>960</v>
      </c>
      <c r="G1179" s="41" t="s">
        <v>3827</v>
      </c>
      <c r="H1179" s="5" t="s">
        <v>3828</v>
      </c>
      <c r="I1179" s="15">
        <v>224.98764127131599</v>
      </c>
      <c r="J1179" s="16">
        <v>180.88688465178299</v>
      </c>
      <c r="K1179" s="17">
        <v>210.85034436694599</v>
      </c>
      <c r="L1179" s="15">
        <v>234.34641136808199</v>
      </c>
      <c r="M1179" s="17">
        <v>263.41352673230898</v>
      </c>
      <c r="N1179" s="16">
        <v>193.51549497021901</v>
      </c>
      <c r="O1179" s="17">
        <v>176.46023764511301</v>
      </c>
      <c r="P1179" s="15">
        <v>-0.152253543607973</v>
      </c>
      <c r="Q1179" s="16">
        <v>7.7290954381269703</v>
      </c>
      <c r="R1179" s="16">
        <v>0.32627341523806402</v>
      </c>
      <c r="S1179" s="17">
        <v>0.63411716057774303</v>
      </c>
      <c r="T1179" s="15">
        <v>0.27568273094252399</v>
      </c>
      <c r="U1179" s="16">
        <v>7.7290954381269703</v>
      </c>
      <c r="V1179" s="16">
        <v>6.9033960444356904E-2</v>
      </c>
      <c r="W1179" s="17">
        <v>0.312248943014029</v>
      </c>
      <c r="X1179" s="15">
        <v>-0.42793757682121197</v>
      </c>
      <c r="Y1179" s="16">
        <v>7.7290954381269703</v>
      </c>
      <c r="Z1179" s="16">
        <v>1.0843190497597299E-2</v>
      </c>
      <c r="AA1179" s="17">
        <v>0.23701938758277399</v>
      </c>
      <c r="AC1179" s="5">
        <f>MAX(I1179:O1179)</f>
        <v>263.41352673230898</v>
      </c>
    </row>
    <row r="1180" spans="1:29" x14ac:dyDescent="0.25">
      <c r="A1180" s="5" t="s">
        <v>3829</v>
      </c>
      <c r="B1180" s="5" t="s">
        <v>52</v>
      </c>
      <c r="C1180" s="5">
        <v>1164134</v>
      </c>
      <c r="D1180" s="5">
        <v>1165276</v>
      </c>
      <c r="E1180" s="5" t="s">
        <v>20</v>
      </c>
      <c r="F1180" s="5">
        <v>1143</v>
      </c>
      <c r="G1180" s="41" t="s">
        <v>3830</v>
      </c>
      <c r="H1180" s="5" t="s">
        <v>3831</v>
      </c>
      <c r="I1180" s="15">
        <v>191.73545982089601</v>
      </c>
      <c r="J1180" s="16">
        <v>214.52954090548999</v>
      </c>
      <c r="K1180" s="17">
        <v>193.01258764100299</v>
      </c>
      <c r="L1180" s="15">
        <v>211.96199785173201</v>
      </c>
      <c r="M1180" s="17">
        <v>216.749919880367</v>
      </c>
      <c r="N1180" s="16">
        <v>244.35501832554201</v>
      </c>
      <c r="O1180" s="17">
        <v>190.72763110232901</v>
      </c>
      <c r="P1180" s="15">
        <v>0.12326494874876701</v>
      </c>
      <c r="Q1180" s="16">
        <v>7.7081009565679599</v>
      </c>
      <c r="R1180" s="16">
        <v>0.42018683882443503</v>
      </c>
      <c r="S1180" s="17">
        <v>0.70869169317576197</v>
      </c>
      <c r="T1180" s="15">
        <v>0.10184068764349299</v>
      </c>
      <c r="U1180" s="16">
        <v>7.7081009565679599</v>
      </c>
      <c r="V1180" s="16">
        <v>0.504501138653357</v>
      </c>
      <c r="W1180" s="17">
        <v>0.78959656388659405</v>
      </c>
      <c r="X1180" s="15">
        <v>2.1424513986998302E-2</v>
      </c>
      <c r="Y1180" s="16">
        <v>7.7081009565679599</v>
      </c>
      <c r="Z1180" s="16">
        <v>0.90003819346207303</v>
      </c>
      <c r="AA1180" s="17">
        <v>0.99600448705170097</v>
      </c>
      <c r="AC1180" s="5">
        <f>MAX(I1180:O1180)</f>
        <v>244.35501832554201</v>
      </c>
    </row>
    <row r="1181" spans="1:29" x14ac:dyDescent="0.25">
      <c r="A1181" s="5" t="s">
        <v>3832</v>
      </c>
      <c r="B1181" s="5" t="s">
        <v>52</v>
      </c>
      <c r="C1181" s="5">
        <v>1165494</v>
      </c>
      <c r="D1181" s="5">
        <v>1168328</v>
      </c>
      <c r="E1181" s="5" t="s">
        <v>20</v>
      </c>
      <c r="F1181" s="5">
        <v>2835</v>
      </c>
      <c r="G1181" s="41" t="s">
        <v>3833</v>
      </c>
      <c r="H1181" s="5" t="s">
        <v>3834</v>
      </c>
      <c r="I1181" s="15">
        <v>55.345156244597398</v>
      </c>
      <c r="J1181" s="16">
        <v>69.186353014901698</v>
      </c>
      <c r="K1181" s="17">
        <v>49.674228599475597</v>
      </c>
      <c r="L1181" s="15">
        <v>75.202430340885897</v>
      </c>
      <c r="M1181" s="17">
        <v>74.770925599018597</v>
      </c>
      <c r="N1181" s="16">
        <v>67.730423239576595</v>
      </c>
      <c r="O1181" s="17">
        <v>66.782555042409101</v>
      </c>
      <c r="P1181" s="15">
        <v>0.21283199584990001</v>
      </c>
      <c r="Q1181" s="16">
        <v>6.0362701407886004</v>
      </c>
      <c r="R1181" s="16">
        <v>0.25322630346525099</v>
      </c>
      <c r="S1181" s="17">
        <v>0.55878203306227603</v>
      </c>
      <c r="T1181" s="15">
        <v>0.36976451407514899</v>
      </c>
      <c r="U1181" s="16">
        <v>6.0362701407886004</v>
      </c>
      <c r="V1181" s="16">
        <v>4.6380604273884497E-2</v>
      </c>
      <c r="W1181" s="17">
        <v>0.254682539397314</v>
      </c>
      <c r="X1181" s="15">
        <v>-0.156932501345902</v>
      </c>
      <c r="Y1181" s="16">
        <v>6.0362701407886004</v>
      </c>
      <c r="Z1181" s="16">
        <v>0.44461862130652102</v>
      </c>
      <c r="AA1181" s="17">
        <v>0.94165357478921397</v>
      </c>
      <c r="AC1181" s="5">
        <f>MAX(I1181:O1181)</f>
        <v>75.202430340885897</v>
      </c>
    </row>
    <row r="1182" spans="1:29" x14ac:dyDescent="0.25">
      <c r="A1182" s="5" t="s">
        <v>3835</v>
      </c>
      <c r="B1182" s="5" t="s">
        <v>52</v>
      </c>
      <c r="C1182" s="5">
        <v>1169446</v>
      </c>
      <c r="D1182" s="5">
        <v>1171119</v>
      </c>
      <c r="E1182" s="5" t="s">
        <v>20</v>
      </c>
      <c r="F1182" s="5">
        <v>1674</v>
      </c>
      <c r="G1182" s="41" t="s">
        <v>3836</v>
      </c>
      <c r="H1182" s="5" t="s">
        <v>3837</v>
      </c>
      <c r="I1182" s="15">
        <v>89.668170656980095</v>
      </c>
      <c r="J1182" s="16">
        <v>85.374000972593095</v>
      </c>
      <c r="K1182" s="17">
        <v>102.233040926333</v>
      </c>
      <c r="L1182" s="15">
        <v>106.134316826663</v>
      </c>
      <c r="M1182" s="17">
        <v>56.838378270786798</v>
      </c>
      <c r="N1182" s="16">
        <v>61.808181798677701</v>
      </c>
      <c r="O1182" s="17">
        <v>84.303100102247797</v>
      </c>
      <c r="P1182" s="15">
        <v>-0.33978612400062802</v>
      </c>
      <c r="Q1182" s="16">
        <v>6.3896976073760303</v>
      </c>
      <c r="R1182" s="16">
        <v>0.140937888427104</v>
      </c>
      <c r="S1182" s="17">
        <v>0.417070927871726</v>
      </c>
      <c r="T1182" s="15">
        <v>-0.181932065041818</v>
      </c>
      <c r="U1182" s="16">
        <v>6.3896976073760303</v>
      </c>
      <c r="V1182" s="16">
        <v>0.43111414370168399</v>
      </c>
      <c r="W1182" s="17">
        <v>0.74098989731519804</v>
      </c>
      <c r="X1182" s="15">
        <v>-0.157856530573249</v>
      </c>
      <c r="Y1182" s="16">
        <v>6.3896976073760303</v>
      </c>
      <c r="Z1182" s="16">
        <v>0.52656124312749497</v>
      </c>
      <c r="AA1182" s="17">
        <v>0.95714746346148105</v>
      </c>
      <c r="AC1182" s="5">
        <f>MAX(I1182:O1182)</f>
        <v>106.134316826663</v>
      </c>
    </row>
    <row r="1183" spans="1:29" x14ac:dyDescent="0.25">
      <c r="A1183" s="5" t="s">
        <v>3838</v>
      </c>
      <c r="B1183" s="5" t="s">
        <v>52</v>
      </c>
      <c r="C1183" s="5">
        <v>1171323</v>
      </c>
      <c r="D1183" s="5">
        <v>1174271</v>
      </c>
      <c r="E1183" s="5" t="s">
        <v>29</v>
      </c>
      <c r="F1183" s="5">
        <v>2949</v>
      </c>
      <c r="G1183" s="41" t="s">
        <v>3839</v>
      </c>
      <c r="H1183" s="5" t="s">
        <v>3840</v>
      </c>
      <c r="I1183" s="15">
        <v>127.710920621444</v>
      </c>
      <c r="J1183" s="16">
        <v>104.326798759356</v>
      </c>
      <c r="K1183" s="17">
        <v>123.01901190305701</v>
      </c>
      <c r="L1183" s="15">
        <v>201.72802797353799</v>
      </c>
      <c r="M1183" s="17">
        <v>137.72976024052801</v>
      </c>
      <c r="N1183" s="16">
        <v>138.755614604724</v>
      </c>
      <c r="O1183" s="17">
        <v>159.45090212282901</v>
      </c>
      <c r="P1183" s="15">
        <v>0.332968923185886</v>
      </c>
      <c r="Q1183" s="16">
        <v>7.14914914642406</v>
      </c>
      <c r="R1183" s="16">
        <v>5.9860092568538699E-2</v>
      </c>
      <c r="S1183" s="17">
        <v>0.25200918125153698</v>
      </c>
      <c r="T1183" s="15">
        <v>0.51999949155546898</v>
      </c>
      <c r="U1183" s="16">
        <v>7.14914914642406</v>
      </c>
      <c r="V1183" s="16">
        <v>3.2207685542141799E-3</v>
      </c>
      <c r="W1183" s="17">
        <v>5.17364954501148E-2</v>
      </c>
      <c r="X1183" s="15">
        <v>-0.18703032653177001</v>
      </c>
      <c r="Y1183" s="16">
        <v>7.14914914642406</v>
      </c>
      <c r="Z1183" s="16">
        <v>0.33931009819260199</v>
      </c>
      <c r="AA1183" s="17">
        <v>0.90565202843029702</v>
      </c>
      <c r="AC1183" s="5">
        <f>MAX(I1183:O1183)</f>
        <v>201.72802797353799</v>
      </c>
    </row>
    <row r="1184" spans="1:29" x14ac:dyDescent="0.25">
      <c r="A1184" s="5" t="s">
        <v>3841</v>
      </c>
      <c r="B1184" s="5" t="s">
        <v>52</v>
      </c>
      <c r="C1184" s="5">
        <v>1174799</v>
      </c>
      <c r="D1184" s="5">
        <v>1175650</v>
      </c>
      <c r="E1184" s="5" t="s">
        <v>29</v>
      </c>
      <c r="F1184" s="5">
        <v>852</v>
      </c>
      <c r="G1184" s="41" t="s">
        <v>3842</v>
      </c>
      <c r="H1184" s="5" t="s">
        <v>3843</v>
      </c>
      <c r="I1184" s="15">
        <v>72.309404747269298</v>
      </c>
      <c r="J1184" s="16">
        <v>68.149421828999706</v>
      </c>
      <c r="K1184" s="17">
        <v>81.659171694270299</v>
      </c>
      <c r="L1184" s="15">
        <v>97.433525956438302</v>
      </c>
      <c r="M1184" s="17">
        <v>83.737199263134499</v>
      </c>
      <c r="N1184" s="16">
        <v>77.990080947049407</v>
      </c>
      <c r="O1184" s="17">
        <v>82.746234692421297</v>
      </c>
      <c r="P1184" s="15">
        <v>0.117653203838126</v>
      </c>
      <c r="Q1184" s="16">
        <v>6.3342962744260296</v>
      </c>
      <c r="R1184" s="16">
        <v>0.484353112681708</v>
      </c>
      <c r="S1184" s="17">
        <v>0.75687811889202095</v>
      </c>
      <c r="T1184" s="15">
        <v>0.29039594123609802</v>
      </c>
      <c r="U1184" s="16">
        <v>6.3342962744260296</v>
      </c>
      <c r="V1184" s="16">
        <v>8.4706213148368195E-2</v>
      </c>
      <c r="W1184" s="17">
        <v>0.34768220330560001</v>
      </c>
      <c r="X1184" s="15">
        <v>-0.17274327304940301</v>
      </c>
      <c r="Y1184" s="16">
        <v>6.3342962744260296</v>
      </c>
      <c r="Z1184" s="16">
        <v>0.35458274819820401</v>
      </c>
      <c r="AA1184" s="17">
        <v>0.90565202843029702</v>
      </c>
      <c r="AC1184" s="5">
        <f>MAX(I1184:O1184)</f>
        <v>97.433525956438302</v>
      </c>
    </row>
    <row r="1185" spans="1:29" x14ac:dyDescent="0.25">
      <c r="A1185" s="5" t="s">
        <v>3844</v>
      </c>
      <c r="B1185" s="5" t="s">
        <v>52</v>
      </c>
      <c r="C1185" s="5">
        <v>1176066</v>
      </c>
      <c r="D1185" s="5">
        <v>1178084</v>
      </c>
      <c r="E1185" s="5" t="s">
        <v>29</v>
      </c>
      <c r="F1185" s="5">
        <v>2019</v>
      </c>
      <c r="G1185" s="41" t="s">
        <v>3845</v>
      </c>
      <c r="H1185" s="5" t="s">
        <v>3846</v>
      </c>
      <c r="I1185" s="15">
        <v>57.148664391060798</v>
      </c>
      <c r="J1185" s="16">
        <v>52.365024888047998</v>
      </c>
      <c r="K1185" s="17">
        <v>50.0984320887965</v>
      </c>
      <c r="L1185" s="15">
        <v>57.417553848444001</v>
      </c>
      <c r="M1185" s="17">
        <v>52.433209035808098</v>
      </c>
      <c r="N1185" s="16">
        <v>46.376989311828297</v>
      </c>
      <c r="O1185" s="17">
        <v>56.9766266402182</v>
      </c>
      <c r="P1185" s="15">
        <v>-4.1997750599405199E-2</v>
      </c>
      <c r="Q1185" s="16">
        <v>5.7372764888506698</v>
      </c>
      <c r="R1185" s="16">
        <v>0.83639082744453797</v>
      </c>
      <c r="S1185" s="17">
        <v>0.93982435639476303</v>
      </c>
      <c r="T1185" s="15">
        <v>4.6288726752287603E-2</v>
      </c>
      <c r="U1185" s="16">
        <v>5.7372764888506698</v>
      </c>
      <c r="V1185" s="16">
        <v>0.80523263391127398</v>
      </c>
      <c r="W1185" s="17">
        <v>0.93432771738151599</v>
      </c>
      <c r="X1185" s="15">
        <v>-8.8287611420545406E-2</v>
      </c>
      <c r="Y1185" s="16">
        <v>5.7372764888506698</v>
      </c>
      <c r="Z1185" s="16">
        <v>0.67690112707928796</v>
      </c>
      <c r="AA1185" s="17">
        <v>0.97045850503873099</v>
      </c>
      <c r="AC1185" s="5">
        <f>MAX(I1185:O1185)</f>
        <v>57.417553848444001</v>
      </c>
    </row>
    <row r="1186" spans="1:29" x14ac:dyDescent="0.25">
      <c r="A1186" s="5" t="s">
        <v>3847</v>
      </c>
      <c r="B1186" s="5" t="s">
        <v>52</v>
      </c>
      <c r="C1186" s="5">
        <v>1178570</v>
      </c>
      <c r="D1186" s="5">
        <v>1179940</v>
      </c>
      <c r="E1186" s="5" t="s">
        <v>20</v>
      </c>
      <c r="F1186" s="5">
        <v>1371</v>
      </c>
      <c r="G1186" s="41" t="s">
        <v>3848</v>
      </c>
      <c r="H1186" s="5" t="s">
        <v>3849</v>
      </c>
      <c r="I1186" s="15">
        <v>29.926963305377999</v>
      </c>
      <c r="J1186" s="16">
        <v>30.704684560318601</v>
      </c>
      <c r="K1186" s="17">
        <v>28.379213435567198</v>
      </c>
      <c r="L1186" s="15">
        <v>45.305439685487798</v>
      </c>
      <c r="M1186" s="17">
        <v>35.709159462305003</v>
      </c>
      <c r="N1186" s="16">
        <v>27.609322773768302</v>
      </c>
      <c r="O1186" s="17">
        <v>20.3089607192295</v>
      </c>
      <c r="P1186" s="15">
        <v>-0.30734954380414398</v>
      </c>
      <c r="Q1186" s="16">
        <v>4.9656480648693604</v>
      </c>
      <c r="R1186" s="16">
        <v>0.19781006390269401</v>
      </c>
      <c r="S1186" s="17">
        <v>0.49936290588478999</v>
      </c>
      <c r="T1186" s="15">
        <v>0.44946889989672401</v>
      </c>
      <c r="U1186" s="16">
        <v>4.9656480648693604</v>
      </c>
      <c r="V1186" s="16">
        <v>5.089169541678E-2</v>
      </c>
      <c r="W1186" s="17">
        <v>0.27044521645325198</v>
      </c>
      <c r="X1186" s="15">
        <v>-0.75683506555669899</v>
      </c>
      <c r="Y1186" s="16">
        <v>4.9656480648693604</v>
      </c>
      <c r="Z1186" s="16">
        <v>3.2062082670177099E-3</v>
      </c>
      <c r="AA1186" s="17">
        <v>0.10831154472943499</v>
      </c>
      <c r="AC1186" s="5">
        <f>MAX(I1186:O1186)</f>
        <v>45.305439685487798</v>
      </c>
    </row>
    <row r="1187" spans="1:29" x14ac:dyDescent="0.25">
      <c r="A1187" s="5" t="s">
        <v>3850</v>
      </c>
      <c r="B1187" s="5" t="s">
        <v>52</v>
      </c>
      <c r="C1187" s="5">
        <v>1181515</v>
      </c>
      <c r="D1187" s="5">
        <v>1181784</v>
      </c>
      <c r="E1187" s="5" t="s">
        <v>20</v>
      </c>
      <c r="F1187" s="5">
        <v>270</v>
      </c>
      <c r="G1187" s="41" t="s">
        <v>3851</v>
      </c>
      <c r="H1187" s="5" t="s">
        <v>3852</v>
      </c>
      <c r="I1187" s="15">
        <v>289.46305750738497</v>
      </c>
      <c r="J1187" s="16">
        <v>358.66297574586002</v>
      </c>
      <c r="K1187" s="17">
        <v>349.54367520040898</v>
      </c>
      <c r="L1187" s="15">
        <v>358.45725206318298</v>
      </c>
      <c r="M1187" s="17">
        <v>369.995231939669</v>
      </c>
      <c r="N1187" s="16">
        <v>273.96622553003601</v>
      </c>
      <c r="O1187" s="17">
        <v>347.29717037712101</v>
      </c>
      <c r="P1187" s="15">
        <v>-9.8548100838411604E-2</v>
      </c>
      <c r="Q1187" s="16">
        <v>8.3898977524284994</v>
      </c>
      <c r="R1187" s="16">
        <v>0.536008376941841</v>
      </c>
      <c r="S1187" s="17">
        <v>0.791656251476901</v>
      </c>
      <c r="T1187" s="15">
        <v>0.13116869058313901</v>
      </c>
      <c r="U1187" s="16">
        <v>8.3898977524284994</v>
      </c>
      <c r="V1187" s="16">
        <v>0.39720598562848802</v>
      </c>
      <c r="W1187" s="17">
        <v>0.71678497864731106</v>
      </c>
      <c r="X1187" s="15">
        <v>-0.229717250135344</v>
      </c>
      <c r="Y1187" s="16">
        <v>8.3898977524284994</v>
      </c>
      <c r="Z1187" s="16">
        <v>0.18119338384769601</v>
      </c>
      <c r="AA1187" s="17">
        <v>0.77519820404541295</v>
      </c>
      <c r="AC1187" s="5">
        <f>MAX(I1187:O1187)</f>
        <v>369.995231939669</v>
      </c>
    </row>
    <row r="1188" spans="1:29" x14ac:dyDescent="0.25">
      <c r="A1188" s="5" t="s">
        <v>3853</v>
      </c>
      <c r="B1188" s="5" t="s">
        <v>52</v>
      </c>
      <c r="C1188" s="5">
        <v>1182230</v>
      </c>
      <c r="D1188" s="5">
        <v>1183597</v>
      </c>
      <c r="E1188" s="5" t="s">
        <v>29</v>
      </c>
      <c r="F1188" s="5">
        <v>1368</v>
      </c>
      <c r="G1188" s="41" t="s">
        <v>3854</v>
      </c>
      <c r="H1188" s="5" t="s">
        <v>3855</v>
      </c>
      <c r="I1188" s="15">
        <v>53.8798058755958</v>
      </c>
      <c r="J1188" s="16">
        <v>44.818470146206103</v>
      </c>
      <c r="K1188" s="17">
        <v>48.231936735784601</v>
      </c>
      <c r="L1188" s="15">
        <v>71.676118622556899</v>
      </c>
      <c r="M1188" s="17">
        <v>61.594401692622199</v>
      </c>
      <c r="N1188" s="16">
        <v>51.923877421966097</v>
      </c>
      <c r="O1188" s="17">
        <v>64.040612977341496</v>
      </c>
      <c r="P1188" s="15">
        <v>0.243246548039385</v>
      </c>
      <c r="Q1188" s="16">
        <v>5.8254951361554097</v>
      </c>
      <c r="R1188" s="16">
        <v>0.204242984583796</v>
      </c>
      <c r="S1188" s="17">
        <v>0.50687907215942896</v>
      </c>
      <c r="T1188" s="15">
        <v>0.44421901092663701</v>
      </c>
      <c r="U1188" s="16">
        <v>5.8254951361554097</v>
      </c>
      <c r="V1188" s="16">
        <v>2.0030737174045798E-2</v>
      </c>
      <c r="W1188" s="17">
        <v>0.16395637755283199</v>
      </c>
      <c r="X1188" s="15">
        <v>-0.20097259274485199</v>
      </c>
      <c r="Y1188" s="16">
        <v>5.8254951361554097</v>
      </c>
      <c r="Z1188" s="16">
        <v>0.34248135055634799</v>
      </c>
      <c r="AA1188" s="17">
        <v>0.90565202843029702</v>
      </c>
      <c r="AC1188" s="5">
        <f>MAX(I1188:O1188)</f>
        <v>71.676118622556899</v>
      </c>
    </row>
    <row r="1189" spans="1:29" x14ac:dyDescent="0.25">
      <c r="A1189" s="5" t="s">
        <v>3856</v>
      </c>
      <c r="B1189" s="5" t="s">
        <v>52</v>
      </c>
      <c r="C1189" s="5">
        <v>1183884</v>
      </c>
      <c r="D1189" s="5">
        <v>1185770</v>
      </c>
      <c r="E1189" s="5" t="s">
        <v>29</v>
      </c>
      <c r="F1189" s="5">
        <v>1887</v>
      </c>
      <c r="G1189" s="41" t="s">
        <v>3857</v>
      </c>
      <c r="H1189" s="5" t="s">
        <v>3858</v>
      </c>
      <c r="I1189" s="15">
        <v>520.65025803216997</v>
      </c>
      <c r="J1189" s="16">
        <v>454.579110441789</v>
      </c>
      <c r="K1189" s="17">
        <v>445.88028762518201</v>
      </c>
      <c r="L1189" s="15">
        <v>471.759180752102</v>
      </c>
      <c r="M1189" s="17">
        <v>432.21337440892501</v>
      </c>
      <c r="N1189" s="16">
        <v>474.78025748727902</v>
      </c>
      <c r="O1189" s="17">
        <v>366.95550077582601</v>
      </c>
      <c r="P1189" s="15">
        <v>-0.17048129709418999</v>
      </c>
      <c r="Q1189" s="16">
        <v>8.8217265732006993</v>
      </c>
      <c r="R1189" s="16">
        <v>0.27582716257675099</v>
      </c>
      <c r="S1189" s="17">
        <v>0.58196852729736304</v>
      </c>
      <c r="T1189" s="15">
        <v>-6.7643765907916598E-2</v>
      </c>
      <c r="U1189" s="16">
        <v>8.8217265732006993</v>
      </c>
      <c r="V1189" s="16">
        <v>0.66779490319986901</v>
      </c>
      <c r="W1189" s="17">
        <v>0.87347963749602697</v>
      </c>
      <c r="X1189" s="15">
        <v>-0.10283778287484401</v>
      </c>
      <c r="Y1189" s="16">
        <v>8.8217265732006993</v>
      </c>
      <c r="Z1189" s="16">
        <v>0.54423991541836902</v>
      </c>
      <c r="AA1189" s="17">
        <v>0.95714746346148105</v>
      </c>
      <c r="AC1189" s="5">
        <f>MAX(I1189:O1189)</f>
        <v>520.65025803216997</v>
      </c>
    </row>
    <row r="1190" spans="1:29" x14ac:dyDescent="0.25">
      <c r="A1190" s="5" t="s">
        <v>3859</v>
      </c>
      <c r="B1190" s="5" t="s">
        <v>52</v>
      </c>
      <c r="C1190" s="5">
        <v>1192178</v>
      </c>
      <c r="D1190" s="5">
        <v>1193000</v>
      </c>
      <c r="E1190" s="5" t="s">
        <v>20</v>
      </c>
      <c r="F1190" s="5">
        <v>823</v>
      </c>
      <c r="G1190" s="41" t="s">
        <v>3860</v>
      </c>
      <c r="H1190" s="5" t="s">
        <v>3861</v>
      </c>
      <c r="I1190" s="15">
        <v>72.591202895154197</v>
      </c>
      <c r="J1190" s="16">
        <v>84.797928091536406</v>
      </c>
      <c r="K1190" s="17">
        <v>68.805805967847505</v>
      </c>
      <c r="L1190" s="15">
        <v>74.244193460905194</v>
      </c>
      <c r="M1190" s="17">
        <v>82.567685306945407</v>
      </c>
      <c r="N1190" s="16">
        <v>98.342572659434495</v>
      </c>
      <c r="O1190" s="17">
        <v>74.171856539794604</v>
      </c>
      <c r="P1190" s="15">
        <v>0.194851855376173</v>
      </c>
      <c r="Q1190" s="16">
        <v>6.3120178967338196</v>
      </c>
      <c r="R1190" s="16">
        <v>0.28031487308073899</v>
      </c>
      <c r="S1190" s="17">
        <v>0.58607468212754699</v>
      </c>
      <c r="T1190" s="15">
        <v>5.6868769145515599E-2</v>
      </c>
      <c r="U1190" s="16">
        <v>6.3120178967338196</v>
      </c>
      <c r="V1190" s="16">
        <v>0.750334040272012</v>
      </c>
      <c r="W1190" s="17">
        <v>0.91213103528886497</v>
      </c>
      <c r="X1190" s="15">
        <v>0.13798478159618499</v>
      </c>
      <c r="Y1190" s="16">
        <v>6.3120178967338196</v>
      </c>
      <c r="Z1190" s="16">
        <v>0.48947560777566301</v>
      </c>
      <c r="AA1190" s="17">
        <v>0.95714746346148105</v>
      </c>
      <c r="AC1190" s="5">
        <f>MAX(I1190:O1190)</f>
        <v>98.342572659434495</v>
      </c>
    </row>
    <row r="1191" spans="1:29" x14ac:dyDescent="0.25">
      <c r="A1191" s="5" t="s">
        <v>3862</v>
      </c>
      <c r="B1191" s="5" t="s">
        <v>52</v>
      </c>
      <c r="C1191" s="5">
        <v>1193290</v>
      </c>
      <c r="D1191" s="5">
        <v>1194228</v>
      </c>
      <c r="E1191" s="5" t="s">
        <v>20</v>
      </c>
      <c r="F1191" s="5">
        <v>939</v>
      </c>
      <c r="G1191" s="41" t="s">
        <v>3863</v>
      </c>
      <c r="H1191" s="5" t="s">
        <v>3864</v>
      </c>
      <c r="I1191" s="15">
        <v>84.595803995051597</v>
      </c>
      <c r="J1191" s="16">
        <v>91.192337071265101</v>
      </c>
      <c r="K1191" s="17">
        <v>76.908092613876406</v>
      </c>
      <c r="L1191" s="15">
        <v>78.7670715344141</v>
      </c>
      <c r="M1191" s="17">
        <v>88.610174080588706</v>
      </c>
      <c r="N1191" s="16">
        <v>85.830794967394496</v>
      </c>
      <c r="O1191" s="17">
        <v>66.782555042409101</v>
      </c>
      <c r="P1191" s="15">
        <v>-0.14181509600671399</v>
      </c>
      <c r="Q1191" s="16">
        <v>6.3557116609302398</v>
      </c>
      <c r="R1191" s="16">
        <v>0.427403862408615</v>
      </c>
      <c r="S1191" s="17">
        <v>0.71386103369404497</v>
      </c>
      <c r="T1191" s="15">
        <v>-8.9360191118620091E-3</v>
      </c>
      <c r="U1191" s="16">
        <v>6.3557116609302398</v>
      </c>
      <c r="V1191" s="16">
        <v>0.96650987972346103</v>
      </c>
      <c r="W1191" s="17">
        <v>0.991268880075027</v>
      </c>
      <c r="X1191" s="15">
        <v>-0.13288053422874099</v>
      </c>
      <c r="Y1191" s="16">
        <v>6.3557116609302398</v>
      </c>
      <c r="Z1191" s="16">
        <v>0.49141136160819199</v>
      </c>
      <c r="AA1191" s="17">
        <v>0.95714746346148105</v>
      </c>
      <c r="AC1191" s="5">
        <f>MAX(I1191:O1191)</f>
        <v>91.192337071265101</v>
      </c>
    </row>
    <row r="1192" spans="1:29" x14ac:dyDescent="0.25">
      <c r="A1192" s="5" t="s">
        <v>3865</v>
      </c>
      <c r="B1192" s="5" t="s">
        <v>52</v>
      </c>
      <c r="C1192" s="5">
        <v>1194402</v>
      </c>
      <c r="D1192" s="5">
        <v>1196966</v>
      </c>
      <c r="E1192" s="5" t="s">
        <v>29</v>
      </c>
      <c r="F1192" s="5">
        <v>2565</v>
      </c>
      <c r="G1192" s="41" t="s">
        <v>3866</v>
      </c>
      <c r="H1192" s="5" t="s">
        <v>3867</v>
      </c>
      <c r="I1192" s="15">
        <v>47.116650326357899</v>
      </c>
      <c r="J1192" s="16">
        <v>43.0326442149305</v>
      </c>
      <c r="K1192" s="17">
        <v>44.202003587236199</v>
      </c>
      <c r="L1192" s="15">
        <v>65.773379441875704</v>
      </c>
      <c r="M1192" s="17">
        <v>37.151560008271503</v>
      </c>
      <c r="N1192" s="16">
        <v>32.947681255705398</v>
      </c>
      <c r="O1192" s="17">
        <v>45.6370696253624</v>
      </c>
      <c r="P1192" s="15">
        <v>-0.189072595893264</v>
      </c>
      <c r="Q1192" s="16">
        <v>5.49884178855143</v>
      </c>
      <c r="R1192" s="16">
        <v>0.44822410426724402</v>
      </c>
      <c r="S1192" s="17">
        <v>0.72882180781377504</v>
      </c>
      <c r="T1192" s="15">
        <v>0.20063883990979201</v>
      </c>
      <c r="U1192" s="16">
        <v>5.49884178855143</v>
      </c>
      <c r="V1192" s="16">
        <v>0.40164201327196802</v>
      </c>
      <c r="W1192" s="17">
        <v>0.72124761017330896</v>
      </c>
      <c r="X1192" s="15">
        <v>-0.38971748101884701</v>
      </c>
      <c r="Y1192" s="16">
        <v>5.49884178855143</v>
      </c>
      <c r="Z1192" s="16">
        <v>0.14439695761694701</v>
      </c>
      <c r="AA1192" s="17">
        <v>0.73103418869833103</v>
      </c>
      <c r="AC1192" s="5">
        <f>MAX(I1192:O1192)</f>
        <v>65.773379441875704</v>
      </c>
    </row>
    <row r="1193" spans="1:29" x14ac:dyDescent="0.25">
      <c r="A1193" s="5" t="s">
        <v>3868</v>
      </c>
      <c r="B1193" s="5" t="s">
        <v>52</v>
      </c>
      <c r="C1193" s="5">
        <v>1197168</v>
      </c>
      <c r="D1193" s="5">
        <v>1198496</v>
      </c>
      <c r="E1193" s="5" t="s">
        <v>29</v>
      </c>
      <c r="F1193" s="5">
        <v>1329</v>
      </c>
      <c r="G1193" s="41" t="s">
        <v>3869</v>
      </c>
      <c r="H1193" s="41" t="s">
        <v>3869</v>
      </c>
      <c r="I1193" s="15">
        <v>58.275856982600502</v>
      </c>
      <c r="J1193" s="16">
        <v>46.201045060741997</v>
      </c>
      <c r="K1193" s="17">
        <v>51.7104053482159</v>
      </c>
      <c r="L1193" s="15">
        <v>73.362615531322902</v>
      </c>
      <c r="M1193" s="17">
        <v>77.577759093872203</v>
      </c>
      <c r="N1193" s="16">
        <v>64.227125485805402</v>
      </c>
      <c r="O1193" s="17">
        <v>79.562793481283506</v>
      </c>
      <c r="P1193" s="15">
        <v>0.46532548565374199</v>
      </c>
      <c r="Q1193" s="16">
        <v>6.01205793426118</v>
      </c>
      <c r="R1193" s="16">
        <v>1.17844901145204E-2</v>
      </c>
      <c r="S1193" s="17">
        <v>8.8407466888743999E-2</v>
      </c>
      <c r="T1193" s="15">
        <v>0.53558636814832405</v>
      </c>
      <c r="U1193" s="16">
        <v>6.01205793426118</v>
      </c>
      <c r="V1193" s="16">
        <v>3.6759238063822702E-3</v>
      </c>
      <c r="W1193" s="17">
        <v>5.5835235022742701E-2</v>
      </c>
      <c r="X1193" s="15">
        <v>-7.0258787262467606E-2</v>
      </c>
      <c r="Y1193" s="16">
        <v>6.01205793426118</v>
      </c>
      <c r="Z1193" s="16">
        <v>0.73197094780328498</v>
      </c>
      <c r="AA1193" s="17">
        <v>0.98000682174943199</v>
      </c>
      <c r="AC1193" s="5">
        <f>MAX(I1193:O1193)</f>
        <v>79.562793481283506</v>
      </c>
    </row>
    <row r="1194" spans="1:29" x14ac:dyDescent="0.25">
      <c r="A1194" s="5" t="s">
        <v>3870</v>
      </c>
      <c r="B1194" s="5" t="s">
        <v>52</v>
      </c>
      <c r="C1194" s="5">
        <v>1198889</v>
      </c>
      <c r="D1194" s="5">
        <v>1200334</v>
      </c>
      <c r="E1194" s="5" t="s">
        <v>20</v>
      </c>
      <c r="F1194" s="5">
        <v>1446</v>
      </c>
      <c r="G1194" s="41" t="s">
        <v>3871</v>
      </c>
      <c r="H1194" s="5" t="s">
        <v>3872</v>
      </c>
      <c r="I1194" s="15">
        <v>48.920158472821299</v>
      </c>
      <c r="J1194" s="16">
        <v>67.803778100365705</v>
      </c>
      <c r="K1194" s="17">
        <v>60.152054785701502</v>
      </c>
      <c r="L1194" s="15">
        <v>73.477603956920603</v>
      </c>
      <c r="M1194" s="17">
        <v>70.287788766960603</v>
      </c>
      <c r="N1194" s="16">
        <v>58.2631781192663</v>
      </c>
      <c r="O1194" s="17">
        <v>65.527767995683206</v>
      </c>
      <c r="P1194" s="15">
        <v>6.9927597559943599E-2</v>
      </c>
      <c r="Q1194" s="16">
        <v>5.9908536678595103</v>
      </c>
      <c r="R1194" s="16">
        <v>0.707525089170435</v>
      </c>
      <c r="S1194" s="17">
        <v>0.87580387453608799</v>
      </c>
      <c r="T1194" s="15">
        <v>0.28588475089396798</v>
      </c>
      <c r="U1194" s="16">
        <v>5.9908536678595103</v>
      </c>
      <c r="V1194" s="16">
        <v>0.12785197824691699</v>
      </c>
      <c r="W1194" s="17">
        <v>0.43138433822537298</v>
      </c>
      <c r="X1194" s="15">
        <v>-0.21595844221522101</v>
      </c>
      <c r="Y1194" s="16">
        <v>5.9908536678595103</v>
      </c>
      <c r="Z1194" s="16">
        <v>0.29933612971062401</v>
      </c>
      <c r="AA1194" s="17">
        <v>0.88201013428008501</v>
      </c>
      <c r="AC1194" s="5">
        <f>MAX(I1194:O1194)</f>
        <v>73.477603956920603</v>
      </c>
    </row>
    <row r="1195" spans="1:29" x14ac:dyDescent="0.25">
      <c r="A1195" s="5" t="s">
        <v>3873</v>
      </c>
      <c r="B1195" s="5" t="s">
        <v>52</v>
      </c>
      <c r="C1195" s="5">
        <v>1200498</v>
      </c>
      <c r="D1195" s="5">
        <v>1201535</v>
      </c>
      <c r="E1195" s="5" t="s">
        <v>29</v>
      </c>
      <c r="F1195" s="5">
        <v>1038</v>
      </c>
      <c r="G1195" s="41" t="s">
        <v>3874</v>
      </c>
      <c r="H1195" s="5" t="s">
        <v>3875</v>
      </c>
      <c r="I1195" s="15">
        <v>150.53657060012199</v>
      </c>
      <c r="J1195" s="16">
        <v>132.61197721923699</v>
      </c>
      <c r="K1195" s="17">
        <v>155.25847709144401</v>
      </c>
      <c r="L1195" s="15">
        <v>159.25896945279399</v>
      </c>
      <c r="M1195" s="17">
        <v>148.528272436007</v>
      </c>
      <c r="N1195" s="16">
        <v>144.552738268702</v>
      </c>
      <c r="O1195" s="17">
        <v>132.03148147215299</v>
      </c>
      <c r="P1195" s="15">
        <v>-7.9744510023289195E-2</v>
      </c>
      <c r="Q1195" s="16">
        <v>7.1919017200271602</v>
      </c>
      <c r="R1195" s="16">
        <v>0.60752560237807596</v>
      </c>
      <c r="S1195" s="17">
        <v>0.82530522702766096</v>
      </c>
      <c r="T1195" s="15">
        <v>7.4387645927675494E-2</v>
      </c>
      <c r="U1195" s="16">
        <v>7.1919017200271602</v>
      </c>
      <c r="V1195" s="16">
        <v>0.61969616476161904</v>
      </c>
      <c r="W1195" s="17">
        <v>0.85605611459262998</v>
      </c>
      <c r="X1195" s="15">
        <v>-0.154132894172479</v>
      </c>
      <c r="Y1195" s="16">
        <v>7.1919017200271602</v>
      </c>
      <c r="Z1195" s="16">
        <v>0.35558784067551102</v>
      </c>
      <c r="AA1195" s="17">
        <v>0.90565202843029702</v>
      </c>
      <c r="AC1195" s="5">
        <f>MAX(I1195:O1195)</f>
        <v>159.25896945279399</v>
      </c>
    </row>
    <row r="1196" spans="1:29" x14ac:dyDescent="0.25">
      <c r="A1196" s="5" t="s">
        <v>3876</v>
      </c>
      <c r="B1196" s="5" t="s">
        <v>52</v>
      </c>
      <c r="C1196" s="5">
        <v>1202145</v>
      </c>
      <c r="D1196" s="5">
        <v>1202717</v>
      </c>
      <c r="E1196" s="5" t="s">
        <v>20</v>
      </c>
      <c r="F1196" s="5">
        <v>573</v>
      </c>
      <c r="G1196" s="41" t="s">
        <v>3877</v>
      </c>
      <c r="H1196" s="5" t="s">
        <v>3878</v>
      </c>
      <c r="I1196" s="15">
        <v>87.639223992208699</v>
      </c>
      <c r="J1196" s="16">
        <v>62.100656577905099</v>
      </c>
      <c r="K1196" s="17">
        <v>104.057115930413</v>
      </c>
      <c r="L1196" s="15">
        <v>125.14573652548</v>
      </c>
      <c r="M1196" s="17">
        <v>88.532206483509498</v>
      </c>
      <c r="N1196" s="16">
        <v>99.468632651718096</v>
      </c>
      <c r="O1196" s="17">
        <v>96.758023380859896</v>
      </c>
      <c r="P1196" s="15">
        <v>0.21301379580506499</v>
      </c>
      <c r="Q1196" s="16">
        <v>6.5689803847280297</v>
      </c>
      <c r="R1196" s="16">
        <v>0.30069094218155301</v>
      </c>
      <c r="S1196" s="17">
        <v>0.60704502416514805</v>
      </c>
      <c r="T1196" s="15">
        <v>0.33593576567077399</v>
      </c>
      <c r="U1196" s="16">
        <v>6.5689803847280297</v>
      </c>
      <c r="V1196" s="16">
        <v>0.102732852415926</v>
      </c>
      <c r="W1196" s="17">
        <v>0.38497736538836003</v>
      </c>
      <c r="X1196" s="15">
        <v>-0.122921801324789</v>
      </c>
      <c r="Y1196" s="16">
        <v>6.5689803847280297</v>
      </c>
      <c r="Z1196" s="16">
        <v>0.59112480132057699</v>
      </c>
      <c r="AA1196" s="17">
        <v>0.967830708845141</v>
      </c>
      <c r="AC1196" s="5">
        <f>MAX(I1196:O1196)</f>
        <v>125.14573652548</v>
      </c>
    </row>
    <row r="1197" spans="1:29" x14ac:dyDescent="0.25">
      <c r="A1197" s="5" t="s">
        <v>61</v>
      </c>
      <c r="B1197" s="5" t="s">
        <v>52</v>
      </c>
      <c r="C1197" s="5">
        <v>1202860</v>
      </c>
      <c r="D1197" s="5">
        <v>1203780</v>
      </c>
      <c r="E1197" s="5" t="s">
        <v>29</v>
      </c>
      <c r="F1197" s="5">
        <v>921</v>
      </c>
      <c r="G1197" s="41" t="s">
        <v>62</v>
      </c>
      <c r="H1197" s="5" t="s">
        <v>63</v>
      </c>
      <c r="I1197" s="15">
        <v>1.23991185069363</v>
      </c>
      <c r="J1197" s="16">
        <v>2.64993525286051</v>
      </c>
      <c r="K1197" s="17">
        <v>3.0966854720424601</v>
      </c>
      <c r="L1197" s="15">
        <v>5.0978202014973597</v>
      </c>
      <c r="M1197" s="17">
        <v>10.6425770013202</v>
      </c>
      <c r="N1197" s="16">
        <v>9.3421273433898797</v>
      </c>
      <c r="O1197" s="17">
        <v>6.8780919598305799</v>
      </c>
      <c r="P1197" s="15">
        <v>1.79268700850106</v>
      </c>
      <c r="Q1197" s="16">
        <v>2.5198899499826899</v>
      </c>
      <c r="R1197" s="16">
        <v>7.9430009436506704E-4</v>
      </c>
      <c r="S1197" s="17">
        <v>1.21967733498371E-2</v>
      </c>
      <c r="T1197" s="15">
        <v>1.7490114780753201</v>
      </c>
      <c r="U1197" s="16">
        <v>2.5198899499826899</v>
      </c>
      <c r="V1197" s="16">
        <v>1.0371730909579299E-3</v>
      </c>
      <c r="W1197" s="17">
        <v>2.32176819638534E-2</v>
      </c>
      <c r="X1197" s="15">
        <v>4.3826424142080198E-2</v>
      </c>
      <c r="Y1197" s="16">
        <v>2.5198899499826899</v>
      </c>
      <c r="Z1197" s="16">
        <v>0.94907362843232201</v>
      </c>
      <c r="AA1197" s="17">
        <v>0.99727560615636102</v>
      </c>
      <c r="AC1197" s="5">
        <f>MAX(I1197:O1197)</f>
        <v>10.6425770013202</v>
      </c>
    </row>
    <row r="1198" spans="1:29" x14ac:dyDescent="0.25">
      <c r="A1198" s="5" t="s">
        <v>3879</v>
      </c>
      <c r="B1198" s="5" t="s">
        <v>52</v>
      </c>
      <c r="C1198" s="5">
        <v>1204143</v>
      </c>
      <c r="D1198" s="5">
        <v>1204412</v>
      </c>
      <c r="E1198" s="5" t="s">
        <v>20</v>
      </c>
      <c r="F1198" s="5">
        <v>270</v>
      </c>
      <c r="G1198" s="41" t="s">
        <v>3880</v>
      </c>
      <c r="H1198" s="41" t="s">
        <v>3880</v>
      </c>
      <c r="I1198" s="15">
        <v>57.994058834715602</v>
      </c>
      <c r="J1198" s="16">
        <v>87.563077920608293</v>
      </c>
      <c r="K1198" s="17">
        <v>69.357270503964699</v>
      </c>
      <c r="L1198" s="15">
        <v>84.171527537505298</v>
      </c>
      <c r="M1198" s="17">
        <v>75.121779785875304</v>
      </c>
      <c r="N1198" s="16">
        <v>77.573021690648105</v>
      </c>
      <c r="O1198" s="17">
        <v>97.036864946799</v>
      </c>
      <c r="P1198" s="15">
        <v>0.28533224997925899</v>
      </c>
      <c r="Q1198" s="16">
        <v>6.2945778561460601</v>
      </c>
      <c r="R1198" s="16">
        <v>0.139029645249795</v>
      </c>
      <c r="S1198" s="17">
        <v>0.41454083093760802</v>
      </c>
      <c r="T1198" s="15">
        <v>0.153110250867768</v>
      </c>
      <c r="U1198" s="16">
        <v>6.2945778561460601</v>
      </c>
      <c r="V1198" s="16">
        <v>0.426619034586386</v>
      </c>
      <c r="W1198" s="17">
        <v>0.73804298534590795</v>
      </c>
      <c r="X1198" s="15">
        <v>0.132224046770656</v>
      </c>
      <c r="Y1198" s="16">
        <v>6.2945778561460601</v>
      </c>
      <c r="Z1198" s="16">
        <v>0.53559308627515001</v>
      </c>
      <c r="AA1198" s="17">
        <v>0.95714746346148105</v>
      </c>
      <c r="AC1198" s="5">
        <f>MAX(I1198:O1198)</f>
        <v>97.036864946799</v>
      </c>
    </row>
    <row r="1199" spans="1:29" x14ac:dyDescent="0.25">
      <c r="A1199" s="5" t="s">
        <v>3881</v>
      </c>
      <c r="B1199" s="5" t="s">
        <v>52</v>
      </c>
      <c r="C1199" s="5">
        <v>1204552</v>
      </c>
      <c r="D1199" s="5">
        <v>1205922</v>
      </c>
      <c r="E1199" s="5" t="s">
        <v>29</v>
      </c>
      <c r="F1199" s="5">
        <v>1371</v>
      </c>
      <c r="G1199" s="41" t="s">
        <v>3882</v>
      </c>
      <c r="H1199" s="5" t="s">
        <v>3883</v>
      </c>
      <c r="I1199" s="15">
        <v>123.089430996131</v>
      </c>
      <c r="J1199" s="16">
        <v>119.0166572263</v>
      </c>
      <c r="K1199" s="17">
        <v>115.849972933534</v>
      </c>
      <c r="L1199" s="15">
        <v>107.437518983437</v>
      </c>
      <c r="M1199" s="17">
        <v>124.35831734143299</v>
      </c>
      <c r="N1199" s="16">
        <v>99.093279320956896</v>
      </c>
      <c r="O1199" s="17">
        <v>102.799590642873</v>
      </c>
      <c r="P1199" s="15">
        <v>-0.241145328816528</v>
      </c>
      <c r="Q1199" s="16">
        <v>6.8223923568569296</v>
      </c>
      <c r="R1199" s="16">
        <v>0.126065052463772</v>
      </c>
      <c r="S1199" s="17">
        <v>0.39399257940099103</v>
      </c>
      <c r="T1199" s="15">
        <v>-4.1868525489636002E-2</v>
      </c>
      <c r="U1199" s="16">
        <v>6.8223923568569296</v>
      </c>
      <c r="V1199" s="16">
        <v>0.79439574744202202</v>
      </c>
      <c r="W1199" s="17">
        <v>0.928293898583194</v>
      </c>
      <c r="X1199" s="15">
        <v>-0.19927850544489201</v>
      </c>
      <c r="Y1199" s="16">
        <v>6.8223923568569296</v>
      </c>
      <c r="Z1199" s="16">
        <v>0.24326080423145199</v>
      </c>
      <c r="AA1199" s="17">
        <v>0.83808880604506597</v>
      </c>
      <c r="AC1199" s="5">
        <f>MAX(I1199:O1199)</f>
        <v>124.35831734143299</v>
      </c>
    </row>
    <row r="1200" spans="1:29" x14ac:dyDescent="0.25">
      <c r="A1200" s="5" t="s">
        <v>3884</v>
      </c>
      <c r="B1200" s="5" t="s">
        <v>52</v>
      </c>
      <c r="C1200" s="5">
        <v>1206208</v>
      </c>
      <c r="D1200" s="5">
        <v>1207689</v>
      </c>
      <c r="E1200" s="5" t="s">
        <v>20</v>
      </c>
      <c r="F1200" s="5">
        <v>1482</v>
      </c>
      <c r="G1200" s="41" t="s">
        <v>3885</v>
      </c>
      <c r="H1200" s="5" t="s">
        <v>3886</v>
      </c>
      <c r="I1200" s="15">
        <v>83.327712329569493</v>
      </c>
      <c r="J1200" s="16">
        <v>48.159692856334601</v>
      </c>
      <c r="K1200" s="17">
        <v>83.568087396214295</v>
      </c>
      <c r="L1200" s="15">
        <v>66.156674193868</v>
      </c>
      <c r="M1200" s="17">
        <v>74.848893196097805</v>
      </c>
      <c r="N1200" s="16">
        <v>97.299924518431197</v>
      </c>
      <c r="O1200" s="17">
        <v>76.449062661630407</v>
      </c>
      <c r="P1200" s="15">
        <v>0.27676259371751399</v>
      </c>
      <c r="Q1200" s="16">
        <v>6.24405272723968</v>
      </c>
      <c r="R1200" s="16">
        <v>0.20596655152818499</v>
      </c>
      <c r="S1200" s="17">
        <v>0.50784624008066004</v>
      </c>
      <c r="T1200" s="15">
        <v>-2.4649950209022001E-2</v>
      </c>
      <c r="U1200" s="16">
        <v>6.24405272723968</v>
      </c>
      <c r="V1200" s="16">
        <v>0.92230868468916305</v>
      </c>
      <c r="W1200" s="17">
        <v>0.97718087976761003</v>
      </c>
      <c r="X1200" s="15">
        <v>0.301415733777049</v>
      </c>
      <c r="Y1200" s="16">
        <v>6.24405272723968</v>
      </c>
      <c r="Z1200" s="16">
        <v>0.21534783278799399</v>
      </c>
      <c r="AA1200" s="17">
        <v>0.81214399185404396</v>
      </c>
      <c r="AC1200" s="5">
        <f>MAX(I1200:O1200)</f>
        <v>97.299924518431197</v>
      </c>
    </row>
    <row r="1201" spans="1:29" x14ac:dyDescent="0.25">
      <c r="A1201" s="5" t="s">
        <v>3887</v>
      </c>
      <c r="B1201" s="5" t="s">
        <v>52</v>
      </c>
      <c r="C1201" s="5">
        <v>1207997</v>
      </c>
      <c r="D1201" s="5">
        <v>1208302</v>
      </c>
      <c r="E1201" s="5" t="s">
        <v>20</v>
      </c>
      <c r="F1201" s="5">
        <v>306</v>
      </c>
      <c r="G1201" s="41" t="s">
        <v>3888</v>
      </c>
      <c r="H1201" s="5" t="s">
        <v>3889</v>
      </c>
      <c r="I1201" s="15">
        <v>506.10947360130803</v>
      </c>
      <c r="J1201" s="16">
        <v>596.81150477467202</v>
      </c>
      <c r="K1201" s="17">
        <v>545.69536866238604</v>
      </c>
      <c r="L1201" s="15">
        <v>614.80478219562201</v>
      </c>
      <c r="M1201" s="17">
        <v>485.07540522866998</v>
      </c>
      <c r="N1201" s="16">
        <v>374.18556484327701</v>
      </c>
      <c r="O1201" s="17">
        <v>521.75904346633695</v>
      </c>
      <c r="P1201" s="15">
        <v>-0.29487428875471899</v>
      </c>
      <c r="Q1201" s="16">
        <v>9.0243529835849507</v>
      </c>
      <c r="R1201" s="16">
        <v>8.4604258094740897E-2</v>
      </c>
      <c r="S1201" s="17">
        <v>0.31107132890507</v>
      </c>
      <c r="T1201" s="15">
        <v>1.07025126571914E-3</v>
      </c>
      <c r="U1201" s="16">
        <v>9.0243529835849507</v>
      </c>
      <c r="V1201" s="16">
        <v>0.98900143149926101</v>
      </c>
      <c r="W1201" s="17">
        <v>0.99813398138274201</v>
      </c>
      <c r="X1201" s="15">
        <v>-0.295945051783708</v>
      </c>
      <c r="Y1201" s="16">
        <v>9.0243529835849507</v>
      </c>
      <c r="Z1201" s="16">
        <v>0.110044605237263</v>
      </c>
      <c r="AA1201" s="17">
        <v>0.66702596145157</v>
      </c>
      <c r="AC1201" s="5">
        <f>MAX(I1201:O1201)</f>
        <v>614.80478219562201</v>
      </c>
    </row>
    <row r="1202" spans="1:29" x14ac:dyDescent="0.25">
      <c r="A1202" s="5" t="s">
        <v>3890</v>
      </c>
      <c r="B1202" s="5" t="s">
        <v>52</v>
      </c>
      <c r="C1202" s="5">
        <v>1208735</v>
      </c>
      <c r="D1202" s="5">
        <v>1209106</v>
      </c>
      <c r="E1202" s="5" t="s">
        <v>29</v>
      </c>
      <c r="F1202" s="5">
        <v>372</v>
      </c>
      <c r="G1202" s="41" t="s">
        <v>3891</v>
      </c>
      <c r="H1202" s="5" t="s">
        <v>3892</v>
      </c>
      <c r="I1202" s="15">
        <v>93.6697043569459</v>
      </c>
      <c r="J1202" s="16">
        <v>69.531996743535601</v>
      </c>
      <c r="K1202" s="17">
        <v>96.930497309822201</v>
      </c>
      <c r="L1202" s="15">
        <v>152.091357590538</v>
      </c>
      <c r="M1202" s="17">
        <v>112.00045320436899</v>
      </c>
      <c r="N1202" s="16">
        <v>103.01363633112901</v>
      </c>
      <c r="O1202" s="17">
        <v>157.080748812347</v>
      </c>
      <c r="P1202" s="15">
        <v>0.58407481538328798</v>
      </c>
      <c r="Q1202" s="16">
        <v>6.8096206897619904</v>
      </c>
      <c r="R1202" s="16">
        <v>4.3156857327701697E-3</v>
      </c>
      <c r="S1202" s="17">
        <v>4.4713071142120697E-2</v>
      </c>
      <c r="T1202" s="15">
        <v>0.60632531833100001</v>
      </c>
      <c r="U1202" s="16">
        <v>6.8096206897619904</v>
      </c>
      <c r="V1202" s="16">
        <v>3.0302410050804E-3</v>
      </c>
      <c r="W1202" s="17">
        <v>5.0120366060291299E-2</v>
      </c>
      <c r="X1202" s="15">
        <v>-2.22487147348879E-2</v>
      </c>
      <c r="Y1202" s="16">
        <v>6.8096206897619904</v>
      </c>
      <c r="Z1202" s="16">
        <v>0.92303219851507901</v>
      </c>
      <c r="AA1202" s="17">
        <v>0.99727560615636102</v>
      </c>
      <c r="AC1202" s="5">
        <f>MAX(I1202:O1202)</f>
        <v>157.080748812347</v>
      </c>
    </row>
    <row r="1203" spans="1:29" x14ac:dyDescent="0.25">
      <c r="A1203" s="5" t="s">
        <v>3893</v>
      </c>
      <c r="B1203" s="5" t="s">
        <v>52</v>
      </c>
      <c r="C1203" s="5">
        <v>1212664</v>
      </c>
      <c r="D1203" s="5">
        <v>1212903</v>
      </c>
      <c r="E1203" s="5" t="s">
        <v>29</v>
      </c>
      <c r="F1203" s="5">
        <v>240</v>
      </c>
      <c r="G1203" s="41" t="s">
        <v>3894</v>
      </c>
      <c r="H1203" s="41" t="s">
        <v>3894</v>
      </c>
      <c r="I1203" s="15">
        <v>89.893609175288006</v>
      </c>
      <c r="J1203" s="16">
        <v>119.650337395463</v>
      </c>
      <c r="K1203" s="17">
        <v>83.9498705366031</v>
      </c>
      <c r="L1203" s="15">
        <v>86.8929202766505</v>
      </c>
      <c r="M1203" s="17">
        <v>69.118274810771595</v>
      </c>
      <c r="N1203" s="16">
        <v>87.707561621200497</v>
      </c>
      <c r="O1203" s="17">
        <v>90.112299392645198</v>
      </c>
      <c r="P1203" s="15">
        <v>-0.13740957965631001</v>
      </c>
      <c r="Q1203" s="16">
        <v>6.4866504012207997</v>
      </c>
      <c r="R1203" s="16">
        <v>0.46634152473201002</v>
      </c>
      <c r="S1203" s="17">
        <v>0.74131011963876803</v>
      </c>
      <c r="T1203" s="15">
        <v>-0.32610306855868498</v>
      </c>
      <c r="U1203" s="16">
        <v>6.4866504012207997</v>
      </c>
      <c r="V1203" s="16">
        <v>8.3137708919549996E-2</v>
      </c>
      <c r="W1203" s="17">
        <v>0.34535019220371299</v>
      </c>
      <c r="X1203" s="15">
        <v>0.18869416499879599</v>
      </c>
      <c r="Y1203" s="16">
        <v>6.4866504012207997</v>
      </c>
      <c r="Z1203" s="16">
        <v>0.35473372527828201</v>
      </c>
      <c r="AA1203" s="17">
        <v>0.90565202843029702</v>
      </c>
      <c r="AC1203" s="5">
        <f>MAX(I1203:O1203)</f>
        <v>119.650337395463</v>
      </c>
    </row>
    <row r="1204" spans="1:29" x14ac:dyDescent="0.25">
      <c r="A1204" s="5" t="s">
        <v>3895</v>
      </c>
      <c r="B1204" s="5" t="s">
        <v>52</v>
      </c>
      <c r="C1204" s="5">
        <v>1209553</v>
      </c>
      <c r="D1204" s="5">
        <v>1212582</v>
      </c>
      <c r="E1204" s="5" t="s">
        <v>20</v>
      </c>
      <c r="F1204" s="5">
        <v>3030</v>
      </c>
      <c r="G1204" s="41" t="s">
        <v>3896</v>
      </c>
      <c r="H1204" s="5" t="s">
        <v>3897</v>
      </c>
      <c r="I1204" s="15">
        <v>56.1341910586751</v>
      </c>
      <c r="J1204" s="16">
        <v>56.455142343550101</v>
      </c>
      <c r="K1204" s="17">
        <v>58.921864666670899</v>
      </c>
      <c r="L1204" s="15">
        <v>78.422106257621095</v>
      </c>
      <c r="M1204" s="17">
        <v>86.388097563829604</v>
      </c>
      <c r="N1204" s="16">
        <v>50.130522619440299</v>
      </c>
      <c r="O1204" s="17">
        <v>69.385076324507097</v>
      </c>
      <c r="P1204" s="15">
        <v>6.3214430911034694E-2</v>
      </c>
      <c r="Q1204" s="16">
        <v>6.0276315215201901</v>
      </c>
      <c r="R1204" s="16">
        <v>0.73109025131902206</v>
      </c>
      <c r="S1204" s="17">
        <v>0.886694216609894</v>
      </c>
      <c r="T1204" s="15">
        <v>0.527225710209418</v>
      </c>
      <c r="U1204" s="16">
        <v>6.0276315215201901</v>
      </c>
      <c r="V1204" s="16">
        <v>4.4862688356248296E-3</v>
      </c>
      <c r="W1204" s="17">
        <v>6.3307499974108394E-2</v>
      </c>
      <c r="X1204" s="15">
        <v>-0.46401436136860902</v>
      </c>
      <c r="Y1204" s="16">
        <v>6.0276315215201901</v>
      </c>
      <c r="Z1204" s="16">
        <v>2.43367246433575E-2</v>
      </c>
      <c r="AA1204" s="17">
        <v>0.37007957237956302</v>
      </c>
      <c r="AC1204" s="5">
        <f>MAX(I1204:O1204)</f>
        <v>86.388097563829604</v>
      </c>
    </row>
    <row r="1205" spans="1:29" x14ac:dyDescent="0.25">
      <c r="A1205" s="5" t="s">
        <v>58</v>
      </c>
      <c r="B1205" s="5" t="s">
        <v>52</v>
      </c>
      <c r="C1205" s="5">
        <v>1213604</v>
      </c>
      <c r="D1205" s="5">
        <v>1215511</v>
      </c>
      <c r="E1205" s="5" t="s">
        <v>20</v>
      </c>
      <c r="F1205" s="5">
        <v>1908</v>
      </c>
      <c r="G1205" s="41" t="s">
        <v>59</v>
      </c>
      <c r="H1205" s="5" t="s">
        <v>60</v>
      </c>
      <c r="I1205" s="15">
        <v>53.936165505172802</v>
      </c>
      <c r="J1205" s="16">
        <v>56.916000648395404</v>
      </c>
      <c r="K1205" s="17">
        <v>46.6199634763652</v>
      </c>
      <c r="L1205" s="15">
        <v>90.534220420577199</v>
      </c>
      <c r="M1205" s="17">
        <v>80.5795115814241</v>
      </c>
      <c r="N1205" s="16">
        <v>346.65965392078903</v>
      </c>
      <c r="O1205" s="17">
        <v>323.96742602688499</v>
      </c>
      <c r="P1205" s="15">
        <v>2.6763109923101398</v>
      </c>
      <c r="Q1205" s="16">
        <v>7.1587636739261997</v>
      </c>
      <c r="R1205" s="19">
        <v>2.1619015180078199E-65</v>
      </c>
      <c r="S1205" s="20">
        <v>7.0884935655150602E-63</v>
      </c>
      <c r="T1205" s="15">
        <v>0.70583233921573596</v>
      </c>
      <c r="U1205" s="16">
        <v>7.1587636739261997</v>
      </c>
      <c r="V1205" s="19">
        <v>6.0586868381269296E-6</v>
      </c>
      <c r="W1205" s="17">
        <v>3.9268744692697098E-4</v>
      </c>
      <c r="X1205" s="15">
        <v>1.97049304187884</v>
      </c>
      <c r="Y1205" s="16">
        <v>7.1587636739261997</v>
      </c>
      <c r="Z1205" s="19">
        <v>4.5356417085389401E-29</v>
      </c>
      <c r="AA1205" s="20">
        <v>1.3306140464945301E-26</v>
      </c>
      <c r="AC1205" s="5">
        <f>MAX(I1205:O1205)</f>
        <v>346.65965392078903</v>
      </c>
    </row>
    <row r="1206" spans="1:29" x14ac:dyDescent="0.25">
      <c r="A1206" s="5" t="s">
        <v>3898</v>
      </c>
      <c r="B1206" s="5" t="s">
        <v>52</v>
      </c>
      <c r="C1206" s="5">
        <v>1217576</v>
      </c>
      <c r="D1206" s="5">
        <v>1218236</v>
      </c>
      <c r="E1206" s="5" t="s">
        <v>29</v>
      </c>
      <c r="F1206" s="5">
        <v>661</v>
      </c>
      <c r="G1206" s="41" t="s">
        <v>3899</v>
      </c>
      <c r="H1206" s="5" t="s">
        <v>3899</v>
      </c>
      <c r="I1206" s="15">
        <v>110.521233600464</v>
      </c>
      <c r="J1206" s="16">
        <v>111.124458755825</v>
      </c>
      <c r="K1206" s="17">
        <v>117.249844448293</v>
      </c>
      <c r="L1206" s="15">
        <v>142.08736456353901</v>
      </c>
      <c r="M1206" s="17">
        <v>139.03571749160599</v>
      </c>
      <c r="N1206" s="16">
        <v>125.701659879362</v>
      </c>
      <c r="O1206" s="17">
        <v>142.72040816648499</v>
      </c>
      <c r="P1206" s="15">
        <v>0.24831572312988101</v>
      </c>
      <c r="Q1206" s="16">
        <v>6.9890340659309897</v>
      </c>
      <c r="R1206" s="16">
        <v>9.9644135221897703E-2</v>
      </c>
      <c r="S1206" s="17">
        <v>0.34250846030654097</v>
      </c>
      <c r="T1206" s="15">
        <v>0.31513746412264498</v>
      </c>
      <c r="U1206" s="16">
        <v>6.9890340659309897</v>
      </c>
      <c r="V1206" s="16">
        <v>3.6383911726282497E-2</v>
      </c>
      <c r="W1206" s="17">
        <v>0.227358659150559</v>
      </c>
      <c r="X1206" s="15">
        <v>-6.6821309153026295E-2</v>
      </c>
      <c r="Y1206" s="16">
        <v>6.9890340659309897</v>
      </c>
      <c r="Z1206" s="16">
        <v>0.68886101817241796</v>
      </c>
      <c r="AA1206" s="17">
        <v>0.97045850503873099</v>
      </c>
      <c r="AC1206" s="5">
        <f>MAX(I1206:O1206)</f>
        <v>142.72040816648499</v>
      </c>
    </row>
    <row r="1207" spans="1:29" x14ac:dyDescent="0.25">
      <c r="A1207" s="5" t="s">
        <v>3900</v>
      </c>
      <c r="B1207" s="5" t="s">
        <v>52</v>
      </c>
      <c r="C1207" s="5">
        <v>1215851</v>
      </c>
      <c r="D1207" s="5">
        <v>1217390</v>
      </c>
      <c r="E1207" s="5" t="s">
        <v>20</v>
      </c>
      <c r="F1207" s="5">
        <v>1540</v>
      </c>
      <c r="G1207" s="41" t="s">
        <v>3901</v>
      </c>
      <c r="H1207" s="5" t="s">
        <v>3902</v>
      </c>
      <c r="I1207" s="15">
        <v>476.01343140719899</v>
      </c>
      <c r="J1207" s="16">
        <v>424.10485503389401</v>
      </c>
      <c r="K1207" s="17">
        <v>490.25197260814701</v>
      </c>
      <c r="L1207" s="15">
        <v>571.51163995809304</v>
      </c>
      <c r="M1207" s="17">
        <v>546.86472591399001</v>
      </c>
      <c r="N1207" s="16">
        <v>439.38235310021503</v>
      </c>
      <c r="O1207" s="17">
        <v>520.96899236284298</v>
      </c>
      <c r="P1207" s="15">
        <v>5.1000644286947602E-2</v>
      </c>
      <c r="Q1207" s="16">
        <v>8.9533039342755796</v>
      </c>
      <c r="R1207" s="16">
        <v>0.72185539972725499</v>
      </c>
      <c r="S1207" s="17">
        <v>0.88353579228803703</v>
      </c>
      <c r="T1207" s="15">
        <v>0.27082081894094701</v>
      </c>
      <c r="U1207" s="16">
        <v>8.9533039342755796</v>
      </c>
      <c r="V1207" s="16">
        <v>6.14628996088541E-2</v>
      </c>
      <c r="W1207" s="17">
        <v>0.29508544566731498</v>
      </c>
      <c r="X1207" s="15">
        <v>-0.21982035816804099</v>
      </c>
      <c r="Y1207" s="16">
        <v>8.9533039342755796</v>
      </c>
      <c r="Z1207" s="16">
        <v>0.16999464306216699</v>
      </c>
      <c r="AA1207" s="17">
        <v>0.76330296120152896</v>
      </c>
      <c r="AC1207" s="5">
        <f>MAX(I1207:O1207)</f>
        <v>571.51163995809304</v>
      </c>
    </row>
    <row r="1208" spans="1:29" x14ac:dyDescent="0.25">
      <c r="A1208" s="5" t="s">
        <v>3903</v>
      </c>
      <c r="B1208" s="5" t="s">
        <v>52</v>
      </c>
      <c r="C1208" s="5">
        <v>1218876</v>
      </c>
      <c r="D1208" s="5">
        <v>1219208</v>
      </c>
      <c r="E1208" s="5" t="s">
        <v>20</v>
      </c>
      <c r="F1208" s="5">
        <v>333</v>
      </c>
      <c r="G1208" s="41" t="s">
        <v>3904</v>
      </c>
      <c r="H1208" s="5" t="s">
        <v>3905</v>
      </c>
      <c r="I1208" s="15">
        <v>894.25824249799098</v>
      </c>
      <c r="J1208" s="16">
        <v>785.18733688019097</v>
      </c>
      <c r="K1208" s="17">
        <v>1038.36530115966</v>
      </c>
      <c r="L1208" s="15">
        <v>1260.31147402583</v>
      </c>
      <c r="M1208" s="17">
        <v>1075.21214752165</v>
      </c>
      <c r="N1208" s="16">
        <v>923.20236996999301</v>
      </c>
      <c r="O1208" s="17">
        <v>1324.31154383333</v>
      </c>
      <c r="P1208" s="15">
        <v>0.31074773319544502</v>
      </c>
      <c r="Q1208" s="16">
        <v>10.0266579227509</v>
      </c>
      <c r="R1208" s="16">
        <v>7.1868355484193402E-2</v>
      </c>
      <c r="S1208" s="17">
        <v>0.28330566723401301</v>
      </c>
      <c r="T1208" s="15">
        <v>0.366196557947507</v>
      </c>
      <c r="U1208" s="16">
        <v>10.0266579227509</v>
      </c>
      <c r="V1208" s="16">
        <v>3.3857487308146299E-2</v>
      </c>
      <c r="W1208" s="17">
        <v>0.21767201182884399</v>
      </c>
      <c r="X1208" s="15">
        <v>-5.5448745157871397E-2</v>
      </c>
      <c r="Y1208" s="16">
        <v>10.0266579227509</v>
      </c>
      <c r="Z1208" s="16">
        <v>0.77193544953235604</v>
      </c>
      <c r="AA1208" s="17">
        <v>0.98399938567204803</v>
      </c>
      <c r="AC1208" s="5">
        <f>MAX(I1208:O1208)</f>
        <v>1324.31154383333</v>
      </c>
    </row>
    <row r="1209" spans="1:29" x14ac:dyDescent="0.25">
      <c r="A1209" s="5" t="s">
        <v>3906</v>
      </c>
      <c r="B1209" s="5" t="s">
        <v>52</v>
      </c>
      <c r="C1209" s="5">
        <v>1219344</v>
      </c>
      <c r="D1209" s="5">
        <v>1220060</v>
      </c>
      <c r="E1209" s="5" t="s">
        <v>29</v>
      </c>
      <c r="F1209" s="5">
        <v>717</v>
      </c>
      <c r="G1209" s="41" t="s">
        <v>3907</v>
      </c>
      <c r="H1209" s="5" t="s">
        <v>3908</v>
      </c>
      <c r="I1209" s="15">
        <v>37.648232557424699</v>
      </c>
      <c r="J1209" s="16">
        <v>43.839146248409797</v>
      </c>
      <c r="K1209" s="17">
        <v>36.226977988003597</v>
      </c>
      <c r="L1209" s="15">
        <v>43.044000648733402</v>
      </c>
      <c r="M1209" s="17">
        <v>36.060013649161696</v>
      </c>
      <c r="N1209" s="16">
        <v>28.4851472122111</v>
      </c>
      <c r="O1209" s="17">
        <v>42.383918022739799</v>
      </c>
      <c r="P1209" s="15">
        <v>-0.14721256997922899</v>
      </c>
      <c r="Q1209" s="16">
        <v>5.2599959194563004</v>
      </c>
      <c r="R1209" s="16">
        <v>0.53220721684783601</v>
      </c>
      <c r="S1209" s="17">
        <v>0.78875911372237195</v>
      </c>
      <c r="T1209" s="15">
        <v>1.2020894039110301E-2</v>
      </c>
      <c r="U1209" s="16">
        <v>5.2599959194563004</v>
      </c>
      <c r="V1209" s="16">
        <v>0.95316011027799596</v>
      </c>
      <c r="W1209" s="17">
        <v>0.98825451560965805</v>
      </c>
      <c r="X1209" s="15">
        <v>-0.159237021459499</v>
      </c>
      <c r="Y1209" s="16">
        <v>5.2599959194563004</v>
      </c>
      <c r="Z1209" s="16">
        <v>0.52878006579127501</v>
      </c>
      <c r="AA1209" s="17">
        <v>0.95714746346148105</v>
      </c>
      <c r="AC1209" s="5">
        <f>MAX(I1209:O1209)</f>
        <v>43.839146248409797</v>
      </c>
    </row>
    <row r="1210" spans="1:29" x14ac:dyDescent="0.25">
      <c r="A1210" s="5" t="s">
        <v>3909</v>
      </c>
      <c r="B1210" s="5" t="s">
        <v>52</v>
      </c>
      <c r="C1210" s="5">
        <v>1220588</v>
      </c>
      <c r="D1210" s="5">
        <v>1221415</v>
      </c>
      <c r="E1210" s="5" t="s">
        <v>29</v>
      </c>
      <c r="F1210" s="5">
        <v>828</v>
      </c>
      <c r="G1210" s="41" t="s">
        <v>3910</v>
      </c>
      <c r="H1210" s="5" t="s">
        <v>3911</v>
      </c>
      <c r="I1210" s="15">
        <v>1488.2887382393901</v>
      </c>
      <c r="J1210" s="16">
        <v>1462.01536483363</v>
      </c>
      <c r="K1210" s="17">
        <v>1558.20546714794</v>
      </c>
      <c r="L1210" s="15">
        <v>1439.6550884830101</v>
      </c>
      <c r="M1210" s="17">
        <v>1855.29744819901</v>
      </c>
      <c r="N1210" s="16">
        <v>1625.57186367548</v>
      </c>
      <c r="O1210" s="17">
        <v>942.34507209111302</v>
      </c>
      <c r="P1210" s="15">
        <v>-0.22706329750958301</v>
      </c>
      <c r="Q1210" s="16">
        <v>10.533064935739899</v>
      </c>
      <c r="R1210" s="16">
        <v>0.243903276283049</v>
      </c>
      <c r="S1210" s="17">
        <v>0.54872204195806396</v>
      </c>
      <c r="T1210" s="15">
        <v>0.132559186038989</v>
      </c>
      <c r="U1210" s="16">
        <v>10.533064935739899</v>
      </c>
      <c r="V1210" s="16">
        <v>0.48372813443921903</v>
      </c>
      <c r="W1210" s="17">
        <v>0.77703187935567897</v>
      </c>
      <c r="X1210" s="15">
        <v>-0.35962266753793498</v>
      </c>
      <c r="Y1210" s="16">
        <v>10.533064935739899</v>
      </c>
      <c r="Z1210" s="16">
        <v>8.8199019612532806E-2</v>
      </c>
      <c r="AA1210" s="17">
        <v>0.61755917736444499</v>
      </c>
      <c r="AC1210" s="5">
        <f>MAX(I1210:O1210)</f>
        <v>1855.29744819901</v>
      </c>
    </row>
    <row r="1211" spans="1:29" x14ac:dyDescent="0.25">
      <c r="A1211" s="5" t="s">
        <v>3912</v>
      </c>
      <c r="B1211" s="5" t="s">
        <v>52</v>
      </c>
      <c r="C1211" s="5">
        <v>1225467</v>
      </c>
      <c r="D1211" s="5">
        <v>1227365</v>
      </c>
      <c r="E1211" s="5" t="s">
        <v>20</v>
      </c>
      <c r="F1211" s="5">
        <v>1899</v>
      </c>
      <c r="G1211" s="41" t="s">
        <v>3913</v>
      </c>
      <c r="H1211" s="5" t="s">
        <v>3914</v>
      </c>
      <c r="I1211" s="15">
        <v>42.3260818123143</v>
      </c>
      <c r="J1211" s="16">
        <v>51.500915566463</v>
      </c>
      <c r="K1211" s="17">
        <v>38.390415783540099</v>
      </c>
      <c r="L1211" s="15">
        <v>43.0823301239326</v>
      </c>
      <c r="M1211" s="17">
        <v>32.278585190817203</v>
      </c>
      <c r="N1211" s="16">
        <v>34.991271612071898</v>
      </c>
      <c r="O1211" s="17">
        <v>40.617921438459</v>
      </c>
      <c r="P1211" s="15">
        <v>-0.22075038811882</v>
      </c>
      <c r="Q1211" s="16">
        <v>5.3404969519191603</v>
      </c>
      <c r="R1211" s="16">
        <v>0.33002607244572801</v>
      </c>
      <c r="S1211" s="17">
        <v>0.637722289618608</v>
      </c>
      <c r="T1211" s="15">
        <v>-0.22519596248155699</v>
      </c>
      <c r="U1211" s="16">
        <v>5.3404969519191603</v>
      </c>
      <c r="V1211" s="16">
        <v>0.31918008728706398</v>
      </c>
      <c r="W1211" s="17">
        <v>0.65914069900022099</v>
      </c>
      <c r="X1211" s="15">
        <v>4.4437973634971397E-3</v>
      </c>
      <c r="Y1211" s="16">
        <v>5.3404969519191603</v>
      </c>
      <c r="Z1211" s="16">
        <v>0.98750851771461501</v>
      </c>
      <c r="AA1211" s="17">
        <v>1</v>
      </c>
      <c r="AC1211" s="5">
        <f>MAX(I1211:O1211)</f>
        <v>51.500915566463</v>
      </c>
    </row>
    <row r="1212" spans="1:29" x14ac:dyDescent="0.25">
      <c r="A1212" s="5" t="s">
        <v>3915</v>
      </c>
      <c r="B1212" s="5" t="s">
        <v>52</v>
      </c>
      <c r="C1212" s="5">
        <v>1227537</v>
      </c>
      <c r="D1212" s="5">
        <v>1229204</v>
      </c>
      <c r="E1212" s="5" t="s">
        <v>29</v>
      </c>
      <c r="F1212" s="5">
        <v>1668</v>
      </c>
      <c r="G1212" s="41" t="s">
        <v>3916</v>
      </c>
      <c r="H1212" s="41" t="s">
        <v>3916</v>
      </c>
      <c r="I1212" s="15">
        <v>57.543181798099702</v>
      </c>
      <c r="J1212" s="16">
        <v>59.335506748833197</v>
      </c>
      <c r="K1212" s="17">
        <v>56.164541986085098</v>
      </c>
      <c r="L1212" s="15">
        <v>70.717881742576196</v>
      </c>
      <c r="M1212" s="17">
        <v>51.7704844606343</v>
      </c>
      <c r="N1212" s="16">
        <v>75.070666152240094</v>
      </c>
      <c r="O1212" s="17">
        <v>69.942759456385303</v>
      </c>
      <c r="P1212" s="15">
        <v>0.330232559357785</v>
      </c>
      <c r="Q1212" s="16">
        <v>5.9780407194565397</v>
      </c>
      <c r="R1212" s="16">
        <v>7.6389987868619905E-2</v>
      </c>
      <c r="S1212" s="17">
        <v>0.29445923137427199</v>
      </c>
      <c r="T1212" s="15">
        <v>8.6689229127418096E-2</v>
      </c>
      <c r="U1212" s="16">
        <v>5.9780407194565397</v>
      </c>
      <c r="V1212" s="16">
        <v>0.64038663104946703</v>
      </c>
      <c r="W1212" s="17">
        <v>0.86282694741835397</v>
      </c>
      <c r="X1212" s="15">
        <v>0.24354696451867899</v>
      </c>
      <c r="Y1212" s="16">
        <v>5.9780407194565397</v>
      </c>
      <c r="Z1212" s="16">
        <v>0.23713744615667501</v>
      </c>
      <c r="AA1212" s="17">
        <v>0.83499944717454599</v>
      </c>
      <c r="AC1212" s="5">
        <f>MAX(I1212:O1212)</f>
        <v>75.070666152240094</v>
      </c>
    </row>
    <row r="1213" spans="1:29" x14ac:dyDescent="0.25">
      <c r="A1213" s="5" t="s">
        <v>3917</v>
      </c>
      <c r="B1213" s="5" t="s">
        <v>52</v>
      </c>
      <c r="C1213" s="5">
        <v>1229569</v>
      </c>
      <c r="D1213" s="5">
        <v>1231017</v>
      </c>
      <c r="E1213" s="5" t="s">
        <v>20</v>
      </c>
      <c r="F1213" s="5">
        <v>1449</v>
      </c>
      <c r="G1213" s="41" t="s">
        <v>3918</v>
      </c>
      <c r="H1213" s="5" t="s">
        <v>3919</v>
      </c>
      <c r="I1213" s="15">
        <v>291.886521579195</v>
      </c>
      <c r="J1213" s="16">
        <v>297.31121391332903</v>
      </c>
      <c r="K1213" s="17">
        <v>295.41530996306398</v>
      </c>
      <c r="L1213" s="15">
        <v>284.82633020546501</v>
      </c>
      <c r="M1213" s="17">
        <v>371.768994773222</v>
      </c>
      <c r="N1213" s="16">
        <v>341.884325434993</v>
      </c>
      <c r="O1213" s="17">
        <v>283.95366131462703</v>
      </c>
      <c r="P1213" s="15">
        <v>8.5774221106280205E-2</v>
      </c>
      <c r="Q1213" s="16">
        <v>8.2746309100386792</v>
      </c>
      <c r="R1213" s="16">
        <v>0.57783687605214695</v>
      </c>
      <c r="S1213" s="17">
        <v>0.81065160203909703</v>
      </c>
      <c r="T1213" s="15">
        <v>0.15490225878067901</v>
      </c>
      <c r="U1213" s="16">
        <v>8.2746309100386792</v>
      </c>
      <c r="V1213" s="16">
        <v>0.316271640030307</v>
      </c>
      <c r="W1213" s="17">
        <v>0.656508823193105</v>
      </c>
      <c r="X1213" s="15">
        <v>-6.9128053390070707E-2</v>
      </c>
      <c r="Y1213" s="16">
        <v>8.2746309100386792</v>
      </c>
      <c r="Z1213" s="16">
        <v>0.68619717451204498</v>
      </c>
      <c r="AA1213" s="17">
        <v>0.97045850503873099</v>
      </c>
      <c r="AC1213" s="5">
        <f>MAX(I1213:O1213)</f>
        <v>371.768994773222</v>
      </c>
    </row>
    <row r="1214" spans="1:29" x14ac:dyDescent="0.25">
      <c r="A1214" s="5" t="s">
        <v>3920</v>
      </c>
      <c r="B1214" s="5" t="s">
        <v>52</v>
      </c>
      <c r="C1214" s="5">
        <v>1231920</v>
      </c>
      <c r="D1214" s="5">
        <v>1233884</v>
      </c>
      <c r="E1214" s="5" t="s">
        <v>20</v>
      </c>
      <c r="F1214" s="5">
        <v>1965</v>
      </c>
      <c r="G1214" s="41" t="s">
        <v>3921</v>
      </c>
      <c r="H1214" s="5" t="s">
        <v>3922</v>
      </c>
      <c r="I1214" s="15">
        <v>107.252375084999</v>
      </c>
      <c r="J1214" s="16">
        <v>81.629527245724901</v>
      </c>
      <c r="K1214" s="17">
        <v>96.548714169433396</v>
      </c>
      <c r="L1214" s="15">
        <v>139.231818661197</v>
      </c>
      <c r="M1214" s="17">
        <v>121.55148384658</v>
      </c>
      <c r="N1214" s="16">
        <v>104.55675557981399</v>
      </c>
      <c r="O1214" s="17">
        <v>107.446950075191</v>
      </c>
      <c r="P1214" s="15">
        <v>0.15575587755857601</v>
      </c>
      <c r="Q1214" s="16">
        <v>6.76068850756341</v>
      </c>
      <c r="R1214" s="16">
        <v>0.34749762104119403</v>
      </c>
      <c r="S1214" s="17">
        <v>0.64931939575077602</v>
      </c>
      <c r="T1214" s="15">
        <v>0.45454686174478498</v>
      </c>
      <c r="U1214" s="16">
        <v>6.76068850756341</v>
      </c>
      <c r="V1214" s="16">
        <v>5.9764354628321897E-3</v>
      </c>
      <c r="W1214" s="17">
        <v>7.5538891768314298E-2</v>
      </c>
      <c r="X1214" s="15">
        <v>-0.29879177767680898</v>
      </c>
      <c r="Y1214" s="16">
        <v>6.76068850756341</v>
      </c>
      <c r="Z1214" s="16">
        <v>0.102807471879034</v>
      </c>
      <c r="AA1214" s="17">
        <v>0.65651514584315496</v>
      </c>
      <c r="AC1214" s="5">
        <f>MAX(I1214:O1214)</f>
        <v>139.231818661197</v>
      </c>
    </row>
    <row r="1215" spans="1:29" x14ac:dyDescent="0.25">
      <c r="A1215" s="5" t="s">
        <v>3923</v>
      </c>
      <c r="B1215" s="5" t="s">
        <v>52</v>
      </c>
      <c r="C1215" s="5">
        <v>1234320</v>
      </c>
      <c r="D1215" s="5">
        <v>1236230</v>
      </c>
      <c r="E1215" s="5" t="s">
        <v>29</v>
      </c>
      <c r="F1215" s="5">
        <v>1911</v>
      </c>
      <c r="G1215" s="41" t="s">
        <v>3924</v>
      </c>
      <c r="H1215" s="5" t="s">
        <v>3925</v>
      </c>
      <c r="I1215" s="15">
        <v>94.515098800600597</v>
      </c>
      <c r="J1215" s="16">
        <v>92.344482833378294</v>
      </c>
      <c r="K1215" s="17">
        <v>101.808837437012</v>
      </c>
      <c r="L1215" s="15">
        <v>109.813946445789</v>
      </c>
      <c r="M1215" s="17">
        <v>132.75932592672501</v>
      </c>
      <c r="N1215" s="16">
        <v>93.171037880057995</v>
      </c>
      <c r="O1215" s="17">
        <v>94.620238041993701</v>
      </c>
      <c r="P1215" s="15">
        <v>-3.5623168801791401E-2</v>
      </c>
      <c r="Q1215" s="16">
        <v>6.6841259640291399</v>
      </c>
      <c r="R1215" s="16">
        <v>0.83359081683051495</v>
      </c>
      <c r="S1215" s="17">
        <v>0.93837037585059002</v>
      </c>
      <c r="T1215" s="15">
        <v>0.33364167121935701</v>
      </c>
      <c r="U1215" s="16">
        <v>6.6841259640291399</v>
      </c>
      <c r="V1215" s="16">
        <v>3.65115566101165E-2</v>
      </c>
      <c r="W1215" s="17">
        <v>0.22736941864101801</v>
      </c>
      <c r="X1215" s="15">
        <v>-0.36926676635466799</v>
      </c>
      <c r="Y1215" s="16">
        <v>6.6841259640291399</v>
      </c>
      <c r="Z1215" s="16">
        <v>3.6669870438494102E-2</v>
      </c>
      <c r="AA1215" s="17">
        <v>0.43819304422641298</v>
      </c>
      <c r="AC1215" s="5">
        <f>MAX(I1215:O1215)</f>
        <v>132.75932592672501</v>
      </c>
    </row>
    <row r="1216" spans="1:29" x14ac:dyDescent="0.25">
      <c r="A1216" s="5" t="s">
        <v>3926</v>
      </c>
      <c r="B1216" s="5" t="s">
        <v>52</v>
      </c>
      <c r="C1216" s="5">
        <v>1236741</v>
      </c>
      <c r="D1216" s="5">
        <v>1237439</v>
      </c>
      <c r="E1216" s="5" t="s">
        <v>29</v>
      </c>
      <c r="F1216" s="5">
        <v>699</v>
      </c>
      <c r="G1216" s="41" t="s">
        <v>3927</v>
      </c>
      <c r="H1216" s="41" t="s">
        <v>3927</v>
      </c>
      <c r="I1216" s="15">
        <v>53.8798058755958</v>
      </c>
      <c r="J1216" s="16">
        <v>66.363595897724196</v>
      </c>
      <c r="K1216" s="17">
        <v>55.910019892492599</v>
      </c>
      <c r="L1216" s="15">
        <v>46.148688139870899</v>
      </c>
      <c r="M1216" s="17">
        <v>43.194048781914802</v>
      </c>
      <c r="N1216" s="16">
        <v>65.978774362690999</v>
      </c>
      <c r="O1216" s="17">
        <v>59.997410271224901</v>
      </c>
      <c r="P1216" s="15">
        <v>0.101728253441265</v>
      </c>
      <c r="Q1216" s="16">
        <v>5.80719740645839</v>
      </c>
      <c r="R1216" s="16">
        <v>0.58567923412408396</v>
      </c>
      <c r="S1216" s="17">
        <v>0.812836716270668</v>
      </c>
      <c r="T1216" s="15">
        <v>-0.39405666183474902</v>
      </c>
      <c r="U1216" s="16">
        <v>5.80719740645839</v>
      </c>
      <c r="V1216" s="16">
        <v>4.0004694944604798E-2</v>
      </c>
      <c r="W1216" s="17">
        <v>0.240493654808732</v>
      </c>
      <c r="X1216" s="15">
        <v>0.49579035338884703</v>
      </c>
      <c r="Y1216" s="16">
        <v>5.80719740645839</v>
      </c>
      <c r="Z1216" s="16">
        <v>1.6848435762608902E-2</v>
      </c>
      <c r="AA1216" s="17">
        <v>0.29719361057209498</v>
      </c>
      <c r="AC1216" s="5">
        <f>MAX(I1216:O1216)</f>
        <v>66.363595897724196</v>
      </c>
    </row>
    <row r="1217" spans="1:29" x14ac:dyDescent="0.25">
      <c r="A1217" s="5" t="s">
        <v>3928</v>
      </c>
      <c r="B1217" s="5" t="s">
        <v>52</v>
      </c>
      <c r="C1217" s="5">
        <v>1238079</v>
      </c>
      <c r="D1217" s="5">
        <v>1239092</v>
      </c>
      <c r="E1217" s="5" t="s">
        <v>20</v>
      </c>
      <c r="F1217" s="5">
        <v>1014</v>
      </c>
      <c r="G1217" s="41" t="s">
        <v>3929</v>
      </c>
      <c r="H1217" s="5" t="s">
        <v>3930</v>
      </c>
      <c r="I1217" s="15">
        <v>82.623216959857203</v>
      </c>
      <c r="J1217" s="16">
        <v>63.137587763806998</v>
      </c>
      <c r="K1217" s="17">
        <v>82.465158323980006</v>
      </c>
      <c r="L1217" s="15">
        <v>99.924941844388101</v>
      </c>
      <c r="M1217" s="17">
        <v>91.3000561798235</v>
      </c>
      <c r="N1217" s="16">
        <v>81.368260923900195</v>
      </c>
      <c r="O1217" s="17">
        <v>79.376899103990795</v>
      </c>
      <c r="P1217" s="15">
        <v>7.8805586070811506E-2</v>
      </c>
      <c r="Q1217" s="16">
        <v>6.37505569142807</v>
      </c>
      <c r="R1217" s="16">
        <v>0.647080922651188</v>
      </c>
      <c r="S1217" s="17">
        <v>0.84757910982810603</v>
      </c>
      <c r="T1217" s="15">
        <v>0.32926822094611802</v>
      </c>
      <c r="U1217" s="16">
        <v>6.37505569142807</v>
      </c>
      <c r="V1217" s="16">
        <v>5.7012474658586797E-2</v>
      </c>
      <c r="W1217" s="17">
        <v>0.28603738411067797</v>
      </c>
      <c r="X1217" s="15">
        <v>-0.25046377719232599</v>
      </c>
      <c r="Y1217" s="16">
        <v>6.37505569142807</v>
      </c>
      <c r="Z1217" s="16">
        <v>0.19123217182989299</v>
      </c>
      <c r="AA1217" s="17">
        <v>0.78590696580256403</v>
      </c>
      <c r="AC1217" s="5">
        <f>MAX(I1217:O1217)</f>
        <v>99.924941844388101</v>
      </c>
    </row>
    <row r="1218" spans="1:29" x14ac:dyDescent="0.25">
      <c r="A1218" s="5" t="s">
        <v>3931</v>
      </c>
      <c r="B1218" s="5" t="s">
        <v>52</v>
      </c>
      <c r="C1218" s="5">
        <v>1239344</v>
      </c>
      <c r="D1218" s="5">
        <v>1240654</v>
      </c>
      <c r="E1218" s="5" t="s">
        <v>20</v>
      </c>
      <c r="F1218" s="5">
        <v>1311</v>
      </c>
      <c r="G1218" s="41" t="s">
        <v>3932</v>
      </c>
      <c r="H1218" s="5" t="s">
        <v>3933</v>
      </c>
      <c r="I1218" s="15">
        <v>86.286592882361106</v>
      </c>
      <c r="J1218" s="16">
        <v>99.603001134691894</v>
      </c>
      <c r="K1218" s="17">
        <v>86.240569378935902</v>
      </c>
      <c r="L1218" s="15">
        <v>84.899787566290698</v>
      </c>
      <c r="M1218" s="17">
        <v>91.183104784204602</v>
      </c>
      <c r="N1218" s="16">
        <v>90.314181973708898</v>
      </c>
      <c r="O1218" s="17">
        <v>86.766200601376298</v>
      </c>
      <c r="P1218" s="15">
        <v>-3.4594147001555699E-2</v>
      </c>
      <c r="Q1218" s="16">
        <v>6.4823767470376801</v>
      </c>
      <c r="R1218" s="16">
        <v>0.83807460166975301</v>
      </c>
      <c r="S1218" s="17">
        <v>0.94018932844758696</v>
      </c>
      <c r="T1218" s="15">
        <v>-4.28073834986539E-2</v>
      </c>
      <c r="U1218" s="16">
        <v>6.4823767470376801</v>
      </c>
      <c r="V1218" s="16">
        <v>0.79867136400092298</v>
      </c>
      <c r="W1218" s="17">
        <v>0.93133769517597198</v>
      </c>
      <c r="X1218" s="15">
        <v>8.2131552538300401E-3</v>
      </c>
      <c r="Y1218" s="16">
        <v>6.4823767470376801</v>
      </c>
      <c r="Z1218" s="16">
        <v>0.96474611998464899</v>
      </c>
      <c r="AA1218" s="17">
        <v>0.99890021846412902</v>
      </c>
      <c r="AC1218" s="5">
        <f>MAX(I1218:O1218)</f>
        <v>99.603001134691894</v>
      </c>
    </row>
    <row r="1219" spans="1:29" x14ac:dyDescent="0.25">
      <c r="A1219" s="5" t="s">
        <v>3934</v>
      </c>
      <c r="B1219" s="5" t="s">
        <v>52</v>
      </c>
      <c r="C1219" s="5">
        <v>1241064</v>
      </c>
      <c r="D1219" s="5">
        <v>1242350</v>
      </c>
      <c r="E1219" s="5" t="s">
        <v>20</v>
      </c>
      <c r="F1219" s="5">
        <v>1287</v>
      </c>
      <c r="G1219" s="41" t="s">
        <v>3935</v>
      </c>
      <c r="H1219" s="5" t="s">
        <v>3936</v>
      </c>
      <c r="I1219" s="15">
        <v>408.776393321858</v>
      </c>
      <c r="J1219" s="16">
        <v>423.98964045768201</v>
      </c>
      <c r="K1219" s="17">
        <v>412.15611022417198</v>
      </c>
      <c r="L1219" s="15">
        <v>394.21865242406301</v>
      </c>
      <c r="M1219" s="17">
        <v>515.48276808958406</v>
      </c>
      <c r="N1219" s="16">
        <v>481.91197077174098</v>
      </c>
      <c r="O1219" s="17">
        <v>362.86582447538598</v>
      </c>
      <c r="P1219" s="15">
        <v>2.5634650365476699E-2</v>
      </c>
      <c r="Q1219" s="16">
        <v>8.7434394703852796</v>
      </c>
      <c r="R1219" s="16">
        <v>0.86961132663135798</v>
      </c>
      <c r="S1219" s="17">
        <v>0.95094306839838205</v>
      </c>
      <c r="T1219" s="15">
        <v>0.132370426508015</v>
      </c>
      <c r="U1219" s="16">
        <v>8.7434394703852796</v>
      </c>
      <c r="V1219" s="16">
        <v>0.41132385702304702</v>
      </c>
      <c r="W1219" s="17">
        <v>0.72705606978558202</v>
      </c>
      <c r="X1219" s="15">
        <v>-0.10673588141604901</v>
      </c>
      <c r="Y1219" s="16">
        <v>8.7434394703852796</v>
      </c>
      <c r="Z1219" s="16">
        <v>0.55009442364305094</v>
      </c>
      <c r="AA1219" s="17">
        <v>0.95714746346148105</v>
      </c>
      <c r="AC1219" s="5">
        <f>MAX(I1219:O1219)</f>
        <v>515.48276808958406</v>
      </c>
    </row>
    <row r="1220" spans="1:29" x14ac:dyDescent="0.25">
      <c r="A1220" s="5" t="s">
        <v>3937</v>
      </c>
      <c r="B1220" s="5" t="s">
        <v>52</v>
      </c>
      <c r="C1220" s="5">
        <v>1242707</v>
      </c>
      <c r="D1220" s="5">
        <v>1245541</v>
      </c>
      <c r="E1220" s="5" t="s">
        <v>20</v>
      </c>
      <c r="F1220" s="5">
        <v>2835</v>
      </c>
      <c r="G1220" s="41" t="s">
        <v>3938</v>
      </c>
      <c r="H1220" s="5" t="s">
        <v>3939</v>
      </c>
      <c r="I1220" s="15">
        <v>101.560052497724</v>
      </c>
      <c r="J1220" s="16">
        <v>111.81574621309301</v>
      </c>
      <c r="K1220" s="17">
        <v>96.994127833220304</v>
      </c>
      <c r="L1220" s="15">
        <v>135.724671680467</v>
      </c>
      <c r="M1220" s="17">
        <v>112.54622638392399</v>
      </c>
      <c r="N1220" s="16">
        <v>113.982294774485</v>
      </c>
      <c r="O1220" s="17">
        <v>113.62793812017399</v>
      </c>
      <c r="P1220" s="15">
        <v>0.137837369992518</v>
      </c>
      <c r="Q1220" s="16">
        <v>6.8127932585002897</v>
      </c>
      <c r="R1220" s="16">
        <v>0.38751139355033998</v>
      </c>
      <c r="S1220" s="17">
        <v>0.68263516971778204</v>
      </c>
      <c r="T1220" s="15">
        <v>0.26320243565357199</v>
      </c>
      <c r="U1220" s="16">
        <v>6.8127932585002897</v>
      </c>
      <c r="V1220" s="16">
        <v>9.8505452244998501E-2</v>
      </c>
      <c r="W1220" s="17">
        <v>0.37551976669354598</v>
      </c>
      <c r="X1220" s="15">
        <v>-0.125365180200886</v>
      </c>
      <c r="Y1220" s="16">
        <v>6.8127932585002897</v>
      </c>
      <c r="Z1220" s="16">
        <v>0.47653483132786201</v>
      </c>
      <c r="AA1220" s="17">
        <v>0.95334735546786997</v>
      </c>
      <c r="AC1220" s="5">
        <f>MAX(I1220:O1220)</f>
        <v>135.724671680467</v>
      </c>
    </row>
    <row r="1221" spans="1:29" x14ac:dyDescent="0.25">
      <c r="A1221" s="5" t="s">
        <v>3940</v>
      </c>
      <c r="B1221" s="5" t="s">
        <v>52</v>
      </c>
      <c r="C1221" s="5">
        <v>1245584</v>
      </c>
      <c r="D1221" s="5">
        <v>1246331</v>
      </c>
      <c r="E1221" s="5" t="s">
        <v>29</v>
      </c>
      <c r="F1221" s="5">
        <v>748</v>
      </c>
      <c r="G1221" s="41" t="s">
        <v>3941</v>
      </c>
      <c r="H1221" s="5" t="s">
        <v>3942</v>
      </c>
      <c r="I1221" s="15">
        <v>186.26857575192901</v>
      </c>
      <c r="J1221" s="16">
        <v>216.315366836766</v>
      </c>
      <c r="K1221" s="17">
        <v>195.218445785471</v>
      </c>
      <c r="L1221" s="15">
        <v>180.812783241576</v>
      </c>
      <c r="M1221" s="17">
        <v>172.55515698993901</v>
      </c>
      <c r="N1221" s="16">
        <v>156.73086855562099</v>
      </c>
      <c r="O1221" s="17">
        <v>193.88783551630499</v>
      </c>
      <c r="P1221" s="15">
        <v>-0.184880134985943</v>
      </c>
      <c r="Q1221" s="16">
        <v>7.5394929870473701</v>
      </c>
      <c r="R1221" s="16">
        <v>0.23672579252880599</v>
      </c>
      <c r="S1221" s="17">
        <v>0.540782609653919</v>
      </c>
      <c r="T1221" s="15">
        <v>-0.173456705699122</v>
      </c>
      <c r="U1221" s="16">
        <v>7.5394929870473701</v>
      </c>
      <c r="V1221" s="16">
        <v>0.26643462490474901</v>
      </c>
      <c r="W1221" s="17">
        <v>0.605671533123601</v>
      </c>
      <c r="X1221" s="15">
        <v>-1.14237995263017E-2</v>
      </c>
      <c r="Y1221" s="16">
        <v>7.5394929870473701</v>
      </c>
      <c r="Z1221" s="16">
        <v>0.94731960104024904</v>
      </c>
      <c r="AA1221" s="17">
        <v>0.99727560615636102</v>
      </c>
      <c r="AC1221" s="5">
        <f>MAX(I1221:O1221)</f>
        <v>216.315366836766</v>
      </c>
    </row>
    <row r="1222" spans="1:29" x14ac:dyDescent="0.25">
      <c r="A1222" s="5" t="s">
        <v>3943</v>
      </c>
      <c r="B1222" s="5" t="s">
        <v>52</v>
      </c>
      <c r="C1222" s="5">
        <v>1246854</v>
      </c>
      <c r="D1222" s="5">
        <v>1248785</v>
      </c>
      <c r="E1222" s="5" t="s">
        <v>20</v>
      </c>
      <c r="F1222" s="5">
        <v>1932</v>
      </c>
      <c r="G1222" s="41" t="s">
        <v>3944</v>
      </c>
      <c r="H1222" s="5" t="s">
        <v>3945</v>
      </c>
      <c r="I1222" s="15">
        <v>86.624750659822993</v>
      </c>
      <c r="J1222" s="16">
        <v>69.647211319747001</v>
      </c>
      <c r="K1222" s="17">
        <v>86.9617153107814</v>
      </c>
      <c r="L1222" s="15">
        <v>124.95408914948401</v>
      </c>
      <c r="M1222" s="17">
        <v>88.337287490811306</v>
      </c>
      <c r="N1222" s="16">
        <v>90.710388267290099</v>
      </c>
      <c r="O1222" s="17">
        <v>91.088244873432004</v>
      </c>
      <c r="P1222" s="15">
        <v>0.16458340350428899</v>
      </c>
      <c r="Q1222" s="16">
        <v>6.5126768595263202</v>
      </c>
      <c r="R1222" s="16">
        <v>0.36439057940362801</v>
      </c>
      <c r="S1222" s="17">
        <v>0.66181593013874895</v>
      </c>
      <c r="T1222" s="15">
        <v>0.39509868051168501</v>
      </c>
      <c r="U1222" s="16">
        <v>6.5126768595263202</v>
      </c>
      <c r="V1222" s="16">
        <v>2.92890071831509E-2</v>
      </c>
      <c r="W1222" s="17">
        <v>0.199319742996829</v>
      </c>
      <c r="X1222" s="15">
        <v>-0.23051584233867101</v>
      </c>
      <c r="Y1222" s="16">
        <v>6.5126768595263202</v>
      </c>
      <c r="Z1222" s="16">
        <v>0.25121039342546603</v>
      </c>
      <c r="AA1222" s="17">
        <v>0.84518011230216095</v>
      </c>
      <c r="AC1222" s="5">
        <f>MAX(I1222:O1222)</f>
        <v>124.95408914948401</v>
      </c>
    </row>
    <row r="1223" spans="1:29" x14ac:dyDescent="0.25">
      <c r="A1223" s="5" t="s">
        <v>3946</v>
      </c>
      <c r="B1223" s="5" t="s">
        <v>52</v>
      </c>
      <c r="C1223" s="5">
        <v>1249451</v>
      </c>
      <c r="D1223" s="5">
        <v>1250116</v>
      </c>
      <c r="E1223" s="5" t="s">
        <v>20</v>
      </c>
      <c r="F1223" s="5">
        <v>666</v>
      </c>
      <c r="G1223" s="41" t="s">
        <v>3947</v>
      </c>
      <c r="H1223" s="5" t="s">
        <v>3948</v>
      </c>
      <c r="I1223" s="15">
        <v>773.81771409197802</v>
      </c>
      <c r="J1223" s="16">
        <v>805.46510229338503</v>
      </c>
      <c r="K1223" s="17">
        <v>743.33177433698597</v>
      </c>
      <c r="L1223" s="15">
        <v>695.02837378760705</v>
      </c>
      <c r="M1223" s="17">
        <v>805.05442364198802</v>
      </c>
      <c r="N1223" s="16">
        <v>598.31320923335397</v>
      </c>
      <c r="O1223" s="17">
        <v>552.33866853098903</v>
      </c>
      <c r="P1223" s="15">
        <v>-0.428279110705791</v>
      </c>
      <c r="Q1223" s="16">
        <v>9.4728064512074894</v>
      </c>
      <c r="R1223" s="16">
        <v>2.96444790724854E-3</v>
      </c>
      <c r="S1223" s="17">
        <v>3.4281810446065097E-2</v>
      </c>
      <c r="T1223" s="15">
        <v>-4.5716401616734299E-2</v>
      </c>
      <c r="U1223" s="16">
        <v>9.4728064512074894</v>
      </c>
      <c r="V1223" s="16">
        <v>0.753015450849573</v>
      </c>
      <c r="W1223" s="17">
        <v>0.91361370554689902</v>
      </c>
      <c r="X1223" s="15">
        <v>-0.38256323033869</v>
      </c>
      <c r="Y1223" s="16">
        <v>9.4728064512074894</v>
      </c>
      <c r="Z1223" s="16">
        <v>1.4167602865812E-2</v>
      </c>
      <c r="AA1223" s="17">
        <v>0.26681580001674099</v>
      </c>
      <c r="AC1223" s="5">
        <f>MAX(I1223:O1223)</f>
        <v>805.46510229338503</v>
      </c>
    </row>
    <row r="1224" spans="1:29" x14ac:dyDescent="0.25">
      <c r="A1224" s="5" t="s">
        <v>3949</v>
      </c>
      <c r="B1224" s="5" t="s">
        <v>52</v>
      </c>
      <c r="C1224" s="5">
        <v>1250446</v>
      </c>
      <c r="D1224" s="5">
        <v>1251468</v>
      </c>
      <c r="E1224" s="5" t="s">
        <v>20</v>
      </c>
      <c r="F1224" s="5">
        <v>1023</v>
      </c>
      <c r="G1224" s="41" t="s">
        <v>3950</v>
      </c>
      <c r="H1224" s="5" t="s">
        <v>3951</v>
      </c>
      <c r="I1224" s="15">
        <v>49.0892373615523</v>
      </c>
      <c r="J1224" s="16">
        <v>52.076988447519703</v>
      </c>
      <c r="K1224" s="17">
        <v>51.3710425567591</v>
      </c>
      <c r="L1224" s="15">
        <v>39.824324731998203</v>
      </c>
      <c r="M1224" s="17">
        <v>56.955329666405703</v>
      </c>
      <c r="N1224" s="16">
        <v>49.129580404077103</v>
      </c>
      <c r="O1224" s="17">
        <v>53.026371122747904</v>
      </c>
      <c r="P1224" s="15">
        <v>6.4203524805850898E-3</v>
      </c>
      <c r="Q1224" s="16">
        <v>5.6523623134288998</v>
      </c>
      <c r="R1224" s="16">
        <v>0.96936492426951704</v>
      </c>
      <c r="S1224" s="17">
        <v>0.98954215299230497</v>
      </c>
      <c r="T1224" s="15">
        <v>-7.1533182999210798E-2</v>
      </c>
      <c r="U1224" s="16">
        <v>5.6523623134288998</v>
      </c>
      <c r="V1224" s="16">
        <v>0.73520161652102001</v>
      </c>
      <c r="W1224" s="17">
        <v>0.90704912402072901</v>
      </c>
      <c r="X1224" s="15">
        <v>7.7954389623689294E-2</v>
      </c>
      <c r="Y1224" s="16">
        <v>5.6523623134288998</v>
      </c>
      <c r="Z1224" s="16">
        <v>0.72855910721141803</v>
      </c>
      <c r="AA1224" s="17">
        <v>0.97926184992168097</v>
      </c>
      <c r="AC1224" s="5">
        <f>MAX(I1224:O1224)</f>
        <v>56.955329666405703</v>
      </c>
    </row>
    <row r="1225" spans="1:29" x14ac:dyDescent="0.25">
      <c r="A1225" s="5" t="s">
        <v>3952</v>
      </c>
      <c r="B1225" s="5" t="s">
        <v>52</v>
      </c>
      <c r="C1225" s="5">
        <v>1251617</v>
      </c>
      <c r="D1225" s="5">
        <v>1253086</v>
      </c>
      <c r="E1225" s="5" t="s">
        <v>29</v>
      </c>
      <c r="F1225" s="5">
        <v>1470</v>
      </c>
      <c r="G1225" s="41" t="s">
        <v>3953</v>
      </c>
      <c r="H1225" s="5" t="s">
        <v>3954</v>
      </c>
      <c r="I1225" s="15">
        <v>6.0304803647371896</v>
      </c>
      <c r="J1225" s="16">
        <v>0</v>
      </c>
      <c r="K1225" s="17">
        <v>3.5633093102954301</v>
      </c>
      <c r="L1225" s="15">
        <v>5.7110918046850196</v>
      </c>
      <c r="M1225" s="17">
        <v>7.9916787006250303</v>
      </c>
      <c r="N1225" s="16">
        <v>5.8388295896186699</v>
      </c>
      <c r="O1225" s="17">
        <v>8.31877338384915</v>
      </c>
      <c r="P1225" s="15">
        <v>1.14368072307576</v>
      </c>
      <c r="Q1225" s="16">
        <v>2.4569722433617498</v>
      </c>
      <c r="R1225" s="16">
        <v>0.17192434022148201</v>
      </c>
      <c r="S1225" s="17">
        <v>0.46701085399344</v>
      </c>
      <c r="T1225" s="15">
        <v>1.0968702598270501</v>
      </c>
      <c r="U1225" s="16">
        <v>2.4569722433617498</v>
      </c>
      <c r="V1225" s="16">
        <v>0.190135325914605</v>
      </c>
      <c r="W1225" s="17">
        <v>0.515459033369423</v>
      </c>
      <c r="X1225" s="15">
        <v>4.6897434269741897E-2</v>
      </c>
      <c r="Y1225" s="16">
        <v>2.4569722433617498</v>
      </c>
      <c r="Z1225" s="16">
        <v>0.96422045769529197</v>
      </c>
      <c r="AA1225" s="17">
        <v>0.99890021846412902</v>
      </c>
      <c r="AC1225" s="5">
        <f>MAX(I1225:O1225)</f>
        <v>8.31877338384915</v>
      </c>
    </row>
    <row r="1226" spans="1:29" x14ac:dyDescent="0.25">
      <c r="A1226" s="5" t="s">
        <v>3955</v>
      </c>
      <c r="B1226" s="5" t="s">
        <v>52</v>
      </c>
      <c r="C1226" s="5">
        <v>1253985</v>
      </c>
      <c r="D1226" s="5">
        <v>1255595</v>
      </c>
      <c r="E1226" s="5" t="s">
        <v>20</v>
      </c>
      <c r="F1226" s="5">
        <v>1611</v>
      </c>
      <c r="G1226" s="41" t="s">
        <v>3956</v>
      </c>
      <c r="H1226" s="5" t="s">
        <v>3957</v>
      </c>
      <c r="I1226" s="15">
        <v>23.896482940640801</v>
      </c>
      <c r="J1226" s="16">
        <v>27.4786764264014</v>
      </c>
      <c r="K1226" s="17">
        <v>18.8346349258473</v>
      </c>
      <c r="L1226" s="15">
        <v>32.7717012953402</v>
      </c>
      <c r="M1226" s="17">
        <v>27.6395131646007</v>
      </c>
      <c r="N1226" s="16">
        <v>28.234911658370301</v>
      </c>
      <c r="O1226" s="17">
        <v>26.861737518797799</v>
      </c>
      <c r="P1226" s="15">
        <v>0.23700619709822099</v>
      </c>
      <c r="Q1226" s="16">
        <v>4.7350125230657998</v>
      </c>
      <c r="R1226" s="16">
        <v>0.33348559207587902</v>
      </c>
      <c r="S1226" s="17">
        <v>0.63877961863606503</v>
      </c>
      <c r="T1226" s="15">
        <v>0.36978418789046802</v>
      </c>
      <c r="U1226" s="16">
        <v>4.7350125230657998</v>
      </c>
      <c r="V1226" s="16">
        <v>0.12973719045679299</v>
      </c>
      <c r="W1226" s="17">
        <v>0.433018665071502</v>
      </c>
      <c r="X1226" s="15">
        <v>-0.132777178259877</v>
      </c>
      <c r="Y1226" s="16">
        <v>4.7350125230657998</v>
      </c>
      <c r="Z1226" s="16">
        <v>0.62415827564289705</v>
      </c>
      <c r="AA1226" s="17">
        <v>0.97045850503873099</v>
      </c>
      <c r="AC1226" s="5">
        <f>MAX(I1226:O1226)</f>
        <v>32.7717012953402</v>
      </c>
    </row>
    <row r="1227" spans="1:29" x14ac:dyDescent="0.25">
      <c r="A1227" s="5" t="s">
        <v>3958</v>
      </c>
      <c r="B1227" s="5" t="s">
        <v>52</v>
      </c>
      <c r="C1227" s="5">
        <v>1256037</v>
      </c>
      <c r="D1227" s="5">
        <v>1256489</v>
      </c>
      <c r="E1227" s="5" t="s">
        <v>29</v>
      </c>
      <c r="F1227" s="5">
        <v>453</v>
      </c>
      <c r="G1227" s="41" t="s">
        <v>3959</v>
      </c>
      <c r="H1227" s="5" t="s">
        <v>3960</v>
      </c>
      <c r="I1227" s="15">
        <v>80.594270295085806</v>
      </c>
      <c r="J1227" s="16">
        <v>77.020944197271902</v>
      </c>
      <c r="K1227" s="17">
        <v>85.264901353497805</v>
      </c>
      <c r="L1227" s="15">
        <v>92.4123647053394</v>
      </c>
      <c r="M1227" s="17">
        <v>86.933870743384503</v>
      </c>
      <c r="N1227" s="16">
        <v>79.324670567533701</v>
      </c>
      <c r="O1227" s="17">
        <v>61.902827638475202</v>
      </c>
      <c r="P1227" s="15">
        <v>-0.197173276176979</v>
      </c>
      <c r="Q1227" s="16">
        <v>6.3326344720009899</v>
      </c>
      <c r="R1227" s="16">
        <v>0.25978889108129699</v>
      </c>
      <c r="S1227" s="17">
        <v>0.567444468854021</v>
      </c>
      <c r="T1227" s="15">
        <v>0.147187276860548</v>
      </c>
      <c r="U1227" s="16">
        <v>6.3326344720009899</v>
      </c>
      <c r="V1227" s="16">
        <v>0.38734464815361003</v>
      </c>
      <c r="W1227" s="17">
        <v>0.70765620085487502</v>
      </c>
      <c r="X1227" s="15">
        <v>-0.344363683268398</v>
      </c>
      <c r="Y1227" s="16">
        <v>6.3326344720009899</v>
      </c>
      <c r="Z1227" s="16">
        <v>6.8351758606119098E-2</v>
      </c>
      <c r="AA1227" s="17">
        <v>0.572921357098508</v>
      </c>
      <c r="AC1227" s="5">
        <f>MAX(I1227:O1227)</f>
        <v>92.4123647053394</v>
      </c>
    </row>
    <row r="1228" spans="1:29" x14ac:dyDescent="0.25">
      <c r="A1228" s="5" t="s">
        <v>3961</v>
      </c>
      <c r="B1228" s="5" t="s">
        <v>52</v>
      </c>
      <c r="C1228" s="5">
        <v>1257029</v>
      </c>
      <c r="D1228" s="5">
        <v>1257820</v>
      </c>
      <c r="E1228" s="5" t="s">
        <v>20</v>
      </c>
      <c r="F1228" s="5">
        <v>792</v>
      </c>
      <c r="G1228" s="41" t="s">
        <v>3962</v>
      </c>
      <c r="H1228" s="5" t="s">
        <v>3963</v>
      </c>
      <c r="I1228" s="15">
        <v>277.90933344410399</v>
      </c>
      <c r="J1228" s="16">
        <v>326.74853813532201</v>
      </c>
      <c r="K1228" s="17">
        <v>303.52480806841203</v>
      </c>
      <c r="L1228" s="15">
        <v>259.18391129718202</v>
      </c>
      <c r="M1228" s="17">
        <v>262.51689936589702</v>
      </c>
      <c r="N1228" s="16">
        <v>254.844058624035</v>
      </c>
      <c r="O1228" s="17">
        <v>229.11482001327499</v>
      </c>
      <c r="P1228" s="15">
        <v>-0.32305788338339803</v>
      </c>
      <c r="Q1228" s="16">
        <v>8.0952932930802302</v>
      </c>
      <c r="R1228" s="16">
        <v>2.7618072809937E-2</v>
      </c>
      <c r="S1228" s="17">
        <v>0.15226818777704201</v>
      </c>
      <c r="T1228" s="15">
        <v>-0.214785840845507</v>
      </c>
      <c r="U1228" s="16">
        <v>8.0952932930802302</v>
      </c>
      <c r="V1228" s="16">
        <v>0.142290777935734</v>
      </c>
      <c r="W1228" s="17">
        <v>0.44897403418811599</v>
      </c>
      <c r="X1228" s="15">
        <v>-0.10827267164535199</v>
      </c>
      <c r="Y1228" s="16">
        <v>8.0952932930802302</v>
      </c>
      <c r="Z1228" s="16">
        <v>0.49575541475127</v>
      </c>
      <c r="AA1228" s="17">
        <v>0.95714746346148105</v>
      </c>
      <c r="AC1228" s="5">
        <f>MAX(I1228:O1228)</f>
        <v>326.74853813532201</v>
      </c>
    </row>
    <row r="1229" spans="1:29" x14ac:dyDescent="0.25">
      <c r="A1229" s="5" t="s">
        <v>3964</v>
      </c>
      <c r="B1229" s="5" t="s">
        <v>52</v>
      </c>
      <c r="C1229" s="5">
        <v>1258593</v>
      </c>
      <c r="D1229" s="5">
        <v>1263182</v>
      </c>
      <c r="E1229" s="5" t="s">
        <v>20</v>
      </c>
      <c r="F1229" s="5">
        <v>4590</v>
      </c>
      <c r="G1229" s="41" t="s">
        <v>3965</v>
      </c>
      <c r="H1229" s="5" t="s">
        <v>3966</v>
      </c>
      <c r="I1229" s="15">
        <v>32.237708118034298</v>
      </c>
      <c r="J1229" s="16">
        <v>45.106506586734398</v>
      </c>
      <c r="K1229" s="17">
        <v>34.572584379652099</v>
      </c>
      <c r="L1229" s="15">
        <v>70.257928040185405</v>
      </c>
      <c r="M1229" s="17">
        <v>57.8909408313569</v>
      </c>
      <c r="N1229" s="16">
        <v>56.678352944941302</v>
      </c>
      <c r="O1229" s="17">
        <v>49.726745925802199</v>
      </c>
      <c r="P1229" s="15">
        <v>0.51284342747292599</v>
      </c>
      <c r="Q1229" s="16">
        <v>5.6331266015788399</v>
      </c>
      <c r="R1229" s="16">
        <v>1.3784193627120999E-2</v>
      </c>
      <c r="S1229" s="17">
        <v>9.7828681680416196E-2</v>
      </c>
      <c r="T1229" s="15">
        <v>0.78093591348286395</v>
      </c>
      <c r="U1229" s="16">
        <v>5.6331266015788399</v>
      </c>
      <c r="V1229" s="16">
        <v>1.6335720179260101E-4</v>
      </c>
      <c r="W1229" s="17">
        <v>5.9087412560031903E-3</v>
      </c>
      <c r="X1229" s="15">
        <v>-0.26809093294535202</v>
      </c>
      <c r="Y1229" s="16">
        <v>5.6331266015788399</v>
      </c>
      <c r="Z1229" s="16">
        <v>0.242785268645932</v>
      </c>
      <c r="AA1229" s="17">
        <v>0.83808880604506597</v>
      </c>
      <c r="AC1229" s="5">
        <f>MAX(I1229:O1229)</f>
        <v>70.257928040185405</v>
      </c>
    </row>
    <row r="1230" spans="1:29" x14ac:dyDescent="0.25">
      <c r="A1230" s="5" t="s">
        <v>3967</v>
      </c>
      <c r="B1230" s="5" t="s">
        <v>52</v>
      </c>
      <c r="C1230" s="5">
        <v>1263452</v>
      </c>
      <c r="D1230" s="5">
        <v>1267321</v>
      </c>
      <c r="E1230" s="5" t="s">
        <v>29</v>
      </c>
      <c r="F1230" s="5">
        <v>3870</v>
      </c>
      <c r="G1230" s="41" t="s">
        <v>3968</v>
      </c>
      <c r="H1230" s="5" t="s">
        <v>3969</v>
      </c>
      <c r="I1230" s="15">
        <v>56.246910317829098</v>
      </c>
      <c r="J1230" s="16">
        <v>76.156834875686897</v>
      </c>
      <c r="K1230" s="17">
        <v>65.115235610755803</v>
      </c>
      <c r="L1230" s="15">
        <v>93.677237386913902</v>
      </c>
      <c r="M1230" s="17">
        <v>86.699967952146693</v>
      </c>
      <c r="N1230" s="16">
        <v>79.825141675215306</v>
      </c>
      <c r="O1230" s="17">
        <v>88.8110387515962</v>
      </c>
      <c r="P1230" s="15">
        <v>0.356874690511504</v>
      </c>
      <c r="Q1230" s="16">
        <v>6.2889370914091698</v>
      </c>
      <c r="R1230" s="16">
        <v>4.34806561868923E-2</v>
      </c>
      <c r="S1230" s="17">
        <v>0.205216915821962</v>
      </c>
      <c r="T1230" s="15">
        <v>0.454103445800705</v>
      </c>
      <c r="U1230" s="16">
        <v>6.2889370914091698</v>
      </c>
      <c r="V1230" s="16">
        <v>1.00189962160483E-2</v>
      </c>
      <c r="W1230" s="17">
        <v>0.106779894662052</v>
      </c>
      <c r="X1230" s="15">
        <v>-9.7227703935153301E-2</v>
      </c>
      <c r="Y1230" s="16">
        <v>6.2889370914091698</v>
      </c>
      <c r="Z1230" s="16">
        <v>0.61898605561397901</v>
      </c>
      <c r="AA1230" s="17">
        <v>0.97045850503873099</v>
      </c>
      <c r="AC1230" s="5">
        <f>MAX(I1230:O1230)</f>
        <v>93.677237386913902</v>
      </c>
    </row>
    <row r="1231" spans="1:29" x14ac:dyDescent="0.25">
      <c r="A1231" s="5" t="s">
        <v>3970</v>
      </c>
      <c r="B1231" s="5" t="s">
        <v>52</v>
      </c>
      <c r="C1231" s="5">
        <v>1267598</v>
      </c>
      <c r="D1231" s="5">
        <v>1268242</v>
      </c>
      <c r="E1231" s="5" t="s">
        <v>29</v>
      </c>
      <c r="F1231" s="5">
        <v>645</v>
      </c>
      <c r="G1231" s="41" t="s">
        <v>3971</v>
      </c>
      <c r="H1231" s="5" t="s">
        <v>3972</v>
      </c>
      <c r="I1231" s="15">
        <v>134.474076170682</v>
      </c>
      <c r="J1231" s="16">
        <v>121.03291230999901</v>
      </c>
      <c r="K1231" s="17">
        <v>137.887344203754</v>
      </c>
      <c r="L1231" s="15">
        <v>186.396237893847</v>
      </c>
      <c r="M1231" s="17">
        <v>181.19669561222</v>
      </c>
      <c r="N1231" s="16">
        <v>119.529182884622</v>
      </c>
      <c r="O1231" s="17">
        <v>159.869164471738</v>
      </c>
      <c r="P1231" s="15">
        <v>9.0875462592318407E-2</v>
      </c>
      <c r="Q1231" s="16">
        <v>7.2166981133128996</v>
      </c>
      <c r="R1231" s="16">
        <v>0.57023843439125399</v>
      </c>
      <c r="S1231" s="17">
        <v>0.80709113503557695</v>
      </c>
      <c r="T1231" s="15">
        <v>0.48688389602547599</v>
      </c>
      <c r="U1231" s="16">
        <v>7.2166981133128996</v>
      </c>
      <c r="V1231" s="16">
        <v>2.40508215298E-3</v>
      </c>
      <c r="W1231" s="17">
        <v>4.2987743012581701E-2</v>
      </c>
      <c r="X1231" s="15">
        <v>-0.39600949229858801</v>
      </c>
      <c r="Y1231" s="16">
        <v>7.2166981133128996</v>
      </c>
      <c r="Z1231" s="16">
        <v>2.6066903902213601E-2</v>
      </c>
      <c r="AA1231" s="17">
        <v>0.38135675157726601</v>
      </c>
      <c r="AC1231" s="5">
        <f>MAX(I1231:O1231)</f>
        <v>186.396237893847</v>
      </c>
    </row>
    <row r="1232" spans="1:29" x14ac:dyDescent="0.25">
      <c r="A1232" s="5" t="s">
        <v>3973</v>
      </c>
      <c r="B1232" s="5" t="s">
        <v>52</v>
      </c>
      <c r="C1232" s="5">
        <v>1268789</v>
      </c>
      <c r="D1232" s="5">
        <v>1271503</v>
      </c>
      <c r="E1232" s="5" t="s">
        <v>20</v>
      </c>
      <c r="F1232" s="5">
        <v>2715</v>
      </c>
      <c r="G1232" s="41" t="s">
        <v>3974</v>
      </c>
      <c r="H1232" s="5" t="s">
        <v>3975</v>
      </c>
      <c r="I1232" s="15">
        <v>43.565993663007902</v>
      </c>
      <c r="J1232" s="16">
        <v>44.184789977043799</v>
      </c>
      <c r="K1232" s="17">
        <v>44.498946029760802</v>
      </c>
      <c r="L1232" s="15">
        <v>88.886052987010402</v>
      </c>
      <c r="M1232" s="17">
        <v>51.458614072317303</v>
      </c>
      <c r="N1232" s="16">
        <v>54.801586291135301</v>
      </c>
      <c r="O1232" s="17">
        <v>36.0635091947874</v>
      </c>
      <c r="P1232" s="15">
        <v>4.3915949482761403E-2</v>
      </c>
      <c r="Q1232" s="16">
        <v>5.7020207004568304</v>
      </c>
      <c r="R1232" s="16">
        <v>0.84944248208333994</v>
      </c>
      <c r="S1232" s="17">
        <v>0.94617656552523899</v>
      </c>
      <c r="T1232" s="15">
        <v>0.67061562848294498</v>
      </c>
      <c r="U1232" s="16">
        <v>5.7020207004568304</v>
      </c>
      <c r="V1232" s="16">
        <v>4.6465447888018501E-3</v>
      </c>
      <c r="W1232" s="17">
        <v>6.4749601631953702E-2</v>
      </c>
      <c r="X1232" s="15">
        <v>-0.62670513406138195</v>
      </c>
      <c r="Y1232" s="16">
        <v>5.7020207004568304</v>
      </c>
      <c r="Z1232" s="16">
        <v>1.7641917207545599E-2</v>
      </c>
      <c r="AA1232" s="17">
        <v>0.304445964442288</v>
      </c>
      <c r="AC1232" s="5">
        <f>MAX(I1232:O1232)</f>
        <v>88.886052987010402</v>
      </c>
    </row>
    <row r="1233" spans="1:29" x14ac:dyDescent="0.25">
      <c r="A1233" s="5" t="s">
        <v>3976</v>
      </c>
      <c r="B1233" s="5" t="s">
        <v>52</v>
      </c>
      <c r="C1233" s="5">
        <v>1271755</v>
      </c>
      <c r="D1233" s="5">
        <v>1272474</v>
      </c>
      <c r="E1233" s="5" t="s">
        <v>29</v>
      </c>
      <c r="F1233" s="5">
        <v>720</v>
      </c>
      <c r="G1233" s="41" t="s">
        <v>3977</v>
      </c>
      <c r="H1233" s="5" t="s">
        <v>3978</v>
      </c>
      <c r="I1233" s="15">
        <v>32.857664043381099</v>
      </c>
      <c r="J1233" s="16">
        <v>43.608717095987103</v>
      </c>
      <c r="K1233" s="17">
        <v>37.414747758102003</v>
      </c>
      <c r="L1233" s="15">
        <v>37.524556220044502</v>
      </c>
      <c r="M1233" s="17">
        <v>49.119586159939203</v>
      </c>
      <c r="N1233" s="16">
        <v>40.079394540168202</v>
      </c>
      <c r="O1233" s="17">
        <v>43.778125852435203</v>
      </c>
      <c r="P1233" s="15">
        <v>0.14346854045299701</v>
      </c>
      <c r="Q1233" s="16">
        <v>5.3478134568447899</v>
      </c>
      <c r="R1233" s="16">
        <v>0.50567368848634897</v>
      </c>
      <c r="S1233" s="17">
        <v>0.77268633124961805</v>
      </c>
      <c r="T1233" s="15">
        <v>0.190704404119099</v>
      </c>
      <c r="U1233" s="16">
        <v>5.3478134568447899</v>
      </c>
      <c r="V1233" s="16">
        <v>0.37620857857856199</v>
      </c>
      <c r="W1233" s="17">
        <v>0.69783248485754001</v>
      </c>
      <c r="X1233" s="15">
        <v>-4.72352175035127E-2</v>
      </c>
      <c r="Y1233" s="16">
        <v>5.3478134568447899</v>
      </c>
      <c r="Z1233" s="16">
        <v>0.84534161479960102</v>
      </c>
      <c r="AA1233" s="17">
        <v>0.98892563457333804</v>
      </c>
      <c r="AC1233" s="5">
        <f>MAX(I1233:O1233)</f>
        <v>49.119586159939203</v>
      </c>
    </row>
    <row r="1234" spans="1:29" x14ac:dyDescent="0.25">
      <c r="A1234" s="5" t="s">
        <v>3979</v>
      </c>
      <c r="B1234" s="5" t="s">
        <v>52</v>
      </c>
      <c r="C1234" s="5">
        <v>1272752</v>
      </c>
      <c r="D1234" s="5">
        <v>1273777</v>
      </c>
      <c r="E1234" s="5" t="s">
        <v>29</v>
      </c>
      <c r="F1234" s="5">
        <v>1026</v>
      </c>
      <c r="G1234" s="41" t="s">
        <v>3980</v>
      </c>
      <c r="H1234" s="5" t="s">
        <v>3981</v>
      </c>
      <c r="I1234" s="15">
        <v>147.154992825503</v>
      </c>
      <c r="J1234" s="16">
        <v>131.80547518575801</v>
      </c>
      <c r="K1234" s="17">
        <v>127.89735203024701</v>
      </c>
      <c r="L1234" s="15">
        <v>105.67436312427201</v>
      </c>
      <c r="M1234" s="17">
        <v>147.12485568858</v>
      </c>
      <c r="N1234" s="16">
        <v>145.09491530202399</v>
      </c>
      <c r="O1234" s="17">
        <v>96.1538666546586</v>
      </c>
      <c r="P1234" s="15">
        <v>-0.16863403419505901</v>
      </c>
      <c r="Q1234" s="16">
        <v>7.0087964599392301</v>
      </c>
      <c r="R1234" s="16">
        <v>0.38725385114845001</v>
      </c>
      <c r="S1234" s="17">
        <v>0.68263516971778204</v>
      </c>
      <c r="T1234" s="15">
        <v>-0.10146802338628</v>
      </c>
      <c r="U1234" s="16">
        <v>7.0087964599392301</v>
      </c>
      <c r="V1234" s="16">
        <v>0.60500529073167497</v>
      </c>
      <c r="W1234" s="17">
        <v>0.84646071549657498</v>
      </c>
      <c r="X1234" s="15">
        <v>-6.7166738078435706E-2</v>
      </c>
      <c r="Y1234" s="16">
        <v>7.0087964599392301</v>
      </c>
      <c r="Z1234" s="16">
        <v>0.749963554202696</v>
      </c>
      <c r="AA1234" s="17">
        <v>0.98000682174943199</v>
      </c>
      <c r="AC1234" s="5">
        <f>MAX(I1234:O1234)</f>
        <v>147.154992825503</v>
      </c>
    </row>
    <row r="1235" spans="1:29" x14ac:dyDescent="0.25">
      <c r="A1235" s="5" t="s">
        <v>3982</v>
      </c>
      <c r="B1235" s="5" t="s">
        <v>52</v>
      </c>
      <c r="C1235" s="5">
        <v>1274076</v>
      </c>
      <c r="D1235" s="5">
        <v>1274783</v>
      </c>
      <c r="E1235" s="5" t="s">
        <v>20</v>
      </c>
      <c r="F1235" s="5">
        <v>708</v>
      </c>
      <c r="G1235" s="41" t="s">
        <v>3983</v>
      </c>
      <c r="H1235" s="5" t="s">
        <v>3984</v>
      </c>
      <c r="I1235" s="15">
        <v>64.419056606491694</v>
      </c>
      <c r="J1235" s="16">
        <v>73.334077758509395</v>
      </c>
      <c r="K1235" s="17">
        <v>74.193190282222702</v>
      </c>
      <c r="L1235" s="15">
        <v>71.101176494568506</v>
      </c>
      <c r="M1235" s="17">
        <v>60.190984945195403</v>
      </c>
      <c r="N1235" s="16">
        <v>45.667988575946097</v>
      </c>
      <c r="O1235" s="17">
        <v>67.340238174287194</v>
      </c>
      <c r="P1235" s="15">
        <v>-0.32298614684943999</v>
      </c>
      <c r="Q1235" s="16">
        <v>6.0280763109192801</v>
      </c>
      <c r="R1235" s="16">
        <v>0.110076182013975</v>
      </c>
      <c r="S1235" s="17">
        <v>0.36391734196079201</v>
      </c>
      <c r="T1235" s="15">
        <v>-0.10611623228523399</v>
      </c>
      <c r="U1235" s="16">
        <v>6.0280763109192801</v>
      </c>
      <c r="V1235" s="16">
        <v>0.60171380441271705</v>
      </c>
      <c r="W1235" s="17">
        <v>0.84577768165839395</v>
      </c>
      <c r="X1235" s="15">
        <v>-0.21687350921500001</v>
      </c>
      <c r="Y1235" s="16">
        <v>6.0280763109192801</v>
      </c>
      <c r="Z1235" s="16">
        <v>0.32090919839950099</v>
      </c>
      <c r="AA1235" s="17">
        <v>0.89460407473759795</v>
      </c>
      <c r="AC1235" s="5">
        <f>MAX(I1235:O1235)</f>
        <v>74.193190282222702</v>
      </c>
    </row>
    <row r="1236" spans="1:29" x14ac:dyDescent="0.25">
      <c r="A1236" s="5" t="s">
        <v>3985</v>
      </c>
      <c r="B1236" s="5" t="s">
        <v>52</v>
      </c>
      <c r="C1236" s="5">
        <v>1274981</v>
      </c>
      <c r="D1236" s="5">
        <v>1276069</v>
      </c>
      <c r="E1236" s="5" t="s">
        <v>29</v>
      </c>
      <c r="F1236" s="5">
        <v>1089</v>
      </c>
      <c r="G1236" s="41" t="s">
        <v>3986</v>
      </c>
      <c r="H1236" s="5" t="s">
        <v>3987</v>
      </c>
      <c r="I1236" s="15">
        <v>31.2232347856486</v>
      </c>
      <c r="J1236" s="16">
        <v>39.057741335639697</v>
      </c>
      <c r="K1236" s="17">
        <v>35.420991358293897</v>
      </c>
      <c r="L1236" s="15">
        <v>34.994810856895398</v>
      </c>
      <c r="M1236" s="17">
        <v>34.188791319259302</v>
      </c>
      <c r="N1236" s="16">
        <v>41.664219714493299</v>
      </c>
      <c r="O1236" s="17">
        <v>36.9465074869278</v>
      </c>
      <c r="P1236" s="15">
        <v>0.15796434785146399</v>
      </c>
      <c r="Q1236" s="16">
        <v>5.1821224386937503</v>
      </c>
      <c r="R1236" s="16">
        <v>0.45520784243646401</v>
      </c>
      <c r="S1236" s="17">
        <v>0.73418070420742099</v>
      </c>
      <c r="T1236" s="15">
        <v>-2.6496636367689601E-2</v>
      </c>
      <c r="U1236" s="16">
        <v>5.1821224386937503</v>
      </c>
      <c r="V1236" s="16">
        <v>0.91198047002632099</v>
      </c>
      <c r="W1236" s="17">
        <v>0.973102856065441</v>
      </c>
      <c r="X1236" s="15">
        <v>0.18446502350104299</v>
      </c>
      <c r="Y1236" s="16">
        <v>5.1821224386937503</v>
      </c>
      <c r="Z1236" s="16">
        <v>0.432080790039642</v>
      </c>
      <c r="AA1236" s="17">
        <v>0.93822088980165497</v>
      </c>
      <c r="AC1236" s="5">
        <f>MAX(I1236:O1236)</f>
        <v>41.664219714493299</v>
      </c>
    </row>
    <row r="1237" spans="1:29" x14ac:dyDescent="0.25">
      <c r="A1237" s="5" t="s">
        <v>3988</v>
      </c>
      <c r="B1237" s="5" t="s">
        <v>52</v>
      </c>
      <c r="C1237" s="5">
        <v>1276420</v>
      </c>
      <c r="D1237" s="5">
        <v>1277544</v>
      </c>
      <c r="E1237" s="5" t="s">
        <v>29</v>
      </c>
      <c r="F1237" s="5">
        <v>1125</v>
      </c>
      <c r="G1237" s="41" t="s">
        <v>3989</v>
      </c>
      <c r="H1237" s="41" t="s">
        <v>3989</v>
      </c>
      <c r="I1237" s="15">
        <v>61.713794386796501</v>
      </c>
      <c r="J1237" s="16">
        <v>70.108069624592304</v>
      </c>
      <c r="K1237" s="17">
        <v>61.424665253664102</v>
      </c>
      <c r="L1237" s="15">
        <v>66.195003669067205</v>
      </c>
      <c r="M1237" s="17">
        <v>65.063959762649603</v>
      </c>
      <c r="N1237" s="16">
        <v>68.147482495977997</v>
      </c>
      <c r="O1237" s="17">
        <v>58.138466498297703</v>
      </c>
      <c r="P1237" s="15">
        <v>-2.8244003486540499E-2</v>
      </c>
      <c r="Q1237" s="16">
        <v>6.01095120073684</v>
      </c>
      <c r="R1237" s="16">
        <v>0.88221510156257699</v>
      </c>
      <c r="S1237" s="17">
        <v>0.95819699456543295</v>
      </c>
      <c r="T1237" s="15">
        <v>2.7242376527695102E-2</v>
      </c>
      <c r="U1237" s="16">
        <v>6.01095120073684</v>
      </c>
      <c r="V1237" s="16">
        <v>0.87508345492680895</v>
      </c>
      <c r="W1237" s="17">
        <v>0.96047700042148199</v>
      </c>
      <c r="X1237" s="15">
        <v>-5.5486972397025998E-2</v>
      </c>
      <c r="Y1237" s="16">
        <v>6.01095120073684</v>
      </c>
      <c r="Z1237" s="16">
        <v>0.77840595408564095</v>
      </c>
      <c r="AA1237" s="17">
        <v>0.98399938567204803</v>
      </c>
      <c r="AC1237" s="5">
        <f>MAX(I1237:O1237)</f>
        <v>70.108069624592304</v>
      </c>
    </row>
    <row r="1238" spans="1:29" x14ac:dyDescent="0.25">
      <c r="A1238" s="5" t="s">
        <v>3990</v>
      </c>
      <c r="B1238" s="5" t="s">
        <v>52</v>
      </c>
      <c r="C1238" s="5">
        <v>1277833</v>
      </c>
      <c r="D1238" s="5">
        <v>1280394</v>
      </c>
      <c r="E1238" s="5" t="s">
        <v>20</v>
      </c>
      <c r="F1238" s="5">
        <v>2562</v>
      </c>
      <c r="G1238" s="41" t="s">
        <v>3991</v>
      </c>
      <c r="H1238" s="5" t="s">
        <v>3992</v>
      </c>
      <c r="I1238" s="15">
        <v>42.664239589776201</v>
      </c>
      <c r="J1238" s="16">
        <v>41.419640147971897</v>
      </c>
      <c r="K1238" s="17">
        <v>36.269398336935701</v>
      </c>
      <c r="L1238" s="15">
        <v>53.737924229318097</v>
      </c>
      <c r="M1238" s="17">
        <v>51.7704844606343</v>
      </c>
      <c r="N1238" s="16">
        <v>53.592114447571397</v>
      </c>
      <c r="O1238" s="17">
        <v>44.986439304837802</v>
      </c>
      <c r="P1238" s="15">
        <v>0.297986169840041</v>
      </c>
      <c r="Q1238" s="16">
        <v>5.5378812042377499</v>
      </c>
      <c r="R1238" s="16">
        <v>0.13079521887522799</v>
      </c>
      <c r="S1238" s="17">
        <v>0.40375494972181603</v>
      </c>
      <c r="T1238" s="15">
        <v>0.39572733712532498</v>
      </c>
      <c r="U1238" s="16">
        <v>5.5378812042377499</v>
      </c>
      <c r="V1238" s="16">
        <v>4.4046354253202101E-2</v>
      </c>
      <c r="W1238" s="17">
        <v>0.25191027425409701</v>
      </c>
      <c r="X1238" s="15">
        <v>-9.7739871843721501E-2</v>
      </c>
      <c r="Y1238" s="16">
        <v>5.5378812042377499</v>
      </c>
      <c r="Z1238" s="16">
        <v>0.65328186627751506</v>
      </c>
      <c r="AA1238" s="17">
        <v>0.97045850503873099</v>
      </c>
      <c r="AC1238" s="5">
        <f>MAX(I1238:O1238)</f>
        <v>53.737924229318097</v>
      </c>
    </row>
    <row r="1239" spans="1:29" x14ac:dyDescent="0.25">
      <c r="A1239" s="5" t="s">
        <v>3993</v>
      </c>
      <c r="B1239" s="5" t="s">
        <v>52</v>
      </c>
      <c r="C1239" s="5">
        <v>1280999</v>
      </c>
      <c r="D1239" s="5">
        <v>1281496</v>
      </c>
      <c r="E1239" s="5" t="s">
        <v>20</v>
      </c>
      <c r="F1239" s="5">
        <v>498</v>
      </c>
      <c r="G1239" s="41" t="s">
        <v>3994</v>
      </c>
      <c r="H1239" s="5" t="s">
        <v>3995</v>
      </c>
      <c r="I1239" s="15">
        <v>790.838322224227</v>
      </c>
      <c r="J1239" s="16">
        <v>828.392802959439</v>
      </c>
      <c r="K1239" s="17">
        <v>845.479974565455</v>
      </c>
      <c r="L1239" s="15">
        <v>787.36407954254798</v>
      </c>
      <c r="M1239" s="17">
        <v>791.91688353413099</v>
      </c>
      <c r="N1239" s="16">
        <v>727.64328464340701</v>
      </c>
      <c r="O1239" s="17">
        <v>759.75031999533996</v>
      </c>
      <c r="P1239" s="15">
        <v>-0.14369911025107801</v>
      </c>
      <c r="Q1239" s="16">
        <v>9.6262276585072204</v>
      </c>
      <c r="R1239" s="16">
        <v>0.29911052727498799</v>
      </c>
      <c r="S1239" s="17">
        <v>0.60538928069382103</v>
      </c>
      <c r="T1239" s="15">
        <v>-5.7209355529772001E-2</v>
      </c>
      <c r="U1239" s="16">
        <v>9.6262276585072204</v>
      </c>
      <c r="V1239" s="16">
        <v>0.68150409226796504</v>
      </c>
      <c r="W1239" s="17">
        <v>0.88321409214174296</v>
      </c>
      <c r="X1239" s="15">
        <v>-8.6489875660686902E-2</v>
      </c>
      <c r="Y1239" s="16">
        <v>9.6262276585072204</v>
      </c>
      <c r="Z1239" s="16">
        <v>0.56465024880845605</v>
      </c>
      <c r="AA1239" s="17">
        <v>0.96091659360509996</v>
      </c>
      <c r="AC1239" s="5">
        <f>MAX(I1239:O1239)</f>
        <v>845.479974565455</v>
      </c>
    </row>
    <row r="1240" spans="1:29" x14ac:dyDescent="0.25">
      <c r="A1240" s="5" t="s">
        <v>3996</v>
      </c>
      <c r="B1240" s="5" t="s">
        <v>79</v>
      </c>
      <c r="C1240" s="5">
        <v>53701</v>
      </c>
      <c r="D1240" s="5">
        <v>54198</v>
      </c>
      <c r="E1240" s="5" t="s">
        <v>29</v>
      </c>
      <c r="F1240" s="5">
        <v>498</v>
      </c>
      <c r="G1240" s="41" t="s">
        <v>3994</v>
      </c>
      <c r="H1240" s="5" t="s">
        <v>3995</v>
      </c>
      <c r="I1240" s="15">
        <v>559.93291984732696</v>
      </c>
      <c r="J1240" s="16">
        <v>613.86326205394903</v>
      </c>
      <c r="K1240" s="17">
        <v>606.86551182245796</v>
      </c>
      <c r="L1240" s="15">
        <v>575.32542274041703</v>
      </c>
      <c r="M1240" s="17">
        <v>505.50291566343799</v>
      </c>
      <c r="N1240" s="16">
        <v>529.665255629694</v>
      </c>
      <c r="O1240" s="17">
        <v>588.40217772577705</v>
      </c>
      <c r="P1240" s="15">
        <v>-8.6488847901104907E-2</v>
      </c>
      <c r="Q1240" s="16">
        <v>9.1512445036747696</v>
      </c>
      <c r="R1240" s="16">
        <v>0.55099010018434602</v>
      </c>
      <c r="S1240" s="17">
        <v>0.79809505262255498</v>
      </c>
      <c r="T1240" s="15">
        <v>-0.135325964431944</v>
      </c>
      <c r="U1240" s="16">
        <v>9.1512445036747696</v>
      </c>
      <c r="V1240" s="16">
        <v>0.34918726006734402</v>
      </c>
      <c r="W1240" s="17">
        <v>0.68221864269729204</v>
      </c>
      <c r="X1240" s="15">
        <v>4.8837111556053497E-2</v>
      </c>
      <c r="Y1240" s="16">
        <v>9.1512445036747696</v>
      </c>
      <c r="Z1240" s="16">
        <v>0.75544654040409198</v>
      </c>
      <c r="AA1240" s="17">
        <v>0.98000682174943199</v>
      </c>
      <c r="AC1240" s="5">
        <f>MAX(I1240:O1240)</f>
        <v>613.86326205394903</v>
      </c>
    </row>
    <row r="1241" spans="1:29" x14ac:dyDescent="0.25">
      <c r="A1241" s="5" t="s">
        <v>3997</v>
      </c>
      <c r="B1241" s="5" t="s">
        <v>52</v>
      </c>
      <c r="C1241" s="5">
        <v>1282557</v>
      </c>
      <c r="D1241" s="5">
        <v>1284455</v>
      </c>
      <c r="E1241" s="5" t="s">
        <v>20</v>
      </c>
      <c r="F1241" s="5">
        <v>1899</v>
      </c>
      <c r="G1241" s="41" t="s">
        <v>3998</v>
      </c>
      <c r="H1241" s="5" t="s">
        <v>3999</v>
      </c>
      <c r="I1241" s="15">
        <v>42.269722182737297</v>
      </c>
      <c r="J1241" s="16">
        <v>38.251239302160499</v>
      </c>
      <c r="K1241" s="17">
        <v>32.324305886251402</v>
      </c>
      <c r="L1241" s="15">
        <v>37.639544645642196</v>
      </c>
      <c r="M1241" s="17">
        <v>40.075344898744099</v>
      </c>
      <c r="N1241" s="16">
        <v>42.456632301655802</v>
      </c>
      <c r="O1241" s="17">
        <v>43.1739691262338</v>
      </c>
      <c r="P1241" s="15">
        <v>0.18775853427037201</v>
      </c>
      <c r="Q1241" s="16">
        <v>5.3052618689509297</v>
      </c>
      <c r="R1241" s="16">
        <v>0.36726144049539899</v>
      </c>
      <c r="S1241" s="17">
        <v>0.66486367954574699</v>
      </c>
      <c r="T1241" s="15">
        <v>4.7855710784679498E-2</v>
      </c>
      <c r="U1241" s="16">
        <v>5.3052618689509297</v>
      </c>
      <c r="V1241" s="16">
        <v>0.81648398932227595</v>
      </c>
      <c r="W1241" s="17">
        <v>0.938173934545943</v>
      </c>
      <c r="X1241" s="15">
        <v>0.13990619925009701</v>
      </c>
      <c r="Y1241" s="16">
        <v>5.3052618689509297</v>
      </c>
      <c r="Z1241" s="16">
        <v>0.54370202640411902</v>
      </c>
      <c r="AA1241" s="17">
        <v>0.95714746346148105</v>
      </c>
      <c r="AC1241" s="5">
        <f>MAX(I1241:O1241)</f>
        <v>43.1739691262338</v>
      </c>
    </row>
    <row r="1242" spans="1:29" x14ac:dyDescent="0.25">
      <c r="A1242" s="5" t="s">
        <v>513</v>
      </c>
      <c r="B1242" s="5" t="s">
        <v>52</v>
      </c>
      <c r="C1242" s="5">
        <v>1285649</v>
      </c>
      <c r="D1242" s="5">
        <v>1290889</v>
      </c>
      <c r="E1242" s="5" t="s">
        <v>20</v>
      </c>
      <c r="F1242" s="5">
        <v>5241</v>
      </c>
      <c r="G1242" s="41" t="s">
        <v>514</v>
      </c>
      <c r="H1242" s="5" t="s">
        <v>515</v>
      </c>
      <c r="I1242" s="15">
        <v>17.4151255392878</v>
      </c>
      <c r="J1242" s="16">
        <v>33.988299982341402</v>
      </c>
      <c r="K1242" s="17">
        <v>25.756363261096201</v>
      </c>
      <c r="L1242" s="15">
        <v>60.292264488386103</v>
      </c>
      <c r="M1242" s="17">
        <v>44.948319716198299</v>
      </c>
      <c r="N1242" s="16">
        <v>27.609322773768302</v>
      </c>
      <c r="O1242" s="17">
        <v>41.779761296538503</v>
      </c>
      <c r="P1242" s="15">
        <v>0.431432479971815</v>
      </c>
      <c r="Q1242" s="16">
        <v>5.1744985116539599</v>
      </c>
      <c r="R1242" s="16">
        <v>0.11520081411225799</v>
      </c>
      <c r="S1242" s="17">
        <v>0.37441943898642899</v>
      </c>
      <c r="T1242" s="15">
        <v>1.03275829811739</v>
      </c>
      <c r="U1242" s="16">
        <v>5.1744985116539599</v>
      </c>
      <c r="V1242" s="16">
        <v>1.4912650144723399E-4</v>
      </c>
      <c r="W1242" s="17">
        <v>5.5787323427307599E-3</v>
      </c>
      <c r="X1242" s="15">
        <v>-0.60132825381900501</v>
      </c>
      <c r="Y1242" s="16">
        <v>5.1744985116539599</v>
      </c>
      <c r="Z1242" s="16">
        <v>4.7799146327610301E-2</v>
      </c>
      <c r="AA1242" s="17">
        <v>0.49800456379458002</v>
      </c>
      <c r="AC1242" s="5">
        <f>MAX(I1242:O1242)</f>
        <v>60.292264488386103</v>
      </c>
    </row>
    <row r="1243" spans="1:29" x14ac:dyDescent="0.25">
      <c r="A1243" s="5" t="s">
        <v>4000</v>
      </c>
      <c r="B1243" s="5" t="s">
        <v>52</v>
      </c>
      <c r="C1243" s="5">
        <v>1291254</v>
      </c>
      <c r="D1243" s="5">
        <v>1294106</v>
      </c>
      <c r="E1243" s="5" t="s">
        <v>20</v>
      </c>
      <c r="F1243" s="5">
        <v>2853</v>
      </c>
      <c r="G1243" s="41" t="s">
        <v>4001</v>
      </c>
      <c r="H1243" s="5" t="s">
        <v>4002</v>
      </c>
      <c r="I1243" s="15">
        <v>48.6383603249364</v>
      </c>
      <c r="J1243" s="16">
        <v>47.526012687172297</v>
      </c>
      <c r="K1243" s="17">
        <v>48.740980922969698</v>
      </c>
      <c r="L1243" s="15">
        <v>58.912403381213899</v>
      </c>
      <c r="M1243" s="17">
        <v>53.758658186155699</v>
      </c>
      <c r="N1243" s="16">
        <v>44.375104881101898</v>
      </c>
      <c r="O1243" s="17">
        <v>61.623986072536098</v>
      </c>
      <c r="P1243" s="15">
        <v>0.13336216235919801</v>
      </c>
      <c r="Q1243" s="16">
        <v>5.7015293984824602</v>
      </c>
      <c r="R1243" s="16">
        <v>0.49846102120770902</v>
      </c>
      <c r="S1243" s="17">
        <v>0.76670538527644405</v>
      </c>
      <c r="T1243" s="15">
        <v>0.221897963035663</v>
      </c>
      <c r="U1243" s="16">
        <v>5.7015293984824602</v>
      </c>
      <c r="V1243" s="16">
        <v>0.26092924779902599</v>
      </c>
      <c r="W1243" s="17">
        <v>0.59754298571559905</v>
      </c>
      <c r="X1243" s="15">
        <v>-8.8535753393974598E-2</v>
      </c>
      <c r="Y1243" s="16">
        <v>5.7015293984824602</v>
      </c>
      <c r="Z1243" s="16">
        <v>0.68745249381877704</v>
      </c>
      <c r="AA1243" s="17">
        <v>0.97045850503873099</v>
      </c>
      <c r="AC1243" s="5">
        <f>MAX(I1243:O1243)</f>
        <v>61.623986072536098</v>
      </c>
    </row>
    <row r="1244" spans="1:29" x14ac:dyDescent="0.25">
      <c r="A1244" s="5" t="s">
        <v>4003</v>
      </c>
      <c r="B1244" s="5" t="s">
        <v>52</v>
      </c>
      <c r="C1244" s="5">
        <v>1294540</v>
      </c>
      <c r="D1244" s="5">
        <v>1297131</v>
      </c>
      <c r="E1244" s="5" t="s">
        <v>29</v>
      </c>
      <c r="F1244" s="5">
        <v>2592</v>
      </c>
      <c r="G1244" s="41" t="s">
        <v>4004</v>
      </c>
      <c r="H1244" s="5" t="s">
        <v>4005</v>
      </c>
      <c r="I1244" s="15">
        <v>71.125852526152599</v>
      </c>
      <c r="J1244" s="16">
        <v>58.240968274825597</v>
      </c>
      <c r="K1244" s="17">
        <v>69.102748410372101</v>
      </c>
      <c r="L1244" s="15">
        <v>72.672684977736793</v>
      </c>
      <c r="M1244" s="17">
        <v>80.8523981712015</v>
      </c>
      <c r="N1244" s="16">
        <v>70.357896554904997</v>
      </c>
      <c r="O1244" s="17">
        <v>70.082180239354798</v>
      </c>
      <c r="P1244" s="15">
        <v>8.5684501642688801E-2</v>
      </c>
      <c r="Q1244" s="16">
        <v>6.1386042183466696</v>
      </c>
      <c r="R1244" s="16">
        <v>0.62117316936352895</v>
      </c>
      <c r="S1244" s="17">
        <v>0.83131314430547598</v>
      </c>
      <c r="T1244" s="15">
        <v>0.214170736745776</v>
      </c>
      <c r="U1244" s="16">
        <v>6.1386042183466696</v>
      </c>
      <c r="V1244" s="16">
        <v>0.218258217939374</v>
      </c>
      <c r="W1244" s="17">
        <v>0.54775835515266502</v>
      </c>
      <c r="X1244" s="15">
        <v>-0.12848671699036401</v>
      </c>
      <c r="Y1244" s="16">
        <v>6.1386042183466696</v>
      </c>
      <c r="Z1244" s="16">
        <v>0.50515553616223396</v>
      </c>
      <c r="AA1244" s="17">
        <v>0.95714746346148105</v>
      </c>
      <c r="AC1244" s="5">
        <f>MAX(I1244:O1244)</f>
        <v>80.8523981712015</v>
      </c>
    </row>
    <row r="1245" spans="1:29" x14ac:dyDescent="0.25">
      <c r="A1245" s="5" t="s">
        <v>4006</v>
      </c>
      <c r="B1245" s="5" t="s">
        <v>52</v>
      </c>
      <c r="C1245" s="5">
        <v>1297260</v>
      </c>
      <c r="D1245" s="5">
        <v>1298489</v>
      </c>
      <c r="E1245" s="5" t="s">
        <v>29</v>
      </c>
      <c r="F1245" s="5">
        <v>1230</v>
      </c>
      <c r="G1245" s="41" t="s">
        <v>4007</v>
      </c>
      <c r="H1245" s="5" t="s">
        <v>4008</v>
      </c>
      <c r="I1245" s="15">
        <v>83.694049921819897</v>
      </c>
      <c r="J1245" s="16">
        <v>98.220426220156</v>
      </c>
      <c r="K1245" s="17">
        <v>66.430266427650594</v>
      </c>
      <c r="L1245" s="15">
        <v>78.652083108816399</v>
      </c>
      <c r="M1245" s="17">
        <v>89.740704238238195</v>
      </c>
      <c r="N1245" s="16">
        <v>68.314306198538503</v>
      </c>
      <c r="O1245" s="17">
        <v>69.431549918830299</v>
      </c>
      <c r="P1245" s="15">
        <v>-0.26450180770564802</v>
      </c>
      <c r="Q1245" s="16">
        <v>6.3089410473533603</v>
      </c>
      <c r="R1245" s="16">
        <v>0.16113121582393</v>
      </c>
      <c r="S1245" s="17">
        <v>0.44862407442686703</v>
      </c>
      <c r="T1245" s="15">
        <v>2.5298478142308602E-2</v>
      </c>
      <c r="U1245" s="16">
        <v>6.3089410473533603</v>
      </c>
      <c r="V1245" s="16">
        <v>0.88822434311752996</v>
      </c>
      <c r="W1245" s="17">
        <v>0.96461478908415299</v>
      </c>
      <c r="X1245" s="15">
        <v>-0.28980344886701698</v>
      </c>
      <c r="Y1245" s="16">
        <v>6.3089410473533603</v>
      </c>
      <c r="Z1245" s="16">
        <v>0.15603567579355099</v>
      </c>
      <c r="AA1245" s="17">
        <v>0.74637118847078499</v>
      </c>
      <c r="AC1245" s="5">
        <f>MAX(I1245:O1245)</f>
        <v>98.220426220156</v>
      </c>
    </row>
    <row r="1246" spans="1:29" x14ac:dyDescent="0.25">
      <c r="A1246" s="5" t="s">
        <v>4009</v>
      </c>
      <c r="B1246" s="5" t="s">
        <v>52</v>
      </c>
      <c r="C1246" s="5">
        <v>1298557</v>
      </c>
      <c r="D1246" s="5">
        <v>1299091</v>
      </c>
      <c r="E1246" s="5" t="s">
        <v>29</v>
      </c>
      <c r="F1246" s="5">
        <v>535</v>
      </c>
      <c r="G1246" s="41" t="s">
        <v>4010</v>
      </c>
      <c r="H1246" s="5" t="s">
        <v>4011</v>
      </c>
      <c r="I1246" s="15">
        <v>80.988787702124696</v>
      </c>
      <c r="J1246" s="16">
        <v>67.1124906430978</v>
      </c>
      <c r="K1246" s="17">
        <v>109.10513745333201</v>
      </c>
      <c r="L1246" s="15">
        <v>102.952970385127</v>
      </c>
      <c r="M1246" s="17">
        <v>73.718363038448501</v>
      </c>
      <c r="N1246" s="16">
        <v>77.864963170129002</v>
      </c>
      <c r="O1246" s="17">
        <v>92.621873486096902</v>
      </c>
      <c r="P1246" s="15">
        <v>-9.3343655356241499E-3</v>
      </c>
      <c r="Q1246" s="16">
        <v>6.4337801682408804</v>
      </c>
      <c r="R1246" s="16">
        <v>0.97562334850050603</v>
      </c>
      <c r="S1246" s="17">
        <v>0.99159034914548305</v>
      </c>
      <c r="T1246" s="15">
        <v>4.2241771418687998E-2</v>
      </c>
      <c r="U1246" s="16">
        <v>6.4337801682408804</v>
      </c>
      <c r="V1246" s="16">
        <v>0.83269569978640201</v>
      </c>
      <c r="W1246" s="17">
        <v>0.94459309201746999</v>
      </c>
      <c r="X1246" s="15">
        <v>-5.1576487045803102E-2</v>
      </c>
      <c r="Y1246" s="16">
        <v>6.4337801682408804</v>
      </c>
      <c r="Z1246" s="16">
        <v>0.82435321730710898</v>
      </c>
      <c r="AA1246" s="17">
        <v>0.98645168522275295</v>
      </c>
      <c r="AC1246" s="5">
        <f>MAX(I1246:O1246)</f>
        <v>109.10513745333201</v>
      </c>
    </row>
    <row r="1247" spans="1:29" x14ac:dyDescent="0.25">
      <c r="A1247" s="5" t="s">
        <v>4012</v>
      </c>
      <c r="B1247" s="5" t="s">
        <v>52</v>
      </c>
      <c r="C1247" s="5">
        <v>1299278</v>
      </c>
      <c r="D1247" s="5">
        <v>1301155</v>
      </c>
      <c r="E1247" s="5" t="s">
        <v>20</v>
      </c>
      <c r="F1247" s="5">
        <v>1878</v>
      </c>
      <c r="G1247" s="41" t="s">
        <v>4013</v>
      </c>
      <c r="H1247" s="5" t="s">
        <v>4014</v>
      </c>
      <c r="I1247" s="15">
        <v>40.635292925004798</v>
      </c>
      <c r="J1247" s="16">
        <v>34.276336422869697</v>
      </c>
      <c r="K1247" s="17">
        <v>34.9119471711088</v>
      </c>
      <c r="L1247" s="15">
        <v>48.793421928617597</v>
      </c>
      <c r="M1247" s="17">
        <v>43.272016378994103</v>
      </c>
      <c r="N1247" s="16">
        <v>38.9116286222445</v>
      </c>
      <c r="O1247" s="17">
        <v>40.2926062781967</v>
      </c>
      <c r="P1247" s="15">
        <v>0.11364892833331</v>
      </c>
      <c r="Q1247" s="16">
        <v>5.3313483874576404</v>
      </c>
      <c r="R1247" s="16">
        <v>0.57687172658735397</v>
      </c>
      <c r="S1247" s="17">
        <v>0.81014940891859599</v>
      </c>
      <c r="T1247" s="15">
        <v>0.33079115436145801</v>
      </c>
      <c r="U1247" s="16">
        <v>5.3313483874576404</v>
      </c>
      <c r="V1247" s="16">
        <v>0.103970917805169</v>
      </c>
      <c r="W1247" s="17">
        <v>0.38666355157423998</v>
      </c>
      <c r="X1247" s="15">
        <v>-0.21714384945033999</v>
      </c>
      <c r="Y1247" s="16">
        <v>5.3313483874576404</v>
      </c>
      <c r="Z1247" s="16">
        <v>0.33534219973083901</v>
      </c>
      <c r="AA1247" s="17">
        <v>0.90364861457573897</v>
      </c>
      <c r="AC1247" s="5">
        <f>MAX(I1247:O1247)</f>
        <v>48.793421928617597</v>
      </c>
    </row>
    <row r="1248" spans="1:29" x14ac:dyDescent="0.25">
      <c r="A1248" s="5" t="s">
        <v>4015</v>
      </c>
      <c r="B1248" s="5" t="s">
        <v>52</v>
      </c>
      <c r="C1248" s="5">
        <v>1301419</v>
      </c>
      <c r="D1248" s="5">
        <v>1302600</v>
      </c>
      <c r="E1248" s="5" t="s">
        <v>20</v>
      </c>
      <c r="F1248" s="5">
        <v>1182</v>
      </c>
      <c r="G1248" s="41" t="s">
        <v>4016</v>
      </c>
      <c r="H1248" s="5" t="s">
        <v>4017</v>
      </c>
      <c r="I1248" s="15">
        <v>234.51241866982701</v>
      </c>
      <c r="J1248" s="16">
        <v>265.97284918384798</v>
      </c>
      <c r="K1248" s="17">
        <v>232.293830752117</v>
      </c>
      <c r="L1248" s="15">
        <v>249.06492984458501</v>
      </c>
      <c r="M1248" s="17">
        <v>294.561581765477</v>
      </c>
      <c r="N1248" s="16">
        <v>265.37480484816899</v>
      </c>
      <c r="O1248" s="17">
        <v>216.42752876304701</v>
      </c>
      <c r="P1248" s="15">
        <v>-1.9756990033691201E-2</v>
      </c>
      <c r="Q1248" s="16">
        <v>7.9730865460589904</v>
      </c>
      <c r="R1248" s="16">
        <v>0.90455519627825698</v>
      </c>
      <c r="S1248" s="17">
        <v>0.96756681329015604</v>
      </c>
      <c r="T1248" s="15">
        <v>0.15429856006185799</v>
      </c>
      <c r="U1248" s="16">
        <v>7.9730865460589904</v>
      </c>
      <c r="V1248" s="16">
        <v>0.31555013021113199</v>
      </c>
      <c r="W1248" s="17">
        <v>0.656508823193105</v>
      </c>
      <c r="X1248" s="15">
        <v>-0.17405592990229399</v>
      </c>
      <c r="Y1248" s="16">
        <v>7.9730865460589904</v>
      </c>
      <c r="Z1248" s="16">
        <v>0.30610391210758597</v>
      </c>
      <c r="AA1248" s="17">
        <v>0.88551464881294695</v>
      </c>
      <c r="AC1248" s="5">
        <f>MAX(I1248:O1248)</f>
        <v>294.561581765477</v>
      </c>
    </row>
    <row r="1249" spans="1:29" x14ac:dyDescent="0.25">
      <c r="A1249" s="5" t="s">
        <v>4018</v>
      </c>
      <c r="B1249" s="5" t="s">
        <v>52</v>
      </c>
      <c r="C1249" s="5">
        <v>1302668</v>
      </c>
      <c r="D1249" s="5">
        <v>1303453</v>
      </c>
      <c r="E1249" s="5" t="s">
        <v>29</v>
      </c>
      <c r="F1249" s="5">
        <v>786</v>
      </c>
      <c r="G1249" s="41" t="s">
        <v>4019</v>
      </c>
      <c r="H1249" s="5" t="s">
        <v>4020</v>
      </c>
      <c r="I1249" s="15">
        <v>40.466214036273897</v>
      </c>
      <c r="J1249" s="16">
        <v>52.480239464259299</v>
      </c>
      <c r="K1249" s="17">
        <v>40.0023890429594</v>
      </c>
      <c r="L1249" s="15">
        <v>41.395833215166597</v>
      </c>
      <c r="M1249" s="17">
        <v>44.285595141024601</v>
      </c>
      <c r="N1249" s="16">
        <v>33.281328660826397</v>
      </c>
      <c r="O1249" s="17">
        <v>28.720681291725001</v>
      </c>
      <c r="P1249" s="15">
        <v>-0.51448105266506905</v>
      </c>
      <c r="Q1249" s="16">
        <v>5.3278141625428797</v>
      </c>
      <c r="R1249" s="16">
        <v>1.8740722872804299E-2</v>
      </c>
      <c r="S1249" s="17">
        <v>0.117503699992138</v>
      </c>
      <c r="T1249" s="15">
        <v>-4.8210139293484403E-2</v>
      </c>
      <c r="U1249" s="16">
        <v>5.3278141625428797</v>
      </c>
      <c r="V1249" s="16">
        <v>0.83070672428925796</v>
      </c>
      <c r="W1249" s="17">
        <v>0.94431992904096096</v>
      </c>
      <c r="X1249" s="15">
        <v>-0.46628229437291002</v>
      </c>
      <c r="Y1249" s="16">
        <v>5.3278141625428797</v>
      </c>
      <c r="Z1249" s="16">
        <v>4.8010827325051401E-2</v>
      </c>
      <c r="AA1249" s="17">
        <v>0.49834702329578501</v>
      </c>
      <c r="AC1249" s="5">
        <f>MAX(I1249:O1249)</f>
        <v>52.480239464259299</v>
      </c>
    </row>
    <row r="1250" spans="1:29" x14ac:dyDescent="0.25">
      <c r="A1250" s="5" t="s">
        <v>4021</v>
      </c>
      <c r="B1250" s="5" t="s">
        <v>52</v>
      </c>
      <c r="C1250" s="5">
        <v>1303691</v>
      </c>
      <c r="D1250" s="5">
        <v>1304515</v>
      </c>
      <c r="E1250" s="5" t="s">
        <v>29</v>
      </c>
      <c r="F1250" s="5">
        <v>825</v>
      </c>
      <c r="G1250" s="41" t="s">
        <v>4022</v>
      </c>
      <c r="H1250" s="5" t="s">
        <v>4023</v>
      </c>
      <c r="I1250" s="15">
        <v>299.38235231293402</v>
      </c>
      <c r="J1250" s="16">
        <v>217.40990531077301</v>
      </c>
      <c r="K1250" s="17">
        <v>298.25747334151401</v>
      </c>
      <c r="L1250" s="15">
        <v>273.32748764569698</v>
      </c>
      <c r="M1250" s="17">
        <v>359.45011443469798</v>
      </c>
      <c r="N1250" s="16">
        <v>275.92640403512303</v>
      </c>
      <c r="O1250" s="17">
        <v>217.40347424383401</v>
      </c>
      <c r="P1250" s="15">
        <v>-0.13943412417210199</v>
      </c>
      <c r="Q1250" s="16">
        <v>8.1159229125476298</v>
      </c>
      <c r="R1250" s="16">
        <v>0.44526165001752799</v>
      </c>
      <c r="S1250" s="17">
        <v>0.72718616497729804</v>
      </c>
      <c r="T1250" s="15">
        <v>0.21960453322074699</v>
      </c>
      <c r="U1250" s="16">
        <v>8.1159229125476298</v>
      </c>
      <c r="V1250" s="16">
        <v>0.21664723016669399</v>
      </c>
      <c r="W1250" s="17">
        <v>0.54610453647854096</v>
      </c>
      <c r="X1250" s="15">
        <v>-0.359039507873333</v>
      </c>
      <c r="Y1250" s="16">
        <v>8.1159229125476298</v>
      </c>
      <c r="Z1250" s="16">
        <v>6.8692915817645694E-2</v>
      </c>
      <c r="AA1250" s="17">
        <v>0.57398908214615796</v>
      </c>
      <c r="AC1250" s="5">
        <f>MAX(I1250:O1250)</f>
        <v>359.45011443469798</v>
      </c>
    </row>
    <row r="1251" spans="1:29" x14ac:dyDescent="0.25">
      <c r="A1251" s="5" t="s">
        <v>4024</v>
      </c>
      <c r="B1251" s="5" t="s">
        <v>52</v>
      </c>
      <c r="C1251" s="5">
        <v>1304715</v>
      </c>
      <c r="D1251" s="5">
        <v>1307684</v>
      </c>
      <c r="E1251" s="5" t="s">
        <v>29</v>
      </c>
      <c r="F1251" s="5">
        <v>2970</v>
      </c>
      <c r="G1251" s="41" t="s">
        <v>4025</v>
      </c>
      <c r="H1251" s="5" t="s">
        <v>4026</v>
      </c>
      <c r="I1251" s="15">
        <v>126.358289511596</v>
      </c>
      <c r="J1251" s="16">
        <v>109.39624011265499</v>
      </c>
      <c r="K1251" s="17">
        <v>123.061432251989</v>
      </c>
      <c r="L1251" s="15">
        <v>184.67141150988201</v>
      </c>
      <c r="M1251" s="17">
        <v>167.74728511604599</v>
      </c>
      <c r="N1251" s="16">
        <v>117.235356974415</v>
      </c>
      <c r="O1251" s="17">
        <v>162.14637059357401</v>
      </c>
      <c r="P1251" s="15">
        <v>0.22357747454041099</v>
      </c>
      <c r="Q1251" s="16">
        <v>7.1460686568113898</v>
      </c>
      <c r="R1251" s="16">
        <v>0.179897467976597</v>
      </c>
      <c r="S1251" s="17">
        <v>0.47839485099722701</v>
      </c>
      <c r="T1251" s="15">
        <v>0.55886990222691801</v>
      </c>
      <c r="U1251" s="16">
        <v>7.1460686568113898</v>
      </c>
      <c r="V1251" s="16">
        <v>7.6924820412515205E-4</v>
      </c>
      <c r="W1251" s="17">
        <v>1.8577075322351401E-2</v>
      </c>
      <c r="X1251" s="15">
        <v>-0.33529295196169201</v>
      </c>
      <c r="Y1251" s="16">
        <v>7.1460686568113898</v>
      </c>
      <c r="Z1251" s="16">
        <v>6.8911377305743399E-2</v>
      </c>
      <c r="AA1251" s="17">
        <v>0.57398908214615796</v>
      </c>
      <c r="AC1251" s="5">
        <f>MAX(I1251:O1251)</f>
        <v>184.67141150988201</v>
      </c>
    </row>
    <row r="1252" spans="1:29" x14ac:dyDescent="0.25">
      <c r="A1252" s="5" t="s">
        <v>4027</v>
      </c>
      <c r="B1252" s="5" t="s">
        <v>52</v>
      </c>
      <c r="C1252" s="5">
        <v>1307997</v>
      </c>
      <c r="D1252" s="5">
        <v>1309241</v>
      </c>
      <c r="E1252" s="5" t="s">
        <v>20</v>
      </c>
      <c r="F1252" s="5">
        <v>1245</v>
      </c>
      <c r="G1252" s="41" t="s">
        <v>4028</v>
      </c>
      <c r="H1252" s="5" t="s">
        <v>4029</v>
      </c>
      <c r="I1252" s="15">
        <v>210.16505869257</v>
      </c>
      <c r="J1252" s="16">
        <v>179.27388058482401</v>
      </c>
      <c r="K1252" s="17">
        <v>207.69002837150501</v>
      </c>
      <c r="L1252" s="15">
        <v>211.80867995093601</v>
      </c>
      <c r="M1252" s="17">
        <v>182.95096654650399</v>
      </c>
      <c r="N1252" s="16">
        <v>185.299427619113</v>
      </c>
      <c r="O1252" s="17">
        <v>195.65383210058599</v>
      </c>
      <c r="P1252" s="15">
        <v>-6.3635253395645103E-2</v>
      </c>
      <c r="Q1252" s="16">
        <v>7.6162693673274102</v>
      </c>
      <c r="R1252" s="16">
        <v>0.68050707401223098</v>
      </c>
      <c r="S1252" s="17">
        <v>0.86081212396601903</v>
      </c>
      <c r="T1252" s="15">
        <v>-1.22256979971576E-2</v>
      </c>
      <c r="U1252" s="16">
        <v>7.6162693673274102</v>
      </c>
      <c r="V1252" s="16">
        <v>0.94209984625132903</v>
      </c>
      <c r="W1252" s="17">
        <v>0.98370490276048095</v>
      </c>
      <c r="X1252" s="15">
        <v>-5.14098041592067E-2</v>
      </c>
      <c r="Y1252" s="16">
        <v>7.6162693673274102</v>
      </c>
      <c r="Z1252" s="16">
        <v>0.75686501717599597</v>
      </c>
      <c r="AA1252" s="17">
        <v>0.98024112995382195</v>
      </c>
      <c r="AC1252" s="5">
        <f>MAX(I1252:O1252)</f>
        <v>211.80867995093601</v>
      </c>
    </row>
    <row r="1253" spans="1:29" x14ac:dyDescent="0.25">
      <c r="A1253" s="5" t="s">
        <v>4030</v>
      </c>
      <c r="B1253" s="5" t="s">
        <v>52</v>
      </c>
      <c r="C1253" s="5">
        <v>1310451</v>
      </c>
      <c r="D1253" s="5">
        <v>1312055</v>
      </c>
      <c r="E1253" s="5" t="s">
        <v>20</v>
      </c>
      <c r="F1253" s="5">
        <v>1605</v>
      </c>
      <c r="G1253" s="41" t="s">
        <v>4031</v>
      </c>
      <c r="H1253" s="5" t="s">
        <v>4032</v>
      </c>
      <c r="I1253" s="15">
        <v>96.318606947064097</v>
      </c>
      <c r="J1253" s="16">
        <v>77.942660806962493</v>
      </c>
      <c r="K1253" s="17">
        <v>111.735199087121</v>
      </c>
      <c r="L1253" s="15">
        <v>104.86944414508901</v>
      </c>
      <c r="M1253" s="17">
        <v>118.237860970711</v>
      </c>
      <c r="N1253" s="16">
        <v>124.325364333238</v>
      </c>
      <c r="O1253" s="17">
        <v>103.91495690663</v>
      </c>
      <c r="P1253" s="15">
        <v>0.25893878053018499</v>
      </c>
      <c r="Q1253" s="16">
        <v>6.7204766040718802</v>
      </c>
      <c r="R1253" s="16">
        <v>0.14502130067100399</v>
      </c>
      <c r="S1253" s="17">
        <v>0.42302763827845402</v>
      </c>
      <c r="T1253" s="15">
        <v>0.22596602010769201</v>
      </c>
      <c r="U1253" s="16">
        <v>6.7204766040718802</v>
      </c>
      <c r="V1253" s="16">
        <v>0.20288758089592901</v>
      </c>
      <c r="W1253" s="17">
        <v>0.53273896230889595</v>
      </c>
      <c r="X1253" s="15">
        <v>3.2973753963021601E-2</v>
      </c>
      <c r="Y1253" s="16">
        <v>6.7204766040718802</v>
      </c>
      <c r="Z1253" s="16">
        <v>0.86800789148707802</v>
      </c>
      <c r="AA1253" s="17">
        <v>0.99249372439747596</v>
      </c>
      <c r="AC1253" s="5">
        <f>MAX(I1253:O1253)</f>
        <v>124.325364333238</v>
      </c>
    </row>
    <row r="1254" spans="1:29" x14ac:dyDescent="0.25">
      <c r="A1254" s="5" t="s">
        <v>4033</v>
      </c>
      <c r="B1254" s="5" t="s">
        <v>52</v>
      </c>
      <c r="C1254" s="5">
        <v>1312197</v>
      </c>
      <c r="D1254" s="5">
        <v>1313183</v>
      </c>
      <c r="E1254" s="5" t="s">
        <v>29</v>
      </c>
      <c r="F1254" s="5">
        <v>987</v>
      </c>
      <c r="G1254" s="41" t="s">
        <v>4034</v>
      </c>
      <c r="H1254" s="5" t="s">
        <v>4035</v>
      </c>
      <c r="I1254" s="15">
        <v>86.793829548553902</v>
      </c>
      <c r="J1254" s="16">
        <v>82.320814702992905</v>
      </c>
      <c r="K1254" s="17">
        <v>79.877517039122594</v>
      </c>
      <c r="L1254" s="15">
        <v>67.574864776239494</v>
      </c>
      <c r="M1254" s="17">
        <v>65.336846352427102</v>
      </c>
      <c r="N1254" s="16">
        <v>69.106718785701005</v>
      </c>
      <c r="O1254" s="17">
        <v>69.896285862062101</v>
      </c>
      <c r="P1254" s="15">
        <v>-0.25583042155060798</v>
      </c>
      <c r="Q1254" s="16">
        <v>6.2188121045046598</v>
      </c>
      <c r="R1254" s="16">
        <v>0.12748866531094799</v>
      </c>
      <c r="S1254" s="17">
        <v>0.39721733954344601</v>
      </c>
      <c r="T1254" s="15">
        <v>-0.32044870925157298</v>
      </c>
      <c r="U1254" s="16">
        <v>6.2188121045046598</v>
      </c>
      <c r="V1254" s="16">
        <v>5.60881233954338E-2</v>
      </c>
      <c r="W1254" s="17">
        <v>0.28395567648151498</v>
      </c>
      <c r="X1254" s="15">
        <v>6.4617636182862204E-2</v>
      </c>
      <c r="Y1254" s="16">
        <v>6.2188121045046598</v>
      </c>
      <c r="Z1254" s="16">
        <v>0.72370631451601397</v>
      </c>
      <c r="AA1254" s="17">
        <v>0.97767793543016701</v>
      </c>
      <c r="AC1254" s="5">
        <f>MAX(I1254:O1254)</f>
        <v>86.793829548553902</v>
      </c>
    </row>
    <row r="1255" spans="1:29" x14ac:dyDescent="0.25">
      <c r="A1255" s="5" t="s">
        <v>4036</v>
      </c>
      <c r="B1255" s="5" t="s">
        <v>52</v>
      </c>
      <c r="C1255" s="5">
        <v>1314035</v>
      </c>
      <c r="D1255" s="5">
        <v>1316167</v>
      </c>
      <c r="E1255" s="5" t="s">
        <v>20</v>
      </c>
      <c r="F1255" s="5">
        <v>2133</v>
      </c>
      <c r="G1255" s="41" t="s">
        <v>4037</v>
      </c>
      <c r="H1255" s="5" t="s">
        <v>4038</v>
      </c>
      <c r="I1255" s="15">
        <v>72.6475625247312</v>
      </c>
      <c r="J1255" s="16">
        <v>60.026794206101201</v>
      </c>
      <c r="K1255" s="17">
        <v>61.170143160071603</v>
      </c>
      <c r="L1255" s="15">
        <v>93.907214238109304</v>
      </c>
      <c r="M1255" s="17">
        <v>57.072281062024601</v>
      </c>
      <c r="N1255" s="16">
        <v>65.186361775528496</v>
      </c>
      <c r="O1255" s="17">
        <v>75.8913795297523</v>
      </c>
      <c r="P1255" s="15">
        <v>0.12658758927816999</v>
      </c>
      <c r="Q1255" s="16">
        <v>6.1192254206410901</v>
      </c>
      <c r="R1255" s="16">
        <v>0.54102534949811198</v>
      </c>
      <c r="S1255" s="17">
        <v>0.79506335304573605</v>
      </c>
      <c r="T1255" s="15">
        <v>0.224649346678676</v>
      </c>
      <c r="U1255" s="16">
        <v>6.1192254206410901</v>
      </c>
      <c r="V1255" s="16">
        <v>0.27916689806711598</v>
      </c>
      <c r="W1255" s="17">
        <v>0.62218164327313297</v>
      </c>
      <c r="X1255" s="15">
        <v>-9.8061818467661904E-2</v>
      </c>
      <c r="Y1255" s="16">
        <v>6.1192254206410901</v>
      </c>
      <c r="Z1255" s="16">
        <v>0.67113987460510405</v>
      </c>
      <c r="AA1255" s="17">
        <v>0.97045850503873099</v>
      </c>
      <c r="AC1255" s="5">
        <f>MAX(I1255:O1255)</f>
        <v>93.907214238109304</v>
      </c>
    </row>
    <row r="1256" spans="1:29" x14ac:dyDescent="0.25">
      <c r="A1256" s="5" t="s">
        <v>4039</v>
      </c>
      <c r="B1256" s="5" t="s">
        <v>52</v>
      </c>
      <c r="C1256" s="5">
        <v>1316566</v>
      </c>
      <c r="D1256" s="5">
        <v>1316988</v>
      </c>
      <c r="E1256" s="5" t="s">
        <v>20</v>
      </c>
      <c r="F1256" s="5">
        <v>423</v>
      </c>
      <c r="G1256" s="41" t="s">
        <v>4040</v>
      </c>
      <c r="H1256" s="5" t="s">
        <v>4041</v>
      </c>
      <c r="I1256" s="15">
        <v>5.6923225872752896</v>
      </c>
      <c r="J1256" s="16">
        <v>0.63368016916229697</v>
      </c>
      <c r="K1256" s="17">
        <v>2.2482784934006901</v>
      </c>
      <c r="L1256" s="15">
        <v>4.4462191231104802</v>
      </c>
      <c r="M1256" s="17">
        <v>7.7187921108475903</v>
      </c>
      <c r="N1256" s="16">
        <v>4.2957103409337396</v>
      </c>
      <c r="O1256" s="17">
        <v>3.9037819231470898</v>
      </c>
      <c r="P1256" s="15">
        <v>0.52086763215715604</v>
      </c>
      <c r="Q1256" s="16">
        <v>2.092282644875</v>
      </c>
      <c r="R1256" s="16">
        <v>0.45439778974178402</v>
      </c>
      <c r="S1256" s="17">
        <v>0.73414877681759405</v>
      </c>
      <c r="T1256" s="15">
        <v>1.08918853090273</v>
      </c>
      <c r="U1256" s="16">
        <v>2.092282644875</v>
      </c>
      <c r="V1256" s="16">
        <v>0.11755574711849499</v>
      </c>
      <c r="W1256" s="17">
        <v>0.41341055800535698</v>
      </c>
      <c r="X1256" s="15">
        <v>-0.56832816961730603</v>
      </c>
      <c r="Y1256" s="16">
        <v>2.092282644875</v>
      </c>
      <c r="Z1256" s="16">
        <v>0.47359993323519101</v>
      </c>
      <c r="AA1256" s="17">
        <v>0.95174777482082196</v>
      </c>
      <c r="AC1256" s="5">
        <f>MAX(I1256:O1256)</f>
        <v>7.7187921108475903</v>
      </c>
    </row>
    <row r="1257" spans="1:29" x14ac:dyDescent="0.25">
      <c r="A1257" s="5" t="s">
        <v>64</v>
      </c>
      <c r="B1257" s="5" t="s">
        <v>52</v>
      </c>
      <c r="C1257" s="5">
        <v>1317488</v>
      </c>
      <c r="D1257" s="5">
        <v>1318600</v>
      </c>
      <c r="E1257" s="5" t="s">
        <v>20</v>
      </c>
      <c r="F1257" s="5">
        <v>1113</v>
      </c>
      <c r="G1257" s="41" t="s">
        <v>65</v>
      </c>
      <c r="H1257" s="5" t="s">
        <v>66</v>
      </c>
      <c r="I1257" s="15">
        <v>45.820378846087202</v>
      </c>
      <c r="J1257" s="16">
        <v>33.354619813179099</v>
      </c>
      <c r="K1257" s="17">
        <v>46.662383825297297</v>
      </c>
      <c r="L1257" s="15">
        <v>74.512499787299802</v>
      </c>
      <c r="M1257" s="17">
        <v>41.907583430106897</v>
      </c>
      <c r="N1257" s="16">
        <v>178.66818544233101</v>
      </c>
      <c r="O1257" s="17">
        <v>139.46725656386201</v>
      </c>
      <c r="P1257" s="15">
        <v>1.9222978474699099</v>
      </c>
      <c r="Q1257" s="16">
        <v>6.3255571564914401</v>
      </c>
      <c r="R1257" s="19">
        <v>1.8740497135263699E-17</v>
      </c>
      <c r="S1257" s="20">
        <v>2.0088371352299899E-15</v>
      </c>
      <c r="T1257" s="15">
        <v>0.472079987319931</v>
      </c>
      <c r="U1257" s="16">
        <v>6.3255571564914401</v>
      </c>
      <c r="V1257" s="16">
        <v>3.7233298633180298E-2</v>
      </c>
      <c r="W1257" s="17">
        <v>0.22885438723590501</v>
      </c>
      <c r="X1257" s="15">
        <v>1.4502345857651999</v>
      </c>
      <c r="Y1257" s="16">
        <v>6.3255571564914401</v>
      </c>
      <c r="Z1257" s="19">
        <v>1.2129574981561499E-8</v>
      </c>
      <c r="AA1257" s="20">
        <v>1.9317214556349699E-6</v>
      </c>
      <c r="AC1257" s="5">
        <f>MAX(I1257:O1257)</f>
        <v>178.66818544233101</v>
      </c>
    </row>
    <row r="1258" spans="1:29" x14ac:dyDescent="0.25">
      <c r="A1258" s="5" t="s">
        <v>4042</v>
      </c>
      <c r="B1258" s="5" t="s">
        <v>52</v>
      </c>
      <c r="C1258" s="5">
        <v>1318890</v>
      </c>
      <c r="D1258" s="5">
        <v>1319933</v>
      </c>
      <c r="E1258" s="5" t="s">
        <v>20</v>
      </c>
      <c r="F1258" s="5">
        <v>1044</v>
      </c>
      <c r="G1258" s="41" t="s">
        <v>4043</v>
      </c>
      <c r="H1258" s="5" t="s">
        <v>4044</v>
      </c>
      <c r="I1258" s="15">
        <v>45.0313440320095</v>
      </c>
      <c r="J1258" s="16">
        <v>56.800786072184103</v>
      </c>
      <c r="K1258" s="17">
        <v>48.316777433648802</v>
      </c>
      <c r="L1258" s="15">
        <v>63.358622504324401</v>
      </c>
      <c r="M1258" s="17">
        <v>52.550160431427003</v>
      </c>
      <c r="N1258" s="16">
        <v>53.425290745010898</v>
      </c>
      <c r="O1258" s="17">
        <v>48.611379662045898</v>
      </c>
      <c r="P1258" s="15">
        <v>2.80740683982246E-2</v>
      </c>
      <c r="Q1258" s="16">
        <v>5.7193112176814402</v>
      </c>
      <c r="R1258" s="16">
        <v>0.88272727511778304</v>
      </c>
      <c r="S1258" s="17">
        <v>0.95856649746863898</v>
      </c>
      <c r="T1258" s="15">
        <v>0.21184908484901099</v>
      </c>
      <c r="U1258" s="16">
        <v>5.7193112176814402</v>
      </c>
      <c r="V1258" s="16">
        <v>0.27701779208996202</v>
      </c>
      <c r="W1258" s="17">
        <v>0.61987040269347604</v>
      </c>
      <c r="X1258" s="15">
        <v>-0.183776576524734</v>
      </c>
      <c r="Y1258" s="16">
        <v>5.7193112176814402</v>
      </c>
      <c r="Z1258" s="16">
        <v>0.39466595602267801</v>
      </c>
      <c r="AA1258" s="17">
        <v>0.92276343912349301</v>
      </c>
      <c r="AC1258" s="5">
        <f>MAX(I1258:O1258)</f>
        <v>63.358622504324401</v>
      </c>
    </row>
    <row r="1259" spans="1:29" x14ac:dyDescent="0.25">
      <c r="A1259" s="5" t="s">
        <v>4045</v>
      </c>
      <c r="B1259" s="5" t="s">
        <v>52</v>
      </c>
      <c r="C1259" s="5">
        <v>1321707</v>
      </c>
      <c r="D1259" s="5">
        <v>1323455</v>
      </c>
      <c r="E1259" s="5" t="s">
        <v>20</v>
      </c>
      <c r="F1259" s="5">
        <v>1749</v>
      </c>
      <c r="G1259" s="41" t="s">
        <v>4046</v>
      </c>
      <c r="H1259" s="5" t="s">
        <v>4047</v>
      </c>
      <c r="I1259" s="15">
        <v>45.313142179894399</v>
      </c>
      <c r="J1259" s="16">
        <v>38.942526759428397</v>
      </c>
      <c r="K1259" s="17">
        <v>41.4022605577184</v>
      </c>
      <c r="L1259" s="15">
        <v>38.827758376818302</v>
      </c>
      <c r="M1259" s="17">
        <v>41.985551027186098</v>
      </c>
      <c r="N1259" s="16">
        <v>39.2869819530057</v>
      </c>
      <c r="O1259" s="17">
        <v>34.576354176445598</v>
      </c>
      <c r="P1259" s="15">
        <v>-0.181301034432997</v>
      </c>
      <c r="Q1259" s="16">
        <v>5.3267317154595002</v>
      </c>
      <c r="R1259" s="16">
        <v>0.38596213203651603</v>
      </c>
      <c r="S1259" s="17">
        <v>0.68145483812845797</v>
      </c>
      <c r="T1259" s="15">
        <v>-5.1850835089725801E-2</v>
      </c>
      <c r="U1259" s="16">
        <v>5.3267317154595002</v>
      </c>
      <c r="V1259" s="16">
        <v>0.81007152193599596</v>
      </c>
      <c r="W1259" s="17">
        <v>0.93543374006033597</v>
      </c>
      <c r="X1259" s="15">
        <v>-0.12945349554935801</v>
      </c>
      <c r="Y1259" s="16">
        <v>5.3267317154595002</v>
      </c>
      <c r="Z1259" s="16">
        <v>0.56608588591437903</v>
      </c>
      <c r="AA1259" s="17">
        <v>0.96091659360509996</v>
      </c>
      <c r="AC1259" s="5">
        <f>MAX(I1259:O1259)</f>
        <v>45.313142179894399</v>
      </c>
    </row>
    <row r="1260" spans="1:29" x14ac:dyDescent="0.25">
      <c r="A1260" s="5" t="s">
        <v>4048</v>
      </c>
      <c r="B1260" s="5" t="s">
        <v>52</v>
      </c>
      <c r="C1260" s="5">
        <v>1323731</v>
      </c>
      <c r="D1260" s="5">
        <v>1324276</v>
      </c>
      <c r="E1260" s="5" t="s">
        <v>29</v>
      </c>
      <c r="F1260" s="5">
        <v>546</v>
      </c>
      <c r="G1260" s="41" t="s">
        <v>4049</v>
      </c>
      <c r="H1260" s="5" t="s">
        <v>4050</v>
      </c>
      <c r="I1260" s="15">
        <v>120.55324766516701</v>
      </c>
      <c r="J1260" s="16">
        <v>127.94578688267799</v>
      </c>
      <c r="K1260" s="17">
        <v>120.176848524607</v>
      </c>
      <c r="L1260" s="15">
        <v>97.280208055641396</v>
      </c>
      <c r="M1260" s="17">
        <v>111.844518010211</v>
      </c>
      <c r="N1260" s="16">
        <v>124.11683470503699</v>
      </c>
      <c r="O1260" s="17">
        <v>105.634479896587</v>
      </c>
      <c r="P1260" s="15">
        <v>-9.7050687862429402E-2</v>
      </c>
      <c r="Q1260" s="16">
        <v>6.85100668648872</v>
      </c>
      <c r="R1260" s="16">
        <v>0.54809814790754297</v>
      </c>
      <c r="S1260" s="17">
        <v>0.79755916822030304</v>
      </c>
      <c r="T1260" s="15">
        <v>-0.232940388144704</v>
      </c>
      <c r="U1260" s="16">
        <v>6.85100668648872</v>
      </c>
      <c r="V1260" s="16">
        <v>0.147649025201814</v>
      </c>
      <c r="W1260" s="17">
        <v>0.454442665088299</v>
      </c>
      <c r="X1260" s="15">
        <v>0.135890067330799</v>
      </c>
      <c r="Y1260" s="16">
        <v>6.85100668648872</v>
      </c>
      <c r="Z1260" s="16">
        <v>0.43660985896036197</v>
      </c>
      <c r="AA1260" s="17">
        <v>0.93829865126858703</v>
      </c>
      <c r="AC1260" s="5">
        <f>MAX(I1260:O1260)</f>
        <v>127.94578688267799</v>
      </c>
    </row>
    <row r="1261" spans="1:29" x14ac:dyDescent="0.25">
      <c r="A1261" s="5" t="s">
        <v>4051</v>
      </c>
      <c r="B1261" s="5" t="s">
        <v>52</v>
      </c>
      <c r="C1261" s="5">
        <v>1324890</v>
      </c>
      <c r="D1261" s="5">
        <v>1329152</v>
      </c>
      <c r="E1261" s="5" t="s">
        <v>29</v>
      </c>
      <c r="F1261" s="5">
        <v>4263</v>
      </c>
      <c r="G1261" s="41" t="s">
        <v>4052</v>
      </c>
      <c r="H1261" s="5" t="s">
        <v>4053</v>
      </c>
      <c r="I1261" s="15">
        <v>40.748012184158803</v>
      </c>
      <c r="J1261" s="16">
        <v>29.3221096457826</v>
      </c>
      <c r="K1261" s="17">
        <v>40.044809391891498</v>
      </c>
      <c r="L1261" s="15">
        <v>65.083448888289595</v>
      </c>
      <c r="M1261" s="17">
        <v>52.3162576401892</v>
      </c>
      <c r="N1261" s="16">
        <v>57.554177383384101</v>
      </c>
      <c r="O1261" s="17">
        <v>52.608108773839298</v>
      </c>
      <c r="P1261" s="15">
        <v>0.58485264272311499</v>
      </c>
      <c r="Q1261" s="16">
        <v>5.5962889150423303</v>
      </c>
      <c r="R1261" s="16">
        <v>5.1998774721185304E-3</v>
      </c>
      <c r="S1261" s="17">
        <v>4.9972615568256398E-2</v>
      </c>
      <c r="T1261" s="15">
        <v>0.67657117930383304</v>
      </c>
      <c r="U1261" s="16">
        <v>5.5962889150423303</v>
      </c>
      <c r="V1261" s="16">
        <v>1.19284462003745E-3</v>
      </c>
      <c r="W1261" s="17">
        <v>2.5572753508033699E-2</v>
      </c>
      <c r="X1261" s="15">
        <v>-9.1714934733381104E-2</v>
      </c>
      <c r="Y1261" s="16">
        <v>5.5962889150423303</v>
      </c>
      <c r="Z1261" s="16">
        <v>0.69269525183931102</v>
      </c>
      <c r="AA1261" s="17">
        <v>0.97045850503873099</v>
      </c>
      <c r="AC1261" s="5">
        <f>MAX(I1261:O1261)</f>
        <v>65.083448888289595</v>
      </c>
    </row>
    <row r="1262" spans="1:29" x14ac:dyDescent="0.25">
      <c r="A1262" s="5" t="s">
        <v>4054</v>
      </c>
      <c r="B1262" s="5" t="s">
        <v>52</v>
      </c>
      <c r="C1262" s="5">
        <v>1329525</v>
      </c>
      <c r="D1262" s="5">
        <v>1331567</v>
      </c>
      <c r="E1262" s="5" t="s">
        <v>20</v>
      </c>
      <c r="F1262" s="5">
        <v>2043</v>
      </c>
      <c r="G1262" s="41" t="s">
        <v>4055</v>
      </c>
      <c r="H1262" s="41" t="s">
        <v>4055</v>
      </c>
      <c r="I1262" s="15">
        <v>72.478483636000206</v>
      </c>
      <c r="J1262" s="16">
        <v>74.198187080094399</v>
      </c>
      <c r="K1262" s="17">
        <v>71.223765856976598</v>
      </c>
      <c r="L1262" s="15">
        <v>79.725308414394803</v>
      </c>
      <c r="M1262" s="17">
        <v>83.386345076277806</v>
      </c>
      <c r="N1262" s="16">
        <v>60.056532921792098</v>
      </c>
      <c r="O1262" s="17">
        <v>78.447427217527107</v>
      </c>
      <c r="P1262" s="15">
        <v>-6.90339520143535E-2</v>
      </c>
      <c r="Q1262" s="16">
        <v>6.2154835271726201</v>
      </c>
      <c r="R1262" s="16">
        <v>0.70344180581655902</v>
      </c>
      <c r="S1262" s="17">
        <v>0.87467936094329302</v>
      </c>
      <c r="T1262" s="15">
        <v>0.167244218896659</v>
      </c>
      <c r="U1262" s="16">
        <v>6.2154835271726201</v>
      </c>
      <c r="V1262" s="16">
        <v>0.33594596394161302</v>
      </c>
      <c r="W1262" s="17">
        <v>0.67146579166437903</v>
      </c>
      <c r="X1262" s="15">
        <v>-0.23628013651503799</v>
      </c>
      <c r="Y1262" s="16">
        <v>6.2154835271726201</v>
      </c>
      <c r="Z1262" s="16">
        <v>0.22010567842294501</v>
      </c>
      <c r="AA1262" s="17">
        <v>0.81736778916022201</v>
      </c>
      <c r="AC1262" s="5">
        <f>MAX(I1262:O1262)</f>
        <v>83.386345076277806</v>
      </c>
    </row>
    <row r="1263" spans="1:29" x14ac:dyDescent="0.25">
      <c r="A1263" s="5" t="s">
        <v>4056</v>
      </c>
      <c r="B1263" s="5" t="s">
        <v>52</v>
      </c>
      <c r="C1263" s="5">
        <v>1332939</v>
      </c>
      <c r="D1263" s="5">
        <v>1333847</v>
      </c>
      <c r="E1263" s="5" t="s">
        <v>20</v>
      </c>
      <c r="F1263" s="5">
        <v>909</v>
      </c>
      <c r="G1263" s="41" t="s">
        <v>4057</v>
      </c>
      <c r="H1263" s="5" t="s">
        <v>4058</v>
      </c>
      <c r="I1263" s="15">
        <v>1.0144733323857</v>
      </c>
      <c r="J1263" s="16">
        <v>0</v>
      </c>
      <c r="K1263" s="17">
        <v>0</v>
      </c>
      <c r="L1263" s="15">
        <v>1.34153163197299</v>
      </c>
      <c r="M1263" s="17">
        <v>0</v>
      </c>
      <c r="N1263" s="16">
        <v>2.8360029435290701</v>
      </c>
      <c r="O1263" s="17">
        <v>1.6730493956344701</v>
      </c>
      <c r="P1263" s="15">
        <v>2.7299814177977502</v>
      </c>
      <c r="Q1263" s="16">
        <v>0.122141513403665</v>
      </c>
      <c r="R1263" s="16">
        <v>6.6379717524850501E-2</v>
      </c>
      <c r="S1263" s="17">
        <v>0.26948328148835898</v>
      </c>
      <c r="T1263" s="15">
        <v>0.99102182224927904</v>
      </c>
      <c r="U1263" s="16">
        <v>0.122141513403665</v>
      </c>
      <c r="V1263" s="16">
        <v>0.49919371638766602</v>
      </c>
      <c r="W1263" s="17">
        <v>0.78668526297564301</v>
      </c>
      <c r="X1263" s="15">
        <v>1.74096751203623</v>
      </c>
      <c r="Y1263" s="16">
        <v>0.122141513403665</v>
      </c>
      <c r="Z1263" s="16">
        <v>0.30759382036418298</v>
      </c>
      <c r="AA1263" s="17">
        <v>0.88688102609941999</v>
      </c>
      <c r="AC1263" s="5">
        <f>MAX(I1263:O1263)</f>
        <v>2.8360029435290701</v>
      </c>
    </row>
    <row r="1264" spans="1:29" x14ac:dyDescent="0.25">
      <c r="A1264" s="5" t="s">
        <v>4059</v>
      </c>
      <c r="B1264" s="5" t="s">
        <v>52</v>
      </c>
      <c r="C1264" s="5">
        <v>1333901</v>
      </c>
      <c r="D1264" s="5">
        <v>1334802</v>
      </c>
      <c r="E1264" s="5" t="s">
        <v>29</v>
      </c>
      <c r="F1264" s="5">
        <v>902</v>
      </c>
      <c r="G1264" s="41" t="s">
        <v>4060</v>
      </c>
      <c r="H1264" s="5" t="s">
        <v>4061</v>
      </c>
      <c r="I1264" s="15">
        <v>466.37593474953502</v>
      </c>
      <c r="J1264" s="16">
        <v>533.097844129809</v>
      </c>
      <c r="K1264" s="17">
        <v>542.04721865422698</v>
      </c>
      <c r="L1264" s="15">
        <v>593.26361713365498</v>
      </c>
      <c r="M1264" s="17">
        <v>494.76287916576899</v>
      </c>
      <c r="N1264" s="16">
        <v>495.29957290222399</v>
      </c>
      <c r="O1264" s="17">
        <v>679.67631697650199</v>
      </c>
      <c r="P1264" s="15">
        <v>0.19313379599847999</v>
      </c>
      <c r="Q1264" s="16">
        <v>9.0864007938067992</v>
      </c>
      <c r="R1264" s="16">
        <v>0.23311917164111601</v>
      </c>
      <c r="S1264" s="17">
        <v>0.53688027035381902</v>
      </c>
      <c r="T1264" s="15">
        <v>8.2282276257086201E-2</v>
      </c>
      <c r="U1264" s="16">
        <v>9.0864007938067992</v>
      </c>
      <c r="V1264" s="16">
        <v>0.60932226092847297</v>
      </c>
      <c r="W1264" s="17">
        <v>0.84926578548059095</v>
      </c>
      <c r="X1264" s="15">
        <v>0.11085174066122901</v>
      </c>
      <c r="Y1264" s="16">
        <v>9.0864007938067992</v>
      </c>
      <c r="Z1264" s="16">
        <v>0.53642601800902501</v>
      </c>
      <c r="AA1264" s="17">
        <v>0.95714746346148105</v>
      </c>
      <c r="AC1264" s="5">
        <f>MAX(I1264:O1264)</f>
        <v>679.67631697650199</v>
      </c>
    </row>
    <row r="1265" spans="1:29" x14ac:dyDescent="0.25">
      <c r="A1265" s="5" t="s">
        <v>4062</v>
      </c>
      <c r="B1265" s="5" t="s">
        <v>52</v>
      </c>
      <c r="C1265" s="5">
        <v>1335279</v>
      </c>
      <c r="D1265" s="5">
        <v>1336583</v>
      </c>
      <c r="E1265" s="5" t="s">
        <v>20</v>
      </c>
      <c r="F1265" s="5">
        <v>1305</v>
      </c>
      <c r="G1265" s="41" t="s">
        <v>4063</v>
      </c>
      <c r="H1265" s="5" t="s">
        <v>4064</v>
      </c>
      <c r="I1265" s="15">
        <v>26.658104789913001</v>
      </c>
      <c r="J1265" s="16">
        <v>20.565801853721801</v>
      </c>
      <c r="K1265" s="17">
        <v>29.185200065276899</v>
      </c>
      <c r="L1265" s="15">
        <v>26.868962114658999</v>
      </c>
      <c r="M1265" s="17">
        <v>25.456420446381198</v>
      </c>
      <c r="N1265" s="16">
        <v>18.100371727817901</v>
      </c>
      <c r="O1265" s="17">
        <v>41.1756045703371</v>
      </c>
      <c r="P1265" s="15">
        <v>0.21693182621652099</v>
      </c>
      <c r="Q1265" s="16">
        <v>4.7524061259976804</v>
      </c>
      <c r="R1265" s="16">
        <v>0.462300661571932</v>
      </c>
      <c r="S1265" s="17">
        <v>0.73899165116201604</v>
      </c>
      <c r="T1265" s="15">
        <v>3.79122785620888E-2</v>
      </c>
      <c r="U1265" s="16">
        <v>4.7524061259976804</v>
      </c>
      <c r="V1265" s="16">
        <v>0.890781238582117</v>
      </c>
      <c r="W1265" s="17">
        <v>0.96564920477767302</v>
      </c>
      <c r="X1265" s="15">
        <v>0.17902552869924801</v>
      </c>
      <c r="Y1265" s="16">
        <v>4.7524061259976804</v>
      </c>
      <c r="Z1265" s="16">
        <v>0.58911244869731505</v>
      </c>
      <c r="AA1265" s="17">
        <v>0.967830708845141</v>
      </c>
      <c r="AC1265" s="5">
        <f>MAX(I1265:O1265)</f>
        <v>41.1756045703371</v>
      </c>
    </row>
    <row r="1266" spans="1:29" x14ac:dyDescent="0.25">
      <c r="A1266" s="5" t="s">
        <v>4065</v>
      </c>
      <c r="B1266" s="5" t="s">
        <v>52</v>
      </c>
      <c r="C1266" s="5">
        <v>1336769</v>
      </c>
      <c r="D1266" s="5">
        <v>1338091</v>
      </c>
      <c r="E1266" s="5" t="s">
        <v>29</v>
      </c>
      <c r="F1266" s="5">
        <v>1323</v>
      </c>
      <c r="G1266" s="41" t="s">
        <v>4066</v>
      </c>
      <c r="H1266" s="5" t="s">
        <v>4067</v>
      </c>
      <c r="I1266" s="15">
        <v>50.047351064361003</v>
      </c>
      <c r="J1266" s="16">
        <v>45.6249721796854</v>
      </c>
      <c r="K1266" s="17">
        <v>47.044166965686102</v>
      </c>
      <c r="L1266" s="15">
        <v>51.0548609653721</v>
      </c>
      <c r="M1266" s="17">
        <v>58.748584399228903</v>
      </c>
      <c r="N1266" s="16">
        <v>52.174112975806899</v>
      </c>
      <c r="O1266" s="17">
        <v>46.845383077765</v>
      </c>
      <c r="P1266" s="15">
        <v>5.7814966386910797E-2</v>
      </c>
      <c r="Q1266" s="16">
        <v>5.6531155102279902</v>
      </c>
      <c r="R1266" s="16">
        <v>0.75891706488435196</v>
      </c>
      <c r="S1266" s="17">
        <v>0.90347426586802904</v>
      </c>
      <c r="T1266" s="15">
        <v>0.20673188741043799</v>
      </c>
      <c r="U1266" s="16">
        <v>5.6531155102279902</v>
      </c>
      <c r="V1266" s="16">
        <v>0.27528542987243099</v>
      </c>
      <c r="W1266" s="17">
        <v>0.61748128213638998</v>
      </c>
      <c r="X1266" s="15">
        <v>-0.14891799389386901</v>
      </c>
      <c r="Y1266" s="16">
        <v>5.6531155102279902</v>
      </c>
      <c r="Z1266" s="16">
        <v>0.47813618158017102</v>
      </c>
      <c r="AA1266" s="17">
        <v>0.95340001055880397</v>
      </c>
      <c r="AC1266" s="5">
        <f>MAX(I1266:O1266)</f>
        <v>58.748584399228903</v>
      </c>
    </row>
    <row r="1267" spans="1:29" x14ac:dyDescent="0.25">
      <c r="A1267" s="5" t="s">
        <v>4068</v>
      </c>
      <c r="B1267" s="5" t="s">
        <v>52</v>
      </c>
      <c r="C1267" s="5">
        <v>1340309</v>
      </c>
      <c r="D1267" s="5">
        <v>1341370</v>
      </c>
      <c r="E1267" s="5" t="s">
        <v>29</v>
      </c>
      <c r="F1267" s="5">
        <v>1062</v>
      </c>
      <c r="G1267" s="41" t="s">
        <v>4069</v>
      </c>
      <c r="H1267" s="5" t="s">
        <v>4070</v>
      </c>
      <c r="I1267" s="15">
        <v>76.085499928927206</v>
      </c>
      <c r="J1267" s="16">
        <v>78.000268095068193</v>
      </c>
      <c r="K1267" s="17">
        <v>68.508863525322894</v>
      </c>
      <c r="L1267" s="15">
        <v>87.506191879838198</v>
      </c>
      <c r="M1267" s="17">
        <v>91.222088582744206</v>
      </c>
      <c r="N1267" s="16">
        <v>65.728538808850203</v>
      </c>
      <c r="O1267" s="17">
        <v>60.740987780395699</v>
      </c>
      <c r="P1267" s="15">
        <v>-0.230062779234364</v>
      </c>
      <c r="Q1267" s="16">
        <v>6.2383309097567103</v>
      </c>
      <c r="R1267" s="16">
        <v>0.176529702029183</v>
      </c>
      <c r="S1267" s="17">
        <v>0.47390372434326999</v>
      </c>
      <c r="T1267" s="15">
        <v>0.268738105432338</v>
      </c>
      <c r="U1267" s="16">
        <v>6.2383309097567103</v>
      </c>
      <c r="V1267" s="16">
        <v>0.105911088573581</v>
      </c>
      <c r="W1267" s="17">
        <v>0.39044206859070102</v>
      </c>
      <c r="X1267" s="15">
        <v>-0.498805477692917</v>
      </c>
      <c r="Y1267" s="16">
        <v>6.2383309097567103</v>
      </c>
      <c r="Z1267" s="16">
        <v>6.7452591935896903E-3</v>
      </c>
      <c r="AA1267" s="17">
        <v>0.172875735816793</v>
      </c>
      <c r="AC1267" s="5">
        <f>MAX(I1267:O1267)</f>
        <v>91.222088582744206</v>
      </c>
    </row>
    <row r="1268" spans="1:29" x14ac:dyDescent="0.25">
      <c r="A1268" s="5" t="s">
        <v>4071</v>
      </c>
      <c r="B1268" s="5" t="s">
        <v>52</v>
      </c>
      <c r="C1268" s="5">
        <v>1342106</v>
      </c>
      <c r="D1268" s="5">
        <v>1344091</v>
      </c>
      <c r="E1268" s="5" t="s">
        <v>20</v>
      </c>
      <c r="F1268" s="5">
        <v>1986</v>
      </c>
      <c r="G1268" s="41" t="s">
        <v>4072</v>
      </c>
      <c r="H1268" s="5" t="s">
        <v>4073</v>
      </c>
      <c r="I1268" s="15">
        <v>199.79488685040499</v>
      </c>
      <c r="J1268" s="16">
        <v>176.969589060598</v>
      </c>
      <c r="K1268" s="17">
        <v>185.67386727575101</v>
      </c>
      <c r="L1268" s="15">
        <v>273.82577082328697</v>
      </c>
      <c r="M1268" s="17">
        <v>240.10121520560801</v>
      </c>
      <c r="N1268" s="16">
        <v>218.400169621917</v>
      </c>
      <c r="O1268" s="17">
        <v>287.53212807751203</v>
      </c>
      <c r="P1268" s="15">
        <v>0.43208279714253101</v>
      </c>
      <c r="Q1268" s="16">
        <v>7.8211864777034004</v>
      </c>
      <c r="R1268" s="16">
        <v>5.9268674332090101E-3</v>
      </c>
      <c r="S1268" s="17">
        <v>5.4069327451238998E-2</v>
      </c>
      <c r="T1268" s="15">
        <v>0.45483895965293603</v>
      </c>
      <c r="U1268" s="16">
        <v>7.8211864777034004</v>
      </c>
      <c r="V1268" s="16">
        <v>3.7494215425146302E-3</v>
      </c>
      <c r="W1268" s="17">
        <v>5.6637603463351102E-2</v>
      </c>
      <c r="X1268" s="15">
        <v>-2.2755533251913901E-2</v>
      </c>
      <c r="Y1268" s="16">
        <v>7.8211864777034004</v>
      </c>
      <c r="Z1268" s="16">
        <v>0.89650781284620695</v>
      </c>
      <c r="AA1268" s="17">
        <v>0.99600448705170097</v>
      </c>
      <c r="AC1268" s="5">
        <f>MAX(I1268:O1268)</f>
        <v>287.53212807751203</v>
      </c>
    </row>
    <row r="1269" spans="1:29" x14ac:dyDescent="0.25">
      <c r="A1269" s="5" t="s">
        <v>4074</v>
      </c>
      <c r="B1269" s="5" t="s">
        <v>52</v>
      </c>
      <c r="C1269" s="5">
        <v>1344261</v>
      </c>
      <c r="D1269" s="5">
        <v>1344851</v>
      </c>
      <c r="E1269" s="5" t="s">
        <v>29</v>
      </c>
      <c r="F1269" s="5">
        <v>591</v>
      </c>
      <c r="G1269" s="41" t="s">
        <v>4075</v>
      </c>
      <c r="H1269" s="5" t="s">
        <v>4076</v>
      </c>
      <c r="I1269" s="15">
        <v>65.546249198031305</v>
      </c>
      <c r="J1269" s="16">
        <v>62.388693018433401</v>
      </c>
      <c r="K1269" s="17">
        <v>64.181987934249904</v>
      </c>
      <c r="L1269" s="15">
        <v>68.111477429028696</v>
      </c>
      <c r="M1269" s="17">
        <v>91.066153388585704</v>
      </c>
      <c r="N1269" s="16">
        <v>71.734192101029393</v>
      </c>
      <c r="O1269" s="17">
        <v>104.705008010124</v>
      </c>
      <c r="P1269" s="15">
        <v>0.46175859899330102</v>
      </c>
      <c r="Q1269" s="16">
        <v>6.2383388551652796</v>
      </c>
      <c r="R1269" s="16">
        <v>1.7103231188188499E-2</v>
      </c>
      <c r="S1269" s="17">
        <v>0.11059560399415599</v>
      </c>
      <c r="T1269" s="15">
        <v>0.313530235995922</v>
      </c>
      <c r="U1269" s="16">
        <v>6.2383388551652796</v>
      </c>
      <c r="V1269" s="16">
        <v>0.10572951225744399</v>
      </c>
      <c r="W1269" s="17">
        <v>0.39003064283454097</v>
      </c>
      <c r="X1269" s="15">
        <v>0.148231371315622</v>
      </c>
      <c r="Y1269" s="16">
        <v>6.2383388551652796</v>
      </c>
      <c r="Z1269" s="16">
        <v>0.48919599584106199</v>
      </c>
      <c r="AA1269" s="17">
        <v>0.95714746346148105</v>
      </c>
      <c r="AC1269" s="5">
        <f>MAX(I1269:O1269)</f>
        <v>104.705008010124</v>
      </c>
    </row>
    <row r="1270" spans="1:29" x14ac:dyDescent="0.25">
      <c r="A1270" s="5" t="s">
        <v>4077</v>
      </c>
      <c r="B1270" s="5" t="s">
        <v>52</v>
      </c>
      <c r="C1270" s="5">
        <v>1345453</v>
      </c>
      <c r="D1270" s="5">
        <v>1346016</v>
      </c>
      <c r="E1270" s="5" t="s">
        <v>29</v>
      </c>
      <c r="F1270" s="5">
        <v>564</v>
      </c>
      <c r="G1270" s="41" t="s">
        <v>4078</v>
      </c>
      <c r="H1270" s="5" t="s">
        <v>4079</v>
      </c>
      <c r="I1270" s="15">
        <v>217.21001238969299</v>
      </c>
      <c r="J1270" s="16">
        <v>231.52369089666101</v>
      </c>
      <c r="K1270" s="17">
        <v>222.197787706279</v>
      </c>
      <c r="L1270" s="15">
        <v>233.11986816170599</v>
      </c>
      <c r="M1270" s="17">
        <v>215.85329251395501</v>
      </c>
      <c r="N1270" s="16">
        <v>172.20376696811101</v>
      </c>
      <c r="O1270" s="17">
        <v>204.53028861631299</v>
      </c>
      <c r="P1270" s="15">
        <v>-0.247751089955772</v>
      </c>
      <c r="Q1270" s="16">
        <v>7.7407239902940903</v>
      </c>
      <c r="R1270" s="16">
        <v>9.6927871072278002E-2</v>
      </c>
      <c r="S1270" s="17">
        <v>0.33767247084804802</v>
      </c>
      <c r="T1270" s="15">
        <v>5.4555543385503497E-3</v>
      </c>
      <c r="U1270" s="16">
        <v>7.7407239902940903</v>
      </c>
      <c r="V1270" s="16">
        <v>0.96582706771772198</v>
      </c>
      <c r="W1270" s="17">
        <v>0.99125760918036898</v>
      </c>
      <c r="X1270" s="15">
        <v>-0.253207694002824</v>
      </c>
      <c r="Y1270" s="16">
        <v>7.7407239902940903</v>
      </c>
      <c r="Z1270" s="16">
        <v>0.11759104556245401</v>
      </c>
      <c r="AA1270" s="17">
        <v>0.67902060577531298</v>
      </c>
      <c r="AC1270" s="5">
        <f>MAX(I1270:O1270)</f>
        <v>233.11986816170599</v>
      </c>
    </row>
    <row r="1271" spans="1:29" x14ac:dyDescent="0.25">
      <c r="A1271" s="5" t="s">
        <v>4080</v>
      </c>
      <c r="B1271" s="5" t="s">
        <v>52</v>
      </c>
      <c r="C1271" s="5">
        <v>1346674</v>
      </c>
      <c r="D1271" s="5">
        <v>1348575</v>
      </c>
      <c r="E1271" s="5" t="s">
        <v>20</v>
      </c>
      <c r="F1271" s="5">
        <v>1902</v>
      </c>
      <c r="G1271" s="41" t="s">
        <v>4081</v>
      </c>
      <c r="H1271" s="5" t="s">
        <v>4082</v>
      </c>
      <c r="I1271" s="15">
        <v>146.98591393677199</v>
      </c>
      <c r="J1271" s="16">
        <v>126.390390103825</v>
      </c>
      <c r="K1271" s="17">
        <v>142.150589271428</v>
      </c>
      <c r="L1271" s="15">
        <v>163.20690539831401</v>
      </c>
      <c r="M1271" s="17">
        <v>163.57601867230599</v>
      </c>
      <c r="N1271" s="16">
        <v>141.716735325173</v>
      </c>
      <c r="O1271" s="17">
        <v>152.340442191383</v>
      </c>
      <c r="P1271" s="15">
        <v>8.5922220897648602E-2</v>
      </c>
      <c r="Q1271" s="16">
        <v>7.2109895442515599</v>
      </c>
      <c r="R1271" s="16">
        <v>0.56288633016905398</v>
      </c>
      <c r="S1271" s="17">
        <v>0.80367018554362302</v>
      </c>
      <c r="T1271" s="15">
        <v>0.23821754348883301</v>
      </c>
      <c r="U1271" s="16">
        <v>7.2109895442515599</v>
      </c>
      <c r="V1271" s="16">
        <v>0.109621283383801</v>
      </c>
      <c r="W1271" s="17">
        <v>0.39753277850443403</v>
      </c>
      <c r="X1271" s="15">
        <v>-0.15229562834377</v>
      </c>
      <c r="Y1271" s="16">
        <v>7.2109895442515599</v>
      </c>
      <c r="Z1271" s="16">
        <v>0.35500427952520902</v>
      </c>
      <c r="AA1271" s="17">
        <v>0.90565202843029702</v>
      </c>
      <c r="AC1271" s="5">
        <f>MAX(I1271:O1271)</f>
        <v>163.57601867230599</v>
      </c>
    </row>
    <row r="1272" spans="1:29" x14ac:dyDescent="0.25">
      <c r="A1272" s="5" t="s">
        <v>4083</v>
      </c>
      <c r="B1272" s="5" t="s">
        <v>52</v>
      </c>
      <c r="C1272" s="5">
        <v>1348979</v>
      </c>
      <c r="D1272" s="5">
        <v>1358785</v>
      </c>
      <c r="E1272" s="5" t="s">
        <v>20</v>
      </c>
      <c r="F1272" s="5">
        <v>9807</v>
      </c>
      <c r="G1272" s="41" t="s">
        <v>4084</v>
      </c>
      <c r="H1272" s="5" t="s">
        <v>4085</v>
      </c>
      <c r="I1272" s="15">
        <v>78.170806223275505</v>
      </c>
      <c r="J1272" s="16">
        <v>113.486357568157</v>
      </c>
      <c r="K1272" s="17">
        <v>97.694063590599796</v>
      </c>
      <c r="L1272" s="15">
        <v>236.03290827684799</v>
      </c>
      <c r="M1272" s="17">
        <v>124.592220132671</v>
      </c>
      <c r="N1272" s="16">
        <v>111.062879979675</v>
      </c>
      <c r="O1272" s="17">
        <v>130.869641614074</v>
      </c>
      <c r="P1272" s="15">
        <v>0.32665418526466999</v>
      </c>
      <c r="Q1272" s="16">
        <v>6.9950207408896903</v>
      </c>
      <c r="R1272" s="16">
        <v>0.14239190915254199</v>
      </c>
      <c r="S1272" s="17">
        <v>0.419277602544253</v>
      </c>
      <c r="T1272" s="15">
        <v>0.90263587739603701</v>
      </c>
      <c r="U1272" s="16">
        <v>6.9950207408896903</v>
      </c>
      <c r="V1272" s="19">
        <v>4.7075244720270801E-5</v>
      </c>
      <c r="W1272" s="17">
        <v>2.2237068989049901E-3</v>
      </c>
      <c r="X1272" s="15">
        <v>-0.57598269873378805</v>
      </c>
      <c r="Y1272" s="16">
        <v>6.9950207408896903</v>
      </c>
      <c r="Z1272" s="16">
        <v>1.99004758952613E-2</v>
      </c>
      <c r="AA1272" s="17">
        <v>0.33310886678734702</v>
      </c>
      <c r="AC1272" s="5">
        <f>MAX(I1272:O1272)</f>
        <v>236.03290827684799</v>
      </c>
    </row>
    <row r="1273" spans="1:29" x14ac:dyDescent="0.25">
      <c r="A1273" s="5" t="s">
        <v>4086</v>
      </c>
      <c r="B1273" s="5" t="s">
        <v>52</v>
      </c>
      <c r="C1273" s="5">
        <v>1359244</v>
      </c>
      <c r="D1273" s="5">
        <v>1361235</v>
      </c>
      <c r="E1273" s="5" t="s">
        <v>29</v>
      </c>
      <c r="F1273" s="5">
        <v>1992</v>
      </c>
      <c r="G1273" s="41" t="s">
        <v>4087</v>
      </c>
      <c r="H1273" s="5" t="s">
        <v>4088</v>
      </c>
      <c r="I1273" s="15">
        <v>89.724530286557098</v>
      </c>
      <c r="J1273" s="16">
        <v>84.711517159377905</v>
      </c>
      <c r="K1273" s="17">
        <v>103.717753138956</v>
      </c>
      <c r="L1273" s="15">
        <v>117.55650043603301</v>
      </c>
      <c r="M1273" s="17">
        <v>125.995636880098</v>
      </c>
      <c r="N1273" s="16">
        <v>137.79637831500099</v>
      </c>
      <c r="O1273" s="17">
        <v>102.381328293965</v>
      </c>
      <c r="P1273" s="15">
        <v>0.37288088352610099</v>
      </c>
      <c r="Q1273" s="16">
        <v>6.7677526361501998</v>
      </c>
      <c r="R1273" s="16">
        <v>3.00015618475875E-2</v>
      </c>
      <c r="S1273" s="17">
        <v>0.16045059712826801</v>
      </c>
      <c r="T1273" s="15">
        <v>0.392757340091336</v>
      </c>
      <c r="U1273" s="16">
        <v>6.7677526361501998</v>
      </c>
      <c r="V1273" s="16">
        <v>2.2096274061214002E-2</v>
      </c>
      <c r="W1273" s="17">
        <v>0.17106198835723099</v>
      </c>
      <c r="X1273" s="15">
        <v>-1.9875339519259901E-2</v>
      </c>
      <c r="Y1273" s="16">
        <v>6.7677526361501998</v>
      </c>
      <c r="Z1273" s="16">
        <v>0.91704371921759797</v>
      </c>
      <c r="AA1273" s="17">
        <v>0.99719112191160597</v>
      </c>
      <c r="AC1273" s="5">
        <f>MAX(I1273:O1273)</f>
        <v>137.79637831500099</v>
      </c>
    </row>
    <row r="1274" spans="1:29" x14ac:dyDescent="0.25">
      <c r="A1274" s="5" t="s">
        <v>4089</v>
      </c>
      <c r="B1274" s="5" t="s">
        <v>52</v>
      </c>
      <c r="C1274" s="5">
        <v>1361508</v>
      </c>
      <c r="D1274" s="5">
        <v>1362632</v>
      </c>
      <c r="E1274" s="5" t="s">
        <v>29</v>
      </c>
      <c r="F1274" s="5">
        <v>1125</v>
      </c>
      <c r="G1274" s="41" t="s">
        <v>4090</v>
      </c>
      <c r="H1274" s="5" t="s">
        <v>4091</v>
      </c>
      <c r="I1274" s="15">
        <v>83.524971033088903</v>
      </c>
      <c r="J1274" s="16">
        <v>73.564506910932096</v>
      </c>
      <c r="K1274" s="17">
        <v>72.963000163192206</v>
      </c>
      <c r="L1274" s="15">
        <v>95.0187690188869</v>
      </c>
      <c r="M1274" s="17">
        <v>85.023664614942405</v>
      </c>
      <c r="N1274" s="16">
        <v>71.650780249749204</v>
      </c>
      <c r="O1274" s="17">
        <v>91.552980816663805</v>
      </c>
      <c r="P1274" s="15">
        <v>8.9597034789996102E-2</v>
      </c>
      <c r="Q1274" s="16">
        <v>6.3575047179228301</v>
      </c>
      <c r="R1274" s="16">
        <v>0.60353979002012703</v>
      </c>
      <c r="S1274" s="17">
        <v>0.82312962798438705</v>
      </c>
      <c r="T1274" s="15">
        <v>0.23156030092263499</v>
      </c>
      <c r="U1274" s="16">
        <v>6.3575047179228301</v>
      </c>
      <c r="V1274" s="16">
        <v>0.18096109434282201</v>
      </c>
      <c r="W1274" s="17">
        <v>0.50202009334150199</v>
      </c>
      <c r="X1274" s="15">
        <v>-0.14196374250825899</v>
      </c>
      <c r="Y1274" s="16">
        <v>6.3575047179228301</v>
      </c>
      <c r="Z1274" s="16">
        <v>0.45907671983473203</v>
      </c>
      <c r="AA1274" s="17">
        <v>0.94978687095624303</v>
      </c>
      <c r="AC1274" s="5">
        <f>MAX(I1274:O1274)</f>
        <v>95.0187690188869</v>
      </c>
    </row>
    <row r="1275" spans="1:29" x14ac:dyDescent="0.25">
      <c r="A1275" s="5" t="s">
        <v>4092</v>
      </c>
      <c r="B1275" s="5" t="s">
        <v>52</v>
      </c>
      <c r="C1275" s="5">
        <v>1363000</v>
      </c>
      <c r="D1275" s="5">
        <v>1363965</v>
      </c>
      <c r="E1275" s="5" t="s">
        <v>20</v>
      </c>
      <c r="F1275" s="5">
        <v>966</v>
      </c>
      <c r="G1275" s="41" t="s">
        <v>4093</v>
      </c>
      <c r="H1275" s="5" t="s">
        <v>4094</v>
      </c>
      <c r="I1275" s="15">
        <v>75.803701781042193</v>
      </c>
      <c r="J1275" s="16">
        <v>60.084401494206901</v>
      </c>
      <c r="K1275" s="17">
        <v>75.847583890574199</v>
      </c>
      <c r="L1275" s="15">
        <v>62.5153740499413</v>
      </c>
      <c r="M1275" s="17">
        <v>74.770925599018597</v>
      </c>
      <c r="N1275" s="16">
        <v>62.016711426878402</v>
      </c>
      <c r="O1275" s="17">
        <v>62.135195610091102</v>
      </c>
      <c r="P1275" s="15">
        <v>-0.18560913110678201</v>
      </c>
      <c r="Q1275" s="16">
        <v>6.08082199432799</v>
      </c>
      <c r="R1275" s="16">
        <v>0.32169134562380902</v>
      </c>
      <c r="S1275" s="17">
        <v>0.62827875280557499</v>
      </c>
      <c r="T1275" s="15">
        <v>-4.0570375923401403E-2</v>
      </c>
      <c r="U1275" s="16">
        <v>6.08082199432799</v>
      </c>
      <c r="V1275" s="16">
        <v>0.83477513324716701</v>
      </c>
      <c r="W1275" s="17">
        <v>0.94535485427056298</v>
      </c>
      <c r="X1275" s="15">
        <v>-0.14504086105561401</v>
      </c>
      <c r="Y1275" s="16">
        <v>6.08082199432799</v>
      </c>
      <c r="Z1275" s="16">
        <v>0.47311997278613699</v>
      </c>
      <c r="AA1275" s="17">
        <v>0.95174777482082196</v>
      </c>
      <c r="AC1275" s="5">
        <f>MAX(I1275:O1275)</f>
        <v>75.847583890574199</v>
      </c>
    </row>
    <row r="1276" spans="1:29" x14ac:dyDescent="0.25">
      <c r="A1276" s="5" t="s">
        <v>4095</v>
      </c>
      <c r="B1276" s="5" t="s">
        <v>52</v>
      </c>
      <c r="C1276" s="5">
        <v>1364713</v>
      </c>
      <c r="D1276" s="5">
        <v>1364955</v>
      </c>
      <c r="E1276" s="5" t="s">
        <v>29</v>
      </c>
      <c r="F1276" s="5">
        <v>243</v>
      </c>
      <c r="G1276" s="41" t="s">
        <v>4096</v>
      </c>
      <c r="H1276" s="41" t="s">
        <v>4096</v>
      </c>
      <c r="I1276" s="15">
        <v>48.074764029166602</v>
      </c>
      <c r="J1276" s="16">
        <v>60.257223358523902</v>
      </c>
      <c r="K1276" s="17">
        <v>62.2730722323059</v>
      </c>
      <c r="L1276" s="15">
        <v>54.926137960494103</v>
      </c>
      <c r="M1276" s="17">
        <v>52.511176632887398</v>
      </c>
      <c r="N1276" s="16">
        <v>48.212050039994203</v>
      </c>
      <c r="O1276" s="17">
        <v>77.982691274295405</v>
      </c>
      <c r="P1276" s="15">
        <v>0.149078429432734</v>
      </c>
      <c r="Q1276" s="16">
        <v>5.8538945101690603</v>
      </c>
      <c r="R1276" s="16">
        <v>0.486148108289712</v>
      </c>
      <c r="S1276" s="17">
        <v>0.75840419047649199</v>
      </c>
      <c r="T1276" s="15">
        <v>-8.25743547530189E-2</v>
      </c>
      <c r="U1276" s="16">
        <v>5.8538945101690603</v>
      </c>
      <c r="V1276" s="16">
        <v>0.71487999030653304</v>
      </c>
      <c r="W1276" s="17">
        <v>0.89847600134579897</v>
      </c>
      <c r="X1276" s="15">
        <v>0.23165568506657799</v>
      </c>
      <c r="Y1276" s="16">
        <v>5.8538945101690603</v>
      </c>
      <c r="Z1276" s="16">
        <v>0.33181951071416699</v>
      </c>
      <c r="AA1276" s="17">
        <v>0.90003014730937703</v>
      </c>
      <c r="AC1276" s="5">
        <f>MAX(I1276:O1276)</f>
        <v>77.982691274295405</v>
      </c>
    </row>
    <row r="1277" spans="1:29" x14ac:dyDescent="0.25">
      <c r="A1277" s="5" t="s">
        <v>4097</v>
      </c>
      <c r="B1277" s="5" t="s">
        <v>52</v>
      </c>
      <c r="C1277" s="5">
        <v>1365262</v>
      </c>
      <c r="D1277" s="5">
        <v>1365705</v>
      </c>
      <c r="E1277" s="5" t="s">
        <v>20</v>
      </c>
      <c r="F1277" s="5">
        <v>444</v>
      </c>
      <c r="G1277" s="41" t="s">
        <v>4098</v>
      </c>
      <c r="H1277" s="5" t="s">
        <v>4099</v>
      </c>
      <c r="I1277" s="15">
        <v>136.44666320587601</v>
      </c>
      <c r="J1277" s="16">
        <v>115.156968923221</v>
      </c>
      <c r="K1277" s="17">
        <v>139.71141920783299</v>
      </c>
      <c r="L1277" s="15">
        <v>108.62573271461299</v>
      </c>
      <c r="M1277" s="17">
        <v>149.990164881243</v>
      </c>
      <c r="N1277" s="16">
        <v>99.134985246597097</v>
      </c>
      <c r="O1277" s="17">
        <v>110.142418545936</v>
      </c>
      <c r="P1277" s="15">
        <v>-0.31827443336672301</v>
      </c>
      <c r="Q1277" s="16">
        <v>6.94056131440363</v>
      </c>
      <c r="R1277" s="16">
        <v>7.1502882291417699E-2</v>
      </c>
      <c r="S1277" s="17">
        <v>0.28306609793491599</v>
      </c>
      <c r="T1277" s="15">
        <v>-1.2830587609255401E-2</v>
      </c>
      <c r="U1277" s="16">
        <v>6.94056131440363</v>
      </c>
      <c r="V1277" s="16">
        <v>0.94919352532747903</v>
      </c>
      <c r="W1277" s="17">
        <v>0.98653826406402501</v>
      </c>
      <c r="X1277" s="15">
        <v>-0.30544613684937899</v>
      </c>
      <c r="Y1277" s="16">
        <v>6.94056131440363</v>
      </c>
      <c r="Z1277" s="16">
        <v>0.10972192655483801</v>
      </c>
      <c r="AA1277" s="17">
        <v>0.66694658518720595</v>
      </c>
      <c r="AC1277" s="5">
        <f>MAX(I1277:O1277)</f>
        <v>149.990164881243</v>
      </c>
    </row>
    <row r="1278" spans="1:29" x14ac:dyDescent="0.25">
      <c r="A1278" s="5" t="s">
        <v>4100</v>
      </c>
      <c r="B1278" s="5" t="s">
        <v>52</v>
      </c>
      <c r="C1278" s="5">
        <v>1366005</v>
      </c>
      <c r="D1278" s="5">
        <v>1367564</v>
      </c>
      <c r="E1278" s="5" t="s">
        <v>20</v>
      </c>
      <c r="F1278" s="5">
        <v>1560</v>
      </c>
      <c r="G1278" s="41" t="s">
        <v>4101</v>
      </c>
      <c r="H1278" s="5" t="s">
        <v>4102</v>
      </c>
      <c r="I1278" s="15">
        <v>229.383692378321</v>
      </c>
      <c r="J1278" s="16">
        <v>179.38909516103601</v>
      </c>
      <c r="K1278" s="17">
        <v>194.58214055149</v>
      </c>
      <c r="L1278" s="15">
        <v>156.88254199044101</v>
      </c>
      <c r="M1278" s="17">
        <v>217.25670926138201</v>
      </c>
      <c r="N1278" s="16">
        <v>194.51643718558199</v>
      </c>
      <c r="O1278" s="17">
        <v>163.12231607435999</v>
      </c>
      <c r="P1278" s="15">
        <v>-0.16939537466836399</v>
      </c>
      <c r="Q1278" s="16">
        <v>7.57602923152918</v>
      </c>
      <c r="R1278" s="16">
        <v>0.33660802786371502</v>
      </c>
      <c r="S1278" s="17">
        <v>0.64034164710014696</v>
      </c>
      <c r="T1278" s="15">
        <v>-0.104445691763699</v>
      </c>
      <c r="U1278" s="16">
        <v>7.57602923152918</v>
      </c>
      <c r="V1278" s="16">
        <v>0.55503197145642902</v>
      </c>
      <c r="W1278" s="17">
        <v>0.82034257935179</v>
      </c>
      <c r="X1278" s="15">
        <v>-6.4950169683592004E-2</v>
      </c>
      <c r="Y1278" s="16">
        <v>7.57602923152918</v>
      </c>
      <c r="Z1278" s="16">
        <v>0.73363879154103195</v>
      </c>
      <c r="AA1278" s="17">
        <v>0.98000682174943199</v>
      </c>
      <c r="AC1278" s="5">
        <f>MAX(I1278:O1278)</f>
        <v>229.383692378321</v>
      </c>
    </row>
    <row r="1279" spans="1:29" x14ac:dyDescent="0.25">
      <c r="A1279" s="5" t="s">
        <v>4103</v>
      </c>
      <c r="B1279" s="5" t="s">
        <v>52</v>
      </c>
      <c r="C1279" s="5">
        <v>1368061</v>
      </c>
      <c r="D1279" s="5">
        <v>1372368</v>
      </c>
      <c r="E1279" s="5" t="s">
        <v>20</v>
      </c>
      <c r="F1279" s="5">
        <v>4308</v>
      </c>
      <c r="G1279" s="41" t="s">
        <v>4104</v>
      </c>
      <c r="H1279" s="5" t="s">
        <v>4105</v>
      </c>
      <c r="I1279" s="15">
        <v>46.271255882703102</v>
      </c>
      <c r="J1279" s="16">
        <v>54.150850819323502</v>
      </c>
      <c r="K1279" s="17">
        <v>32.790929724504402</v>
      </c>
      <c r="L1279" s="15">
        <v>78.115470456027296</v>
      </c>
      <c r="M1279" s="17">
        <v>49.7043431380337</v>
      </c>
      <c r="N1279" s="16">
        <v>58.012942565425497</v>
      </c>
      <c r="O1279" s="17">
        <v>57.859624932358599</v>
      </c>
      <c r="P1279" s="15">
        <v>0.385028204594204</v>
      </c>
      <c r="Q1279" s="16">
        <v>5.75354845628011</v>
      </c>
      <c r="R1279" s="16">
        <v>0.10141766655711699</v>
      </c>
      <c r="S1279" s="17">
        <v>0.345328083927534</v>
      </c>
      <c r="T1279" s="15">
        <v>0.52663876685577504</v>
      </c>
      <c r="U1279" s="16">
        <v>5.75354845628011</v>
      </c>
      <c r="V1279" s="16">
        <v>2.4678946602367802E-2</v>
      </c>
      <c r="W1279" s="17">
        <v>0.182937901664947</v>
      </c>
      <c r="X1279" s="15">
        <v>-0.14160917439029599</v>
      </c>
      <c r="Y1279" s="16">
        <v>5.75354845628011</v>
      </c>
      <c r="Z1279" s="16">
        <v>0.586355219866036</v>
      </c>
      <c r="AA1279" s="17">
        <v>0.967830708845141</v>
      </c>
      <c r="AC1279" s="5">
        <f>MAX(I1279:O1279)</f>
        <v>78.115470456027296</v>
      </c>
    </row>
    <row r="1280" spans="1:29" x14ac:dyDescent="0.25">
      <c r="A1280" s="5" t="s">
        <v>4106</v>
      </c>
      <c r="B1280" s="5" t="s">
        <v>52</v>
      </c>
      <c r="C1280" s="5">
        <v>1372525</v>
      </c>
      <c r="D1280" s="5">
        <v>1373763</v>
      </c>
      <c r="E1280" s="5" t="s">
        <v>29</v>
      </c>
      <c r="F1280" s="5">
        <v>1239</v>
      </c>
      <c r="G1280" s="41" t="s">
        <v>4107</v>
      </c>
      <c r="H1280" s="5" t="s">
        <v>4108</v>
      </c>
      <c r="I1280" s="15">
        <v>86.004794734476206</v>
      </c>
      <c r="J1280" s="16">
        <v>93.208592154963299</v>
      </c>
      <c r="K1280" s="17">
        <v>103.463231045364</v>
      </c>
      <c r="L1280" s="15">
        <v>109.583969594594</v>
      </c>
      <c r="M1280" s="17">
        <v>96.406933788515602</v>
      </c>
      <c r="N1280" s="16">
        <v>97.925513403033193</v>
      </c>
      <c r="O1280" s="17">
        <v>90.623508930200202</v>
      </c>
      <c r="P1280" s="15">
        <v>3.87245276751993E-4</v>
      </c>
      <c r="Q1280" s="16">
        <v>6.5976814728037301</v>
      </c>
      <c r="R1280" s="16">
        <v>0.99272888194803599</v>
      </c>
      <c r="S1280" s="17">
        <v>0.99910084692230305</v>
      </c>
      <c r="T1280" s="15">
        <v>0.127948734952714</v>
      </c>
      <c r="U1280" s="16">
        <v>6.5976814728037301</v>
      </c>
      <c r="V1280" s="16">
        <v>0.42970491819010798</v>
      </c>
      <c r="W1280" s="17">
        <v>0.74003912599069299</v>
      </c>
      <c r="X1280" s="15">
        <v>-0.12756216019796901</v>
      </c>
      <c r="Y1280" s="16">
        <v>6.5976814728037301</v>
      </c>
      <c r="Z1280" s="16">
        <v>0.47821161141870699</v>
      </c>
      <c r="AA1280" s="17">
        <v>0.95340001055880397</v>
      </c>
      <c r="AC1280" s="5">
        <f>MAX(I1280:O1280)</f>
        <v>109.583969594594</v>
      </c>
    </row>
    <row r="1281" spans="1:29" x14ac:dyDescent="0.25">
      <c r="A1281" s="5" t="s">
        <v>4109</v>
      </c>
      <c r="B1281" s="5" t="s">
        <v>52</v>
      </c>
      <c r="C1281" s="5">
        <v>1374310</v>
      </c>
      <c r="D1281" s="5">
        <v>1377006</v>
      </c>
      <c r="E1281" s="5" t="s">
        <v>20</v>
      </c>
      <c r="F1281" s="5">
        <v>2697</v>
      </c>
      <c r="G1281" s="41" t="s">
        <v>4110</v>
      </c>
      <c r="H1281" s="5" t="s">
        <v>4111</v>
      </c>
      <c r="I1281" s="15">
        <v>64.475416236068597</v>
      </c>
      <c r="J1281" s="16">
        <v>60.602867087157797</v>
      </c>
      <c r="K1281" s="17">
        <v>55.231294309579198</v>
      </c>
      <c r="L1281" s="15">
        <v>103.872877789909</v>
      </c>
      <c r="M1281" s="17">
        <v>85.842324384274704</v>
      </c>
      <c r="N1281" s="16">
        <v>65.895362511410795</v>
      </c>
      <c r="O1281" s="17">
        <v>64.087086571664699</v>
      </c>
      <c r="P1281" s="15">
        <v>0.113343142675011</v>
      </c>
      <c r="Q1281" s="16">
        <v>6.1609486094618999</v>
      </c>
      <c r="R1281" s="16">
        <v>0.51692793356000899</v>
      </c>
      <c r="S1281" s="17">
        <v>0.77937687359034102</v>
      </c>
      <c r="T1281" s="15">
        <v>0.658808294253587</v>
      </c>
      <c r="U1281" s="16">
        <v>6.1609486094618999</v>
      </c>
      <c r="V1281" s="16">
        <v>1.463673516125E-4</v>
      </c>
      <c r="W1281" s="17">
        <v>5.5273505751552198E-3</v>
      </c>
      <c r="X1281" s="15">
        <v>-0.54546815419841799</v>
      </c>
      <c r="Y1281" s="16">
        <v>6.1609486094618999</v>
      </c>
      <c r="Z1281" s="16">
        <v>4.6305276643121103E-3</v>
      </c>
      <c r="AA1281" s="17">
        <v>0.133044129901421</v>
      </c>
      <c r="AC1281" s="5">
        <f>MAX(I1281:O1281)</f>
        <v>103.872877789909</v>
      </c>
    </row>
    <row r="1282" spans="1:29" x14ac:dyDescent="0.25">
      <c r="A1282" s="5" t="s">
        <v>4112</v>
      </c>
      <c r="B1282" s="5" t="s">
        <v>52</v>
      </c>
      <c r="C1282" s="5">
        <v>1377215</v>
      </c>
      <c r="D1282" s="5">
        <v>1377889</v>
      </c>
      <c r="E1282" s="5" t="s">
        <v>29</v>
      </c>
      <c r="F1282" s="5">
        <v>675</v>
      </c>
      <c r="G1282" s="41" t="s">
        <v>4113</v>
      </c>
      <c r="H1282" s="5" t="s">
        <v>4114</v>
      </c>
      <c r="I1282" s="15">
        <v>71.351291044460595</v>
      </c>
      <c r="J1282" s="16">
        <v>93.842272324125602</v>
      </c>
      <c r="K1282" s="17">
        <v>94.682218816421496</v>
      </c>
      <c r="L1282" s="15">
        <v>104.33283149229899</v>
      </c>
      <c r="M1282" s="17">
        <v>103.57995271980801</v>
      </c>
      <c r="N1282" s="16">
        <v>68.522835826739197</v>
      </c>
      <c r="O1282" s="17">
        <v>78.586848000496701</v>
      </c>
      <c r="P1282" s="15">
        <v>-0.236503658127663</v>
      </c>
      <c r="Q1282" s="16">
        <v>6.4585988374900198</v>
      </c>
      <c r="R1282" s="16">
        <v>0.184495158444583</v>
      </c>
      <c r="S1282" s="17">
        <v>0.48288027948246898</v>
      </c>
      <c r="T1282" s="15">
        <v>0.26273005409025801</v>
      </c>
      <c r="U1282" s="16">
        <v>6.4585988374900198</v>
      </c>
      <c r="V1282" s="16">
        <v>0.129480251940467</v>
      </c>
      <c r="W1282" s="17">
        <v>0.433018665071502</v>
      </c>
      <c r="X1282" s="15">
        <v>-0.49923769582624899</v>
      </c>
      <c r="Y1282" s="16">
        <v>6.4585988374900198</v>
      </c>
      <c r="Z1282" s="16">
        <v>9.49382416309392E-3</v>
      </c>
      <c r="AA1282" s="17">
        <v>0.224328601988739</v>
      </c>
      <c r="AC1282" s="5">
        <f>MAX(I1282:O1282)</f>
        <v>104.33283149229899</v>
      </c>
    </row>
    <row r="1283" spans="1:29" x14ac:dyDescent="0.25">
      <c r="A1283" s="5" t="s">
        <v>4115</v>
      </c>
      <c r="B1283" s="5" t="s">
        <v>52</v>
      </c>
      <c r="C1283" s="5">
        <v>1378204</v>
      </c>
      <c r="D1283" s="5">
        <v>1378731</v>
      </c>
      <c r="E1283" s="5" t="s">
        <v>20</v>
      </c>
      <c r="F1283" s="5">
        <v>528</v>
      </c>
      <c r="G1283" s="41" t="s">
        <v>4116</v>
      </c>
      <c r="H1283" s="5" t="s">
        <v>4117</v>
      </c>
      <c r="I1283" s="15">
        <v>76.423657706389093</v>
      </c>
      <c r="J1283" s="16">
        <v>72.700397589347105</v>
      </c>
      <c r="K1283" s="17">
        <v>62.7396960705589</v>
      </c>
      <c r="L1283" s="15">
        <v>74.320852411303605</v>
      </c>
      <c r="M1283" s="17">
        <v>67.948760854582602</v>
      </c>
      <c r="N1283" s="16">
        <v>64.727596593486993</v>
      </c>
      <c r="O1283" s="17">
        <v>71.522861663373405</v>
      </c>
      <c r="P1283" s="15">
        <v>-5.1444166513354497E-2</v>
      </c>
      <c r="Q1283" s="16">
        <v>6.1320658700534496</v>
      </c>
      <c r="R1283" s="16">
        <v>0.77806672396689103</v>
      </c>
      <c r="S1283" s="17">
        <v>0.91243229810306103</v>
      </c>
      <c r="T1283" s="15">
        <v>1.10742518937486E-2</v>
      </c>
      <c r="U1283" s="16">
        <v>6.1320658700534496</v>
      </c>
      <c r="V1283" s="16">
        <v>0.94666718658360305</v>
      </c>
      <c r="W1283" s="17">
        <v>0.98518246577402302</v>
      </c>
      <c r="X1283" s="15">
        <v>-6.2519134664494894E-2</v>
      </c>
      <c r="Y1283" s="16">
        <v>6.1320658700534496</v>
      </c>
      <c r="Z1283" s="16">
        <v>0.74801090912547497</v>
      </c>
      <c r="AA1283" s="17">
        <v>0.98000682174943199</v>
      </c>
      <c r="AC1283" s="5">
        <f>MAX(I1283:O1283)</f>
        <v>76.423657706389093</v>
      </c>
    </row>
    <row r="1284" spans="1:29" x14ac:dyDescent="0.25">
      <c r="A1284" s="5" t="s">
        <v>4118</v>
      </c>
      <c r="B1284" s="5" t="s">
        <v>52</v>
      </c>
      <c r="C1284" s="5">
        <v>1378895</v>
      </c>
      <c r="D1284" s="5">
        <v>1380403</v>
      </c>
      <c r="E1284" s="5" t="s">
        <v>29</v>
      </c>
      <c r="F1284" s="5">
        <v>1509</v>
      </c>
      <c r="G1284" s="41" t="s">
        <v>4119</v>
      </c>
      <c r="H1284" s="5" t="s">
        <v>4120</v>
      </c>
      <c r="I1284" s="15">
        <v>72.196685488115307</v>
      </c>
      <c r="J1284" s="16">
        <v>85.950073853649698</v>
      </c>
      <c r="K1284" s="17">
        <v>69.399690852896796</v>
      </c>
      <c r="L1284" s="15">
        <v>80.300250542383296</v>
      </c>
      <c r="M1284" s="17">
        <v>82.255814918628403</v>
      </c>
      <c r="N1284" s="16">
        <v>70.232778777984606</v>
      </c>
      <c r="O1284" s="17">
        <v>81.282316471241103</v>
      </c>
      <c r="P1284" s="15">
        <v>-1.43590826192772E-3</v>
      </c>
      <c r="Q1284" s="16">
        <v>6.2753866303064099</v>
      </c>
      <c r="R1284" s="16">
        <v>1</v>
      </c>
      <c r="S1284" s="17">
        <v>1</v>
      </c>
      <c r="T1284" s="15">
        <v>0.100219054967271</v>
      </c>
      <c r="U1284" s="16">
        <v>6.2753866303064099</v>
      </c>
      <c r="V1284" s="16">
        <v>0.56008185909782504</v>
      </c>
      <c r="W1284" s="17">
        <v>0.82224805973459802</v>
      </c>
      <c r="X1284" s="15">
        <v>-0.10165564111598301</v>
      </c>
      <c r="Y1284" s="16">
        <v>6.2753866303064099</v>
      </c>
      <c r="Z1284" s="16">
        <v>0.59462504744539602</v>
      </c>
      <c r="AA1284" s="17">
        <v>0.967830708845141</v>
      </c>
      <c r="AC1284" s="5">
        <f>MAX(I1284:O1284)</f>
        <v>85.950073853649698</v>
      </c>
    </row>
    <row r="1285" spans="1:29" x14ac:dyDescent="0.25">
      <c r="A1285" s="5" t="s">
        <v>4121</v>
      </c>
      <c r="B1285" s="5" t="s">
        <v>52</v>
      </c>
      <c r="C1285" s="5">
        <v>1382511</v>
      </c>
      <c r="D1285" s="5">
        <v>1383362</v>
      </c>
      <c r="E1285" s="5" t="s">
        <v>20</v>
      </c>
      <c r="F1285" s="5">
        <v>852</v>
      </c>
      <c r="G1285" s="41" t="s">
        <v>4122</v>
      </c>
      <c r="H1285" s="5" t="s">
        <v>4123</v>
      </c>
      <c r="I1285" s="15">
        <v>61.431996238911601</v>
      </c>
      <c r="J1285" s="16">
        <v>63.252802340018299</v>
      </c>
      <c r="K1285" s="17">
        <v>56.928108266862701</v>
      </c>
      <c r="L1285" s="15">
        <v>51.169849390969802</v>
      </c>
      <c r="M1285" s="17">
        <v>66.467376510076505</v>
      </c>
      <c r="N1285" s="16">
        <v>49.4215218835581</v>
      </c>
      <c r="O1285" s="17">
        <v>48.193117313137201</v>
      </c>
      <c r="P1285" s="15">
        <v>-0.31032009822396001</v>
      </c>
      <c r="Q1285" s="16">
        <v>5.8271445062629397</v>
      </c>
      <c r="R1285" s="16">
        <v>0.108597303454014</v>
      </c>
      <c r="S1285" s="17">
        <v>0.360148257824005</v>
      </c>
      <c r="T1285" s="15">
        <v>-4.1267917440660398E-2</v>
      </c>
      <c r="U1285" s="16">
        <v>5.8271445062629397</v>
      </c>
      <c r="V1285" s="16">
        <v>0.83643403051764198</v>
      </c>
      <c r="W1285" s="17">
        <v>0.94613034271193996</v>
      </c>
      <c r="X1285" s="15">
        <v>-0.269056725140077</v>
      </c>
      <c r="Y1285" s="16">
        <v>5.8271445062629397</v>
      </c>
      <c r="Z1285" s="16">
        <v>0.198064390815679</v>
      </c>
      <c r="AA1285" s="17">
        <v>0.79069019378865901</v>
      </c>
      <c r="AC1285" s="5">
        <f>MAX(I1285:O1285)</f>
        <v>66.467376510076505</v>
      </c>
    </row>
    <row r="1286" spans="1:29" x14ac:dyDescent="0.25">
      <c r="A1286" s="5" t="s">
        <v>4124</v>
      </c>
      <c r="B1286" s="5" t="s">
        <v>52</v>
      </c>
      <c r="C1286" s="5">
        <v>1383634</v>
      </c>
      <c r="D1286" s="5">
        <v>1385043</v>
      </c>
      <c r="E1286" s="5" t="s">
        <v>29</v>
      </c>
      <c r="F1286" s="5">
        <v>1410</v>
      </c>
      <c r="G1286" s="41" t="s">
        <v>4125</v>
      </c>
      <c r="H1286" s="5" t="s">
        <v>4126</v>
      </c>
      <c r="I1286" s="15">
        <v>50.667306989707797</v>
      </c>
      <c r="J1286" s="16">
        <v>50.2335552281384</v>
      </c>
      <c r="K1286" s="17">
        <v>61.297404206867903</v>
      </c>
      <c r="L1286" s="15">
        <v>64.508506760301202</v>
      </c>
      <c r="M1286" s="17">
        <v>70.911529543594796</v>
      </c>
      <c r="N1286" s="16">
        <v>73.944606159956507</v>
      </c>
      <c r="O1286" s="17">
        <v>48.100170124490901</v>
      </c>
      <c r="P1286" s="15">
        <v>0.17438253643134999</v>
      </c>
      <c r="Q1286" s="16">
        <v>5.9086981196941002</v>
      </c>
      <c r="R1286" s="16">
        <v>0.396642183866944</v>
      </c>
      <c r="S1286" s="17">
        <v>0.68869239249612701</v>
      </c>
      <c r="T1286" s="15">
        <v>0.32390832864860802</v>
      </c>
      <c r="U1286" s="16">
        <v>5.9086981196941002</v>
      </c>
      <c r="V1286" s="16">
        <v>0.115052730907827</v>
      </c>
      <c r="W1286" s="17">
        <v>0.409255853273917</v>
      </c>
      <c r="X1286" s="15">
        <v>-0.14952596503065699</v>
      </c>
      <c r="Y1286" s="16">
        <v>5.9086981196941002</v>
      </c>
      <c r="Z1286" s="16">
        <v>0.51175141495799503</v>
      </c>
      <c r="AA1286" s="17">
        <v>0.95714746346148105</v>
      </c>
      <c r="AC1286" s="5">
        <f>MAX(I1286:O1286)</f>
        <v>73.944606159956507</v>
      </c>
    </row>
    <row r="1287" spans="1:29" x14ac:dyDescent="0.25">
      <c r="A1287" s="5" t="s">
        <v>4127</v>
      </c>
      <c r="B1287" s="5" t="s">
        <v>52</v>
      </c>
      <c r="C1287" s="5">
        <v>1386653</v>
      </c>
      <c r="D1287" s="5">
        <v>1389283</v>
      </c>
      <c r="E1287" s="5" t="s">
        <v>29</v>
      </c>
      <c r="F1287" s="5">
        <v>2631</v>
      </c>
      <c r="G1287" s="41" t="s">
        <v>4128</v>
      </c>
      <c r="H1287" s="5" t="s">
        <v>4129</v>
      </c>
      <c r="I1287" s="15">
        <v>70.787694748690797</v>
      </c>
      <c r="J1287" s="16">
        <v>55.591033021965103</v>
      </c>
      <c r="K1287" s="17">
        <v>61.3398245557999</v>
      </c>
      <c r="L1287" s="15">
        <v>91.147492023764897</v>
      </c>
      <c r="M1287" s="17">
        <v>68.455550235597798</v>
      </c>
      <c r="N1287" s="16">
        <v>67.730423239576595</v>
      </c>
      <c r="O1287" s="17">
        <v>68.920340381275295</v>
      </c>
      <c r="P1287" s="15">
        <v>0.12690306751368599</v>
      </c>
      <c r="Q1287" s="16">
        <v>6.1137192138764496</v>
      </c>
      <c r="R1287" s="16">
        <v>0.49592099525348998</v>
      </c>
      <c r="S1287" s="17">
        <v>0.76568569862578995</v>
      </c>
      <c r="T1287" s="15">
        <v>0.35094423783211698</v>
      </c>
      <c r="U1287" s="16">
        <v>6.1137192138764496</v>
      </c>
      <c r="V1287" s="16">
        <v>5.9568896432197198E-2</v>
      </c>
      <c r="W1287" s="17">
        <v>0.29202972009538802</v>
      </c>
      <c r="X1287" s="15">
        <v>-0.2240420855452</v>
      </c>
      <c r="Y1287" s="16">
        <v>6.1137192138764496</v>
      </c>
      <c r="Z1287" s="16">
        <v>0.27751196737849498</v>
      </c>
      <c r="AA1287" s="17">
        <v>0.86812623997399996</v>
      </c>
      <c r="AC1287" s="5">
        <f>MAX(I1287:O1287)</f>
        <v>91.147492023764897</v>
      </c>
    </row>
    <row r="1288" spans="1:29" x14ac:dyDescent="0.25">
      <c r="A1288" s="5" t="s">
        <v>4130</v>
      </c>
      <c r="B1288" s="5" t="s">
        <v>52</v>
      </c>
      <c r="C1288" s="5">
        <v>1389642</v>
      </c>
      <c r="D1288" s="5">
        <v>1390316</v>
      </c>
      <c r="E1288" s="5" t="s">
        <v>29</v>
      </c>
      <c r="F1288" s="5">
        <v>675</v>
      </c>
      <c r="G1288" s="41" t="s">
        <v>4131</v>
      </c>
      <c r="H1288" s="5" t="s">
        <v>4131</v>
      </c>
      <c r="I1288" s="15">
        <v>137.74293468614701</v>
      </c>
      <c r="J1288" s="16">
        <v>99.199750117952306</v>
      </c>
      <c r="K1288" s="17">
        <v>125.352131094321</v>
      </c>
      <c r="L1288" s="15">
        <v>134.42146952369399</v>
      </c>
      <c r="M1288" s="17">
        <v>178.03900793051</v>
      </c>
      <c r="N1288" s="16">
        <v>165.61423071697001</v>
      </c>
      <c r="O1288" s="17">
        <v>123.94507605992</v>
      </c>
      <c r="P1288" s="15">
        <v>0.261667049760338</v>
      </c>
      <c r="Q1288" s="16">
        <v>7.1072577071545</v>
      </c>
      <c r="R1288" s="16">
        <v>0.159186546020811</v>
      </c>
      <c r="S1288" s="17">
        <v>0.44543464232931701</v>
      </c>
      <c r="T1288" s="15">
        <v>0.37128880240283202</v>
      </c>
      <c r="U1288" s="16">
        <v>7.1072577071545</v>
      </c>
      <c r="V1288" s="16">
        <v>4.5466505210763203E-2</v>
      </c>
      <c r="W1288" s="17">
        <v>0.25345041661207302</v>
      </c>
      <c r="X1288" s="15">
        <v>-0.109621457325389</v>
      </c>
      <c r="Y1288" s="16">
        <v>7.1072577071545</v>
      </c>
      <c r="Z1288" s="16">
        <v>0.59395090882477197</v>
      </c>
      <c r="AA1288" s="17">
        <v>0.967830708845141</v>
      </c>
      <c r="AC1288" s="5">
        <f>MAX(I1288:O1288)</f>
        <v>178.03900793051</v>
      </c>
    </row>
    <row r="1289" spans="1:29" x14ac:dyDescent="0.25">
      <c r="A1289" s="5" t="s">
        <v>4132</v>
      </c>
      <c r="B1289" s="5" t="s">
        <v>52</v>
      </c>
      <c r="C1289" s="5">
        <v>1391562</v>
      </c>
      <c r="D1289" s="5">
        <v>1393463</v>
      </c>
      <c r="E1289" s="5" t="s">
        <v>20</v>
      </c>
      <c r="F1289" s="5">
        <v>1902</v>
      </c>
      <c r="G1289" s="41" t="s">
        <v>4133</v>
      </c>
      <c r="H1289" s="5" t="s">
        <v>4134</v>
      </c>
      <c r="I1289" s="15">
        <v>156.059814298666</v>
      </c>
      <c r="J1289" s="16">
        <v>164.29598567735201</v>
      </c>
      <c r="K1289" s="17">
        <v>138.58727996113299</v>
      </c>
      <c r="L1289" s="15">
        <v>134.03817477170099</v>
      </c>
      <c r="M1289" s="17">
        <v>164.316710844559</v>
      </c>
      <c r="N1289" s="16">
        <v>130.456135402337</v>
      </c>
      <c r="O1289" s="17">
        <v>129.24306581276201</v>
      </c>
      <c r="P1289" s="15">
        <v>-0.23618341716465099</v>
      </c>
      <c r="Q1289" s="16">
        <v>7.1835056752497897</v>
      </c>
      <c r="R1289" s="16">
        <v>0.13831052790864101</v>
      </c>
      <c r="S1289" s="17">
        <v>0.41416862734244297</v>
      </c>
      <c r="T1289" s="15">
        <v>-3.6035513634265201E-2</v>
      </c>
      <c r="U1289" s="16">
        <v>7.1835056752497897</v>
      </c>
      <c r="V1289" s="16">
        <v>0.82489522410845095</v>
      </c>
      <c r="W1289" s="17">
        <v>0.94104911567345595</v>
      </c>
      <c r="X1289" s="15">
        <v>-0.20014921800917401</v>
      </c>
      <c r="Y1289" s="16">
        <v>7.1835056752497897</v>
      </c>
      <c r="Z1289" s="16">
        <v>0.24656426930710301</v>
      </c>
      <c r="AA1289" s="17">
        <v>0.83852912575826399</v>
      </c>
      <c r="AC1289" s="5">
        <f>MAX(I1289:O1289)</f>
        <v>164.316710844559</v>
      </c>
    </row>
    <row r="1290" spans="1:29" x14ac:dyDescent="0.25">
      <c r="A1290" s="5" t="s">
        <v>4135</v>
      </c>
      <c r="B1290" s="5" t="s">
        <v>52</v>
      </c>
      <c r="C1290" s="5">
        <v>1393764</v>
      </c>
      <c r="D1290" s="5">
        <v>1394360</v>
      </c>
      <c r="E1290" s="5" t="s">
        <v>20</v>
      </c>
      <c r="F1290" s="5">
        <v>597</v>
      </c>
      <c r="G1290" s="41" t="s">
        <v>4136</v>
      </c>
      <c r="H1290" s="5" t="s">
        <v>4137</v>
      </c>
      <c r="I1290" s="15">
        <v>16.006134799863201</v>
      </c>
      <c r="J1290" s="16">
        <v>21.0266601585671</v>
      </c>
      <c r="K1290" s="17">
        <v>19.7678826023532</v>
      </c>
      <c r="L1290" s="15">
        <v>20.621257657184799</v>
      </c>
      <c r="M1290" s="17">
        <v>20.427510434768401</v>
      </c>
      <c r="N1290" s="16">
        <v>16.807488032973801</v>
      </c>
      <c r="O1290" s="17">
        <v>16.9163883336374</v>
      </c>
      <c r="P1290" s="15">
        <v>-0.16742917269167801</v>
      </c>
      <c r="Q1290" s="16">
        <v>4.2397275961980903</v>
      </c>
      <c r="R1290" s="16">
        <v>0.54874999991943796</v>
      </c>
      <c r="S1290" s="17">
        <v>0.79755916822030304</v>
      </c>
      <c r="T1290" s="15">
        <v>0.11606833569297401</v>
      </c>
      <c r="U1290" s="16">
        <v>4.2397275961980903</v>
      </c>
      <c r="V1290" s="16">
        <v>0.65597770066969496</v>
      </c>
      <c r="W1290" s="17">
        <v>0.86862087903094098</v>
      </c>
      <c r="X1290" s="15">
        <v>-0.28350860333281502</v>
      </c>
      <c r="Y1290" s="16">
        <v>4.2397275961980903</v>
      </c>
      <c r="Z1290" s="16">
        <v>0.33805620613668302</v>
      </c>
      <c r="AA1290" s="17">
        <v>0.90565202843029702</v>
      </c>
      <c r="AC1290" s="5">
        <f>MAX(I1290:O1290)</f>
        <v>21.0266601585671</v>
      </c>
    </row>
    <row r="1291" spans="1:29" x14ac:dyDescent="0.25">
      <c r="A1291" s="5" t="s">
        <v>4138</v>
      </c>
      <c r="B1291" s="5" t="s">
        <v>52</v>
      </c>
      <c r="C1291" s="5">
        <v>1394399</v>
      </c>
      <c r="D1291" s="5">
        <v>1396063</v>
      </c>
      <c r="E1291" s="5" t="s">
        <v>29</v>
      </c>
      <c r="F1291" s="5">
        <v>1665</v>
      </c>
      <c r="G1291" s="41" t="s">
        <v>4139</v>
      </c>
      <c r="H1291" s="5" t="s">
        <v>4140</v>
      </c>
      <c r="I1291" s="15">
        <v>120.27144951728199</v>
      </c>
      <c r="J1291" s="16">
        <v>99.314964694163606</v>
      </c>
      <c r="K1291" s="17">
        <v>93.070245557002096</v>
      </c>
      <c r="L1291" s="15">
        <v>127.598822938231</v>
      </c>
      <c r="M1291" s="17">
        <v>119.095504538583</v>
      </c>
      <c r="N1291" s="16">
        <v>114.10741255140501</v>
      </c>
      <c r="O1291" s="17">
        <v>123.20149855074899</v>
      </c>
      <c r="P1291" s="15">
        <v>0.18749151328371</v>
      </c>
      <c r="Q1291" s="16">
        <v>6.83169970568796</v>
      </c>
      <c r="R1291" s="16">
        <v>0.25083021793105997</v>
      </c>
      <c r="S1291" s="17">
        <v>0.55724497199989198</v>
      </c>
      <c r="T1291" s="15">
        <v>0.24352773074078299</v>
      </c>
      <c r="U1291" s="16">
        <v>6.83169970568796</v>
      </c>
      <c r="V1291" s="16">
        <v>0.13539894971268501</v>
      </c>
      <c r="W1291" s="17">
        <v>0.440417387630956</v>
      </c>
      <c r="X1291" s="15">
        <v>-5.6035883990799597E-2</v>
      </c>
      <c r="Y1291" s="16">
        <v>6.83169970568796</v>
      </c>
      <c r="Z1291" s="16">
        <v>0.75659584358299203</v>
      </c>
      <c r="AA1291" s="17">
        <v>0.98024112995382195</v>
      </c>
      <c r="AC1291" s="5">
        <f>MAX(I1291:O1291)</f>
        <v>127.598822938231</v>
      </c>
    </row>
    <row r="1292" spans="1:29" x14ac:dyDescent="0.25">
      <c r="A1292" s="5" t="s">
        <v>4141</v>
      </c>
      <c r="B1292" s="5" t="s">
        <v>52</v>
      </c>
      <c r="C1292" s="5">
        <v>1396588</v>
      </c>
      <c r="D1292" s="5">
        <v>1397559</v>
      </c>
      <c r="E1292" s="5" t="s">
        <v>20</v>
      </c>
      <c r="F1292" s="5">
        <v>972</v>
      </c>
      <c r="G1292" s="41" t="s">
        <v>4142</v>
      </c>
      <c r="H1292" s="5" t="s">
        <v>4143</v>
      </c>
      <c r="I1292" s="15">
        <v>41.255248850351599</v>
      </c>
      <c r="J1292" s="16">
        <v>57.376858953240699</v>
      </c>
      <c r="K1292" s="17">
        <v>34.9119471711088</v>
      </c>
      <c r="L1292" s="15">
        <v>47.835185048636902</v>
      </c>
      <c r="M1292" s="17">
        <v>54.343415164250203</v>
      </c>
      <c r="N1292" s="16">
        <v>37.410215299199599</v>
      </c>
      <c r="O1292" s="17">
        <v>52.7475295568088</v>
      </c>
      <c r="P1292" s="15">
        <v>1.8890953019440701E-2</v>
      </c>
      <c r="Q1292" s="16">
        <v>5.5433200996033003</v>
      </c>
      <c r="R1292" s="16">
        <v>0.931165520092885</v>
      </c>
      <c r="S1292" s="17">
        <v>0.97819762702558299</v>
      </c>
      <c r="T1292" s="15">
        <v>0.19982391452393899</v>
      </c>
      <c r="U1292" s="16">
        <v>5.5433200996033003</v>
      </c>
      <c r="V1292" s="16">
        <v>0.39319802023150702</v>
      </c>
      <c r="W1292" s="17">
        <v>0.71352816439029698</v>
      </c>
      <c r="X1292" s="15">
        <v>-0.18093477251430801</v>
      </c>
      <c r="Y1292" s="16">
        <v>5.5433200996033003</v>
      </c>
      <c r="Z1292" s="16">
        <v>0.48702303299056399</v>
      </c>
      <c r="AA1292" s="17">
        <v>0.95714746346148105</v>
      </c>
      <c r="AC1292" s="5">
        <f>MAX(I1292:O1292)</f>
        <v>57.376858953240699</v>
      </c>
    </row>
    <row r="1293" spans="1:29" x14ac:dyDescent="0.25">
      <c r="A1293" s="5" t="s">
        <v>4144</v>
      </c>
      <c r="B1293" s="5" t="s">
        <v>52</v>
      </c>
      <c r="C1293" s="5">
        <v>1397739</v>
      </c>
      <c r="D1293" s="5">
        <v>1399439</v>
      </c>
      <c r="E1293" s="5" t="s">
        <v>29</v>
      </c>
      <c r="F1293" s="5">
        <v>1701</v>
      </c>
      <c r="G1293" s="41" t="s">
        <v>4145</v>
      </c>
      <c r="H1293" s="5" t="s">
        <v>4146</v>
      </c>
      <c r="I1293" s="15">
        <v>153.41091170854801</v>
      </c>
      <c r="J1293" s="16">
        <v>163.25905449145</v>
      </c>
      <c r="K1293" s="17">
        <v>148.00459742405701</v>
      </c>
      <c r="L1293" s="15">
        <v>162.018691667138</v>
      </c>
      <c r="M1293" s="17">
        <v>206.341245670284</v>
      </c>
      <c r="N1293" s="16">
        <v>211.44904299547599</v>
      </c>
      <c r="O1293" s="17">
        <v>152.06160062544399</v>
      </c>
      <c r="P1293" s="15">
        <v>0.231038699994355</v>
      </c>
      <c r="Q1293" s="16">
        <v>7.4182045082653403</v>
      </c>
      <c r="R1293" s="16">
        <v>0.17485877619509199</v>
      </c>
      <c r="S1293" s="17">
        <v>0.47159114656762502</v>
      </c>
      <c r="T1293" s="15">
        <v>0.24995669211156099</v>
      </c>
      <c r="U1293" s="16">
        <v>7.4182045082653403</v>
      </c>
      <c r="V1293" s="16">
        <v>0.14176187628606399</v>
      </c>
      <c r="W1293" s="17">
        <v>0.44845669603775401</v>
      </c>
      <c r="X1293" s="15">
        <v>-1.8917576701163001E-2</v>
      </c>
      <c r="Y1293" s="16">
        <v>7.4182045082653403</v>
      </c>
      <c r="Z1293" s="16">
        <v>0.92009753205732103</v>
      </c>
      <c r="AA1293" s="17">
        <v>0.99727560615636102</v>
      </c>
      <c r="AC1293" s="5">
        <f>MAX(I1293:O1293)</f>
        <v>211.44904299547599</v>
      </c>
    </row>
    <row r="1294" spans="1:29" x14ac:dyDescent="0.25">
      <c r="A1294" s="5" t="s">
        <v>4147</v>
      </c>
      <c r="B1294" s="5" t="s">
        <v>52</v>
      </c>
      <c r="C1294" s="5">
        <v>1399620</v>
      </c>
      <c r="D1294" s="5">
        <v>1400027</v>
      </c>
      <c r="E1294" s="5" t="s">
        <v>29</v>
      </c>
      <c r="F1294" s="5">
        <v>408</v>
      </c>
      <c r="G1294" s="41" t="s">
        <v>4148</v>
      </c>
      <c r="H1294" s="5" t="s">
        <v>4149</v>
      </c>
      <c r="I1294" s="15">
        <v>45.087703661586502</v>
      </c>
      <c r="J1294" s="16">
        <v>44.2423972651494</v>
      </c>
      <c r="K1294" s="17">
        <v>55.740338496764302</v>
      </c>
      <c r="L1294" s="15">
        <v>52.626369448540402</v>
      </c>
      <c r="M1294" s="17">
        <v>46.897509643180101</v>
      </c>
      <c r="N1294" s="16">
        <v>56.261293688539901</v>
      </c>
      <c r="O1294" s="17">
        <v>45.125860087807403</v>
      </c>
      <c r="P1294" s="15">
        <v>6.7459834355007603E-2</v>
      </c>
      <c r="Q1294" s="16">
        <v>5.6303132591679503</v>
      </c>
      <c r="R1294" s="16">
        <v>0.73410219335712301</v>
      </c>
      <c r="S1294" s="17">
        <v>0.88818876183473106</v>
      </c>
      <c r="T1294" s="15">
        <v>4.0413037902592201E-2</v>
      </c>
      <c r="U1294" s="16">
        <v>5.6303132591679503</v>
      </c>
      <c r="V1294" s="16">
        <v>0.83557877807463099</v>
      </c>
      <c r="W1294" s="17">
        <v>0.94568855004832397</v>
      </c>
      <c r="X1294" s="15">
        <v>2.7047536339918798E-2</v>
      </c>
      <c r="Y1294" s="16">
        <v>5.6303132591679503</v>
      </c>
      <c r="Z1294" s="16">
        <v>0.90587773092347601</v>
      </c>
      <c r="AA1294" s="17">
        <v>0.99600448705170097</v>
      </c>
      <c r="AC1294" s="5">
        <f>MAX(I1294:O1294)</f>
        <v>56.261293688539901</v>
      </c>
    </row>
    <row r="1295" spans="1:29" x14ac:dyDescent="0.25">
      <c r="A1295" s="5" t="s">
        <v>4150</v>
      </c>
      <c r="B1295" s="5" t="s">
        <v>52</v>
      </c>
      <c r="C1295" s="5">
        <v>1400346</v>
      </c>
      <c r="D1295" s="5">
        <v>1401674</v>
      </c>
      <c r="E1295" s="5" t="s">
        <v>20</v>
      </c>
      <c r="F1295" s="5">
        <v>1329</v>
      </c>
      <c r="G1295" s="41" t="s">
        <v>4151</v>
      </c>
      <c r="H1295" s="5" t="s">
        <v>4152</v>
      </c>
      <c r="I1295" s="15">
        <v>281.29091121872301</v>
      </c>
      <c r="J1295" s="16">
        <v>254.451391562715</v>
      </c>
      <c r="K1295" s="17">
        <v>313.65606000386202</v>
      </c>
      <c r="L1295" s="15">
        <v>331.51163099812499</v>
      </c>
      <c r="M1295" s="17">
        <v>337.22934926710599</v>
      </c>
      <c r="N1295" s="16">
        <v>392.07740694289402</v>
      </c>
      <c r="O1295" s="17">
        <v>300.73062886529499</v>
      </c>
      <c r="P1295" s="15">
        <v>0.290869636250353</v>
      </c>
      <c r="Q1295" s="16">
        <v>8.3036310642654492</v>
      </c>
      <c r="R1295" s="16">
        <v>6.2286429094140901E-2</v>
      </c>
      <c r="S1295" s="17">
        <v>0.259480236002049</v>
      </c>
      <c r="T1295" s="15">
        <v>0.23977005849369901</v>
      </c>
      <c r="U1295" s="16">
        <v>8.3036310642654492</v>
      </c>
      <c r="V1295" s="16">
        <v>0.124235466300103</v>
      </c>
      <c r="W1295" s="17">
        <v>0.42262923013685399</v>
      </c>
      <c r="X1295" s="15">
        <v>5.10999712968997E-2</v>
      </c>
      <c r="Y1295" s="16">
        <v>8.3036310642654492</v>
      </c>
      <c r="Z1295" s="16">
        <v>0.76753913830410703</v>
      </c>
      <c r="AA1295" s="17">
        <v>0.98294705211783595</v>
      </c>
      <c r="AC1295" s="5">
        <f>MAX(I1295:O1295)</f>
        <v>392.07740694289402</v>
      </c>
    </row>
    <row r="1296" spans="1:29" x14ac:dyDescent="0.25">
      <c r="A1296" s="5" t="s">
        <v>4153</v>
      </c>
      <c r="B1296" s="5" t="s">
        <v>52</v>
      </c>
      <c r="C1296" s="5">
        <v>1401952</v>
      </c>
      <c r="D1296" s="5">
        <v>1403877</v>
      </c>
      <c r="E1296" s="5" t="s">
        <v>20</v>
      </c>
      <c r="F1296" s="5">
        <v>1926</v>
      </c>
      <c r="G1296" s="41" t="s">
        <v>4154</v>
      </c>
      <c r="H1296" s="5" t="s">
        <v>4155</v>
      </c>
      <c r="I1296" s="15">
        <v>36.239241818000103</v>
      </c>
      <c r="J1296" s="16">
        <v>40.267494385858697</v>
      </c>
      <c r="K1296" s="17">
        <v>27.1914436654687</v>
      </c>
      <c r="L1296" s="15">
        <v>46.340335515866997</v>
      </c>
      <c r="M1296" s="17">
        <v>42.024534825725802</v>
      </c>
      <c r="N1296" s="16">
        <v>35.867096050514697</v>
      </c>
      <c r="O1296" s="17">
        <v>40.710868627105299</v>
      </c>
      <c r="P1296" s="15">
        <v>0.148875978457224</v>
      </c>
      <c r="Q1296" s="16">
        <v>5.2657276771044801</v>
      </c>
      <c r="R1296" s="16">
        <v>0.50373539735483497</v>
      </c>
      <c r="S1296" s="17">
        <v>0.77137942441094798</v>
      </c>
      <c r="T1296" s="15">
        <v>0.35560786104372499</v>
      </c>
      <c r="U1296" s="16">
        <v>5.2657276771044801</v>
      </c>
      <c r="V1296" s="16">
        <v>0.109146902599679</v>
      </c>
      <c r="W1296" s="17">
        <v>0.397118038570896</v>
      </c>
      <c r="X1296" s="15">
        <v>-0.20673308947733399</v>
      </c>
      <c r="Y1296" s="16">
        <v>5.2657276771044801</v>
      </c>
      <c r="Z1296" s="16">
        <v>0.40047243332301302</v>
      </c>
      <c r="AA1296" s="17">
        <v>0.92396936406260999</v>
      </c>
      <c r="AC1296" s="5">
        <f>MAX(I1296:O1296)</f>
        <v>46.340335515866997</v>
      </c>
    </row>
    <row r="1297" spans="1:29" x14ac:dyDescent="0.25">
      <c r="A1297" s="5" t="s">
        <v>4156</v>
      </c>
      <c r="B1297" s="5" t="s">
        <v>52</v>
      </c>
      <c r="C1297" s="5">
        <v>1404009</v>
      </c>
      <c r="D1297" s="5">
        <v>1406441</v>
      </c>
      <c r="E1297" s="5" t="s">
        <v>29</v>
      </c>
      <c r="F1297" s="5">
        <v>2433</v>
      </c>
      <c r="G1297" s="41" t="s">
        <v>4157</v>
      </c>
      <c r="H1297" s="5" t="s">
        <v>4158</v>
      </c>
      <c r="I1297" s="15">
        <v>66.560722530416996</v>
      </c>
      <c r="J1297" s="16">
        <v>71.317822674811197</v>
      </c>
      <c r="K1297" s="17">
        <v>62.824536768423002</v>
      </c>
      <c r="L1297" s="15">
        <v>74.780806113694396</v>
      </c>
      <c r="M1297" s="17">
        <v>78.5133702588235</v>
      </c>
      <c r="N1297" s="16">
        <v>64.560772890926501</v>
      </c>
      <c r="O1297" s="17">
        <v>59.765042299609</v>
      </c>
      <c r="P1297" s="15">
        <v>-0.105451396847646</v>
      </c>
      <c r="Q1297" s="16">
        <v>6.0964978923699302</v>
      </c>
      <c r="R1297" s="16">
        <v>0.54916851762988195</v>
      </c>
      <c r="S1297" s="17">
        <v>0.79756782628164702</v>
      </c>
      <c r="T1297" s="15">
        <v>0.19656742209518399</v>
      </c>
      <c r="U1297" s="16">
        <v>6.0964978923699302</v>
      </c>
      <c r="V1297" s="16">
        <v>0.25062400237992</v>
      </c>
      <c r="W1297" s="17">
        <v>0.58622668454287696</v>
      </c>
      <c r="X1297" s="15">
        <v>-0.30202164191439801</v>
      </c>
      <c r="Y1297" s="16">
        <v>6.0964978923699302</v>
      </c>
      <c r="Z1297" s="16">
        <v>0.110477670274182</v>
      </c>
      <c r="AA1297" s="17">
        <v>0.66702596145157</v>
      </c>
      <c r="AC1297" s="5">
        <f>MAX(I1297:O1297)</f>
        <v>78.5133702588235</v>
      </c>
    </row>
    <row r="1298" spans="1:29" x14ac:dyDescent="0.25">
      <c r="A1298" s="5" t="s">
        <v>4159</v>
      </c>
      <c r="B1298" s="5" t="s">
        <v>52</v>
      </c>
      <c r="C1298" s="5">
        <v>1406620</v>
      </c>
      <c r="D1298" s="5">
        <v>1407309</v>
      </c>
      <c r="E1298" s="5" t="s">
        <v>29</v>
      </c>
      <c r="F1298" s="5">
        <v>690</v>
      </c>
      <c r="G1298" s="41" t="s">
        <v>4160</v>
      </c>
      <c r="H1298" s="5" t="s">
        <v>4161</v>
      </c>
      <c r="I1298" s="15">
        <v>79.917954740162003</v>
      </c>
      <c r="J1298" s="16">
        <v>94.591167069499207</v>
      </c>
      <c r="K1298" s="17">
        <v>81.574330996406104</v>
      </c>
      <c r="L1298" s="15">
        <v>88.732735086213495</v>
      </c>
      <c r="M1298" s="17">
        <v>99.408686276067499</v>
      </c>
      <c r="N1298" s="16">
        <v>85.246912008432602</v>
      </c>
      <c r="O1298" s="17">
        <v>91.227665656401498</v>
      </c>
      <c r="P1298" s="15">
        <v>4.7990383440793399E-2</v>
      </c>
      <c r="Q1298" s="16">
        <v>6.4719100480938403</v>
      </c>
      <c r="R1298" s="16">
        <v>0.76763864266138504</v>
      </c>
      <c r="S1298" s="17">
        <v>0.90807666066658899</v>
      </c>
      <c r="T1298" s="15">
        <v>0.140407864047258</v>
      </c>
      <c r="U1298" s="16">
        <v>6.4719100480938403</v>
      </c>
      <c r="V1298" s="16">
        <v>0.39104267932673398</v>
      </c>
      <c r="W1298" s="17">
        <v>0.71045368141043597</v>
      </c>
      <c r="X1298" s="15">
        <v>-9.2417818348874595E-2</v>
      </c>
      <c r="Y1298" s="16">
        <v>6.4719100480938403</v>
      </c>
      <c r="Z1298" s="16">
        <v>0.61046252899552</v>
      </c>
      <c r="AA1298" s="17">
        <v>0.969237195889322</v>
      </c>
      <c r="AC1298" s="5">
        <f>MAX(I1298:O1298)</f>
        <v>99.408686276067499</v>
      </c>
    </row>
    <row r="1299" spans="1:29" x14ac:dyDescent="0.25">
      <c r="A1299" s="5" t="s">
        <v>4162</v>
      </c>
      <c r="B1299" s="5" t="s">
        <v>52</v>
      </c>
      <c r="C1299" s="5">
        <v>1407543</v>
      </c>
      <c r="D1299" s="5">
        <v>1408169</v>
      </c>
      <c r="E1299" s="5" t="s">
        <v>29</v>
      </c>
      <c r="F1299" s="5">
        <v>627</v>
      </c>
      <c r="G1299" s="41" t="s">
        <v>4163</v>
      </c>
      <c r="H1299" s="5" t="s">
        <v>4164</v>
      </c>
      <c r="I1299" s="15">
        <v>190.382828711049</v>
      </c>
      <c r="J1299" s="16">
        <v>222.13370293543801</v>
      </c>
      <c r="K1299" s="17">
        <v>215.79231501753401</v>
      </c>
      <c r="L1299" s="15">
        <v>227.48543530742</v>
      </c>
      <c r="M1299" s="17">
        <v>207.47177582793401</v>
      </c>
      <c r="N1299" s="16">
        <v>180.58665802177799</v>
      </c>
      <c r="O1299" s="17">
        <v>217.82173659274301</v>
      </c>
      <c r="P1299" s="15">
        <v>-7.2440138869467499E-2</v>
      </c>
      <c r="Q1299" s="16">
        <v>7.7066835326980501</v>
      </c>
      <c r="R1299" s="16">
        <v>0.64274940918992496</v>
      </c>
      <c r="S1299" s="17">
        <v>0.84517225921789196</v>
      </c>
      <c r="T1299" s="15">
        <v>5.43088559664784E-2</v>
      </c>
      <c r="U1299" s="16">
        <v>7.7066835326980501</v>
      </c>
      <c r="V1299" s="16">
        <v>0.71742717001107703</v>
      </c>
      <c r="W1299" s="17">
        <v>0.90002663506217395</v>
      </c>
      <c r="X1299" s="15">
        <v>-0.12674943153504001</v>
      </c>
      <c r="Y1299" s="16">
        <v>7.7066835326980501</v>
      </c>
      <c r="Z1299" s="16">
        <v>0.45007867021812298</v>
      </c>
      <c r="AA1299" s="17">
        <v>0.94476519822573202</v>
      </c>
      <c r="AC1299" s="5">
        <f>MAX(I1299:O1299)</f>
        <v>227.48543530742</v>
      </c>
    </row>
    <row r="1300" spans="1:29" x14ac:dyDescent="0.25">
      <c r="A1300" s="5" t="s">
        <v>4165</v>
      </c>
      <c r="B1300" s="5" t="s">
        <v>52</v>
      </c>
      <c r="C1300" s="5">
        <v>1408377</v>
      </c>
      <c r="D1300" s="5">
        <v>1409978</v>
      </c>
      <c r="E1300" s="5" t="s">
        <v>29</v>
      </c>
      <c r="F1300" s="5">
        <v>1602</v>
      </c>
      <c r="G1300" s="41" t="s">
        <v>4166</v>
      </c>
      <c r="H1300" s="5" t="s">
        <v>4167</v>
      </c>
      <c r="I1300" s="15">
        <v>19.838589611098001</v>
      </c>
      <c r="J1300" s="16">
        <v>10.1388827065967</v>
      </c>
      <c r="K1300" s="17">
        <v>10.3505651394296</v>
      </c>
      <c r="L1300" s="15">
        <v>16.3283564348712</v>
      </c>
      <c r="M1300" s="17">
        <v>13.3324591005549</v>
      </c>
      <c r="N1300" s="16">
        <v>17.766724322696799</v>
      </c>
      <c r="O1300" s="17">
        <v>15.8474956642042</v>
      </c>
      <c r="P1300" s="15">
        <v>0.32388121048652702</v>
      </c>
      <c r="Q1300" s="16">
        <v>3.8962785757673299</v>
      </c>
      <c r="R1300" s="16">
        <v>0.33152114321682902</v>
      </c>
      <c r="S1300" s="17">
        <v>0.637722289618608</v>
      </c>
      <c r="T1300" s="15">
        <v>0.14330973788416701</v>
      </c>
      <c r="U1300" s="16">
        <v>3.8962785757673299</v>
      </c>
      <c r="V1300" s="16">
        <v>0.66412769483645495</v>
      </c>
      <c r="W1300" s="17">
        <v>0.87220749849991197</v>
      </c>
      <c r="X1300" s="15">
        <v>0.18058477623295199</v>
      </c>
      <c r="Y1300" s="16">
        <v>3.8962785757673299</v>
      </c>
      <c r="Z1300" s="16">
        <v>0.62806303609980496</v>
      </c>
      <c r="AA1300" s="17">
        <v>0.97045850503873099</v>
      </c>
      <c r="AC1300" s="5">
        <f>MAX(I1300:O1300)</f>
        <v>19.838589611098001</v>
      </c>
    </row>
    <row r="1301" spans="1:29" x14ac:dyDescent="0.25">
      <c r="A1301" s="5" t="s">
        <v>4168</v>
      </c>
      <c r="B1301" s="5" t="s">
        <v>52</v>
      </c>
      <c r="C1301" s="5">
        <v>1410201</v>
      </c>
      <c r="D1301" s="5">
        <v>1411085</v>
      </c>
      <c r="E1301" s="5" t="s">
        <v>20</v>
      </c>
      <c r="F1301" s="5">
        <v>885</v>
      </c>
      <c r="G1301" s="41" t="s">
        <v>4169</v>
      </c>
      <c r="H1301" s="5" t="s">
        <v>4170</v>
      </c>
      <c r="I1301" s="15">
        <v>28.5179725659534</v>
      </c>
      <c r="J1301" s="16">
        <v>31.7416157462205</v>
      </c>
      <c r="K1301" s="17">
        <v>21.082913419248001</v>
      </c>
      <c r="L1301" s="15">
        <v>39.824324731998203</v>
      </c>
      <c r="M1301" s="17">
        <v>19.257996478579301</v>
      </c>
      <c r="N1301" s="16">
        <v>18.7259606124199</v>
      </c>
      <c r="O1301" s="17">
        <v>35.738194034525101</v>
      </c>
      <c r="P1301" s="15">
        <v>6.5769999539014804E-3</v>
      </c>
      <c r="Q1301" s="16">
        <v>4.8029945761363102</v>
      </c>
      <c r="R1301" s="16">
        <v>0.974912074453677</v>
      </c>
      <c r="S1301" s="17">
        <v>0.99159034914548305</v>
      </c>
      <c r="T1301" s="15">
        <v>0.124719199124892</v>
      </c>
      <c r="U1301" s="16">
        <v>4.8029945761363102</v>
      </c>
      <c r="V1301" s="16">
        <v>0.69226524290035896</v>
      </c>
      <c r="W1301" s="17">
        <v>0.88655353263963699</v>
      </c>
      <c r="X1301" s="15">
        <v>-0.11814428611016101</v>
      </c>
      <c r="Y1301" s="16">
        <v>4.8029945761363102</v>
      </c>
      <c r="Z1301" s="16">
        <v>0.74255433836804396</v>
      </c>
      <c r="AA1301" s="17">
        <v>0.98000682174943199</v>
      </c>
      <c r="AC1301" s="5">
        <f>MAX(I1301:O1301)</f>
        <v>39.824324731998203</v>
      </c>
    </row>
    <row r="1302" spans="1:29" x14ac:dyDescent="0.25">
      <c r="A1302" s="5" t="s">
        <v>4171</v>
      </c>
      <c r="B1302" s="5" t="s">
        <v>52</v>
      </c>
      <c r="C1302" s="5">
        <v>1411157</v>
      </c>
      <c r="D1302" s="5">
        <v>1413457</v>
      </c>
      <c r="E1302" s="5" t="s">
        <v>29</v>
      </c>
      <c r="F1302" s="5">
        <v>2301</v>
      </c>
      <c r="G1302" s="41" t="s">
        <v>4172</v>
      </c>
      <c r="H1302" s="5" t="s">
        <v>4173</v>
      </c>
      <c r="I1302" s="15">
        <v>88.428258806286493</v>
      </c>
      <c r="J1302" s="16">
        <v>70.741749793754593</v>
      </c>
      <c r="K1302" s="17">
        <v>73.896247839698106</v>
      </c>
      <c r="L1302" s="15">
        <v>97.874314921229399</v>
      </c>
      <c r="M1302" s="17">
        <v>93.015343315567407</v>
      </c>
      <c r="N1302" s="16">
        <v>71.358838770268207</v>
      </c>
      <c r="O1302" s="17">
        <v>88.1371716339101</v>
      </c>
      <c r="P1302" s="15">
        <v>3.7682248518964498E-2</v>
      </c>
      <c r="Q1302" s="16">
        <v>6.3828679221726201</v>
      </c>
      <c r="R1302" s="16">
        <v>0.82503735626192998</v>
      </c>
      <c r="S1302" s="17">
        <v>0.93622704823510505</v>
      </c>
      <c r="T1302" s="15">
        <v>0.29714810632139499</v>
      </c>
      <c r="U1302" s="16">
        <v>6.3828679221726201</v>
      </c>
      <c r="V1302" s="16">
        <v>8.6723248560179295E-2</v>
      </c>
      <c r="W1302" s="17">
        <v>0.35130478740874899</v>
      </c>
      <c r="X1302" s="15">
        <v>-0.25946724056771597</v>
      </c>
      <c r="Y1302" s="16">
        <v>6.3828679221726201</v>
      </c>
      <c r="Z1302" s="16">
        <v>0.17668929896744501</v>
      </c>
      <c r="AA1302" s="17">
        <v>0.77519820404541295</v>
      </c>
      <c r="AC1302" s="5">
        <f>MAX(I1302:O1302)</f>
        <v>97.874314921229399</v>
      </c>
    </row>
    <row r="1303" spans="1:29" x14ac:dyDescent="0.25">
      <c r="A1303" s="5" t="s">
        <v>4174</v>
      </c>
      <c r="B1303" s="5" t="s">
        <v>52</v>
      </c>
      <c r="C1303" s="5">
        <v>1413689</v>
      </c>
      <c r="D1303" s="5">
        <v>1413871</v>
      </c>
      <c r="E1303" s="5" t="s">
        <v>29</v>
      </c>
      <c r="F1303" s="5">
        <v>183</v>
      </c>
      <c r="G1303" s="41" t="s">
        <v>4175</v>
      </c>
      <c r="H1303" s="41" t="s">
        <v>4175</v>
      </c>
      <c r="I1303" s="15">
        <v>0.45087703661586498</v>
      </c>
      <c r="J1303" s="16">
        <v>1.8434332193812299</v>
      </c>
      <c r="K1303" s="17">
        <v>0</v>
      </c>
      <c r="L1303" s="15">
        <v>0</v>
      </c>
      <c r="M1303" s="17">
        <v>1.4813843445060999</v>
      </c>
      <c r="N1303" s="16">
        <v>0</v>
      </c>
      <c r="O1303" s="17">
        <v>0</v>
      </c>
      <c r="P1303" s="15">
        <v>-6.9973066011700098</v>
      </c>
      <c r="Q1303" s="16">
        <v>-0.74058127358042003</v>
      </c>
      <c r="R1303" s="16">
        <v>1.5378486405042E-2</v>
      </c>
      <c r="S1303" s="17">
        <v>0.10360032414085001</v>
      </c>
      <c r="T1303" s="15">
        <v>-3.8371104037888702E-2</v>
      </c>
      <c r="U1303" s="16">
        <v>-0.74058127358042003</v>
      </c>
      <c r="V1303" s="16">
        <v>1</v>
      </c>
      <c r="W1303" s="17">
        <v>1</v>
      </c>
      <c r="X1303" s="15">
        <v>-7.1798352520232296</v>
      </c>
      <c r="Y1303" s="16">
        <v>-0.74058127358042003</v>
      </c>
      <c r="Z1303" s="16">
        <v>1.33016561506371E-2</v>
      </c>
      <c r="AA1303" s="17">
        <v>0.26518734978740399</v>
      </c>
      <c r="AC1303" s="5">
        <f>MAX(I1303:O1303)</f>
        <v>1.8434332193812299</v>
      </c>
    </row>
    <row r="1304" spans="1:29" x14ac:dyDescent="0.25">
      <c r="A1304" s="5" t="s">
        <v>4176</v>
      </c>
      <c r="B1304" s="5" t="s">
        <v>52</v>
      </c>
      <c r="C1304" s="5">
        <v>1414113</v>
      </c>
      <c r="D1304" s="5">
        <v>1415063</v>
      </c>
      <c r="E1304" s="5" t="s">
        <v>20</v>
      </c>
      <c r="F1304" s="5">
        <v>951</v>
      </c>
      <c r="G1304" s="41" t="s">
        <v>4177</v>
      </c>
      <c r="H1304" s="5" t="s">
        <v>4178</v>
      </c>
      <c r="I1304" s="15">
        <v>136.390303576299</v>
      </c>
      <c r="J1304" s="16">
        <v>104.960478928519</v>
      </c>
      <c r="K1304" s="17">
        <v>127.43072819199401</v>
      </c>
      <c r="L1304" s="15">
        <v>94.252179514902394</v>
      </c>
      <c r="M1304" s="17">
        <v>202.71575240609801</v>
      </c>
      <c r="N1304" s="16">
        <v>206.569449695581</v>
      </c>
      <c r="O1304" s="17">
        <v>134.77342353722099</v>
      </c>
      <c r="P1304" s="15">
        <v>0.47344081785943198</v>
      </c>
      <c r="Q1304" s="16">
        <v>7.1698081228534196</v>
      </c>
      <c r="R1304" s="16">
        <v>5.5346002799352201E-2</v>
      </c>
      <c r="S1304" s="17">
        <v>0.238173490422048</v>
      </c>
      <c r="T1304" s="15">
        <v>0.27238472186104101</v>
      </c>
      <c r="U1304" s="16">
        <v>7.1698081228534196</v>
      </c>
      <c r="V1304" s="16">
        <v>0.26968104437923401</v>
      </c>
      <c r="W1304" s="17">
        <v>0.61086651316608598</v>
      </c>
      <c r="X1304" s="15">
        <v>0.201057865767891</v>
      </c>
      <c r="Y1304" s="16">
        <v>7.1698081228534196</v>
      </c>
      <c r="Z1304" s="16">
        <v>0.46451907943604098</v>
      </c>
      <c r="AA1304" s="17">
        <v>0.949820334353492</v>
      </c>
      <c r="AC1304" s="5">
        <f>MAX(I1304:O1304)</f>
        <v>206.569449695581</v>
      </c>
    </row>
    <row r="1305" spans="1:29" x14ac:dyDescent="0.25">
      <c r="A1305" s="5" t="s">
        <v>4179</v>
      </c>
      <c r="B1305" s="5" t="s">
        <v>52</v>
      </c>
      <c r="C1305" s="5">
        <v>1415406</v>
      </c>
      <c r="D1305" s="5">
        <v>1415777</v>
      </c>
      <c r="E1305" s="5" t="s">
        <v>20</v>
      </c>
      <c r="F1305" s="5">
        <v>372</v>
      </c>
      <c r="G1305" s="41" t="s">
        <v>4180</v>
      </c>
      <c r="H1305" s="5" t="s">
        <v>4181</v>
      </c>
      <c r="I1305" s="15">
        <v>49.483754768591098</v>
      </c>
      <c r="J1305" s="16">
        <v>59.9115796298899</v>
      </c>
      <c r="K1305" s="17">
        <v>63.036638513083503</v>
      </c>
      <c r="L1305" s="15">
        <v>47.605208197441499</v>
      </c>
      <c r="M1305" s="17">
        <v>62.374077663414901</v>
      </c>
      <c r="N1305" s="16">
        <v>37.535333076119997</v>
      </c>
      <c r="O1305" s="17">
        <v>46.566541511826003</v>
      </c>
      <c r="P1305" s="15">
        <v>-0.45159158417072898</v>
      </c>
      <c r="Q1305" s="16">
        <v>5.7127132910560903</v>
      </c>
      <c r="R1305" s="16">
        <v>3.2732311579919397E-2</v>
      </c>
      <c r="S1305" s="17">
        <v>0.171153756797815</v>
      </c>
      <c r="T1305" s="15">
        <v>-6.4312720396955195E-2</v>
      </c>
      <c r="U1305" s="16">
        <v>5.7127132910560903</v>
      </c>
      <c r="V1305" s="16">
        <v>0.76627683291482296</v>
      </c>
      <c r="W1305" s="17">
        <v>0.91995455162606499</v>
      </c>
      <c r="X1305" s="15">
        <v>-0.38728618920416003</v>
      </c>
      <c r="Y1305" s="16">
        <v>5.7127132910560903</v>
      </c>
      <c r="Z1305" s="16">
        <v>8.9334981669747807E-2</v>
      </c>
      <c r="AA1305" s="17">
        <v>0.623220510421995</v>
      </c>
      <c r="AC1305" s="5">
        <f>MAX(I1305:O1305)</f>
        <v>63.036638513083503</v>
      </c>
    </row>
    <row r="1306" spans="1:29" x14ac:dyDescent="0.25">
      <c r="A1306" s="5" t="s">
        <v>4182</v>
      </c>
      <c r="B1306" s="5" t="s">
        <v>52</v>
      </c>
      <c r="C1306" s="5">
        <v>1416119</v>
      </c>
      <c r="D1306" s="5">
        <v>1417204</v>
      </c>
      <c r="E1306" s="5" t="s">
        <v>20</v>
      </c>
      <c r="F1306" s="5">
        <v>1086</v>
      </c>
      <c r="G1306" s="41" t="s">
        <v>4183</v>
      </c>
      <c r="H1306" s="5" t="s">
        <v>4184</v>
      </c>
      <c r="I1306" s="15">
        <v>230.28544645155301</v>
      </c>
      <c r="J1306" s="16">
        <v>214.24150446496199</v>
      </c>
      <c r="K1306" s="17">
        <v>217.022505136565</v>
      </c>
      <c r="L1306" s="15">
        <v>164.97006125747899</v>
      </c>
      <c r="M1306" s="17">
        <v>204.62595853453999</v>
      </c>
      <c r="N1306" s="16">
        <v>149.39062564295801</v>
      </c>
      <c r="O1306" s="17">
        <v>169.675092873929</v>
      </c>
      <c r="P1306" s="15">
        <v>-0.467088684222285</v>
      </c>
      <c r="Q1306" s="16">
        <v>7.5921111987003904</v>
      </c>
      <c r="R1306" s="16">
        <v>2.7502312195438702E-3</v>
      </c>
      <c r="S1306" s="17">
        <v>3.2428553963282702E-2</v>
      </c>
      <c r="T1306" s="15">
        <v>-0.25492050464738503</v>
      </c>
      <c r="U1306" s="16">
        <v>7.5921111987003904</v>
      </c>
      <c r="V1306" s="16">
        <v>0.100420505443962</v>
      </c>
      <c r="W1306" s="17">
        <v>0.380260799826525</v>
      </c>
      <c r="X1306" s="15">
        <v>-0.21216966991439201</v>
      </c>
      <c r="Y1306" s="16">
        <v>7.5921111987003904</v>
      </c>
      <c r="Z1306" s="16">
        <v>0.20806373743818199</v>
      </c>
      <c r="AA1306" s="17">
        <v>0.80149136397024001</v>
      </c>
      <c r="AC1306" s="5">
        <f>MAX(I1306:O1306)</f>
        <v>230.28544645155301</v>
      </c>
    </row>
    <row r="1307" spans="1:29" x14ac:dyDescent="0.25">
      <c r="A1307" s="5" t="s">
        <v>4185</v>
      </c>
      <c r="B1307" s="5" t="s">
        <v>52</v>
      </c>
      <c r="C1307" s="5">
        <v>1417304</v>
      </c>
      <c r="D1307" s="5">
        <v>1420339</v>
      </c>
      <c r="E1307" s="5" t="s">
        <v>29</v>
      </c>
      <c r="F1307" s="5">
        <v>3036</v>
      </c>
      <c r="G1307" s="41" t="s">
        <v>4186</v>
      </c>
      <c r="H1307" s="5" t="s">
        <v>4187</v>
      </c>
      <c r="I1307" s="15">
        <v>36.013803299692199</v>
      </c>
      <c r="J1307" s="16">
        <v>28.458000324197702</v>
      </c>
      <c r="K1307" s="17">
        <v>27.9550099462463</v>
      </c>
      <c r="L1307" s="15">
        <v>44.155555429510997</v>
      </c>
      <c r="M1307" s="17">
        <v>30.8361846448507</v>
      </c>
      <c r="N1307" s="16">
        <v>32.196974594182997</v>
      </c>
      <c r="O1307" s="17">
        <v>38.6195568825622</v>
      </c>
      <c r="P1307" s="15">
        <v>0.20100149949696799</v>
      </c>
      <c r="Q1307" s="16">
        <v>5.0931102290452399</v>
      </c>
      <c r="R1307" s="16">
        <v>0.392838635716031</v>
      </c>
      <c r="S1307" s="17">
        <v>0.68654321936919505</v>
      </c>
      <c r="T1307" s="15">
        <v>0.28397797883574</v>
      </c>
      <c r="U1307" s="16">
        <v>5.0931102290452399</v>
      </c>
      <c r="V1307" s="16">
        <v>0.22693537738164901</v>
      </c>
      <c r="W1307" s="17">
        <v>0.55871810668079103</v>
      </c>
      <c r="X1307" s="15">
        <v>-8.2975593377783596E-2</v>
      </c>
      <c r="Y1307" s="16">
        <v>5.0931102290452399</v>
      </c>
      <c r="Z1307" s="16">
        <v>0.75216322843287298</v>
      </c>
      <c r="AA1307" s="17">
        <v>0.98000682174943199</v>
      </c>
      <c r="AC1307" s="5">
        <f>MAX(I1307:O1307)</f>
        <v>44.155555429510997</v>
      </c>
    </row>
    <row r="1308" spans="1:29" x14ac:dyDescent="0.25">
      <c r="A1308" s="5" t="s">
        <v>4188</v>
      </c>
      <c r="B1308" s="5" t="s">
        <v>52</v>
      </c>
      <c r="C1308" s="5">
        <v>1420622</v>
      </c>
      <c r="D1308" s="5">
        <v>1422592</v>
      </c>
      <c r="E1308" s="5" t="s">
        <v>29</v>
      </c>
      <c r="F1308" s="5">
        <v>1971</v>
      </c>
      <c r="G1308" s="41" t="s">
        <v>4189</v>
      </c>
      <c r="H1308" s="5" t="s">
        <v>4190</v>
      </c>
      <c r="I1308" s="15">
        <v>90.682643989365801</v>
      </c>
      <c r="J1308" s="16">
        <v>88.427187242193199</v>
      </c>
      <c r="K1308" s="17">
        <v>75.783953367176096</v>
      </c>
      <c r="L1308" s="15">
        <v>83.174961182325404</v>
      </c>
      <c r="M1308" s="17">
        <v>102.293487368</v>
      </c>
      <c r="N1308" s="16">
        <v>88.374856431442694</v>
      </c>
      <c r="O1308" s="17">
        <v>82.583577112290101</v>
      </c>
      <c r="P1308" s="15">
        <v>9.3171083529689693E-3</v>
      </c>
      <c r="Q1308" s="16">
        <v>6.4499045249512097</v>
      </c>
      <c r="R1308" s="16">
        <v>0.95327943038291296</v>
      </c>
      <c r="S1308" s="17">
        <v>0.98540681257741902</v>
      </c>
      <c r="T1308" s="15">
        <v>0.126725121915925</v>
      </c>
      <c r="U1308" s="16">
        <v>6.4499045249512097</v>
      </c>
      <c r="V1308" s="16">
        <v>0.45366310856563702</v>
      </c>
      <c r="W1308" s="17">
        <v>0.75664816491468001</v>
      </c>
      <c r="X1308" s="15">
        <v>-0.11740865701608399</v>
      </c>
      <c r="Y1308" s="16">
        <v>6.4499045249512097</v>
      </c>
      <c r="Z1308" s="16">
        <v>0.53052366497801495</v>
      </c>
      <c r="AA1308" s="17">
        <v>0.95714746346148105</v>
      </c>
      <c r="AC1308" s="5">
        <f>MAX(I1308:O1308)</f>
        <v>102.293487368</v>
      </c>
    </row>
    <row r="1309" spans="1:29" x14ac:dyDescent="0.25">
      <c r="A1309" s="5" t="s">
        <v>4191</v>
      </c>
      <c r="B1309" s="5" t="s">
        <v>52</v>
      </c>
      <c r="C1309" s="5">
        <v>1422902</v>
      </c>
      <c r="D1309" s="5">
        <v>1424656</v>
      </c>
      <c r="E1309" s="5" t="s">
        <v>29</v>
      </c>
      <c r="F1309" s="5">
        <v>1755</v>
      </c>
      <c r="G1309" s="41" t="s">
        <v>4192</v>
      </c>
      <c r="H1309" s="5" t="s">
        <v>4193</v>
      </c>
      <c r="I1309" s="15">
        <v>1231.6269851458101</v>
      </c>
      <c r="J1309" s="16">
        <v>1078.3796296939599</v>
      </c>
      <c r="K1309" s="17">
        <v>1221.1970050569601</v>
      </c>
      <c r="L1309" s="15">
        <v>1395.6911804295</v>
      </c>
      <c r="M1309" s="17">
        <v>1413.02625376685</v>
      </c>
      <c r="N1309" s="16">
        <v>1403.13330927383</v>
      </c>
      <c r="O1309" s="17">
        <v>1019.70036984205</v>
      </c>
      <c r="P1309" s="15">
        <v>4.1511097743898898E-2</v>
      </c>
      <c r="Q1309" s="16">
        <v>10.2899419895316</v>
      </c>
      <c r="R1309" s="16">
        <v>0.78704308004410894</v>
      </c>
      <c r="S1309" s="17">
        <v>0.917555887199072</v>
      </c>
      <c r="T1309" s="15">
        <v>0.25469487539598701</v>
      </c>
      <c r="U1309" s="16">
        <v>10.2899419895316</v>
      </c>
      <c r="V1309" s="16">
        <v>0.103434010625094</v>
      </c>
      <c r="W1309" s="17">
        <v>0.38590348389914902</v>
      </c>
      <c r="X1309" s="15">
        <v>-0.213183850616362</v>
      </c>
      <c r="Y1309" s="16">
        <v>10.2899419895316</v>
      </c>
      <c r="Z1309" s="16">
        <v>0.21810318361620501</v>
      </c>
      <c r="AA1309" s="17">
        <v>0.81584694970127503</v>
      </c>
      <c r="AC1309" s="5">
        <f>MAX(I1309:O1309)</f>
        <v>1413.02625376685</v>
      </c>
    </row>
    <row r="1310" spans="1:29" x14ac:dyDescent="0.25">
      <c r="A1310" s="5" t="s">
        <v>4194</v>
      </c>
      <c r="B1310" s="5" t="s">
        <v>52</v>
      </c>
      <c r="C1310" s="5">
        <v>1425032</v>
      </c>
      <c r="D1310" s="5">
        <v>1426183</v>
      </c>
      <c r="E1310" s="5" t="s">
        <v>29</v>
      </c>
      <c r="F1310" s="5">
        <v>1152</v>
      </c>
      <c r="G1310" s="41" t="s">
        <v>4195</v>
      </c>
      <c r="H1310" s="5" t="s">
        <v>4196</v>
      </c>
      <c r="I1310" s="15">
        <v>68.984186602227297</v>
      </c>
      <c r="J1310" s="16">
        <v>78.461126399913496</v>
      </c>
      <c r="K1310" s="17">
        <v>62.909377466287197</v>
      </c>
      <c r="L1310" s="15">
        <v>80.664380556775896</v>
      </c>
      <c r="M1310" s="17">
        <v>82.333782515707597</v>
      </c>
      <c r="N1310" s="16">
        <v>63.476418824283002</v>
      </c>
      <c r="O1310" s="17">
        <v>63.389982656816997</v>
      </c>
      <c r="P1310" s="15">
        <v>-0.14391544400858</v>
      </c>
      <c r="Q1310" s="16">
        <v>6.1609185638966704</v>
      </c>
      <c r="R1310" s="16">
        <v>0.41572107002298903</v>
      </c>
      <c r="S1310" s="17">
        <v>0.70453914390639805</v>
      </c>
      <c r="T1310" s="15">
        <v>0.21759540542254999</v>
      </c>
      <c r="U1310" s="16">
        <v>6.1609185638966704</v>
      </c>
      <c r="V1310" s="16">
        <v>0.20709355122311901</v>
      </c>
      <c r="W1310" s="17">
        <v>0.53629860417713704</v>
      </c>
      <c r="X1310" s="15">
        <v>-0.36151419163583298</v>
      </c>
      <c r="Y1310" s="16">
        <v>6.1609185638966704</v>
      </c>
      <c r="Z1310" s="16">
        <v>5.8116017798958697E-2</v>
      </c>
      <c r="AA1310" s="17">
        <v>0.54100683549137796</v>
      </c>
      <c r="AC1310" s="5">
        <f>MAX(I1310:O1310)</f>
        <v>82.333782515707597</v>
      </c>
    </row>
    <row r="1311" spans="1:29" x14ac:dyDescent="0.25">
      <c r="A1311" s="5" t="s">
        <v>4197</v>
      </c>
      <c r="B1311" s="5" t="s">
        <v>52</v>
      </c>
      <c r="C1311" s="5">
        <v>1427019</v>
      </c>
      <c r="D1311" s="5">
        <v>1429262</v>
      </c>
      <c r="E1311" s="5" t="s">
        <v>20</v>
      </c>
      <c r="F1311" s="5">
        <v>2244</v>
      </c>
      <c r="G1311" s="41" t="s">
        <v>4198</v>
      </c>
      <c r="H1311" s="5" t="s">
        <v>4199</v>
      </c>
      <c r="I1311" s="15">
        <v>62.784627348759201</v>
      </c>
      <c r="J1311" s="16">
        <v>65.096235559399602</v>
      </c>
      <c r="K1311" s="17">
        <v>52.558812326857598</v>
      </c>
      <c r="L1311" s="15">
        <v>69.644656436997806</v>
      </c>
      <c r="M1311" s="17">
        <v>70.521691558198398</v>
      </c>
      <c r="N1311" s="16">
        <v>71.025191365147194</v>
      </c>
      <c r="O1311" s="17">
        <v>57.859624932358599</v>
      </c>
      <c r="P1311" s="15">
        <v>0.100543947359445</v>
      </c>
      <c r="Q1311" s="16">
        <v>6.00695550880803</v>
      </c>
      <c r="R1311" s="16">
        <v>0.58514119582123103</v>
      </c>
      <c r="S1311" s="17">
        <v>0.81275280974521302</v>
      </c>
      <c r="T1311" s="15">
        <v>0.22131408812463499</v>
      </c>
      <c r="U1311" s="16">
        <v>6.00695550880803</v>
      </c>
      <c r="V1311" s="16">
        <v>0.22873798165743101</v>
      </c>
      <c r="W1311" s="17">
        <v>0.561173199717658</v>
      </c>
      <c r="X1311" s="15">
        <v>-0.12077051630058</v>
      </c>
      <c r="Y1311" s="16">
        <v>6.00695550880803</v>
      </c>
      <c r="Z1311" s="16">
        <v>0.55232356387590098</v>
      </c>
      <c r="AA1311" s="17">
        <v>0.95714746346148105</v>
      </c>
      <c r="AC1311" s="5">
        <f>MAX(I1311:O1311)</f>
        <v>71.025191365147194</v>
      </c>
    </row>
    <row r="1312" spans="1:29" x14ac:dyDescent="0.25">
      <c r="A1312" s="5" t="s">
        <v>4200</v>
      </c>
      <c r="B1312" s="5" t="s">
        <v>52</v>
      </c>
      <c r="C1312" s="5">
        <v>1429301</v>
      </c>
      <c r="D1312" s="5">
        <v>1430115</v>
      </c>
      <c r="E1312" s="5" t="s">
        <v>29</v>
      </c>
      <c r="F1312" s="5">
        <v>815</v>
      </c>
      <c r="G1312" s="41" t="s">
        <v>4201</v>
      </c>
      <c r="H1312" s="5" t="s">
        <v>4202</v>
      </c>
      <c r="I1312" s="15">
        <v>299.66415046081897</v>
      </c>
      <c r="J1312" s="16">
        <v>380.15049420927198</v>
      </c>
      <c r="K1312" s="17">
        <v>344.37899771792701</v>
      </c>
      <c r="L1312" s="15">
        <v>497.20995228438898</v>
      </c>
      <c r="M1312" s="17">
        <v>419.42668848792499</v>
      </c>
      <c r="N1312" s="16">
        <v>389.57505140448598</v>
      </c>
      <c r="O1312" s="17">
        <v>502.56544901086397</v>
      </c>
      <c r="P1312" s="15">
        <v>0.385748452191086</v>
      </c>
      <c r="Q1312" s="16">
        <v>8.6611513658741703</v>
      </c>
      <c r="R1312" s="16">
        <v>1.6542210301366999E-2</v>
      </c>
      <c r="S1312" s="17">
        <v>0.108605748197667</v>
      </c>
      <c r="T1312" s="15">
        <v>0.42489730572761097</v>
      </c>
      <c r="U1312" s="16">
        <v>8.6611513658741703</v>
      </c>
      <c r="V1312" s="16">
        <v>8.2555852636786008E-3</v>
      </c>
      <c r="W1312" s="17">
        <v>9.3720228634917496E-2</v>
      </c>
      <c r="X1312" s="15">
        <v>-3.9148562035138203E-2</v>
      </c>
      <c r="Y1312" s="16">
        <v>8.6611513658741703</v>
      </c>
      <c r="Z1312" s="16">
        <v>0.82637831260969297</v>
      </c>
      <c r="AA1312" s="17">
        <v>0.98645168522275295</v>
      </c>
      <c r="AC1312" s="5">
        <f>MAX(I1312:O1312)</f>
        <v>502.56544901086397</v>
      </c>
    </row>
    <row r="1313" spans="1:29" x14ac:dyDescent="0.25">
      <c r="A1313" s="5" t="s">
        <v>4203</v>
      </c>
      <c r="B1313" s="5" t="s">
        <v>52</v>
      </c>
      <c r="C1313" s="5">
        <v>1430542</v>
      </c>
      <c r="D1313" s="5">
        <v>1432107</v>
      </c>
      <c r="E1313" s="5" t="s">
        <v>20</v>
      </c>
      <c r="F1313" s="5">
        <v>1566</v>
      </c>
      <c r="G1313" s="41" t="s">
        <v>4204</v>
      </c>
      <c r="H1313" s="5" t="s">
        <v>4205</v>
      </c>
      <c r="I1313" s="15">
        <v>36.1828821884231</v>
      </c>
      <c r="J1313" s="16">
        <v>39.115348623745398</v>
      </c>
      <c r="K1313" s="17">
        <v>38.687358226064703</v>
      </c>
      <c r="L1313" s="15">
        <v>30.701909634581899</v>
      </c>
      <c r="M1313" s="17">
        <v>26.859837193808001</v>
      </c>
      <c r="N1313" s="16">
        <v>33.1979168095462</v>
      </c>
      <c r="O1313" s="17">
        <v>24.2592162366997</v>
      </c>
      <c r="P1313" s="15">
        <v>-0.40272490606253097</v>
      </c>
      <c r="Q1313" s="16">
        <v>5.03489457211555</v>
      </c>
      <c r="R1313" s="16">
        <v>8.0982626861595894E-2</v>
      </c>
      <c r="S1313" s="17">
        <v>0.30458647916770298</v>
      </c>
      <c r="T1313" s="15">
        <v>-0.40069445510862201</v>
      </c>
      <c r="U1313" s="16">
        <v>5.03489457211555</v>
      </c>
      <c r="V1313" s="16">
        <v>8.2186750463379393E-2</v>
      </c>
      <c r="W1313" s="17">
        <v>0.34289591847520701</v>
      </c>
      <c r="X1313" s="15">
        <v>-2.03462022435444E-3</v>
      </c>
      <c r="Y1313" s="16">
        <v>5.03489457211555</v>
      </c>
      <c r="Z1313" s="16">
        <v>0.99587893929663096</v>
      </c>
      <c r="AA1313" s="17">
        <v>1</v>
      </c>
      <c r="AC1313" s="5">
        <f>MAX(I1313:O1313)</f>
        <v>39.115348623745398</v>
      </c>
    </row>
    <row r="1314" spans="1:29" x14ac:dyDescent="0.25">
      <c r="A1314" s="5" t="s">
        <v>4206</v>
      </c>
      <c r="B1314" s="5" t="s">
        <v>52</v>
      </c>
      <c r="C1314" s="5">
        <v>1432499</v>
      </c>
      <c r="D1314" s="5">
        <v>1433653</v>
      </c>
      <c r="E1314" s="5" t="s">
        <v>29</v>
      </c>
      <c r="F1314" s="5">
        <v>1155</v>
      </c>
      <c r="G1314" s="41" t="s">
        <v>4207</v>
      </c>
      <c r="H1314" s="5" t="s">
        <v>4208</v>
      </c>
      <c r="I1314" s="15">
        <v>1202.09453924747</v>
      </c>
      <c r="J1314" s="16">
        <v>1114.2977738278501</v>
      </c>
      <c r="K1314" s="17">
        <v>1113.68263068858</v>
      </c>
      <c r="L1314" s="15">
        <v>1265.6392710785201</v>
      </c>
      <c r="M1314" s="17">
        <v>1456.6101405341699</v>
      </c>
      <c r="N1314" s="16">
        <v>1162.03135314822</v>
      </c>
      <c r="O1314" s="17">
        <v>1137.53416824847</v>
      </c>
      <c r="P1314" s="15">
        <v>8.0985118380789006E-3</v>
      </c>
      <c r="Q1314" s="16">
        <v>10.237825227231101</v>
      </c>
      <c r="R1314" s="16">
        <v>0.94927916251624</v>
      </c>
      <c r="S1314" s="17">
        <v>0.98497432089827297</v>
      </c>
      <c r="T1314" s="15">
        <v>0.25153046917120497</v>
      </c>
      <c r="U1314" s="16">
        <v>10.237825227231101</v>
      </c>
      <c r="V1314" s="16">
        <v>7.2491726546686105E-2</v>
      </c>
      <c r="W1314" s="17">
        <v>0.32196723806472399</v>
      </c>
      <c r="X1314" s="15">
        <v>-0.243432055894474</v>
      </c>
      <c r="Y1314" s="16">
        <v>10.237825227231101</v>
      </c>
      <c r="Z1314" s="16">
        <v>0.11598055326213801</v>
      </c>
      <c r="AA1314" s="17">
        <v>0.67513687429939295</v>
      </c>
      <c r="AC1314" s="5">
        <f>MAX(I1314:O1314)</f>
        <v>1456.6101405341699</v>
      </c>
    </row>
    <row r="1315" spans="1:29" x14ac:dyDescent="0.25">
      <c r="A1315" s="5" t="s">
        <v>4209</v>
      </c>
      <c r="B1315" s="5" t="s">
        <v>52</v>
      </c>
      <c r="C1315" s="5">
        <v>1434231</v>
      </c>
      <c r="D1315" s="5">
        <v>1435055</v>
      </c>
      <c r="E1315" s="5" t="s">
        <v>29</v>
      </c>
      <c r="F1315" s="5">
        <v>825</v>
      </c>
      <c r="G1315" s="41" t="s">
        <v>4210</v>
      </c>
      <c r="H1315" s="5" t="s">
        <v>4211</v>
      </c>
      <c r="I1315" s="15">
        <v>62.8973466079131</v>
      </c>
      <c r="J1315" s="16">
        <v>66.248381321512795</v>
      </c>
      <c r="K1315" s="17">
        <v>61.551926300460401</v>
      </c>
      <c r="L1315" s="15">
        <v>44.653838607101001</v>
      </c>
      <c r="M1315" s="17">
        <v>57.423135248881302</v>
      </c>
      <c r="N1315" s="16">
        <v>78.073492798329696</v>
      </c>
      <c r="O1315" s="17">
        <v>51.8645312646684</v>
      </c>
      <c r="P1315" s="15">
        <v>3.2083659902647201E-2</v>
      </c>
      <c r="Q1315" s="16">
        <v>5.9180139498243296</v>
      </c>
      <c r="R1315" s="16">
        <v>0.87185497908780196</v>
      </c>
      <c r="S1315" s="17">
        <v>0.95119450976353903</v>
      </c>
      <c r="T1315" s="15">
        <v>-0.31653055692983301</v>
      </c>
      <c r="U1315" s="16">
        <v>5.9180139498243296</v>
      </c>
      <c r="V1315" s="16">
        <v>0.131714917577225</v>
      </c>
      <c r="W1315" s="17">
        <v>0.43468262319446399</v>
      </c>
      <c r="X1315" s="15">
        <v>0.34861753749763602</v>
      </c>
      <c r="Y1315" s="16">
        <v>5.9180139498243296</v>
      </c>
      <c r="Z1315" s="16">
        <v>0.124694856884611</v>
      </c>
      <c r="AA1315" s="17">
        <v>0.69574487715197497</v>
      </c>
      <c r="AC1315" s="5">
        <f>MAX(I1315:O1315)</f>
        <v>78.073492798329696</v>
      </c>
    </row>
    <row r="1316" spans="1:29" x14ac:dyDescent="0.25">
      <c r="A1316" s="5" t="s">
        <v>4212</v>
      </c>
      <c r="B1316" s="5" t="s">
        <v>52</v>
      </c>
      <c r="C1316" s="5">
        <v>1435884</v>
      </c>
      <c r="D1316" s="5">
        <v>1438409</v>
      </c>
      <c r="E1316" s="5" t="s">
        <v>29</v>
      </c>
      <c r="F1316" s="5">
        <v>2526</v>
      </c>
      <c r="G1316" s="41" t="s">
        <v>4213</v>
      </c>
      <c r="H1316" s="5" t="s">
        <v>4214</v>
      </c>
      <c r="I1316" s="15">
        <v>57.712260686830703</v>
      </c>
      <c r="J1316" s="16">
        <v>33.988299982341402</v>
      </c>
      <c r="K1316" s="17">
        <v>44.8807291701496</v>
      </c>
      <c r="L1316" s="15">
        <v>69.529668011400105</v>
      </c>
      <c r="M1316" s="17">
        <v>57.968908428436201</v>
      </c>
      <c r="N1316" s="16">
        <v>57.595883309024202</v>
      </c>
      <c r="O1316" s="17">
        <v>50.237955463357103</v>
      </c>
      <c r="P1316" s="15">
        <v>0.244092864430796</v>
      </c>
      <c r="Q1316" s="16">
        <v>5.7347556168574503</v>
      </c>
      <c r="R1316" s="16">
        <v>0.26983251473061498</v>
      </c>
      <c r="S1316" s="17">
        <v>0.575161161418144</v>
      </c>
      <c r="T1316" s="15">
        <v>0.48561415061705998</v>
      </c>
      <c r="U1316" s="16">
        <v>5.7347556168574503</v>
      </c>
      <c r="V1316" s="16">
        <v>2.7706379663753E-2</v>
      </c>
      <c r="W1316" s="17">
        <v>0.19465695619501</v>
      </c>
      <c r="X1316" s="15">
        <v>-0.241521747611397</v>
      </c>
      <c r="Y1316" s="16">
        <v>5.7347556168574503</v>
      </c>
      <c r="Z1316" s="16">
        <v>0.323806571989879</v>
      </c>
      <c r="AA1316" s="17">
        <v>0.896407412287342</v>
      </c>
      <c r="AC1316" s="5">
        <f>MAX(I1316:O1316)</f>
        <v>69.529668011400105</v>
      </c>
    </row>
    <row r="1317" spans="1:29" x14ac:dyDescent="0.25">
      <c r="A1317" s="5" t="s">
        <v>4215</v>
      </c>
      <c r="B1317" s="5" t="s">
        <v>52</v>
      </c>
      <c r="C1317" s="5">
        <v>1438917</v>
      </c>
      <c r="D1317" s="5">
        <v>1440677</v>
      </c>
      <c r="E1317" s="5" t="s">
        <v>29</v>
      </c>
      <c r="F1317" s="5">
        <v>1761</v>
      </c>
      <c r="G1317" s="41" t="s">
        <v>4216</v>
      </c>
      <c r="H1317" s="41" t="s">
        <v>4216</v>
      </c>
      <c r="I1317" s="15">
        <v>27.6162184927217</v>
      </c>
      <c r="J1317" s="16">
        <v>27.766712866929701</v>
      </c>
      <c r="K1317" s="17">
        <v>28.4640541334314</v>
      </c>
      <c r="L1317" s="15">
        <v>24.722511503502201</v>
      </c>
      <c r="M1317" s="17">
        <v>32.551471780594603</v>
      </c>
      <c r="N1317" s="16">
        <v>28.4017353609308</v>
      </c>
      <c r="O1317" s="17">
        <v>31.090834602207099</v>
      </c>
      <c r="P1317" s="15">
        <v>8.9574932241125796E-2</v>
      </c>
      <c r="Q1317" s="16">
        <v>4.8455641952630204</v>
      </c>
      <c r="R1317" s="16">
        <v>0.69261891087403105</v>
      </c>
      <c r="S1317" s="17">
        <v>0.86774405049665404</v>
      </c>
      <c r="T1317" s="15">
        <v>3.4854109786461501E-2</v>
      </c>
      <c r="U1317" s="16">
        <v>4.8455641952630204</v>
      </c>
      <c r="V1317" s="16">
        <v>0.87450000156552299</v>
      </c>
      <c r="W1317" s="17">
        <v>0.96047700042148199</v>
      </c>
      <c r="X1317" s="15">
        <v>5.4722843348831603E-2</v>
      </c>
      <c r="Y1317" s="16">
        <v>4.8455641952630204</v>
      </c>
      <c r="Z1317" s="16">
        <v>0.831213988313386</v>
      </c>
      <c r="AA1317" s="17">
        <v>0.98654975705658199</v>
      </c>
      <c r="AC1317" s="5">
        <f>MAX(I1317:O1317)</f>
        <v>32.551471780594603</v>
      </c>
    </row>
    <row r="1318" spans="1:29" x14ac:dyDescent="0.25">
      <c r="A1318" s="5" t="s">
        <v>4217</v>
      </c>
      <c r="B1318" s="5" t="s">
        <v>52</v>
      </c>
      <c r="C1318" s="5">
        <v>1441547</v>
      </c>
      <c r="D1318" s="5">
        <v>1444975</v>
      </c>
      <c r="E1318" s="5" t="s">
        <v>29</v>
      </c>
      <c r="F1318" s="5">
        <v>3429</v>
      </c>
      <c r="G1318" s="41" t="s">
        <v>4218</v>
      </c>
      <c r="H1318" s="5" t="s">
        <v>4219</v>
      </c>
      <c r="I1318" s="15">
        <v>126.58372802990399</v>
      </c>
      <c r="J1318" s="16">
        <v>121.03291230999901</v>
      </c>
      <c r="K1318" s="17">
        <v>137.060147399578</v>
      </c>
      <c r="L1318" s="15">
        <v>182.908255650717</v>
      </c>
      <c r="M1318" s="17">
        <v>167.12354433941201</v>
      </c>
      <c r="N1318" s="16">
        <v>172.537414373232</v>
      </c>
      <c r="O1318" s="17">
        <v>136.91120887608699</v>
      </c>
      <c r="P1318" s="15">
        <v>0.27091491792545103</v>
      </c>
      <c r="Q1318" s="16">
        <v>7.2219786069055001</v>
      </c>
      <c r="R1318" s="16">
        <v>8.4138247919787898E-2</v>
      </c>
      <c r="S1318" s="17">
        <v>0.310587148281389</v>
      </c>
      <c r="T1318" s="15">
        <v>0.448526050353794</v>
      </c>
      <c r="U1318" s="16">
        <v>7.2219786069055001</v>
      </c>
      <c r="V1318" s="16">
        <v>4.1337385214719998E-3</v>
      </c>
      <c r="W1318" s="17">
        <v>5.9232541179138697E-2</v>
      </c>
      <c r="X1318" s="15">
        <v>-0.177611038190434</v>
      </c>
      <c r="Y1318" s="16">
        <v>7.2219786069055001</v>
      </c>
      <c r="Z1318" s="16">
        <v>0.30474077226683599</v>
      </c>
      <c r="AA1318" s="17">
        <v>0.88431691960161296</v>
      </c>
      <c r="AC1318" s="5">
        <f>MAX(I1318:O1318)</f>
        <v>182.908255650717</v>
      </c>
    </row>
    <row r="1319" spans="1:29" x14ac:dyDescent="0.25">
      <c r="A1319" s="5" t="s">
        <v>67</v>
      </c>
      <c r="B1319" s="5" t="s">
        <v>52</v>
      </c>
      <c r="C1319" s="5">
        <v>1445642</v>
      </c>
      <c r="D1319" s="5">
        <v>1447633</v>
      </c>
      <c r="E1319" s="5" t="s">
        <v>29</v>
      </c>
      <c r="F1319" s="5">
        <v>1992</v>
      </c>
      <c r="G1319" s="41" t="s">
        <v>68</v>
      </c>
      <c r="H1319" s="5" t="s">
        <v>69</v>
      </c>
      <c r="I1319" s="15">
        <v>68.815107713496303</v>
      </c>
      <c r="J1319" s="16">
        <v>52.249810311836598</v>
      </c>
      <c r="K1319" s="17">
        <v>53.704161748023999</v>
      </c>
      <c r="L1319" s="15">
        <v>58.375790728424697</v>
      </c>
      <c r="M1319" s="17">
        <v>108.608862731421</v>
      </c>
      <c r="N1319" s="16">
        <v>152.89392339672901</v>
      </c>
      <c r="O1319" s="17">
        <v>125.339283889615</v>
      </c>
      <c r="P1319" s="15">
        <v>1.2560763966103301</v>
      </c>
      <c r="Q1319" s="16">
        <v>6.4708373693320498</v>
      </c>
      <c r="R1319" s="19">
        <v>1.42106437407771E-8</v>
      </c>
      <c r="S1319" s="20">
        <v>6.8878372357470996E-7</v>
      </c>
      <c r="T1319" s="15">
        <v>0.51939776179522001</v>
      </c>
      <c r="U1319" s="16">
        <v>6.4708373693320498</v>
      </c>
      <c r="V1319" s="16">
        <v>1.95308731343251E-2</v>
      </c>
      <c r="W1319" s="17">
        <v>0.16152090037200001</v>
      </c>
      <c r="X1319" s="15">
        <v>0.73668710465165499</v>
      </c>
      <c r="Y1319" s="16">
        <v>6.4708373693320498</v>
      </c>
      <c r="Z1319" s="16">
        <v>2.86928137372524E-3</v>
      </c>
      <c r="AA1319" s="17">
        <v>0.100587260233613</v>
      </c>
      <c r="AC1319" s="5">
        <f>MAX(I1319:O1319)</f>
        <v>152.89392339672901</v>
      </c>
    </row>
    <row r="1320" spans="1:29" x14ac:dyDescent="0.25">
      <c r="A1320" s="5" t="s">
        <v>4220</v>
      </c>
      <c r="B1320" s="5" t="s">
        <v>52</v>
      </c>
      <c r="C1320" s="5">
        <v>1448589</v>
      </c>
      <c r="D1320" s="5">
        <v>1449607</v>
      </c>
      <c r="E1320" s="5" t="s">
        <v>20</v>
      </c>
      <c r="F1320" s="5">
        <v>1019</v>
      </c>
      <c r="G1320" s="41" t="s">
        <v>4221</v>
      </c>
      <c r="H1320" s="5" t="s">
        <v>4222</v>
      </c>
      <c r="I1320" s="15">
        <v>295.09902046508302</v>
      </c>
      <c r="J1320" s="16">
        <v>328.59197135470401</v>
      </c>
      <c r="K1320" s="17">
        <v>318.661661177849</v>
      </c>
      <c r="L1320" s="15">
        <v>341.89891877711602</v>
      </c>
      <c r="M1320" s="17">
        <v>300.95492472597698</v>
      </c>
      <c r="N1320" s="16">
        <v>258.61844489446702</v>
      </c>
      <c r="O1320" s="17">
        <v>350.87563714000601</v>
      </c>
      <c r="P1320" s="15">
        <v>-4.3824674145167698E-2</v>
      </c>
      <c r="Q1320" s="16">
        <v>8.2928594170100105</v>
      </c>
      <c r="R1320" s="16">
        <v>0.78903232447781702</v>
      </c>
      <c r="S1320" s="17">
        <v>0.91913608707196504</v>
      </c>
      <c r="T1320" s="15">
        <v>3.3176840718228198E-2</v>
      </c>
      <c r="U1320" s="16">
        <v>8.2928594170100105</v>
      </c>
      <c r="V1320" s="16">
        <v>0.82888278460134901</v>
      </c>
      <c r="W1320" s="17">
        <v>0.94362398075576004</v>
      </c>
      <c r="X1320" s="15">
        <v>-7.7001690819243795E-2</v>
      </c>
      <c r="Y1320" s="16">
        <v>8.2928594170100105</v>
      </c>
      <c r="Z1320" s="16">
        <v>0.65826895462791402</v>
      </c>
      <c r="AA1320" s="17">
        <v>0.97045850503873099</v>
      </c>
      <c r="AC1320" s="5">
        <f>MAX(I1320:O1320)</f>
        <v>350.87563714000601</v>
      </c>
    </row>
    <row r="1321" spans="1:29" x14ac:dyDescent="0.25">
      <c r="A1321" s="5" t="s">
        <v>4223</v>
      </c>
      <c r="B1321" s="5" t="s">
        <v>52</v>
      </c>
      <c r="C1321" s="5">
        <v>1449689</v>
      </c>
      <c r="D1321" s="5">
        <v>1450129</v>
      </c>
      <c r="E1321" s="5" t="s">
        <v>29</v>
      </c>
      <c r="F1321" s="5">
        <v>441</v>
      </c>
      <c r="G1321" s="41" t="s">
        <v>4224</v>
      </c>
      <c r="H1321" s="5" t="s">
        <v>4225</v>
      </c>
      <c r="I1321" s="15">
        <v>98.375733426623995</v>
      </c>
      <c r="J1321" s="16">
        <v>70.972178946177195</v>
      </c>
      <c r="K1321" s="17">
        <v>113.601694440133</v>
      </c>
      <c r="L1321" s="15">
        <v>137.181191738038</v>
      </c>
      <c r="M1321" s="17">
        <v>115.392043677318</v>
      </c>
      <c r="N1321" s="16">
        <v>83.078203875145704</v>
      </c>
      <c r="O1321" s="17">
        <v>128.87127705817699</v>
      </c>
      <c r="P1321" s="15">
        <v>0.16724987386579501</v>
      </c>
      <c r="Q1321" s="16">
        <v>6.7402004336863302</v>
      </c>
      <c r="R1321" s="16">
        <v>0.42648054613452402</v>
      </c>
      <c r="S1321" s="17">
        <v>0.71334611798173597</v>
      </c>
      <c r="T1321" s="15">
        <v>0.42049878195218199</v>
      </c>
      <c r="U1321" s="16">
        <v>6.7402004336863302</v>
      </c>
      <c r="V1321" s="16">
        <v>4.6159054648459298E-2</v>
      </c>
      <c r="W1321" s="17">
        <v>0.254682539397314</v>
      </c>
      <c r="X1321" s="15">
        <v>-0.25324948041282103</v>
      </c>
      <c r="Y1321" s="16">
        <v>6.7402004336863302</v>
      </c>
      <c r="Z1321" s="16">
        <v>0.28000551205962299</v>
      </c>
      <c r="AA1321" s="17">
        <v>0.86901487985542303</v>
      </c>
      <c r="AC1321" s="5">
        <f>MAX(I1321:O1321)</f>
        <v>137.181191738038</v>
      </c>
    </row>
    <row r="1322" spans="1:29" x14ac:dyDescent="0.25">
      <c r="A1322" s="5" t="s">
        <v>4226</v>
      </c>
      <c r="B1322" s="5" t="s">
        <v>52</v>
      </c>
      <c r="C1322" s="5">
        <v>1450206</v>
      </c>
      <c r="D1322" s="5">
        <v>1450637</v>
      </c>
      <c r="E1322" s="5" t="s">
        <v>20</v>
      </c>
      <c r="F1322" s="5">
        <v>432</v>
      </c>
      <c r="G1322" s="41" t="s">
        <v>4227</v>
      </c>
      <c r="H1322" s="5" t="s">
        <v>4228</v>
      </c>
      <c r="I1322" s="15">
        <v>310.45701952481102</v>
      </c>
      <c r="J1322" s="16">
        <v>361.65855472735399</v>
      </c>
      <c r="K1322" s="17">
        <v>320.44331583299601</v>
      </c>
      <c r="L1322" s="15">
        <v>227.90705953461099</v>
      </c>
      <c r="M1322" s="17">
        <v>272.30183279934602</v>
      </c>
      <c r="N1322" s="16">
        <v>271.17192851214702</v>
      </c>
      <c r="O1322" s="17">
        <v>205.41328690845401</v>
      </c>
      <c r="P1322" s="15">
        <v>-0.47325878044222702</v>
      </c>
      <c r="Q1322" s="16">
        <v>8.1364599344493307</v>
      </c>
      <c r="R1322" s="16">
        <v>3.8194764185684399E-3</v>
      </c>
      <c r="S1322" s="17">
        <v>4.0863265944530699E-2</v>
      </c>
      <c r="T1322" s="15">
        <v>-0.40360873380331702</v>
      </c>
      <c r="U1322" s="16">
        <v>8.1364599344493307</v>
      </c>
      <c r="V1322" s="16">
        <v>1.3439365670353001E-2</v>
      </c>
      <c r="W1322" s="17">
        <v>0.126967837706013</v>
      </c>
      <c r="X1322" s="15">
        <v>-6.9650768556617906E-2</v>
      </c>
      <c r="Y1322" s="16">
        <v>8.1364599344493307</v>
      </c>
      <c r="Z1322" s="16">
        <v>0.69342142698156695</v>
      </c>
      <c r="AA1322" s="17">
        <v>0.97045850503873099</v>
      </c>
      <c r="AC1322" s="5">
        <f>MAX(I1322:O1322)</f>
        <v>361.65855472735399</v>
      </c>
    </row>
    <row r="1323" spans="1:29" x14ac:dyDescent="0.25">
      <c r="A1323" s="5" t="s">
        <v>4229</v>
      </c>
      <c r="B1323" s="5" t="s">
        <v>52</v>
      </c>
      <c r="C1323" s="5">
        <v>1450737</v>
      </c>
      <c r="D1323" s="5">
        <v>1452188</v>
      </c>
      <c r="E1323" s="5" t="s">
        <v>29</v>
      </c>
      <c r="F1323" s="5">
        <v>1452</v>
      </c>
      <c r="G1323" s="41" t="s">
        <v>4230</v>
      </c>
      <c r="H1323" s="41" t="s">
        <v>4230</v>
      </c>
      <c r="I1323" s="15">
        <v>38.324548112348502</v>
      </c>
      <c r="J1323" s="16">
        <v>25.462421342703198</v>
      </c>
      <c r="K1323" s="17">
        <v>38.7297785749968</v>
      </c>
      <c r="L1323" s="15">
        <v>43.158989074331103</v>
      </c>
      <c r="M1323" s="17">
        <v>43.973724752707497</v>
      </c>
      <c r="N1323" s="16">
        <v>37.535333076119997</v>
      </c>
      <c r="O1323" s="17">
        <v>34.343986204829697</v>
      </c>
      <c r="P1323" s="15">
        <v>7.18774135395613E-2</v>
      </c>
      <c r="Q1323" s="16">
        <v>5.2281093536461398</v>
      </c>
      <c r="R1323" s="16">
        <v>0.74768864069421104</v>
      </c>
      <c r="S1323" s="17">
        <v>0.89626160929667398</v>
      </c>
      <c r="T1323" s="15">
        <v>0.34933273400160098</v>
      </c>
      <c r="U1323" s="16">
        <v>5.2281093536461398</v>
      </c>
      <c r="V1323" s="16">
        <v>0.122994763466965</v>
      </c>
      <c r="W1323" s="17">
        <v>0.421189867957868</v>
      </c>
      <c r="X1323" s="15">
        <v>-0.27745826967857801</v>
      </c>
      <c r="Y1323" s="16">
        <v>5.2281093536461398</v>
      </c>
      <c r="Z1323" s="16">
        <v>0.27054340008503402</v>
      </c>
      <c r="AA1323" s="17">
        <v>0.86221470162317404</v>
      </c>
      <c r="AC1323" s="5">
        <f>MAX(I1323:O1323)</f>
        <v>43.973724752707497</v>
      </c>
    </row>
    <row r="1324" spans="1:29" x14ac:dyDescent="0.25">
      <c r="A1324" s="5" t="s">
        <v>4231</v>
      </c>
      <c r="B1324" s="5" t="s">
        <v>52</v>
      </c>
      <c r="C1324" s="5">
        <v>1452618</v>
      </c>
      <c r="D1324" s="5">
        <v>1453961</v>
      </c>
      <c r="E1324" s="5" t="s">
        <v>20</v>
      </c>
      <c r="F1324" s="5">
        <v>1344</v>
      </c>
      <c r="G1324" s="41" t="s">
        <v>4232</v>
      </c>
      <c r="H1324" s="5" t="s">
        <v>4233</v>
      </c>
      <c r="I1324" s="15">
        <v>56.866866243175899</v>
      </c>
      <c r="J1324" s="16">
        <v>62.907158611384403</v>
      </c>
      <c r="K1324" s="17">
        <v>62.994218164151398</v>
      </c>
      <c r="L1324" s="15">
        <v>56.689293819658602</v>
      </c>
      <c r="M1324" s="17">
        <v>80.072722200408805</v>
      </c>
      <c r="N1324" s="16">
        <v>71.483956547188598</v>
      </c>
      <c r="O1324" s="17">
        <v>52.561635179516102</v>
      </c>
      <c r="P1324" s="15">
        <v>2.6026992656039701E-2</v>
      </c>
      <c r="Q1324" s="16">
        <v>5.9880528414897096</v>
      </c>
      <c r="R1324" s="16">
        <v>0.89302053873082099</v>
      </c>
      <c r="S1324" s="17">
        <v>0.96181007091167503</v>
      </c>
      <c r="T1324" s="15">
        <v>0.16640648362757901</v>
      </c>
      <c r="U1324" s="16">
        <v>5.9880528414897096</v>
      </c>
      <c r="V1324" s="16">
        <v>0.40680120888096999</v>
      </c>
      <c r="W1324" s="17">
        <v>0.72444406974521602</v>
      </c>
      <c r="X1324" s="15">
        <v>-0.14038046028659301</v>
      </c>
      <c r="Y1324" s="16">
        <v>5.9880528414897096</v>
      </c>
      <c r="Z1324" s="16">
        <v>0.52871398196790198</v>
      </c>
      <c r="AA1324" s="17">
        <v>0.95714746346148105</v>
      </c>
      <c r="AC1324" s="5">
        <f>MAX(I1324:O1324)</f>
        <v>80.072722200408805</v>
      </c>
    </row>
    <row r="1325" spans="1:29" x14ac:dyDescent="0.25">
      <c r="A1325" s="5" t="s">
        <v>4234</v>
      </c>
      <c r="B1325" s="5" t="s">
        <v>52</v>
      </c>
      <c r="C1325" s="5">
        <v>1454163</v>
      </c>
      <c r="D1325" s="5">
        <v>1455665</v>
      </c>
      <c r="E1325" s="5" t="s">
        <v>29</v>
      </c>
      <c r="F1325" s="5">
        <v>1503</v>
      </c>
      <c r="G1325" s="41" t="s">
        <v>4235</v>
      </c>
      <c r="H1325" s="5" t="s">
        <v>4236</v>
      </c>
      <c r="I1325" s="15">
        <v>187.05761056600701</v>
      </c>
      <c r="J1325" s="16">
        <v>192.293127696704</v>
      </c>
      <c r="K1325" s="17">
        <v>192.715645198478</v>
      </c>
      <c r="L1325" s="15">
        <v>149.96407171698101</v>
      </c>
      <c r="M1325" s="17">
        <v>221.85679748905901</v>
      </c>
      <c r="N1325" s="16">
        <v>210.57321855703299</v>
      </c>
      <c r="O1325" s="17">
        <v>166.70078283724499</v>
      </c>
      <c r="P1325" s="15">
        <v>-1.5506554645364601E-2</v>
      </c>
      <c r="Q1325" s="16">
        <v>7.5609281780595303</v>
      </c>
      <c r="R1325" s="16">
        <v>0.93642253220285498</v>
      </c>
      <c r="S1325" s="17">
        <v>0.98063278816669897</v>
      </c>
      <c r="T1325" s="15">
        <v>-3.6658689765803297E-2</v>
      </c>
      <c r="U1325" s="16">
        <v>7.5609281780595303</v>
      </c>
      <c r="V1325" s="16">
        <v>0.84149825096349695</v>
      </c>
      <c r="W1325" s="17">
        <v>0.94853614779990503</v>
      </c>
      <c r="X1325" s="15">
        <v>2.1152166486517601E-2</v>
      </c>
      <c r="Y1325" s="16">
        <v>7.5609281780595303</v>
      </c>
      <c r="Z1325" s="16">
        <v>0.91319762905254298</v>
      </c>
      <c r="AA1325" s="17">
        <v>0.99600448705170097</v>
      </c>
      <c r="AC1325" s="5">
        <f>MAX(I1325:O1325)</f>
        <v>221.85679748905901</v>
      </c>
    </row>
    <row r="1326" spans="1:29" x14ac:dyDescent="0.25">
      <c r="A1326" s="5" t="s">
        <v>4237</v>
      </c>
      <c r="B1326" s="5" t="s">
        <v>52</v>
      </c>
      <c r="C1326" s="5">
        <v>1456428</v>
      </c>
      <c r="D1326" s="5">
        <v>1457546</v>
      </c>
      <c r="E1326" s="5" t="s">
        <v>20</v>
      </c>
      <c r="F1326" s="5">
        <v>1119</v>
      </c>
      <c r="G1326" s="41" t="s">
        <v>4238</v>
      </c>
      <c r="H1326" s="5" t="s">
        <v>4239</v>
      </c>
      <c r="I1326" s="15">
        <v>189.25563611950901</v>
      </c>
      <c r="J1326" s="16">
        <v>152.31366975137399</v>
      </c>
      <c r="K1326" s="17">
        <v>194.879082994014</v>
      </c>
      <c r="L1326" s="15">
        <v>174.744077433282</v>
      </c>
      <c r="M1326" s="17">
        <v>216.749919880367</v>
      </c>
      <c r="N1326" s="16">
        <v>221.75040662858899</v>
      </c>
      <c r="O1326" s="17">
        <v>165.72483735645801</v>
      </c>
      <c r="P1326" s="15">
        <v>0.115549854490283</v>
      </c>
      <c r="Q1326" s="16">
        <v>7.5547853978185397</v>
      </c>
      <c r="R1326" s="16">
        <v>0.50180082701359097</v>
      </c>
      <c r="S1326" s="17">
        <v>0.76968569338848503</v>
      </c>
      <c r="T1326" s="15">
        <v>0.13027402457631601</v>
      </c>
      <c r="U1326" s="16">
        <v>7.5547853978185397</v>
      </c>
      <c r="V1326" s="16">
        <v>0.44881884905719899</v>
      </c>
      <c r="W1326" s="17">
        <v>0.75284871039567502</v>
      </c>
      <c r="X1326" s="15">
        <v>-1.47239982694676E-2</v>
      </c>
      <c r="Y1326" s="16">
        <v>7.5547853978185397</v>
      </c>
      <c r="Z1326" s="16">
        <v>0.93880215726149496</v>
      </c>
      <c r="AA1326" s="17">
        <v>0.99727560615636102</v>
      </c>
      <c r="AC1326" s="5">
        <f>MAX(I1326:O1326)</f>
        <v>221.75040662858899</v>
      </c>
    </row>
    <row r="1327" spans="1:29" x14ac:dyDescent="0.25">
      <c r="A1327" s="5" t="s">
        <v>4240</v>
      </c>
      <c r="B1327" s="5" t="s">
        <v>52</v>
      </c>
      <c r="C1327" s="5">
        <v>1457797</v>
      </c>
      <c r="D1327" s="5">
        <v>1459350</v>
      </c>
      <c r="E1327" s="5" t="s">
        <v>20</v>
      </c>
      <c r="F1327" s="5">
        <v>1554</v>
      </c>
      <c r="G1327" s="41" t="s">
        <v>4241</v>
      </c>
      <c r="H1327" s="5" t="s">
        <v>4242</v>
      </c>
      <c r="I1327" s="15">
        <v>37.8173114461556</v>
      </c>
      <c r="J1327" s="16">
        <v>46.949939806115601</v>
      </c>
      <c r="K1327" s="17">
        <v>30.288129137511199</v>
      </c>
      <c r="L1327" s="15">
        <v>33.040007621734802</v>
      </c>
      <c r="M1327" s="17">
        <v>39.997377301664798</v>
      </c>
      <c r="N1327" s="16">
        <v>40.538159722209699</v>
      </c>
      <c r="O1327" s="17">
        <v>25.3745825004561</v>
      </c>
      <c r="P1327" s="15">
        <v>-0.21697153860575399</v>
      </c>
      <c r="Q1327" s="16">
        <v>5.1841794719583101</v>
      </c>
      <c r="R1327" s="16">
        <v>0.40296145255247801</v>
      </c>
      <c r="S1327" s="17">
        <v>0.69420755555234104</v>
      </c>
      <c r="T1327" s="15">
        <v>-6.9597272879506303E-2</v>
      </c>
      <c r="U1327" s="16">
        <v>5.1841794719583101</v>
      </c>
      <c r="V1327" s="16">
        <v>0.79410325111603897</v>
      </c>
      <c r="W1327" s="17">
        <v>0.92814668100666897</v>
      </c>
      <c r="X1327" s="15">
        <v>-0.14737851491860199</v>
      </c>
      <c r="Y1327" s="16">
        <v>5.1841794719583101</v>
      </c>
      <c r="Z1327" s="16">
        <v>0.59799160508518501</v>
      </c>
      <c r="AA1327" s="17">
        <v>0.967830708845141</v>
      </c>
      <c r="AC1327" s="5">
        <f>MAX(I1327:O1327)</f>
        <v>46.949939806115601</v>
      </c>
    </row>
    <row r="1328" spans="1:29" x14ac:dyDescent="0.25">
      <c r="A1328" s="5" t="s">
        <v>4243</v>
      </c>
      <c r="B1328" s="5" t="s">
        <v>52</v>
      </c>
      <c r="C1328" s="5">
        <v>1459614</v>
      </c>
      <c r="D1328" s="5">
        <v>1460021</v>
      </c>
      <c r="E1328" s="5" t="s">
        <v>20</v>
      </c>
      <c r="F1328" s="5">
        <v>408</v>
      </c>
      <c r="G1328" s="41" t="s">
        <v>4244</v>
      </c>
      <c r="H1328" s="5" t="s">
        <v>4245</v>
      </c>
      <c r="I1328" s="15">
        <v>135.50714818082801</v>
      </c>
      <c r="J1328" s="16">
        <v>136.58688009852801</v>
      </c>
      <c r="K1328" s="17">
        <v>154.197968368142</v>
      </c>
      <c r="L1328" s="15">
        <v>142.125694038738</v>
      </c>
      <c r="M1328" s="17">
        <v>157.143691913266</v>
      </c>
      <c r="N1328" s="16">
        <v>181.52504134868099</v>
      </c>
      <c r="O1328" s="17">
        <v>145.508823825875</v>
      </c>
      <c r="P1328" s="15">
        <v>0.202424637503681</v>
      </c>
      <c r="Q1328" s="16">
        <v>7.2333907719260004</v>
      </c>
      <c r="R1328" s="16">
        <v>0.197398259601342</v>
      </c>
      <c r="S1328" s="17">
        <v>0.49869450804709697</v>
      </c>
      <c r="T1328" s="15">
        <v>7.4262853478719901E-2</v>
      </c>
      <c r="U1328" s="16">
        <v>7.2333907719260004</v>
      </c>
      <c r="V1328" s="16">
        <v>0.633759595534928</v>
      </c>
      <c r="W1328" s="17">
        <v>0.86097391798968703</v>
      </c>
      <c r="X1328" s="15">
        <v>0.12816265994237</v>
      </c>
      <c r="Y1328" s="16">
        <v>7.2333907719260004</v>
      </c>
      <c r="Z1328" s="16">
        <v>0.46080396636871401</v>
      </c>
      <c r="AA1328" s="17">
        <v>0.94978687095624303</v>
      </c>
      <c r="AC1328" s="5">
        <f>MAX(I1328:O1328)</f>
        <v>181.52504134868099</v>
      </c>
    </row>
    <row r="1329" spans="1:29" x14ac:dyDescent="0.25">
      <c r="A1329" s="5" t="s">
        <v>4246</v>
      </c>
      <c r="B1329" s="5" t="s">
        <v>52</v>
      </c>
      <c r="C1329" s="5">
        <v>1460274</v>
      </c>
      <c r="D1329" s="5">
        <v>1462592</v>
      </c>
      <c r="E1329" s="5" t="s">
        <v>29</v>
      </c>
      <c r="F1329" s="5">
        <v>2319</v>
      </c>
      <c r="G1329" s="41" t="s">
        <v>4247</v>
      </c>
      <c r="H1329" s="5" t="s">
        <v>4248</v>
      </c>
      <c r="I1329" s="15">
        <v>25.5872718279503</v>
      </c>
      <c r="J1329" s="16">
        <v>52.422632176153598</v>
      </c>
      <c r="K1329" s="17">
        <v>30.585071580035802</v>
      </c>
      <c r="L1329" s="15">
        <v>61.710455070757497</v>
      </c>
      <c r="M1329" s="17">
        <v>31.226022630247101</v>
      </c>
      <c r="N1329" s="16">
        <v>51.548524091204897</v>
      </c>
      <c r="O1329" s="17">
        <v>43.545757880819302</v>
      </c>
      <c r="P1329" s="15">
        <v>0.39418000046867502</v>
      </c>
      <c r="Q1329" s="16">
        <v>5.4087053514363701</v>
      </c>
      <c r="R1329" s="16">
        <v>0.186076461430977</v>
      </c>
      <c r="S1329" s="17">
        <v>0.484473571872446</v>
      </c>
      <c r="T1329" s="15">
        <v>0.361021086196119</v>
      </c>
      <c r="U1329" s="16">
        <v>5.4087053514363701</v>
      </c>
      <c r="V1329" s="16">
        <v>0.22540317076987301</v>
      </c>
      <c r="W1329" s="17">
        <v>0.55673331492920597</v>
      </c>
      <c r="X1329" s="15">
        <v>3.3162522531863498E-2</v>
      </c>
      <c r="Y1329" s="16">
        <v>5.4087053514363701</v>
      </c>
      <c r="Z1329" s="16">
        <v>0.92175654575972399</v>
      </c>
      <c r="AA1329" s="17">
        <v>0.99727560615636102</v>
      </c>
      <c r="AC1329" s="5">
        <f>MAX(I1329:O1329)</f>
        <v>61.710455070757497</v>
      </c>
    </row>
    <row r="1330" spans="1:29" x14ac:dyDescent="0.25">
      <c r="A1330" s="5" t="s">
        <v>516</v>
      </c>
      <c r="B1330" s="5" t="s">
        <v>52</v>
      </c>
      <c r="C1330" s="5">
        <v>1462981</v>
      </c>
      <c r="D1330" s="5">
        <v>1464489</v>
      </c>
      <c r="E1330" s="5" t="s">
        <v>29</v>
      </c>
      <c r="F1330" s="5">
        <v>1509</v>
      </c>
      <c r="G1330" s="41" t="s">
        <v>517</v>
      </c>
      <c r="H1330" s="5" t="s">
        <v>518</v>
      </c>
      <c r="I1330" s="15">
        <v>0</v>
      </c>
      <c r="J1330" s="16">
        <v>0</v>
      </c>
      <c r="K1330" s="17">
        <v>0</v>
      </c>
      <c r="L1330" s="15">
        <v>0</v>
      </c>
      <c r="M1330" s="17">
        <v>1.55935194158537</v>
      </c>
      <c r="N1330" s="16">
        <v>0</v>
      </c>
      <c r="O1330" s="17">
        <v>0.92947188646359202</v>
      </c>
      <c r="P1330" s="15">
        <v>6.2883010111057702</v>
      </c>
      <c r="Q1330" s="16">
        <v>-1.09305466728458</v>
      </c>
      <c r="R1330" s="16">
        <v>7.93523241239418E-3</v>
      </c>
      <c r="S1330" s="17">
        <v>6.5527385876570601E-2</v>
      </c>
      <c r="T1330" s="15">
        <v>7.1157982232623596</v>
      </c>
      <c r="U1330" s="16">
        <v>-1.09305466728458</v>
      </c>
      <c r="V1330" s="16">
        <v>2.1225455623608402E-3</v>
      </c>
      <c r="W1330" s="17">
        <v>3.9436896548664301E-2</v>
      </c>
      <c r="X1330" s="15">
        <v>-0.74518261380625295</v>
      </c>
      <c r="Y1330" s="16">
        <v>-1.09305466728458</v>
      </c>
      <c r="Z1330" s="16">
        <v>0.70227952619920497</v>
      </c>
      <c r="AA1330" s="17">
        <v>0.970997826926431</v>
      </c>
      <c r="AC1330" s="5">
        <f>MAX(I1330:O1330)</f>
        <v>1.55935194158537</v>
      </c>
    </row>
    <row r="1331" spans="1:29" x14ac:dyDescent="0.25">
      <c r="A1331" s="5" t="s">
        <v>4249</v>
      </c>
      <c r="B1331" s="5" t="s">
        <v>52</v>
      </c>
      <c r="C1331" s="5">
        <v>1464752</v>
      </c>
      <c r="D1331" s="5">
        <v>1466224</v>
      </c>
      <c r="E1331" s="5" t="s">
        <v>29</v>
      </c>
      <c r="F1331" s="5">
        <v>1473</v>
      </c>
      <c r="G1331" s="41" t="s">
        <v>4250</v>
      </c>
      <c r="H1331" s="5" t="s">
        <v>4251</v>
      </c>
      <c r="I1331" s="15">
        <v>7.27039221543082</v>
      </c>
      <c r="J1331" s="16">
        <v>11.809494061661001</v>
      </c>
      <c r="K1331" s="17">
        <v>7.2963000163192202</v>
      </c>
      <c r="L1331" s="15">
        <v>4.6761959743058501</v>
      </c>
      <c r="M1331" s="17">
        <v>9.1222088582744192</v>
      </c>
      <c r="N1331" s="16">
        <v>9.9677162279918807</v>
      </c>
      <c r="O1331" s="17">
        <v>4.6938330266411397</v>
      </c>
      <c r="P1331" s="15">
        <v>-0.25950838314642899</v>
      </c>
      <c r="Q1331" s="16">
        <v>2.9815744686857499</v>
      </c>
      <c r="R1331" s="16">
        <v>0.60570511999139498</v>
      </c>
      <c r="S1331" s="17">
        <v>0.82422501250330205</v>
      </c>
      <c r="T1331" s="15">
        <v>-0.34848262760399701</v>
      </c>
      <c r="U1331" s="16">
        <v>2.9815744686857499</v>
      </c>
      <c r="V1331" s="16">
        <v>0.48231357247909201</v>
      </c>
      <c r="W1331" s="17">
        <v>0.77577561200636302</v>
      </c>
      <c r="X1331" s="15">
        <v>8.8969947703571597E-2</v>
      </c>
      <c r="Y1331" s="16">
        <v>2.9815744686857499</v>
      </c>
      <c r="Z1331" s="16">
        <v>0.865334858840071</v>
      </c>
      <c r="AA1331" s="17">
        <v>0.99249372439747596</v>
      </c>
      <c r="AC1331" s="5">
        <f>MAX(I1331:O1331)</f>
        <v>11.809494061661001</v>
      </c>
    </row>
    <row r="1332" spans="1:29" x14ac:dyDescent="0.25">
      <c r="A1332" s="5" t="s">
        <v>4252</v>
      </c>
      <c r="B1332" s="5" t="s">
        <v>52</v>
      </c>
      <c r="C1332" s="5">
        <v>1466727</v>
      </c>
      <c r="D1332" s="5">
        <v>1468175</v>
      </c>
      <c r="E1332" s="5" t="s">
        <v>29</v>
      </c>
      <c r="F1332" s="5">
        <v>1449</v>
      </c>
      <c r="G1332" s="41" t="s">
        <v>4253</v>
      </c>
      <c r="H1332" s="5" t="s">
        <v>4254</v>
      </c>
      <c r="I1332" s="15">
        <v>79.297998814815202</v>
      </c>
      <c r="J1332" s="16">
        <v>93.727057747914301</v>
      </c>
      <c r="K1332" s="17">
        <v>74.235610631154799</v>
      </c>
      <c r="L1332" s="15">
        <v>76.428973547261194</v>
      </c>
      <c r="M1332" s="17">
        <v>88.220336095192394</v>
      </c>
      <c r="N1332" s="16">
        <v>92.670566772376404</v>
      </c>
      <c r="O1332" s="17">
        <v>93.040135835005501</v>
      </c>
      <c r="P1332" s="15">
        <v>0.172509813912852</v>
      </c>
      <c r="Q1332" s="16">
        <v>6.4171501959229396</v>
      </c>
      <c r="R1332" s="16">
        <v>0.308731700911901</v>
      </c>
      <c r="S1332" s="17">
        <v>0.61569606471661298</v>
      </c>
      <c r="T1332" s="15">
        <v>-1.15891467950545E-3</v>
      </c>
      <c r="U1332" s="16">
        <v>6.4171501959229396</v>
      </c>
      <c r="V1332" s="16">
        <v>1</v>
      </c>
      <c r="W1332" s="17">
        <v>1</v>
      </c>
      <c r="X1332" s="15">
        <v>0.17367043060711301</v>
      </c>
      <c r="Y1332" s="16">
        <v>6.4171501959229396</v>
      </c>
      <c r="Z1332" s="16">
        <v>0.35342828935595599</v>
      </c>
      <c r="AA1332" s="17">
        <v>0.90565202843029702</v>
      </c>
      <c r="AC1332" s="5">
        <f>MAX(I1332:O1332)</f>
        <v>93.727057747914301</v>
      </c>
    </row>
    <row r="1333" spans="1:29" x14ac:dyDescent="0.25">
      <c r="A1333" s="5" t="s">
        <v>4255</v>
      </c>
      <c r="B1333" s="5" t="s">
        <v>52</v>
      </c>
      <c r="C1333" s="5">
        <v>1468781</v>
      </c>
      <c r="D1333" s="5">
        <v>1468981</v>
      </c>
      <c r="E1333" s="5" t="s">
        <v>29</v>
      </c>
      <c r="F1333" s="5">
        <v>201</v>
      </c>
      <c r="G1333" s="41" t="s">
        <v>4256</v>
      </c>
      <c r="H1333" s="5" t="s">
        <v>4256</v>
      </c>
      <c r="I1333" s="15">
        <v>2333.9649800420202</v>
      </c>
      <c r="J1333" s="16">
        <v>3031.2090891878502</v>
      </c>
      <c r="K1333" s="17">
        <v>2467.4644363327898</v>
      </c>
      <c r="L1333" s="15">
        <v>2764.85836402113</v>
      </c>
      <c r="M1333" s="17">
        <v>2522.7390629960801</v>
      </c>
      <c r="N1333" s="16">
        <v>2126.2932069109202</v>
      </c>
      <c r="O1333" s="17">
        <v>2717.3110600763098</v>
      </c>
      <c r="P1333" s="15">
        <v>-0.108454304870558</v>
      </c>
      <c r="Q1333" s="16">
        <v>11.3254987220002</v>
      </c>
      <c r="R1333" s="16">
        <v>0.50949302966046495</v>
      </c>
      <c r="S1333" s="17">
        <v>0.77466288797802196</v>
      </c>
      <c r="T1333" s="15">
        <v>1.8088731945926001E-2</v>
      </c>
      <c r="U1333" s="16">
        <v>11.3254987220002</v>
      </c>
      <c r="V1333" s="16">
        <v>0.90526888868989897</v>
      </c>
      <c r="W1333" s="17">
        <v>0.97031703345675802</v>
      </c>
      <c r="X1333" s="15">
        <v>-0.12654307738714701</v>
      </c>
      <c r="Y1333" s="16">
        <v>11.3254987220002</v>
      </c>
      <c r="Z1333" s="16">
        <v>0.47633164365331299</v>
      </c>
      <c r="AA1333" s="17">
        <v>0.95334735546786997</v>
      </c>
      <c r="AC1333" s="5">
        <f>MAX(I1333:O1333)</f>
        <v>3031.2090891878502</v>
      </c>
    </row>
    <row r="1334" spans="1:29" x14ac:dyDescent="0.25">
      <c r="A1334" s="5" t="s">
        <v>4257</v>
      </c>
      <c r="B1334" s="5" t="s">
        <v>52</v>
      </c>
      <c r="C1334" s="5">
        <v>1470275</v>
      </c>
      <c r="D1334" s="5">
        <v>1471594</v>
      </c>
      <c r="E1334" s="5" t="s">
        <v>20</v>
      </c>
      <c r="F1334" s="5">
        <v>1320</v>
      </c>
      <c r="G1334" s="41" t="s">
        <v>4258</v>
      </c>
      <c r="H1334" s="5" t="s">
        <v>4259</v>
      </c>
      <c r="I1334" s="15">
        <v>70.280458082497901</v>
      </c>
      <c r="J1334" s="16">
        <v>80.189345043083406</v>
      </c>
      <c r="K1334" s="17">
        <v>65.327337355416304</v>
      </c>
      <c r="L1334" s="15">
        <v>95.248745870082303</v>
      </c>
      <c r="M1334" s="17">
        <v>105.56812644532999</v>
      </c>
      <c r="N1334" s="16">
        <v>87.916091249401205</v>
      </c>
      <c r="O1334" s="17">
        <v>83.234207432814699</v>
      </c>
      <c r="P1334" s="15">
        <v>0.25117975301022699</v>
      </c>
      <c r="Q1334" s="16">
        <v>6.3936781501351598</v>
      </c>
      <c r="R1334" s="16">
        <v>0.13302913401935601</v>
      </c>
      <c r="S1334" s="17">
        <v>0.40670682141020498</v>
      </c>
      <c r="T1334" s="15">
        <v>0.48170073670268698</v>
      </c>
      <c r="U1334" s="16">
        <v>6.3936781501351598</v>
      </c>
      <c r="V1334" s="16">
        <v>3.7870757947969999E-3</v>
      </c>
      <c r="W1334" s="17">
        <v>5.6882391014276598E-2</v>
      </c>
      <c r="X1334" s="15">
        <v>-0.230521182328223</v>
      </c>
      <c r="Y1334" s="16">
        <v>6.3936781501351598</v>
      </c>
      <c r="Z1334" s="16">
        <v>0.21014027275730299</v>
      </c>
      <c r="AA1334" s="17">
        <v>0.80319410866273</v>
      </c>
      <c r="AC1334" s="5">
        <f>MAX(I1334:O1334)</f>
        <v>105.56812644532999</v>
      </c>
    </row>
    <row r="1335" spans="1:29" x14ac:dyDescent="0.25">
      <c r="A1335" s="5" t="s">
        <v>4260</v>
      </c>
      <c r="B1335" s="5" t="s">
        <v>52</v>
      </c>
      <c r="C1335" s="5">
        <v>1473763</v>
      </c>
      <c r="D1335" s="5">
        <v>1475034</v>
      </c>
      <c r="E1335" s="5" t="s">
        <v>20</v>
      </c>
      <c r="F1335" s="5">
        <v>1272</v>
      </c>
      <c r="G1335" s="41" t="s">
        <v>4261</v>
      </c>
      <c r="H1335" s="5" t="s">
        <v>4262</v>
      </c>
      <c r="I1335" s="15">
        <v>44.5804669953936</v>
      </c>
      <c r="J1335" s="16">
        <v>46.373866925058998</v>
      </c>
      <c r="K1335" s="17">
        <v>32.069783792658903</v>
      </c>
      <c r="L1335" s="15">
        <v>55.079455861291102</v>
      </c>
      <c r="M1335" s="17">
        <v>35.007451088591601</v>
      </c>
      <c r="N1335" s="16">
        <v>34.6576242069508</v>
      </c>
      <c r="O1335" s="17">
        <v>33.228619941073397</v>
      </c>
      <c r="P1335" s="15">
        <v>-0.27155674456059897</v>
      </c>
      <c r="Q1335" s="16">
        <v>5.3298837488961102</v>
      </c>
      <c r="R1335" s="16">
        <v>0.269353862963018</v>
      </c>
      <c r="S1335" s="17">
        <v>0.57505409043129097</v>
      </c>
      <c r="T1335" s="15">
        <v>0.136586621017872</v>
      </c>
      <c r="U1335" s="16">
        <v>5.3298837488961102</v>
      </c>
      <c r="V1335" s="16">
        <v>0.56549508298097695</v>
      </c>
      <c r="W1335" s="17">
        <v>0.82450159365314202</v>
      </c>
      <c r="X1335" s="15">
        <v>-0.408151257056942</v>
      </c>
      <c r="Y1335" s="16">
        <v>5.3298837488961102</v>
      </c>
      <c r="Z1335" s="16">
        <v>0.123382108432596</v>
      </c>
      <c r="AA1335" s="17">
        <v>0.69257993192677803</v>
      </c>
      <c r="AC1335" s="5">
        <f>MAX(I1335:O1335)</f>
        <v>55.079455861291102</v>
      </c>
    </row>
    <row r="1336" spans="1:29" x14ac:dyDescent="0.25">
      <c r="A1336" s="5" t="s">
        <v>4263</v>
      </c>
      <c r="B1336" s="5" t="s">
        <v>52</v>
      </c>
      <c r="C1336" s="5">
        <v>1475340</v>
      </c>
      <c r="D1336" s="5">
        <v>1475723</v>
      </c>
      <c r="E1336" s="5" t="s">
        <v>29</v>
      </c>
      <c r="F1336" s="5">
        <v>384</v>
      </c>
      <c r="G1336" s="41" t="s">
        <v>4264</v>
      </c>
      <c r="H1336" s="5" t="s">
        <v>4265</v>
      </c>
      <c r="I1336" s="15">
        <v>1010.2745399822099</v>
      </c>
      <c r="J1336" s="16">
        <v>1019.10173023324</v>
      </c>
      <c r="K1336" s="17">
        <v>1007.39844643924</v>
      </c>
      <c r="L1336" s="15">
        <v>891.50526365885105</v>
      </c>
      <c r="M1336" s="17">
        <v>916.58707126388197</v>
      </c>
      <c r="N1336" s="16">
        <v>739.10198771303396</v>
      </c>
      <c r="O1336" s="17">
        <v>834.27072849255899</v>
      </c>
      <c r="P1336" s="15">
        <v>-0.36373506007951401</v>
      </c>
      <c r="Q1336" s="16">
        <v>9.84072306240855</v>
      </c>
      <c r="R1336" s="16">
        <v>9.6263116111420903E-3</v>
      </c>
      <c r="S1336" s="17">
        <v>7.60015027202635E-2</v>
      </c>
      <c r="T1336" s="15">
        <v>-0.16310549039974301</v>
      </c>
      <c r="U1336" s="16">
        <v>9.84072306240855</v>
      </c>
      <c r="V1336" s="16">
        <v>0.24434697048901199</v>
      </c>
      <c r="W1336" s="17">
        <v>0.57957021851308499</v>
      </c>
      <c r="X1336" s="15">
        <v>-0.20062983180645899</v>
      </c>
      <c r="Y1336" s="16">
        <v>9.84072306240855</v>
      </c>
      <c r="Z1336" s="16">
        <v>0.18727112298984</v>
      </c>
      <c r="AA1336" s="17">
        <v>0.77783102797717296</v>
      </c>
      <c r="AC1336" s="5">
        <f>MAX(I1336:O1336)</f>
        <v>1019.10173023324</v>
      </c>
    </row>
    <row r="1337" spans="1:29" x14ac:dyDescent="0.25">
      <c r="A1337" s="5" t="s">
        <v>4266</v>
      </c>
      <c r="B1337" s="5" t="s">
        <v>52</v>
      </c>
      <c r="C1337" s="5">
        <v>1475966</v>
      </c>
      <c r="D1337" s="5">
        <v>1476943</v>
      </c>
      <c r="E1337" s="5" t="s">
        <v>29</v>
      </c>
      <c r="F1337" s="5">
        <v>978</v>
      </c>
      <c r="G1337" s="41" t="s">
        <v>4267</v>
      </c>
      <c r="H1337" s="5" t="s">
        <v>4268</v>
      </c>
      <c r="I1337" s="15">
        <v>105.110709161073</v>
      </c>
      <c r="J1337" s="16">
        <v>82.032778262464603</v>
      </c>
      <c r="K1337" s="17">
        <v>90.185661829620102</v>
      </c>
      <c r="L1337" s="15">
        <v>102.761323009131</v>
      </c>
      <c r="M1337" s="17">
        <v>84.243988644149695</v>
      </c>
      <c r="N1337" s="16">
        <v>94.005156392860698</v>
      </c>
      <c r="O1337" s="17">
        <v>95.2708683625182</v>
      </c>
      <c r="P1337" s="15">
        <v>3.3900072387376801E-2</v>
      </c>
      <c r="Q1337" s="16">
        <v>6.5463260404241099</v>
      </c>
      <c r="R1337" s="16">
        <v>0.83872722365004904</v>
      </c>
      <c r="S1337" s="17">
        <v>0.94065705123246901</v>
      </c>
      <c r="T1337" s="15">
        <v>1.6532767417540901E-2</v>
      </c>
      <c r="U1337" s="16">
        <v>6.5463260404241099</v>
      </c>
      <c r="V1337" s="16">
        <v>0.91850655569221196</v>
      </c>
      <c r="W1337" s="17">
        <v>0.97647793451765597</v>
      </c>
      <c r="X1337" s="15">
        <v>1.7367523592036901E-2</v>
      </c>
      <c r="Y1337" s="16">
        <v>6.5463260404241099</v>
      </c>
      <c r="Z1337" s="16">
        <v>0.92753371286057995</v>
      </c>
      <c r="AA1337" s="17">
        <v>0.99727560615636102</v>
      </c>
      <c r="AC1337" s="5">
        <f>MAX(I1337:O1337)</f>
        <v>105.110709161073</v>
      </c>
    </row>
    <row r="1338" spans="1:29" x14ac:dyDescent="0.25">
      <c r="A1338" s="5" t="s">
        <v>4269</v>
      </c>
      <c r="B1338" s="5" t="s">
        <v>52</v>
      </c>
      <c r="C1338" s="5">
        <v>1477407</v>
      </c>
      <c r="D1338" s="5">
        <v>1478510</v>
      </c>
      <c r="E1338" s="5" t="s">
        <v>20</v>
      </c>
      <c r="F1338" s="5">
        <v>1104</v>
      </c>
      <c r="G1338" s="41" t="s">
        <v>4270</v>
      </c>
      <c r="H1338" s="5" t="s">
        <v>4271</v>
      </c>
      <c r="I1338" s="15">
        <v>144.055213198769</v>
      </c>
      <c r="J1338" s="16">
        <v>138.17108052143399</v>
      </c>
      <c r="K1338" s="17">
        <v>143.21109799473101</v>
      </c>
      <c r="L1338" s="15">
        <v>143.237248819516</v>
      </c>
      <c r="M1338" s="17">
        <v>130.790644100473</v>
      </c>
      <c r="N1338" s="16">
        <v>147.868359357093</v>
      </c>
      <c r="O1338" s="17">
        <v>138.073048734167</v>
      </c>
      <c r="P1338" s="15">
        <v>1.17544764982127E-2</v>
      </c>
      <c r="Q1338" s="16">
        <v>7.1381347003067797</v>
      </c>
      <c r="R1338" s="16">
        <v>0.93268766306899498</v>
      </c>
      <c r="S1338" s="17">
        <v>0.978720556983673</v>
      </c>
      <c r="T1338" s="15">
        <v>-4.9692318078328697E-2</v>
      </c>
      <c r="U1338" s="16">
        <v>7.1381347003067797</v>
      </c>
      <c r="V1338" s="16">
        <v>0.74457143672303705</v>
      </c>
      <c r="W1338" s="17">
        <v>0.91150937039507696</v>
      </c>
      <c r="X1338" s="15">
        <v>6.1447050350250602E-2</v>
      </c>
      <c r="Y1338" s="16">
        <v>7.1381347003067797</v>
      </c>
      <c r="Z1338" s="16">
        <v>0.70670034406655702</v>
      </c>
      <c r="AA1338" s="17">
        <v>0.97192291607036596</v>
      </c>
      <c r="AC1338" s="5">
        <f>MAX(I1338:O1338)</f>
        <v>147.868359357093</v>
      </c>
    </row>
    <row r="1339" spans="1:29" x14ac:dyDescent="0.25">
      <c r="A1339" s="5" t="s">
        <v>4272</v>
      </c>
      <c r="B1339" s="5" t="s">
        <v>52</v>
      </c>
      <c r="C1339" s="5">
        <v>1478571</v>
      </c>
      <c r="D1339" s="5">
        <v>1479728</v>
      </c>
      <c r="E1339" s="5" t="s">
        <v>29</v>
      </c>
      <c r="F1339" s="5">
        <v>1158</v>
      </c>
      <c r="G1339" s="41" t="s">
        <v>4273</v>
      </c>
      <c r="H1339" s="5" t="s">
        <v>4274</v>
      </c>
      <c r="I1339" s="15">
        <v>40.804371813735699</v>
      </c>
      <c r="J1339" s="16">
        <v>41.419640147971897</v>
      </c>
      <c r="K1339" s="17">
        <v>39.408504157910201</v>
      </c>
      <c r="L1339" s="15">
        <v>35.569752984883799</v>
      </c>
      <c r="M1339" s="17">
        <v>49.860278332192301</v>
      </c>
      <c r="N1339" s="16">
        <v>41.580807863213003</v>
      </c>
      <c r="O1339" s="17">
        <v>31.183781790853502</v>
      </c>
      <c r="P1339" s="15">
        <v>-0.15559260946581299</v>
      </c>
      <c r="Q1339" s="16">
        <v>5.32436408533923</v>
      </c>
      <c r="R1339" s="16">
        <v>0.49615083177879798</v>
      </c>
      <c r="S1339" s="17">
        <v>0.76568569862578995</v>
      </c>
      <c r="T1339" s="15">
        <v>7.5345814736594602E-2</v>
      </c>
      <c r="U1339" s="16">
        <v>5.32436408533923</v>
      </c>
      <c r="V1339" s="16">
        <v>0.72996631982725102</v>
      </c>
      <c r="W1339" s="17">
        <v>0.905753271272977</v>
      </c>
      <c r="X1339" s="15">
        <v>-0.230942825201991</v>
      </c>
      <c r="Y1339" s="16">
        <v>5.32436408533923</v>
      </c>
      <c r="Z1339" s="16">
        <v>0.34612993771908201</v>
      </c>
      <c r="AA1339" s="17">
        <v>0.90565202843029702</v>
      </c>
      <c r="AC1339" s="5">
        <f>MAX(I1339:O1339)</f>
        <v>49.860278332192301</v>
      </c>
    </row>
    <row r="1340" spans="1:29" x14ac:dyDescent="0.25">
      <c r="A1340" s="5" t="s">
        <v>4275</v>
      </c>
      <c r="B1340" s="5" t="s">
        <v>52</v>
      </c>
      <c r="C1340" s="5">
        <v>1480623</v>
      </c>
      <c r="D1340" s="5">
        <v>1481336</v>
      </c>
      <c r="E1340" s="5" t="s">
        <v>29</v>
      </c>
      <c r="F1340" s="5">
        <v>714</v>
      </c>
      <c r="G1340" s="41" t="s">
        <v>4276</v>
      </c>
      <c r="H1340" s="5" t="s">
        <v>4277</v>
      </c>
      <c r="I1340" s="15">
        <v>83.581330662665906</v>
      </c>
      <c r="J1340" s="16">
        <v>89.752154868623506</v>
      </c>
      <c r="K1340" s="17">
        <v>96.803236263025894</v>
      </c>
      <c r="L1340" s="15">
        <v>108.050790586625</v>
      </c>
      <c r="M1340" s="17">
        <v>99.408686276067499</v>
      </c>
      <c r="N1340" s="16">
        <v>84.016587202048697</v>
      </c>
      <c r="O1340" s="17">
        <v>125.711072644201</v>
      </c>
      <c r="P1340" s="15">
        <v>0.21914677145216199</v>
      </c>
      <c r="Q1340" s="16">
        <v>6.61900754984425</v>
      </c>
      <c r="R1340" s="16">
        <v>0.22593870216141099</v>
      </c>
      <c r="S1340" s="17">
        <v>0.52921405678641797</v>
      </c>
      <c r="T1340" s="15">
        <v>0.203810009233164</v>
      </c>
      <c r="U1340" s="16">
        <v>6.61900754984425</v>
      </c>
      <c r="V1340" s="16">
        <v>0.25999088293321498</v>
      </c>
      <c r="W1340" s="17">
        <v>0.59663782166658896</v>
      </c>
      <c r="X1340" s="15">
        <v>1.53376007507952E-2</v>
      </c>
      <c r="Y1340" s="16">
        <v>6.61900754984425</v>
      </c>
      <c r="Z1340" s="16">
        <v>0.93935168814728698</v>
      </c>
      <c r="AA1340" s="17">
        <v>0.99727560615636102</v>
      </c>
      <c r="AC1340" s="5">
        <f>MAX(I1340:O1340)</f>
        <v>125.711072644201</v>
      </c>
    </row>
    <row r="1341" spans="1:29" x14ac:dyDescent="0.25">
      <c r="A1341" s="5" t="s">
        <v>4278</v>
      </c>
      <c r="B1341" s="5" t="s">
        <v>52</v>
      </c>
      <c r="C1341" s="5">
        <v>1482490</v>
      </c>
      <c r="D1341" s="5">
        <v>1483866</v>
      </c>
      <c r="E1341" s="5" t="s">
        <v>29</v>
      </c>
      <c r="F1341" s="5">
        <v>1377</v>
      </c>
      <c r="G1341" s="41" t="s">
        <v>4279</v>
      </c>
      <c r="H1341" s="5" t="s">
        <v>4280</v>
      </c>
      <c r="I1341" s="15">
        <v>6.7067959196609896</v>
      </c>
      <c r="J1341" s="16">
        <v>9.9084535541740895</v>
      </c>
      <c r="K1341" s="17">
        <v>8.9506936246706701</v>
      </c>
      <c r="L1341" s="15">
        <v>19.279726025211801</v>
      </c>
      <c r="M1341" s="17">
        <v>13.8002646830305</v>
      </c>
      <c r="N1341" s="16">
        <v>14.388544345846</v>
      </c>
      <c r="O1341" s="17">
        <v>10.084769968130001</v>
      </c>
      <c r="P1341" s="15">
        <v>0.52195617343578604</v>
      </c>
      <c r="Q1341" s="16">
        <v>3.5874682106551501</v>
      </c>
      <c r="R1341" s="16">
        <v>0.128930423627522</v>
      </c>
      <c r="S1341" s="17">
        <v>0.40036667481883498</v>
      </c>
      <c r="T1341" s="15">
        <v>0.95590299741515705</v>
      </c>
      <c r="U1341" s="16">
        <v>3.5874682106551501</v>
      </c>
      <c r="V1341" s="16">
        <v>5.2279687406614301E-3</v>
      </c>
      <c r="W1341" s="17">
        <v>6.9217809407237096E-2</v>
      </c>
      <c r="X1341" s="15">
        <v>-0.43394522399130597</v>
      </c>
      <c r="Y1341" s="16">
        <v>3.5874682106551501</v>
      </c>
      <c r="Z1341" s="16">
        <v>0.255391099388103</v>
      </c>
      <c r="AA1341" s="17">
        <v>0.84783373126253103</v>
      </c>
      <c r="AC1341" s="5">
        <f>MAX(I1341:O1341)</f>
        <v>19.279726025211801</v>
      </c>
    </row>
    <row r="1342" spans="1:29" x14ac:dyDescent="0.25">
      <c r="A1342" s="5" t="s">
        <v>4281</v>
      </c>
      <c r="B1342" s="5" t="s">
        <v>52</v>
      </c>
      <c r="C1342" s="5">
        <v>1486995</v>
      </c>
      <c r="D1342" s="5">
        <v>1488704</v>
      </c>
      <c r="E1342" s="5" t="s">
        <v>20</v>
      </c>
      <c r="F1342" s="5">
        <v>1710</v>
      </c>
      <c r="G1342" s="41" t="s">
        <v>4282</v>
      </c>
      <c r="H1342" s="5" t="s">
        <v>4283</v>
      </c>
      <c r="I1342" s="15">
        <v>44.467747736239701</v>
      </c>
      <c r="J1342" s="16">
        <v>47.007547094221302</v>
      </c>
      <c r="K1342" s="17">
        <v>28.676155878091802</v>
      </c>
      <c r="L1342" s="15">
        <v>70.334586990583901</v>
      </c>
      <c r="M1342" s="17">
        <v>77.538775295332599</v>
      </c>
      <c r="N1342" s="16">
        <v>52.966525562969402</v>
      </c>
      <c r="O1342" s="17">
        <v>42.0586028624775</v>
      </c>
      <c r="P1342" s="15">
        <v>0.248437340778596</v>
      </c>
      <c r="Q1342" s="16">
        <v>5.7002120233926403</v>
      </c>
      <c r="R1342" s="16">
        <v>0.26892242181398202</v>
      </c>
      <c r="S1342" s="17">
        <v>0.57453950908054197</v>
      </c>
      <c r="T1342" s="15">
        <v>0.88606493259369101</v>
      </c>
      <c r="U1342" s="16">
        <v>5.7002120233926403</v>
      </c>
      <c r="V1342" s="19">
        <v>6.7897005784833405E-5</v>
      </c>
      <c r="W1342" s="17">
        <v>3.0768935792248901E-3</v>
      </c>
      <c r="X1342" s="15">
        <v>-0.63763125663508002</v>
      </c>
      <c r="Y1342" s="16">
        <v>5.7002120233926403</v>
      </c>
      <c r="Z1342" s="16">
        <v>9.9892219364492892E-3</v>
      </c>
      <c r="AA1342" s="17">
        <v>0.22977429629218399</v>
      </c>
      <c r="AC1342" s="5">
        <f>MAX(I1342:O1342)</f>
        <v>77.538775295332599</v>
      </c>
    </row>
    <row r="1343" spans="1:29" x14ac:dyDescent="0.25">
      <c r="A1343" s="5" t="s">
        <v>4284</v>
      </c>
      <c r="B1343" s="5" t="s">
        <v>52</v>
      </c>
      <c r="C1343" s="5">
        <v>1489846</v>
      </c>
      <c r="D1343" s="5">
        <v>1490451</v>
      </c>
      <c r="E1343" s="5" t="s">
        <v>29</v>
      </c>
      <c r="F1343" s="5">
        <v>606</v>
      </c>
      <c r="G1343" s="41" t="s">
        <v>4285</v>
      </c>
      <c r="H1343" s="41" t="s">
        <v>4285</v>
      </c>
      <c r="I1343" s="15">
        <v>0.90175407323172896</v>
      </c>
      <c r="J1343" s="16">
        <v>1.6130040669585699</v>
      </c>
      <c r="K1343" s="17">
        <v>0.38178314038879602</v>
      </c>
      <c r="L1343" s="15">
        <v>1.1882137311760801</v>
      </c>
      <c r="M1343" s="17">
        <v>0</v>
      </c>
      <c r="N1343" s="16">
        <v>1.33458962048427</v>
      </c>
      <c r="O1343" s="17">
        <v>2.3701533104821602</v>
      </c>
      <c r="P1343" s="15">
        <v>0.94171079289582005</v>
      </c>
      <c r="Q1343" s="16">
        <v>0.236555986819597</v>
      </c>
      <c r="R1343" s="16">
        <v>0.38148736327787902</v>
      </c>
      <c r="S1343" s="17">
        <v>0.67814158707614303</v>
      </c>
      <c r="T1343" s="15">
        <v>-0.68742925968456903</v>
      </c>
      <c r="U1343" s="16">
        <v>0.236555986819597</v>
      </c>
      <c r="V1343" s="16">
        <v>0.60354089502508401</v>
      </c>
      <c r="W1343" s="17">
        <v>0.84580888299054302</v>
      </c>
      <c r="X1343" s="15">
        <v>1.6302273517345101</v>
      </c>
      <c r="Y1343" s="16">
        <v>0.236555986819597</v>
      </c>
      <c r="Z1343" s="16">
        <v>0.20185112792427801</v>
      </c>
      <c r="AA1343" s="17">
        <v>0.79345429270093504</v>
      </c>
      <c r="AC1343" s="5">
        <f>MAX(I1343:O1343)</f>
        <v>2.3701533104821602</v>
      </c>
    </row>
    <row r="1344" spans="1:29" x14ac:dyDescent="0.25">
      <c r="A1344" s="5" t="s">
        <v>4289</v>
      </c>
      <c r="B1344" s="5" t="s">
        <v>52</v>
      </c>
      <c r="C1344" s="5">
        <v>1490291</v>
      </c>
      <c r="D1344" s="5">
        <v>1490620</v>
      </c>
      <c r="E1344" s="5" t="s">
        <v>20</v>
      </c>
      <c r="F1344" s="5">
        <v>330</v>
      </c>
      <c r="G1344" s="41" t="s">
        <v>4287</v>
      </c>
      <c r="H1344" s="5" t="s">
        <v>4288</v>
      </c>
      <c r="I1344" s="15">
        <v>23.220167385717001</v>
      </c>
      <c r="J1344" s="16">
        <v>26.211316088076799</v>
      </c>
      <c r="K1344" s="17">
        <v>24.0099174955621</v>
      </c>
      <c r="L1344" s="15">
        <v>20.812905033181</v>
      </c>
      <c r="M1344" s="17">
        <v>24.910647266826299</v>
      </c>
      <c r="N1344" s="16">
        <v>30.111678312176299</v>
      </c>
      <c r="O1344" s="17">
        <v>21.284906200016302</v>
      </c>
      <c r="P1344" s="15">
        <v>7.0838115886165107E-2</v>
      </c>
      <c r="Q1344" s="16">
        <v>4.6120036941867699</v>
      </c>
      <c r="R1344" s="16">
        <v>0.77534421764171702</v>
      </c>
      <c r="S1344" s="17">
        <v>0.91113637804484005</v>
      </c>
      <c r="T1344" s="15">
        <v>0.150456551227166</v>
      </c>
      <c r="U1344" s="16">
        <v>3.1918208374634598</v>
      </c>
      <c r="V1344" s="16">
        <v>0.697749021640235</v>
      </c>
      <c r="W1344" s="17">
        <v>0.88795731658051802</v>
      </c>
      <c r="X1344" s="15">
        <v>0.169374458461866</v>
      </c>
      <c r="Y1344" s="16">
        <v>4.6120036941867699</v>
      </c>
      <c r="Z1344" s="16">
        <v>0.54475216762395795</v>
      </c>
      <c r="AA1344" s="17">
        <v>0.95714746346148105</v>
      </c>
      <c r="AC1344" s="5">
        <f>MAX(I1344:O1344)</f>
        <v>30.111678312176299</v>
      </c>
    </row>
    <row r="1345" spans="1:29" x14ac:dyDescent="0.25">
      <c r="A1345" s="5" t="s">
        <v>4286</v>
      </c>
      <c r="B1345" s="5" t="s">
        <v>52</v>
      </c>
      <c r="C1345" s="5">
        <v>1489892</v>
      </c>
      <c r="D1345" s="5">
        <v>1490185</v>
      </c>
      <c r="E1345" s="5" t="s">
        <v>20</v>
      </c>
      <c r="F1345" s="5">
        <v>294</v>
      </c>
      <c r="G1345" s="41" t="s">
        <v>4287</v>
      </c>
      <c r="H1345" s="5" t="s">
        <v>4288</v>
      </c>
      <c r="I1345" s="15">
        <v>10.2010929534339</v>
      </c>
      <c r="J1345" s="16">
        <v>10.1964899947024</v>
      </c>
      <c r="K1345" s="17">
        <v>8.1022866460288991</v>
      </c>
      <c r="L1345" s="15">
        <v>7.8192129406425703</v>
      </c>
      <c r="M1345" s="17">
        <v>13.2544915034757</v>
      </c>
      <c r="N1345" s="16">
        <v>5.8388295896186699</v>
      </c>
      <c r="O1345" s="17">
        <v>7.9934582235868898</v>
      </c>
      <c r="P1345" s="15">
        <v>-0.45724952407782499</v>
      </c>
      <c r="Q1345" s="16">
        <v>3.1918208374634598</v>
      </c>
      <c r="R1345" s="16">
        <v>0.26284402295203702</v>
      </c>
      <c r="S1345" s="17">
        <v>0.57007493538313303</v>
      </c>
      <c r="T1345" s="15">
        <v>-9.8531738930692794E-2</v>
      </c>
      <c r="U1345" s="16">
        <v>4.6120036941867699</v>
      </c>
      <c r="V1345" s="16">
        <v>0.70971881571988504</v>
      </c>
      <c r="W1345" s="17">
        <v>0.89494479520905101</v>
      </c>
      <c r="X1345" s="15">
        <v>-0.60776251078413102</v>
      </c>
      <c r="Y1345" s="16">
        <v>3.1918208374634598</v>
      </c>
      <c r="Z1345" s="16">
        <v>0.16218227595288401</v>
      </c>
      <c r="AA1345" s="17">
        <v>0.75333667180114605</v>
      </c>
      <c r="AC1345" s="5">
        <f>MAX(I1345:O1345)</f>
        <v>13.2544915034757</v>
      </c>
    </row>
    <row r="1346" spans="1:29" x14ac:dyDescent="0.25">
      <c r="A1346" s="5" t="s">
        <v>4290</v>
      </c>
      <c r="B1346" s="5" t="s">
        <v>52</v>
      </c>
      <c r="C1346" s="5">
        <v>1491084</v>
      </c>
      <c r="D1346" s="5">
        <v>1492594</v>
      </c>
      <c r="E1346" s="5" t="s">
        <v>20</v>
      </c>
      <c r="F1346" s="5">
        <v>1511</v>
      </c>
      <c r="G1346" s="41" t="s">
        <v>4291</v>
      </c>
      <c r="H1346" s="5" t="s">
        <v>4292</v>
      </c>
      <c r="I1346" s="15">
        <v>48.920158472821299</v>
      </c>
      <c r="J1346" s="16">
        <v>26.672174392922098</v>
      </c>
      <c r="K1346" s="17">
        <v>38.432836132472197</v>
      </c>
      <c r="L1346" s="15">
        <v>36.9879435672553</v>
      </c>
      <c r="M1346" s="17">
        <v>41.361810250551997</v>
      </c>
      <c r="N1346" s="16">
        <v>38.244333812002303</v>
      </c>
      <c r="O1346" s="17">
        <v>26.118160009626902</v>
      </c>
      <c r="P1346" s="15">
        <v>-0.2397122442188</v>
      </c>
      <c r="Q1346" s="16">
        <v>5.2005541689172299</v>
      </c>
      <c r="R1346" s="16">
        <v>0.36862433751834101</v>
      </c>
      <c r="S1346" s="17">
        <v>0.66646514996017903</v>
      </c>
      <c r="T1346" s="15">
        <v>4.3417074828604699E-2</v>
      </c>
      <c r="U1346" s="16">
        <v>5.2005541689172299</v>
      </c>
      <c r="V1346" s="16">
        <v>0.85974420762950998</v>
      </c>
      <c r="W1346" s="17">
        <v>0.95748535730806905</v>
      </c>
      <c r="X1346" s="15">
        <v>-0.28313577302224502</v>
      </c>
      <c r="Y1346" s="16">
        <v>5.2005541689172299</v>
      </c>
      <c r="Z1346" s="16">
        <v>0.32225246781223099</v>
      </c>
      <c r="AA1346" s="17">
        <v>0.89587793296028695</v>
      </c>
      <c r="AC1346" s="5">
        <f>MAX(I1346:O1346)</f>
        <v>48.920158472821299</v>
      </c>
    </row>
    <row r="1347" spans="1:29" x14ac:dyDescent="0.25">
      <c r="A1347" s="5" t="s">
        <v>4293</v>
      </c>
      <c r="B1347" s="5" t="s">
        <v>52</v>
      </c>
      <c r="C1347" s="5">
        <v>1496129</v>
      </c>
      <c r="D1347" s="5">
        <v>1496668</v>
      </c>
      <c r="E1347" s="5" t="s">
        <v>29</v>
      </c>
      <c r="F1347" s="5">
        <v>540</v>
      </c>
      <c r="G1347" s="41" t="s">
        <v>4294</v>
      </c>
      <c r="H1347" s="5" t="s">
        <v>4295</v>
      </c>
      <c r="I1347" s="15">
        <v>6.08683999431417</v>
      </c>
      <c r="J1347" s="16">
        <v>13.595319992936499</v>
      </c>
      <c r="K1347" s="17">
        <v>3.3087872167029002</v>
      </c>
      <c r="L1347" s="15">
        <v>7.0526234366580098</v>
      </c>
      <c r="M1347" s="17">
        <v>5.6526507882469703</v>
      </c>
      <c r="N1347" s="16">
        <v>8.4245969793069406</v>
      </c>
      <c r="O1347" s="17">
        <v>16.219284418789702</v>
      </c>
      <c r="P1347" s="15">
        <v>0.68774830381464602</v>
      </c>
      <c r="Q1347" s="16">
        <v>3.1152042993603</v>
      </c>
      <c r="R1347" s="16">
        <v>0.17394940426439801</v>
      </c>
      <c r="S1347" s="17">
        <v>0.46999223430429299</v>
      </c>
      <c r="T1347" s="15">
        <v>-0.26676968330858702</v>
      </c>
      <c r="U1347" s="16">
        <v>3.1152042993603</v>
      </c>
      <c r="V1347" s="16">
        <v>0.62942442857504399</v>
      </c>
      <c r="W1347" s="17">
        <v>0.85927302593124999</v>
      </c>
      <c r="X1347" s="15">
        <v>0.95459928285475204</v>
      </c>
      <c r="Y1347" s="16">
        <v>3.1152042993603</v>
      </c>
      <c r="Z1347" s="16">
        <v>9.6914124017956793E-2</v>
      </c>
      <c r="AA1347" s="17">
        <v>0.64383439799954401</v>
      </c>
      <c r="AC1347" s="5">
        <f>MAX(I1347:O1347)</f>
        <v>16.219284418789702</v>
      </c>
    </row>
    <row r="1348" spans="1:29" x14ac:dyDescent="0.25">
      <c r="A1348" s="5" t="s">
        <v>70</v>
      </c>
      <c r="B1348" s="5" t="s">
        <v>52</v>
      </c>
      <c r="C1348" s="5">
        <v>1498658</v>
      </c>
      <c r="D1348" s="5">
        <v>1499692</v>
      </c>
      <c r="E1348" s="5" t="s">
        <v>29</v>
      </c>
      <c r="F1348" s="5">
        <v>1035</v>
      </c>
      <c r="G1348" s="41" t="s">
        <v>71</v>
      </c>
      <c r="H1348" s="5" t="s">
        <v>71</v>
      </c>
      <c r="I1348" s="15">
        <v>34.999329967306501</v>
      </c>
      <c r="J1348" s="16">
        <v>35.255660320666003</v>
      </c>
      <c r="K1348" s="17">
        <v>32.536407630911903</v>
      </c>
      <c r="L1348" s="15">
        <v>53.546276853321899</v>
      </c>
      <c r="M1348" s="17">
        <v>27.3666265748233</v>
      </c>
      <c r="N1348" s="16">
        <v>129.66372281517499</v>
      </c>
      <c r="O1348" s="17">
        <v>120.598977268651</v>
      </c>
      <c r="P1348" s="15">
        <v>1.86886913618341</v>
      </c>
      <c r="Q1348" s="16">
        <v>5.9570152131940102</v>
      </c>
      <c r="R1348" s="19">
        <v>2.3427033118627098E-16</v>
      </c>
      <c r="S1348" s="20">
        <v>2.41819041857828E-14</v>
      </c>
      <c r="T1348" s="15">
        <v>0.240104371153117</v>
      </c>
      <c r="U1348" s="16">
        <v>5.9570152131940102</v>
      </c>
      <c r="V1348" s="16">
        <v>0.29521832381322899</v>
      </c>
      <c r="W1348" s="17">
        <v>0.63583730175229403</v>
      </c>
      <c r="X1348" s="15">
        <v>1.62878764789619</v>
      </c>
      <c r="Y1348" s="16">
        <v>5.9570152131940102</v>
      </c>
      <c r="Z1348" s="19">
        <v>2.6040965212030599E-10</v>
      </c>
      <c r="AA1348" s="20">
        <v>4.8384113363952797E-8</v>
      </c>
      <c r="AC1348" s="5">
        <f>MAX(I1348:O1348)</f>
        <v>129.66372281517499</v>
      </c>
    </row>
    <row r="1349" spans="1:29" x14ac:dyDescent="0.25">
      <c r="A1349" s="5" t="s">
        <v>4296</v>
      </c>
      <c r="B1349" s="5" t="s">
        <v>79</v>
      </c>
      <c r="C1349" s="5">
        <v>151203</v>
      </c>
      <c r="D1349" s="5">
        <v>151880</v>
      </c>
      <c r="E1349" s="5" t="s">
        <v>29</v>
      </c>
      <c r="F1349" s="5">
        <v>678</v>
      </c>
      <c r="G1349" s="41" t="s">
        <v>4297</v>
      </c>
      <c r="H1349" s="5" t="s">
        <v>4298</v>
      </c>
      <c r="I1349" s="15">
        <v>225.833035714971</v>
      </c>
      <c r="J1349" s="16">
        <v>159.57218805268701</v>
      </c>
      <c r="K1349" s="17">
        <v>198.315131257514</v>
      </c>
      <c r="L1349" s="15">
        <v>174.744077433282</v>
      </c>
      <c r="M1349" s="17">
        <v>211.79897746583299</v>
      </c>
      <c r="N1349" s="16">
        <v>298.47888332502498</v>
      </c>
      <c r="O1349" s="17">
        <v>202.29955608880101</v>
      </c>
      <c r="P1349" s="15">
        <v>0.36391793186084498</v>
      </c>
      <c r="Q1349" s="16">
        <v>7.7159703840673597</v>
      </c>
      <c r="R1349" s="16">
        <v>5.0308951644190698E-2</v>
      </c>
      <c r="S1349" s="17">
        <v>0.22614685198767701</v>
      </c>
      <c r="T1349" s="15">
        <v>-9.7566706340510203E-3</v>
      </c>
      <c r="U1349" s="16">
        <v>7.7159703840673597</v>
      </c>
      <c r="V1349" s="16">
        <v>0.966312432689025</v>
      </c>
      <c r="W1349" s="17">
        <v>0.991268880075027</v>
      </c>
      <c r="X1349" s="15">
        <v>0.37367604661499199</v>
      </c>
      <c r="Y1349" s="16">
        <v>7.7159703840673597</v>
      </c>
      <c r="Z1349" s="16">
        <v>6.9999028833879998E-2</v>
      </c>
      <c r="AA1349" s="17">
        <v>0.57771719858872705</v>
      </c>
      <c r="AC1349" s="5">
        <f>MAX(I1349:O1349)</f>
        <v>298.47888332502498</v>
      </c>
    </row>
    <row r="1350" spans="1:29" x14ac:dyDescent="0.25">
      <c r="A1350" s="5" t="s">
        <v>4299</v>
      </c>
      <c r="B1350" s="5" t="s">
        <v>79</v>
      </c>
      <c r="C1350" s="5">
        <v>149624</v>
      </c>
      <c r="D1350" s="5">
        <v>150916</v>
      </c>
      <c r="E1350" s="5" t="s">
        <v>29</v>
      </c>
      <c r="F1350" s="5">
        <v>1293</v>
      </c>
      <c r="G1350" s="41" t="s">
        <v>4300</v>
      </c>
      <c r="H1350" s="5" t="s">
        <v>4301</v>
      </c>
      <c r="I1350" s="15">
        <v>245.38982717818399</v>
      </c>
      <c r="J1350" s="16">
        <v>265.91524189574199</v>
      </c>
      <c r="K1350" s="17">
        <v>261.77597325991798</v>
      </c>
      <c r="L1350" s="15">
        <v>188.197723228211</v>
      </c>
      <c r="M1350" s="17">
        <v>242.24532412528799</v>
      </c>
      <c r="N1350" s="16">
        <v>310.00014528311101</v>
      </c>
      <c r="O1350" s="17">
        <v>197.93103822242199</v>
      </c>
      <c r="P1350" s="15">
        <v>-2.0884437503687701E-2</v>
      </c>
      <c r="Q1350" s="16">
        <v>7.9341391905498302</v>
      </c>
      <c r="R1350" s="16">
        <v>0.91551175885003699</v>
      </c>
      <c r="S1350" s="17">
        <v>0.97218131863276702</v>
      </c>
      <c r="T1350" s="15">
        <v>-0.259860752621214</v>
      </c>
      <c r="U1350" s="16">
        <v>7.9341391905498302</v>
      </c>
      <c r="V1350" s="16">
        <v>0.158551817479471</v>
      </c>
      <c r="W1350" s="17">
        <v>0.46997656176362002</v>
      </c>
      <c r="X1350" s="15">
        <v>0.23897681825491801</v>
      </c>
      <c r="Y1350" s="16">
        <v>7.9341391905498302</v>
      </c>
      <c r="Z1350" s="16">
        <v>0.23114171515346499</v>
      </c>
      <c r="AA1350" s="17">
        <v>0.83146710191267204</v>
      </c>
      <c r="AC1350" s="5">
        <f>MAX(I1350:O1350)</f>
        <v>310.00014528311101</v>
      </c>
    </row>
    <row r="1351" spans="1:29" x14ac:dyDescent="0.25">
      <c r="A1351" s="5" t="s">
        <v>4302</v>
      </c>
      <c r="B1351" s="5" t="s">
        <v>79</v>
      </c>
      <c r="C1351" s="5">
        <v>149078</v>
      </c>
      <c r="D1351" s="5">
        <v>149501</v>
      </c>
      <c r="E1351" s="5" t="s">
        <v>20</v>
      </c>
      <c r="F1351" s="5">
        <v>424</v>
      </c>
      <c r="G1351" s="41" t="s">
        <v>4303</v>
      </c>
      <c r="H1351" s="5" t="s">
        <v>4304</v>
      </c>
      <c r="I1351" s="15">
        <v>127.14732432567401</v>
      </c>
      <c r="J1351" s="16">
        <v>154.53155034344201</v>
      </c>
      <c r="K1351" s="17">
        <v>121.131306375579</v>
      </c>
      <c r="L1351" s="15">
        <v>120.488705288774</v>
      </c>
      <c r="M1351" s="17">
        <v>129.73808153990299</v>
      </c>
      <c r="N1351" s="16">
        <v>104.55675557981399</v>
      </c>
      <c r="O1351" s="17">
        <v>161.86752902763499</v>
      </c>
      <c r="P1351" s="15">
        <v>-1.14116569687458E-2</v>
      </c>
      <c r="Q1351" s="16">
        <v>7.0380629988459296</v>
      </c>
      <c r="R1351" s="16">
        <v>0.95923319090381598</v>
      </c>
      <c r="S1351" s="17">
        <v>0.98867438229566096</v>
      </c>
      <c r="T1351" s="15">
        <v>-0.101628077476691</v>
      </c>
      <c r="U1351" s="16">
        <v>7.0380629988459296</v>
      </c>
      <c r="V1351" s="16">
        <v>0.59410691872374899</v>
      </c>
      <c r="W1351" s="17">
        <v>0.84255570752026498</v>
      </c>
      <c r="X1351" s="15">
        <v>9.0216752747158305E-2</v>
      </c>
      <c r="Y1351" s="16">
        <v>7.0380629988459296</v>
      </c>
      <c r="Z1351" s="16">
        <v>0.66008994553825795</v>
      </c>
      <c r="AA1351" s="17">
        <v>0.97045850503873099</v>
      </c>
      <c r="AC1351" s="5">
        <f>MAX(I1351:O1351)</f>
        <v>161.86752902763499</v>
      </c>
    </row>
    <row r="1352" spans="1:29" x14ac:dyDescent="0.25">
      <c r="A1352" s="5" t="s">
        <v>4305</v>
      </c>
      <c r="B1352" s="5" t="s">
        <v>79</v>
      </c>
      <c r="C1352" s="5">
        <v>146809</v>
      </c>
      <c r="D1352" s="5">
        <v>147657</v>
      </c>
      <c r="E1352" s="5" t="s">
        <v>29</v>
      </c>
      <c r="F1352" s="5">
        <v>849</v>
      </c>
      <c r="G1352" s="41" t="s">
        <v>4306</v>
      </c>
      <c r="H1352" s="5" t="s">
        <v>4307</v>
      </c>
      <c r="I1352" s="15">
        <v>74.507430300771603</v>
      </c>
      <c r="J1352" s="16">
        <v>65.614701152350506</v>
      </c>
      <c r="K1352" s="17">
        <v>64.775872819299096</v>
      </c>
      <c r="L1352" s="15">
        <v>63.0903161779298</v>
      </c>
      <c r="M1352" s="17">
        <v>70.073377874992602</v>
      </c>
      <c r="N1352" s="16">
        <v>57.303941829543298</v>
      </c>
      <c r="O1352" s="17">
        <v>49.354957171216697</v>
      </c>
      <c r="P1352" s="15">
        <v>-0.35640001666072602</v>
      </c>
      <c r="Q1352" s="16">
        <v>5.9912350939332297</v>
      </c>
      <c r="R1352" s="16">
        <v>5.2639866109563997E-2</v>
      </c>
      <c r="S1352" s="17">
        <v>0.23122669864720299</v>
      </c>
      <c r="T1352" s="15">
        <v>-3.6508822650955397E-2</v>
      </c>
      <c r="U1352" s="16">
        <v>5.9912350939332297</v>
      </c>
      <c r="V1352" s="16">
        <v>0.84785707503461105</v>
      </c>
      <c r="W1352" s="17">
        <v>0.95070515716011295</v>
      </c>
      <c r="X1352" s="15">
        <v>-0.319895985375443</v>
      </c>
      <c r="Y1352" s="16">
        <v>5.9912350939332297</v>
      </c>
      <c r="Z1352" s="16">
        <v>0.107520620416119</v>
      </c>
      <c r="AA1352" s="17">
        <v>0.65916238809337802</v>
      </c>
      <c r="AC1352" s="5">
        <f>MAX(I1352:O1352)</f>
        <v>74.507430300771603</v>
      </c>
    </row>
    <row r="1353" spans="1:29" x14ac:dyDescent="0.25">
      <c r="A1353" s="5" t="s">
        <v>4308</v>
      </c>
      <c r="B1353" s="5" t="s">
        <v>79</v>
      </c>
      <c r="C1353" s="5">
        <v>145229</v>
      </c>
      <c r="D1353" s="5">
        <v>146236</v>
      </c>
      <c r="E1353" s="5" t="s">
        <v>20</v>
      </c>
      <c r="F1353" s="5">
        <v>1008</v>
      </c>
      <c r="G1353" s="41" t="s">
        <v>4309</v>
      </c>
      <c r="H1353" s="5" t="s">
        <v>4310</v>
      </c>
      <c r="I1353" s="15">
        <v>112.888338042697</v>
      </c>
      <c r="J1353" s="16">
        <v>104.38440604746199</v>
      </c>
      <c r="K1353" s="17">
        <v>101.342213598759</v>
      </c>
      <c r="L1353" s="15">
        <v>119.54963314639301</v>
      </c>
      <c r="M1353" s="17">
        <v>129.54316254720499</v>
      </c>
      <c r="N1353" s="16">
        <v>112.814528856561</v>
      </c>
      <c r="O1353" s="17">
        <v>123.340919333719</v>
      </c>
      <c r="P1353" s="15">
        <v>0.15298396445036599</v>
      </c>
      <c r="Q1353" s="16">
        <v>6.8447041072151</v>
      </c>
      <c r="R1353" s="16">
        <v>0.32132411565740199</v>
      </c>
      <c r="S1353" s="17">
        <v>0.62780474210107595</v>
      </c>
      <c r="T1353" s="15">
        <v>0.23000984673988301</v>
      </c>
      <c r="U1353" s="16">
        <v>6.8447041072151</v>
      </c>
      <c r="V1353" s="16">
        <v>0.135571007353123</v>
      </c>
      <c r="W1353" s="17">
        <v>0.440417387630956</v>
      </c>
      <c r="X1353" s="15">
        <v>-7.7025747583497006E-2</v>
      </c>
      <c r="Y1353" s="16">
        <v>6.8447041072151</v>
      </c>
      <c r="Z1353" s="16">
        <v>0.651576544069293</v>
      </c>
      <c r="AA1353" s="17">
        <v>0.97045850503873099</v>
      </c>
      <c r="AC1353" s="5">
        <f>MAX(I1353:O1353)</f>
        <v>129.54316254720499</v>
      </c>
    </row>
    <row r="1354" spans="1:29" x14ac:dyDescent="0.25">
      <c r="A1354" s="5" t="s">
        <v>4311</v>
      </c>
      <c r="B1354" s="5" t="s">
        <v>79</v>
      </c>
      <c r="C1354" s="5">
        <v>142803</v>
      </c>
      <c r="D1354" s="5">
        <v>144794</v>
      </c>
      <c r="E1354" s="5" t="s">
        <v>20</v>
      </c>
      <c r="F1354" s="5">
        <v>1992</v>
      </c>
      <c r="G1354" s="41" t="s">
        <v>4312</v>
      </c>
      <c r="H1354" s="5" t="s">
        <v>4312</v>
      </c>
      <c r="I1354" s="15">
        <v>126.86552617778899</v>
      </c>
      <c r="J1354" s="16">
        <v>184.63135837865099</v>
      </c>
      <c r="K1354" s="17">
        <v>122.255445622279</v>
      </c>
      <c r="L1354" s="15">
        <v>136.22295485805699</v>
      </c>
      <c r="M1354" s="17">
        <v>104.866418071616</v>
      </c>
      <c r="N1354" s="16">
        <v>118.069475487218</v>
      </c>
      <c r="O1354" s="17">
        <v>118.647086307078</v>
      </c>
      <c r="P1354" s="15">
        <v>-0.28833864914690099</v>
      </c>
      <c r="Q1354" s="16">
        <v>7.0254730106654497</v>
      </c>
      <c r="R1354" s="16">
        <v>0.13460106182369699</v>
      </c>
      <c r="S1354" s="17">
        <v>0.40931059389268298</v>
      </c>
      <c r="T1354" s="15">
        <v>-0.26190531848700099</v>
      </c>
      <c r="U1354" s="16">
        <v>7.0254730106654497</v>
      </c>
      <c r="V1354" s="16">
        <v>0.173742238082704</v>
      </c>
      <c r="W1354" s="17">
        <v>0.49284439443918199</v>
      </c>
      <c r="X1354" s="15">
        <v>-2.64341939722256E-2</v>
      </c>
      <c r="Y1354" s="16">
        <v>7.0254730106654497</v>
      </c>
      <c r="Z1354" s="16">
        <v>0.90003754101322397</v>
      </c>
      <c r="AA1354" s="17">
        <v>0.99600448705170097</v>
      </c>
      <c r="AC1354" s="5">
        <f>MAX(I1354:O1354)</f>
        <v>184.63135837865099</v>
      </c>
    </row>
    <row r="1355" spans="1:29" x14ac:dyDescent="0.25">
      <c r="A1355" s="5" t="s">
        <v>4313</v>
      </c>
      <c r="B1355" s="5" t="s">
        <v>79</v>
      </c>
      <c r="C1355" s="5">
        <v>141561</v>
      </c>
      <c r="D1355" s="5">
        <v>141803</v>
      </c>
      <c r="E1355" s="5" t="s">
        <v>20</v>
      </c>
      <c r="F1355" s="5">
        <v>243</v>
      </c>
      <c r="G1355" s="41" t="s">
        <v>4314</v>
      </c>
      <c r="H1355" s="41" t="s">
        <v>4314</v>
      </c>
      <c r="I1355" s="15">
        <v>3.0434199971570899</v>
      </c>
      <c r="J1355" s="16">
        <v>1.7282186431699</v>
      </c>
      <c r="K1355" s="17">
        <v>4.4117162889371997</v>
      </c>
      <c r="L1355" s="15">
        <v>3.9096064703212901</v>
      </c>
      <c r="M1355" s="17">
        <v>1.87122232990245</v>
      </c>
      <c r="N1355" s="16">
        <v>0</v>
      </c>
      <c r="O1355" s="17">
        <v>5.2979897528424704</v>
      </c>
      <c r="P1355" s="15">
        <v>-0.211790280914918</v>
      </c>
      <c r="Q1355" s="16">
        <v>1.57920437749465</v>
      </c>
      <c r="R1355" s="16">
        <v>0.88996209224834399</v>
      </c>
      <c r="S1355" s="17">
        <v>0.96125739691175804</v>
      </c>
      <c r="T1355" s="15">
        <v>-8.4153132222652097E-2</v>
      </c>
      <c r="U1355" s="16">
        <v>1.57920437749465</v>
      </c>
      <c r="V1355" s="16">
        <v>0.98654661326008997</v>
      </c>
      <c r="W1355" s="17">
        <v>0.997671743923219</v>
      </c>
      <c r="X1355" s="15">
        <v>-0.12768707833408099</v>
      </c>
      <c r="Y1355" s="16">
        <v>1.57920437749465</v>
      </c>
      <c r="Z1355" s="16">
        <v>0.921753739976924</v>
      </c>
      <c r="AA1355" s="17">
        <v>0.99727560615636102</v>
      </c>
      <c r="AC1355" s="5">
        <f>MAX(I1355:O1355)</f>
        <v>5.2979897528424704</v>
      </c>
    </row>
    <row r="1356" spans="1:29" x14ac:dyDescent="0.25">
      <c r="A1356" s="5" t="s">
        <v>4315</v>
      </c>
      <c r="B1356" s="5" t="s">
        <v>79</v>
      </c>
      <c r="C1356" s="5">
        <v>139829</v>
      </c>
      <c r="D1356" s="5">
        <v>140674</v>
      </c>
      <c r="E1356" s="5" t="s">
        <v>29</v>
      </c>
      <c r="F1356" s="5">
        <v>846</v>
      </c>
      <c r="G1356" s="41" t="s">
        <v>4316</v>
      </c>
      <c r="H1356" s="5" t="s">
        <v>4317</v>
      </c>
      <c r="I1356" s="15">
        <v>2209.2974794177399</v>
      </c>
      <c r="J1356" s="16">
        <v>2557.1587153663399</v>
      </c>
      <c r="K1356" s="17">
        <v>2254.3870236469102</v>
      </c>
      <c r="L1356" s="15">
        <v>3268.9292923661801</v>
      </c>
      <c r="M1356" s="17">
        <v>2045.44092557607</v>
      </c>
      <c r="N1356" s="16">
        <v>2306.1917171596401</v>
      </c>
      <c r="O1356" s="17">
        <v>2943.7071748216799</v>
      </c>
      <c r="P1356" s="15">
        <v>0.1656058866242</v>
      </c>
      <c r="Q1356" s="16">
        <v>11.2947671162484</v>
      </c>
      <c r="R1356" s="16">
        <v>0.36394334860702898</v>
      </c>
      <c r="S1356" s="17">
        <v>0.66163850283121195</v>
      </c>
      <c r="T1356" s="15">
        <v>0.18322514881127</v>
      </c>
      <c r="U1356" s="16">
        <v>11.2947671162484</v>
      </c>
      <c r="V1356" s="16">
        <v>0.31541276457888801</v>
      </c>
      <c r="W1356" s="17">
        <v>0.656508823193105</v>
      </c>
      <c r="X1356" s="15">
        <v>-1.7619242956349802E-2</v>
      </c>
      <c r="Y1356" s="16">
        <v>11.2947671162484</v>
      </c>
      <c r="Z1356" s="16">
        <v>0.93071160804328401</v>
      </c>
      <c r="AA1356" s="17">
        <v>0.99727560615636102</v>
      </c>
      <c r="AC1356" s="5">
        <f>MAX(I1356:O1356)</f>
        <v>3268.9292923661801</v>
      </c>
    </row>
    <row r="1357" spans="1:29" x14ac:dyDescent="0.25">
      <c r="A1357" s="5" t="s">
        <v>4318</v>
      </c>
      <c r="B1357" s="5" t="s">
        <v>79</v>
      </c>
      <c r="C1357" s="5">
        <v>134031</v>
      </c>
      <c r="D1357" s="5">
        <v>136145</v>
      </c>
      <c r="E1357" s="5" t="s">
        <v>20</v>
      </c>
      <c r="F1357" s="5">
        <v>2115</v>
      </c>
      <c r="G1357" s="41" t="s">
        <v>4319</v>
      </c>
      <c r="H1357" s="5" t="s">
        <v>4320</v>
      </c>
      <c r="I1357" s="15">
        <v>248.26416828660999</v>
      </c>
      <c r="J1357" s="16">
        <v>281.98767527722202</v>
      </c>
      <c r="K1357" s="17">
        <v>269.66615816128598</v>
      </c>
      <c r="L1357" s="15">
        <v>225.14733732026701</v>
      </c>
      <c r="M1357" s="17">
        <v>173.16603311305599</v>
      </c>
      <c r="N1357" s="16">
        <v>191.43019868821199</v>
      </c>
      <c r="O1357" s="17">
        <v>208.57349132242999</v>
      </c>
      <c r="P1357" s="15">
        <v>-0.414929206424626</v>
      </c>
      <c r="Q1357" s="16">
        <v>7.8352951129370201</v>
      </c>
      <c r="R1357" s="16">
        <v>8.7213099183155694E-3</v>
      </c>
      <c r="S1357" s="17">
        <v>7.0540655823148002E-2</v>
      </c>
      <c r="T1357" s="15">
        <v>-0.42096443001603201</v>
      </c>
      <c r="U1357" s="16">
        <v>7.8352951129370201</v>
      </c>
      <c r="V1357" s="16">
        <v>7.7613385030484002E-3</v>
      </c>
      <c r="W1357" s="17">
        <v>8.9568738749465401E-2</v>
      </c>
      <c r="X1357" s="15">
        <v>6.0346270343949598E-3</v>
      </c>
      <c r="Y1357" s="16">
        <v>7.8352951129370201</v>
      </c>
      <c r="Z1357" s="16">
        <v>0.97235556725911299</v>
      </c>
      <c r="AA1357" s="17">
        <v>1</v>
      </c>
      <c r="AC1357" s="5">
        <f>MAX(I1357:O1357)</f>
        <v>281.98767527722202</v>
      </c>
    </row>
    <row r="1358" spans="1:29" x14ac:dyDescent="0.25">
      <c r="A1358" s="5" t="s">
        <v>4321</v>
      </c>
      <c r="B1358" s="5" t="s">
        <v>79</v>
      </c>
      <c r="C1358" s="5">
        <v>132581</v>
      </c>
      <c r="D1358" s="5">
        <v>133464</v>
      </c>
      <c r="E1358" s="5" t="s">
        <v>20</v>
      </c>
      <c r="F1358" s="5">
        <v>884</v>
      </c>
      <c r="G1358" s="41" t="s">
        <v>4322</v>
      </c>
      <c r="H1358" s="5" t="s">
        <v>4323</v>
      </c>
      <c r="I1358" s="15">
        <v>168.90980984221801</v>
      </c>
      <c r="J1358" s="16">
        <v>155.02121229234001</v>
      </c>
      <c r="K1358" s="17">
        <v>180.583425403901</v>
      </c>
      <c r="L1358" s="15">
        <v>165.69832128626399</v>
      </c>
      <c r="M1358" s="17">
        <v>178.38986211736699</v>
      </c>
      <c r="N1358" s="16">
        <v>180.21130469101601</v>
      </c>
      <c r="O1358" s="17">
        <v>187.892741848615</v>
      </c>
      <c r="P1358" s="15">
        <v>0.129891541955615</v>
      </c>
      <c r="Q1358" s="16">
        <v>7.4422266443302298</v>
      </c>
      <c r="R1358" s="16">
        <v>0.37636677147378</v>
      </c>
      <c r="S1358" s="17">
        <v>0.67325686270694896</v>
      </c>
      <c r="T1358" s="15">
        <v>3.2582451070634899E-2</v>
      </c>
      <c r="U1358" s="16">
        <v>7.4422266443302298</v>
      </c>
      <c r="V1358" s="16">
        <v>0.82084544476279997</v>
      </c>
      <c r="W1358" s="17">
        <v>0.93986769401866799</v>
      </c>
      <c r="X1358" s="15">
        <v>9.7309624359038394E-2</v>
      </c>
      <c r="Y1358" s="16">
        <v>7.4422266443302298</v>
      </c>
      <c r="Z1358" s="16">
        <v>0.54948282902061096</v>
      </c>
      <c r="AA1358" s="17">
        <v>0.95714746346148105</v>
      </c>
      <c r="AC1358" s="5">
        <f>MAX(I1358:O1358)</f>
        <v>187.892741848615</v>
      </c>
    </row>
    <row r="1359" spans="1:29" x14ac:dyDescent="0.25">
      <c r="A1359" s="5" t="s">
        <v>4324</v>
      </c>
      <c r="B1359" s="5" t="s">
        <v>79</v>
      </c>
      <c r="C1359" s="5">
        <v>129738</v>
      </c>
      <c r="D1359" s="5">
        <v>131474</v>
      </c>
      <c r="E1359" s="5" t="s">
        <v>20</v>
      </c>
      <c r="F1359" s="5">
        <v>1737</v>
      </c>
      <c r="G1359" s="41" t="s">
        <v>4325</v>
      </c>
      <c r="H1359" s="5" t="s">
        <v>4326</v>
      </c>
      <c r="I1359" s="15">
        <v>113.67737285677499</v>
      </c>
      <c r="J1359" s="16">
        <v>111.930960789304</v>
      </c>
      <c r="K1359" s="17">
        <v>107.153801402455</v>
      </c>
      <c r="L1359" s="15">
        <v>116.061650903263</v>
      </c>
      <c r="M1359" s="17">
        <v>105.022353265775</v>
      </c>
      <c r="N1359" s="16">
        <v>91.878154185213901</v>
      </c>
      <c r="O1359" s="17">
        <v>126.54759734201799</v>
      </c>
      <c r="P1359" s="15">
        <v>-2.2558784425618102E-2</v>
      </c>
      <c r="Q1359" s="16">
        <v>6.7866940590942804</v>
      </c>
      <c r="R1359" s="16">
        <v>0.90247815813967802</v>
      </c>
      <c r="S1359" s="17">
        <v>0.96658132166539101</v>
      </c>
      <c r="T1359" s="15">
        <v>-4.79495868508918E-3</v>
      </c>
      <c r="U1359" s="16">
        <v>6.7866940590942804</v>
      </c>
      <c r="V1359" s="16">
        <v>0.98455812829918998</v>
      </c>
      <c r="W1359" s="17">
        <v>0.997671743923219</v>
      </c>
      <c r="X1359" s="15">
        <v>-1.7763981089374801E-2</v>
      </c>
      <c r="Y1359" s="16">
        <v>6.7866940590942804</v>
      </c>
      <c r="Z1359" s="16">
        <v>0.92582532536317796</v>
      </c>
      <c r="AA1359" s="17">
        <v>0.99727560615636102</v>
      </c>
      <c r="AC1359" s="5">
        <f>MAX(I1359:O1359)</f>
        <v>126.54759734201799</v>
      </c>
    </row>
    <row r="1360" spans="1:29" x14ac:dyDescent="0.25">
      <c r="A1360" s="5" t="s">
        <v>4327</v>
      </c>
      <c r="B1360" s="5" t="s">
        <v>79</v>
      </c>
      <c r="C1360" s="5">
        <v>127542</v>
      </c>
      <c r="D1360" s="5">
        <v>129197</v>
      </c>
      <c r="E1360" s="5" t="s">
        <v>20</v>
      </c>
      <c r="F1360" s="5">
        <v>1656</v>
      </c>
      <c r="G1360" s="41" t="s">
        <v>4328</v>
      </c>
      <c r="H1360" s="5" t="s">
        <v>4329</v>
      </c>
      <c r="I1360" s="15">
        <v>126.809166548212</v>
      </c>
      <c r="J1360" s="16">
        <v>113.19832112762801</v>
      </c>
      <c r="K1360" s="17">
        <v>143.93224392657601</v>
      </c>
      <c r="L1360" s="15">
        <v>153.35623027211199</v>
      </c>
      <c r="M1360" s="17">
        <v>136.677197679958</v>
      </c>
      <c r="N1360" s="16">
        <v>152.89392339672901</v>
      </c>
      <c r="O1360" s="17">
        <v>128.91775065249999</v>
      </c>
      <c r="P1360" s="15">
        <v>0.13848393429002101</v>
      </c>
      <c r="Q1360" s="16">
        <v>7.0943789417441998</v>
      </c>
      <c r="R1360" s="16">
        <v>0.391154388991232</v>
      </c>
      <c r="S1360" s="17">
        <v>0.68564569180806401</v>
      </c>
      <c r="T1360" s="15">
        <v>0.17984720523821099</v>
      </c>
      <c r="U1360" s="16">
        <v>7.0943789417441998</v>
      </c>
      <c r="V1360" s="16">
        <v>0.26536417060485801</v>
      </c>
      <c r="W1360" s="17">
        <v>0.60397708736279299</v>
      </c>
      <c r="X1360" s="15">
        <v>-4.1363071263909097E-2</v>
      </c>
      <c r="Y1360" s="16">
        <v>7.0943789417441998</v>
      </c>
      <c r="Z1360" s="16">
        <v>0.81750611221001401</v>
      </c>
      <c r="AA1360" s="17">
        <v>0.98489421813998201</v>
      </c>
      <c r="AC1360" s="5">
        <f>MAX(I1360:O1360)</f>
        <v>153.35623027211199</v>
      </c>
    </row>
    <row r="1361" spans="1:29" x14ac:dyDescent="0.25">
      <c r="A1361" s="5" t="s">
        <v>4330</v>
      </c>
      <c r="B1361" s="5" t="s">
        <v>79</v>
      </c>
      <c r="C1361" s="5">
        <v>125650</v>
      </c>
      <c r="D1361" s="5">
        <v>127131</v>
      </c>
      <c r="E1361" s="5" t="s">
        <v>29</v>
      </c>
      <c r="F1361" s="5">
        <v>1482</v>
      </c>
      <c r="G1361" s="41" t="s">
        <v>4331</v>
      </c>
      <c r="H1361" s="5" t="s">
        <v>4332</v>
      </c>
      <c r="I1361" s="15">
        <v>39.846258110927003</v>
      </c>
      <c r="J1361" s="16">
        <v>30.5318626960016</v>
      </c>
      <c r="K1361" s="17">
        <v>36.1845576390715</v>
      </c>
      <c r="L1361" s="15">
        <v>43.618942776721802</v>
      </c>
      <c r="M1361" s="17">
        <v>33.837937132402601</v>
      </c>
      <c r="N1361" s="16">
        <v>39.745747135047097</v>
      </c>
      <c r="O1361" s="17">
        <v>34.111618233213797</v>
      </c>
      <c r="P1361" s="15">
        <v>5.6108667510656199E-2</v>
      </c>
      <c r="Q1361" s="16">
        <v>5.2071477787564699</v>
      </c>
      <c r="R1361" s="16">
        <v>0.79681741762237401</v>
      </c>
      <c r="S1361" s="17">
        <v>0.92289068239545302</v>
      </c>
      <c r="T1361" s="15">
        <v>0.124557272743425</v>
      </c>
      <c r="U1361" s="16">
        <v>5.2071477787564699</v>
      </c>
      <c r="V1361" s="16">
        <v>0.57139440933468499</v>
      </c>
      <c r="W1361" s="17">
        <v>0.82963074697356898</v>
      </c>
      <c r="X1361" s="15">
        <v>-6.8449014457442003E-2</v>
      </c>
      <c r="Y1361" s="16">
        <v>5.2071477787564699</v>
      </c>
      <c r="Z1361" s="16">
        <v>0.78171928570439697</v>
      </c>
      <c r="AA1361" s="17">
        <v>0.98399938567204803</v>
      </c>
      <c r="AC1361" s="5">
        <f>MAX(I1361:O1361)</f>
        <v>43.618942776721802</v>
      </c>
    </row>
    <row r="1362" spans="1:29" x14ac:dyDescent="0.25">
      <c r="A1362" s="5" t="s">
        <v>4333</v>
      </c>
      <c r="B1362" s="5" t="s">
        <v>79</v>
      </c>
      <c r="C1362" s="5">
        <v>124570</v>
      </c>
      <c r="D1362" s="5">
        <v>125583</v>
      </c>
      <c r="E1362" s="5" t="s">
        <v>20</v>
      </c>
      <c r="F1362" s="5">
        <v>1014</v>
      </c>
      <c r="G1362" s="41" t="s">
        <v>4334</v>
      </c>
      <c r="H1362" s="5" t="s">
        <v>4335</v>
      </c>
      <c r="I1362" s="15">
        <v>111.25390878496501</v>
      </c>
      <c r="J1362" s="16">
        <v>116.59715112586299</v>
      </c>
      <c r="K1362" s="17">
        <v>95.445785097199106</v>
      </c>
      <c r="L1362" s="15">
        <v>98.698398638012804</v>
      </c>
      <c r="M1362" s="17">
        <v>79.059143438378399</v>
      </c>
      <c r="N1362" s="16">
        <v>112.063822195038</v>
      </c>
      <c r="O1362" s="17">
        <v>50.470323434972997</v>
      </c>
      <c r="P1362" s="15">
        <v>-0.40644197271717902</v>
      </c>
      <c r="Q1362" s="16">
        <v>6.5678174079755403</v>
      </c>
      <c r="R1362" s="16">
        <v>0.102529168169795</v>
      </c>
      <c r="S1362" s="17">
        <v>0.34720387811569797</v>
      </c>
      <c r="T1362" s="15">
        <v>-0.27773250586868797</v>
      </c>
      <c r="U1362" s="16">
        <v>6.5678174079755403</v>
      </c>
      <c r="V1362" s="16">
        <v>0.26428075528966999</v>
      </c>
      <c r="W1362" s="17">
        <v>0.60249526788736996</v>
      </c>
      <c r="X1362" s="15">
        <v>-0.128711725119173</v>
      </c>
      <c r="Y1362" s="16">
        <v>6.5678174079755403</v>
      </c>
      <c r="Z1362" s="16">
        <v>0.631411655351511</v>
      </c>
      <c r="AA1362" s="17">
        <v>0.97045850503873099</v>
      </c>
      <c r="AC1362" s="5">
        <f>MAX(I1362:O1362)</f>
        <v>116.59715112586299</v>
      </c>
    </row>
    <row r="1363" spans="1:29" x14ac:dyDescent="0.25">
      <c r="A1363" s="5" t="s">
        <v>4336</v>
      </c>
      <c r="B1363" s="5" t="s">
        <v>79</v>
      </c>
      <c r="C1363" s="5">
        <v>122384</v>
      </c>
      <c r="D1363" s="5">
        <v>123223</v>
      </c>
      <c r="E1363" s="5" t="s">
        <v>20</v>
      </c>
      <c r="F1363" s="5">
        <v>840</v>
      </c>
      <c r="G1363" s="41" t="s">
        <v>4337</v>
      </c>
      <c r="H1363" s="5" t="s">
        <v>4338</v>
      </c>
      <c r="I1363" s="15">
        <v>68.815107713496303</v>
      </c>
      <c r="J1363" s="16">
        <v>58.989863020199302</v>
      </c>
      <c r="K1363" s="17">
        <v>56.2493826839493</v>
      </c>
      <c r="L1363" s="15">
        <v>51.476485192563601</v>
      </c>
      <c r="M1363" s="17">
        <v>63.270705029826502</v>
      </c>
      <c r="N1363" s="16">
        <v>42.164690822174897</v>
      </c>
      <c r="O1363" s="17">
        <v>71.755229634989306</v>
      </c>
      <c r="P1363" s="15">
        <v>-0.107381185387331</v>
      </c>
      <c r="Q1363" s="16">
        <v>5.8834010762925004</v>
      </c>
      <c r="R1363" s="16">
        <v>0.64129494865747805</v>
      </c>
      <c r="S1363" s="17">
        <v>0.84365778707028205</v>
      </c>
      <c r="T1363" s="15">
        <v>-9.6427258081084599E-2</v>
      </c>
      <c r="U1363" s="16">
        <v>5.8834010762925004</v>
      </c>
      <c r="V1363" s="16">
        <v>0.67518989142399899</v>
      </c>
      <c r="W1363" s="17">
        <v>0.87902771693228199</v>
      </c>
      <c r="X1363" s="15">
        <v>-1.09546495296148E-2</v>
      </c>
      <c r="Y1363" s="16">
        <v>5.8834010762925004</v>
      </c>
      <c r="Z1363" s="16">
        <v>0.96682215260387105</v>
      </c>
      <c r="AA1363" s="17">
        <v>0.99890021846412902</v>
      </c>
      <c r="AC1363" s="5">
        <f>MAX(I1363:O1363)</f>
        <v>71.755229634989306</v>
      </c>
    </row>
    <row r="1364" spans="1:29" x14ac:dyDescent="0.25">
      <c r="A1364" s="5" t="s">
        <v>4339</v>
      </c>
      <c r="B1364" s="5" t="s">
        <v>79</v>
      </c>
      <c r="C1364" s="5">
        <v>121411</v>
      </c>
      <c r="D1364" s="5">
        <v>122214</v>
      </c>
      <c r="E1364" s="5" t="s">
        <v>29</v>
      </c>
      <c r="F1364" s="5">
        <v>804</v>
      </c>
      <c r="G1364" s="41" t="s">
        <v>4340</v>
      </c>
      <c r="H1364" s="5" t="s">
        <v>4341</v>
      </c>
      <c r="I1364" s="15">
        <v>5.1287262915054601</v>
      </c>
      <c r="J1364" s="16">
        <v>3.22600813391715</v>
      </c>
      <c r="K1364" s="17">
        <v>5.4298046633073298</v>
      </c>
      <c r="L1364" s="15">
        <v>3.1430169663367198</v>
      </c>
      <c r="M1364" s="17">
        <v>2.4169955094573301</v>
      </c>
      <c r="N1364" s="16">
        <v>3.2530621999304001</v>
      </c>
      <c r="O1364" s="17">
        <v>3.7643611401775501</v>
      </c>
      <c r="P1364" s="15">
        <v>-0.39053650021945402</v>
      </c>
      <c r="Q1364" s="16">
        <v>1.9403959420293899</v>
      </c>
      <c r="R1364" s="16">
        <v>0.52283684986539103</v>
      </c>
      <c r="S1364" s="17">
        <v>0.78333639599778504</v>
      </c>
      <c r="T1364" s="15">
        <v>-0.72530946524640605</v>
      </c>
      <c r="U1364" s="16">
        <v>1.9403959420293899</v>
      </c>
      <c r="V1364" s="16">
        <v>0.228698207114862</v>
      </c>
      <c r="W1364" s="17">
        <v>0.561173199717658</v>
      </c>
      <c r="X1364" s="15">
        <v>0.33479527369899997</v>
      </c>
      <c r="Y1364" s="16">
        <v>1.9403959420293899</v>
      </c>
      <c r="Z1364" s="16">
        <v>0.607194984660129</v>
      </c>
      <c r="AA1364" s="17">
        <v>0.967830708845141</v>
      </c>
      <c r="AC1364" s="5">
        <f>MAX(I1364:O1364)</f>
        <v>5.4298046633073298</v>
      </c>
    </row>
    <row r="1365" spans="1:29" x14ac:dyDescent="0.25">
      <c r="A1365" s="5" t="s">
        <v>4342</v>
      </c>
      <c r="B1365" s="5" t="s">
        <v>79</v>
      </c>
      <c r="C1365" s="5">
        <v>119530</v>
      </c>
      <c r="D1365" s="5">
        <v>121212</v>
      </c>
      <c r="E1365" s="5" t="s">
        <v>29</v>
      </c>
      <c r="F1365" s="5">
        <v>1683</v>
      </c>
      <c r="G1365" s="41" t="s">
        <v>4343</v>
      </c>
      <c r="H1365" s="41" t="s">
        <v>4343</v>
      </c>
      <c r="I1365" s="15">
        <v>60.6429614248338</v>
      </c>
      <c r="J1365" s="16">
        <v>30.186218967367601</v>
      </c>
      <c r="K1365" s="17">
        <v>66.684788521243107</v>
      </c>
      <c r="L1365" s="15">
        <v>84.7081401902945</v>
      </c>
      <c r="M1365" s="17">
        <v>77.226904907015495</v>
      </c>
      <c r="N1365" s="16">
        <v>78.991023162412603</v>
      </c>
      <c r="O1365" s="17">
        <v>52.468687990869803</v>
      </c>
      <c r="P1365" s="15">
        <v>0.32337868049370999</v>
      </c>
      <c r="Q1365" s="16">
        <v>6.0127013057093697</v>
      </c>
      <c r="R1365" s="16">
        <v>0.22057918649576999</v>
      </c>
      <c r="S1365" s="17">
        <v>0.52261903353382699</v>
      </c>
      <c r="T1365" s="15">
        <v>0.62390219985736695</v>
      </c>
      <c r="U1365" s="16">
        <v>6.0127013057093697</v>
      </c>
      <c r="V1365" s="16">
        <v>1.7984079923358098E-2</v>
      </c>
      <c r="W1365" s="17">
        <v>0.15280217309764901</v>
      </c>
      <c r="X1365" s="15">
        <v>-0.30052378924399797</v>
      </c>
      <c r="Y1365" s="16">
        <v>6.0127013057093697</v>
      </c>
      <c r="Z1365" s="16">
        <v>0.30629211390587802</v>
      </c>
      <c r="AA1365" s="17">
        <v>0.88551464881294695</v>
      </c>
      <c r="AC1365" s="5">
        <f>MAX(I1365:O1365)</f>
        <v>84.7081401902945</v>
      </c>
    </row>
    <row r="1366" spans="1:29" x14ac:dyDescent="0.25">
      <c r="A1366" s="5" t="s">
        <v>4344</v>
      </c>
      <c r="B1366" s="5" t="s">
        <v>79</v>
      </c>
      <c r="C1366" s="5">
        <v>118124</v>
      </c>
      <c r="D1366" s="5">
        <v>118387</v>
      </c>
      <c r="E1366" s="5" t="s">
        <v>20</v>
      </c>
      <c r="F1366" s="5">
        <v>264</v>
      </c>
      <c r="G1366" s="41" t="s">
        <v>4345</v>
      </c>
      <c r="H1366" s="5" t="s">
        <v>4346</v>
      </c>
      <c r="I1366" s="15">
        <v>246.68609865845499</v>
      </c>
      <c r="J1366" s="16">
        <v>280.02902748162899</v>
      </c>
      <c r="K1366" s="17">
        <v>280.39850644110498</v>
      </c>
      <c r="L1366" s="15">
        <v>208.454850871003</v>
      </c>
      <c r="M1366" s="17">
        <v>202.20896302508299</v>
      </c>
      <c r="N1366" s="16">
        <v>192.431140903575</v>
      </c>
      <c r="O1366" s="17">
        <v>203.13608078661801</v>
      </c>
      <c r="P1366" s="15">
        <v>-0.443994328574837</v>
      </c>
      <c r="Q1366" s="16">
        <v>7.8488910876326399</v>
      </c>
      <c r="R1366" s="16">
        <v>2.4243279949654199E-3</v>
      </c>
      <c r="S1366" s="17">
        <v>2.96342198331957E-2</v>
      </c>
      <c r="T1366" s="15">
        <v>-0.38991947700810498</v>
      </c>
      <c r="U1366" s="16">
        <v>7.8488910876326399</v>
      </c>
      <c r="V1366" s="16">
        <v>7.6112723098979602E-3</v>
      </c>
      <c r="W1366" s="17">
        <v>8.8713894469508101E-2</v>
      </c>
      <c r="X1366" s="15">
        <v>-5.4075646738626498E-2</v>
      </c>
      <c r="Y1366" s="16">
        <v>7.8488910876326399</v>
      </c>
      <c r="Z1366" s="16">
        <v>0.73322019140734196</v>
      </c>
      <c r="AA1366" s="17">
        <v>0.98000682174943199</v>
      </c>
      <c r="AC1366" s="5">
        <f>MAX(I1366:O1366)</f>
        <v>280.39850644110498</v>
      </c>
    </row>
    <row r="1367" spans="1:29" x14ac:dyDescent="0.25">
      <c r="A1367" s="5" t="s">
        <v>4347</v>
      </c>
      <c r="B1367" s="5" t="s">
        <v>79</v>
      </c>
      <c r="C1367" s="5">
        <v>117080</v>
      </c>
      <c r="D1367" s="5">
        <v>117883</v>
      </c>
      <c r="E1367" s="5" t="s">
        <v>20</v>
      </c>
      <c r="F1367" s="5">
        <v>804</v>
      </c>
      <c r="G1367" s="41" t="s">
        <v>4348</v>
      </c>
      <c r="H1367" s="5" t="s">
        <v>4349</v>
      </c>
      <c r="I1367" s="15">
        <v>106.74513841880599</v>
      </c>
      <c r="J1367" s="16">
        <v>90.673871478314098</v>
      </c>
      <c r="K1367" s="17">
        <v>103.208708951771</v>
      </c>
      <c r="L1367" s="15">
        <v>118.859702592807</v>
      </c>
      <c r="M1367" s="17">
        <v>102.566373957778</v>
      </c>
      <c r="N1367" s="16">
        <v>84.412793495629998</v>
      </c>
      <c r="O1367" s="17">
        <v>104.565587227154</v>
      </c>
      <c r="P1367" s="15">
        <v>-8.51806585949451E-2</v>
      </c>
      <c r="Q1367" s="16">
        <v>6.6677950075860997</v>
      </c>
      <c r="R1367" s="16">
        <v>0.62299645812119098</v>
      </c>
      <c r="S1367" s="17">
        <v>0.83213766512837095</v>
      </c>
      <c r="T1367" s="15">
        <v>0.14366521848577399</v>
      </c>
      <c r="U1367" s="16">
        <v>6.6677950075860997</v>
      </c>
      <c r="V1367" s="16">
        <v>0.38991256996497498</v>
      </c>
      <c r="W1367" s="17">
        <v>0.710030777662923</v>
      </c>
      <c r="X1367" s="15">
        <v>-0.228847337699807</v>
      </c>
      <c r="Y1367" s="16">
        <v>6.6677950075860997</v>
      </c>
      <c r="Z1367" s="16">
        <v>0.21712475832647099</v>
      </c>
      <c r="AA1367" s="17">
        <v>0.81452867753312197</v>
      </c>
      <c r="AC1367" s="5">
        <f>MAX(I1367:O1367)</f>
        <v>118.859702592807</v>
      </c>
    </row>
    <row r="1368" spans="1:29" x14ac:dyDescent="0.25">
      <c r="A1368" s="5" t="s">
        <v>4350</v>
      </c>
      <c r="B1368" s="5" t="s">
        <v>79</v>
      </c>
      <c r="C1368" s="5">
        <v>112335</v>
      </c>
      <c r="D1368" s="5">
        <v>116714</v>
      </c>
      <c r="E1368" s="5" t="s">
        <v>20</v>
      </c>
      <c r="F1368" s="5">
        <v>4380</v>
      </c>
      <c r="G1368" s="41" t="s">
        <v>4351</v>
      </c>
      <c r="H1368" s="5" t="s">
        <v>4352</v>
      </c>
      <c r="I1368" s="15">
        <v>76.310938447235102</v>
      </c>
      <c r="J1368" s="16">
        <v>70.165676912697904</v>
      </c>
      <c r="K1368" s="17">
        <v>70.5026199251311</v>
      </c>
      <c r="L1368" s="15">
        <v>88.157792958225102</v>
      </c>
      <c r="M1368" s="17">
        <v>64.713105575792895</v>
      </c>
      <c r="N1368" s="16">
        <v>81.576790552100903</v>
      </c>
      <c r="O1368" s="17">
        <v>94.341396476054598</v>
      </c>
      <c r="P1368" s="15">
        <v>0.28224820951561302</v>
      </c>
      <c r="Q1368" s="16">
        <v>6.2865404322859497</v>
      </c>
      <c r="R1368" s="16">
        <v>0.114952965382583</v>
      </c>
      <c r="S1368" s="17">
        <v>0.37441943898642899</v>
      </c>
      <c r="T1368" s="15">
        <v>7.98747752691914E-2</v>
      </c>
      <c r="U1368" s="16">
        <v>6.2865404322859497</v>
      </c>
      <c r="V1368" s="16">
        <v>0.65382079304906704</v>
      </c>
      <c r="W1368" s="17">
        <v>0.86771359534654802</v>
      </c>
      <c r="X1368" s="15">
        <v>0.202375916083776</v>
      </c>
      <c r="Y1368" s="16">
        <v>6.2865404322859497</v>
      </c>
      <c r="Z1368" s="16">
        <v>0.30650193166291101</v>
      </c>
      <c r="AA1368" s="17">
        <v>0.88561533364036804</v>
      </c>
      <c r="AC1368" s="5">
        <f>MAX(I1368:O1368)</f>
        <v>94.341396476054598</v>
      </c>
    </row>
    <row r="1369" spans="1:29" x14ac:dyDescent="0.25">
      <c r="A1369" s="5" t="s">
        <v>4353</v>
      </c>
      <c r="B1369" s="5" t="s">
        <v>79</v>
      </c>
      <c r="C1369" s="5">
        <v>109418</v>
      </c>
      <c r="D1369" s="5">
        <v>111466</v>
      </c>
      <c r="E1369" s="5" t="s">
        <v>29</v>
      </c>
      <c r="F1369" s="5">
        <v>2049</v>
      </c>
      <c r="G1369" s="41" t="s">
        <v>4354</v>
      </c>
      <c r="H1369" s="41" t="s">
        <v>4354</v>
      </c>
      <c r="I1369" s="15">
        <v>34.3793740419597</v>
      </c>
      <c r="J1369" s="16">
        <v>44.760862858100403</v>
      </c>
      <c r="K1369" s="17">
        <v>26.852080874012</v>
      </c>
      <c r="L1369" s="15">
        <v>41.549151115963497</v>
      </c>
      <c r="M1369" s="17">
        <v>32.005698601039803</v>
      </c>
      <c r="N1369" s="16">
        <v>28.568559063491399</v>
      </c>
      <c r="O1369" s="17">
        <v>36.226166774918497</v>
      </c>
      <c r="P1369" s="15">
        <v>-0.12398655655506</v>
      </c>
      <c r="Q1369" s="16">
        <v>5.1283109289354103</v>
      </c>
      <c r="R1369" s="16">
        <v>0.63136124860491405</v>
      </c>
      <c r="S1369" s="17">
        <v>0.836512384056048</v>
      </c>
      <c r="T1369" s="15">
        <v>5.93200503706987E-2</v>
      </c>
      <c r="U1369" s="16">
        <v>5.1283109289354103</v>
      </c>
      <c r="V1369" s="16">
        <v>0.80812978296597804</v>
      </c>
      <c r="W1369" s="17">
        <v>0.93475007452327696</v>
      </c>
      <c r="X1369" s="15">
        <v>-0.18331060219539499</v>
      </c>
      <c r="Y1369" s="16">
        <v>5.1283109289354103</v>
      </c>
      <c r="Z1369" s="16">
        <v>0.50641360405356095</v>
      </c>
      <c r="AA1369" s="17">
        <v>0.95714746346148105</v>
      </c>
      <c r="AC1369" s="5">
        <f>MAX(I1369:O1369)</f>
        <v>44.760862858100403</v>
      </c>
    </row>
    <row r="1370" spans="1:29" x14ac:dyDescent="0.25">
      <c r="A1370" s="5" t="s">
        <v>4355</v>
      </c>
      <c r="B1370" s="5" t="s">
        <v>79</v>
      </c>
      <c r="C1370" s="5">
        <v>108174</v>
      </c>
      <c r="D1370" s="5">
        <v>108821</v>
      </c>
      <c r="E1370" s="5" t="s">
        <v>20</v>
      </c>
      <c r="F1370" s="5">
        <v>648</v>
      </c>
      <c r="G1370" s="41" t="s">
        <v>4356</v>
      </c>
      <c r="H1370" s="5" t="s">
        <v>4357</v>
      </c>
      <c r="I1370" s="15">
        <v>599.77917795825397</v>
      </c>
      <c r="J1370" s="16">
        <v>489.48912703382098</v>
      </c>
      <c r="K1370" s="17">
        <v>533.60556921674095</v>
      </c>
      <c r="L1370" s="15">
        <v>486.15189868941201</v>
      </c>
      <c r="M1370" s="17">
        <v>463.90720262164803</v>
      </c>
      <c r="N1370" s="16">
        <v>480.53567522561701</v>
      </c>
      <c r="O1370" s="17">
        <v>437.64183774138201</v>
      </c>
      <c r="P1370" s="15">
        <v>-0.23670683659191499</v>
      </c>
      <c r="Q1370" s="16">
        <v>8.9623379015087199</v>
      </c>
      <c r="R1370" s="16">
        <v>0.108380219104179</v>
      </c>
      <c r="S1370" s="17">
        <v>0.36001867776322499</v>
      </c>
      <c r="T1370" s="15">
        <v>-0.18749006597324699</v>
      </c>
      <c r="U1370" s="16">
        <v>8.9623379015087199</v>
      </c>
      <c r="V1370" s="16">
        <v>0.203279449109842</v>
      </c>
      <c r="W1370" s="17">
        <v>0.53273896230889595</v>
      </c>
      <c r="X1370" s="15">
        <v>-4.9216986575523203E-2</v>
      </c>
      <c r="Y1370" s="16">
        <v>8.9623379015087199</v>
      </c>
      <c r="Z1370" s="16">
        <v>0.75839899133080402</v>
      </c>
      <c r="AA1370" s="17">
        <v>0.98058825740614797</v>
      </c>
      <c r="AC1370" s="5">
        <f>MAX(I1370:O1370)</f>
        <v>599.77917795825397</v>
      </c>
    </row>
    <row r="1371" spans="1:29" x14ac:dyDescent="0.25">
      <c r="A1371" s="5" t="s">
        <v>4358</v>
      </c>
      <c r="B1371" s="5" t="s">
        <v>79</v>
      </c>
      <c r="C1371" s="5">
        <v>103495</v>
      </c>
      <c r="D1371" s="5">
        <v>107061</v>
      </c>
      <c r="E1371" s="5" t="s">
        <v>29</v>
      </c>
      <c r="F1371" s="5">
        <v>3567</v>
      </c>
      <c r="G1371" s="41" t="s">
        <v>4359</v>
      </c>
      <c r="H1371" s="41" t="s">
        <v>4359</v>
      </c>
      <c r="I1371" s="15">
        <v>66.617082159993998</v>
      </c>
      <c r="J1371" s="16">
        <v>62.849551323278703</v>
      </c>
      <c r="K1371" s="17">
        <v>60.979251589877201</v>
      </c>
      <c r="L1371" s="15">
        <v>79.380343137601798</v>
      </c>
      <c r="M1371" s="17">
        <v>48.924667167240997</v>
      </c>
      <c r="N1371" s="16">
        <v>77.489609839367802</v>
      </c>
      <c r="O1371" s="17">
        <v>76.402589067307204</v>
      </c>
      <c r="P1371" s="15">
        <v>0.27766401788973899</v>
      </c>
      <c r="Q1371" s="16">
        <v>6.0792329553929898</v>
      </c>
      <c r="R1371" s="16">
        <v>0.16500358611826901</v>
      </c>
      <c r="S1371" s="17">
        <v>0.45644168189738599</v>
      </c>
      <c r="T1371" s="15">
        <v>1.54050289489317E-2</v>
      </c>
      <c r="U1371" s="16">
        <v>6.0792329553929898</v>
      </c>
      <c r="V1371" s="16">
        <v>0.933945594166536</v>
      </c>
      <c r="W1371" s="17">
        <v>0.98093324701041495</v>
      </c>
      <c r="X1371" s="15">
        <v>0.26226227681492298</v>
      </c>
      <c r="Y1371" s="16">
        <v>6.0792329553929898</v>
      </c>
      <c r="Z1371" s="16">
        <v>0.236239773196393</v>
      </c>
      <c r="AA1371" s="17">
        <v>0.83479131243608096</v>
      </c>
      <c r="AC1371" s="5">
        <f>MAX(I1371:O1371)</f>
        <v>79.380343137601798</v>
      </c>
    </row>
    <row r="1372" spans="1:29" x14ac:dyDescent="0.25">
      <c r="A1372" s="5" t="s">
        <v>4360</v>
      </c>
      <c r="B1372" s="5" t="s">
        <v>79</v>
      </c>
      <c r="C1372" s="5">
        <v>102857</v>
      </c>
      <c r="D1372" s="5">
        <v>103237</v>
      </c>
      <c r="E1372" s="5" t="s">
        <v>20</v>
      </c>
      <c r="F1372" s="5">
        <v>381</v>
      </c>
      <c r="G1372" s="41" t="s">
        <v>4361</v>
      </c>
      <c r="H1372" s="5" t="s">
        <v>4362</v>
      </c>
      <c r="I1372" s="15">
        <v>127.654560991867</v>
      </c>
      <c r="J1372" s="16">
        <v>114.23525231353</v>
      </c>
      <c r="K1372" s="17">
        <v>133.87862122967101</v>
      </c>
      <c r="L1372" s="15">
        <v>128.173765066219</v>
      </c>
      <c r="M1372" s="17">
        <v>131.35590917929801</v>
      </c>
      <c r="N1372" s="16">
        <v>105.432580018257</v>
      </c>
      <c r="O1372" s="17">
        <v>172.97471807087399</v>
      </c>
      <c r="P1372" s="15">
        <v>0.15181283645517499</v>
      </c>
      <c r="Q1372" s="16">
        <v>7.0292620720490797</v>
      </c>
      <c r="R1372" s="16">
        <v>0.41331209759302001</v>
      </c>
      <c r="S1372" s="17">
        <v>0.70272710387177295</v>
      </c>
      <c r="T1372" s="15">
        <v>5.0812534957079998E-2</v>
      </c>
      <c r="U1372" s="16">
        <v>7.0292620720490797</v>
      </c>
      <c r="V1372" s="16">
        <v>0.780697053849709</v>
      </c>
      <c r="W1372" s="17">
        <v>0.92412052880982398</v>
      </c>
      <c r="X1372" s="15">
        <v>0.101001079133361</v>
      </c>
      <c r="Y1372" s="16">
        <v>7.0292620720490797</v>
      </c>
      <c r="Z1372" s="16">
        <v>0.62416553249135098</v>
      </c>
      <c r="AA1372" s="17">
        <v>0.97045850503873099</v>
      </c>
      <c r="AC1372" s="5">
        <f>MAX(I1372:O1372)</f>
        <v>172.97471807087399</v>
      </c>
    </row>
    <row r="1373" spans="1:29" x14ac:dyDescent="0.25">
      <c r="A1373" s="5" t="s">
        <v>4363</v>
      </c>
      <c r="B1373" s="5" t="s">
        <v>79</v>
      </c>
      <c r="C1373" s="5">
        <v>101682</v>
      </c>
      <c r="D1373" s="5">
        <v>102164</v>
      </c>
      <c r="E1373" s="5" t="s">
        <v>20</v>
      </c>
      <c r="F1373" s="5">
        <v>483</v>
      </c>
      <c r="G1373" s="41" t="s">
        <v>4364</v>
      </c>
      <c r="H1373" s="5" t="s">
        <v>4365</v>
      </c>
      <c r="I1373" s="15">
        <v>478.94413214520199</v>
      </c>
      <c r="J1373" s="16">
        <v>464.31474213164603</v>
      </c>
      <c r="K1373" s="17">
        <v>464.37555975957298</v>
      </c>
      <c r="L1373" s="15">
        <v>585.09943891622004</v>
      </c>
      <c r="M1373" s="17">
        <v>477.70746730467903</v>
      </c>
      <c r="N1373" s="16">
        <v>579.003365661972</v>
      </c>
      <c r="O1373" s="17">
        <v>573.94888989126798</v>
      </c>
      <c r="P1373" s="15">
        <v>0.29703252291799898</v>
      </c>
      <c r="Q1373" s="16">
        <v>9.0160579833942691</v>
      </c>
      <c r="R1373" s="16">
        <v>3.7460449841683799E-2</v>
      </c>
      <c r="S1373" s="17">
        <v>0.18576917030030701</v>
      </c>
      <c r="T1373" s="15">
        <v>0.17958598687903199</v>
      </c>
      <c r="U1373" s="16">
        <v>9.0160579833942691</v>
      </c>
      <c r="V1373" s="16">
        <v>0.20843602560191099</v>
      </c>
      <c r="W1373" s="17">
        <v>0.537200068109982</v>
      </c>
      <c r="X1373" s="15">
        <v>0.117446840225195</v>
      </c>
      <c r="Y1373" s="16">
        <v>9.0160579833942691</v>
      </c>
      <c r="Z1373" s="16">
        <v>0.45666593621880902</v>
      </c>
      <c r="AA1373" s="17">
        <v>0.94873497148104502</v>
      </c>
      <c r="AC1373" s="5">
        <f>MAX(I1373:O1373)</f>
        <v>585.09943891622004</v>
      </c>
    </row>
    <row r="1374" spans="1:29" x14ac:dyDescent="0.25">
      <c r="A1374" s="5" t="s">
        <v>4366</v>
      </c>
      <c r="B1374" s="5" t="s">
        <v>79</v>
      </c>
      <c r="C1374" s="5">
        <v>99590</v>
      </c>
      <c r="D1374" s="5">
        <v>100051</v>
      </c>
      <c r="E1374" s="5" t="s">
        <v>20</v>
      </c>
      <c r="F1374" s="5">
        <v>462</v>
      </c>
      <c r="G1374" s="41" t="s">
        <v>4367</v>
      </c>
      <c r="H1374" s="41" t="s">
        <v>4367</v>
      </c>
      <c r="I1374" s="15">
        <v>13.639030357629901</v>
      </c>
      <c r="J1374" s="16">
        <v>22.466842361208698</v>
      </c>
      <c r="K1374" s="17">
        <v>18.283170389730099</v>
      </c>
      <c r="L1374" s="15">
        <v>23.879263049119199</v>
      </c>
      <c r="M1374" s="17">
        <v>24.520809281430001</v>
      </c>
      <c r="N1374" s="16">
        <v>21.895610961069998</v>
      </c>
      <c r="O1374" s="17">
        <v>20.5878022851686</v>
      </c>
      <c r="P1374" s="15">
        <v>0.22869771312565901</v>
      </c>
      <c r="Q1374" s="16">
        <v>4.3831199563336396</v>
      </c>
      <c r="R1374" s="16">
        <v>0.40121087164965702</v>
      </c>
      <c r="S1374" s="17">
        <v>0.692797211454519</v>
      </c>
      <c r="T1374" s="15">
        <v>0.41664278566563401</v>
      </c>
      <c r="U1374" s="16">
        <v>4.3831199563336396</v>
      </c>
      <c r="V1374" s="16">
        <v>0.12415326205857</v>
      </c>
      <c r="W1374" s="17">
        <v>0.42262923013685399</v>
      </c>
      <c r="X1374" s="15">
        <v>-0.18794540560595399</v>
      </c>
      <c r="Y1374" s="16">
        <v>4.3831199563336396</v>
      </c>
      <c r="Z1374" s="16">
        <v>0.53343320259643501</v>
      </c>
      <c r="AA1374" s="17">
        <v>0.95714746346148105</v>
      </c>
      <c r="AC1374" s="5">
        <f>MAX(I1374:O1374)</f>
        <v>24.520809281430001</v>
      </c>
    </row>
    <row r="1375" spans="1:29" x14ac:dyDescent="0.25">
      <c r="A1375" s="5" t="s">
        <v>87</v>
      </c>
      <c r="B1375" s="5" t="s">
        <v>79</v>
      </c>
      <c r="C1375" s="5">
        <v>97779</v>
      </c>
      <c r="D1375" s="5">
        <v>98717</v>
      </c>
      <c r="E1375" s="5" t="s">
        <v>29</v>
      </c>
      <c r="F1375" s="5">
        <v>939</v>
      </c>
      <c r="G1375" s="41" t="s">
        <v>88</v>
      </c>
      <c r="H1375" s="5" t="s">
        <v>89</v>
      </c>
      <c r="I1375" s="15">
        <v>34.999329967306501</v>
      </c>
      <c r="J1375" s="16">
        <v>38.078417437843498</v>
      </c>
      <c r="K1375" s="17">
        <v>42.377928583156397</v>
      </c>
      <c r="L1375" s="15">
        <v>30.050308556194999</v>
      </c>
      <c r="M1375" s="17">
        <v>45.9229146796892</v>
      </c>
      <c r="N1375" s="16">
        <v>88.583386059643303</v>
      </c>
      <c r="O1375" s="17">
        <v>73.614173407916496</v>
      </c>
      <c r="P1375" s="15">
        <v>1.0747547825266499</v>
      </c>
      <c r="Q1375" s="16">
        <v>5.6619725990918699</v>
      </c>
      <c r="R1375" s="19">
        <v>4.7838806655636201E-7</v>
      </c>
      <c r="S1375" s="20">
        <v>1.8139694442075899E-5</v>
      </c>
      <c r="T1375" s="15">
        <v>-1.9555531927804699E-2</v>
      </c>
      <c r="U1375" s="16">
        <v>5.6619725990918699</v>
      </c>
      <c r="V1375" s="16">
        <v>0.94050742792784703</v>
      </c>
      <c r="W1375" s="17">
        <v>0.98343182401495199</v>
      </c>
      <c r="X1375" s="15">
        <v>1.0943274539532899</v>
      </c>
      <c r="Y1375" s="16">
        <v>5.6619725990918699</v>
      </c>
      <c r="Z1375" s="19">
        <v>4.9518475460216003E-6</v>
      </c>
      <c r="AA1375" s="17">
        <v>4.9288568252722103E-4</v>
      </c>
      <c r="AC1375" s="5">
        <f>MAX(I1375:O1375)</f>
        <v>88.583386059643303</v>
      </c>
    </row>
    <row r="1376" spans="1:29" x14ac:dyDescent="0.25">
      <c r="A1376" s="5" t="s">
        <v>4368</v>
      </c>
      <c r="B1376" s="5" t="s">
        <v>79</v>
      </c>
      <c r="C1376" s="5">
        <v>95565</v>
      </c>
      <c r="D1376" s="5">
        <v>97499</v>
      </c>
      <c r="E1376" s="5" t="s">
        <v>20</v>
      </c>
      <c r="F1376" s="5">
        <v>1935</v>
      </c>
      <c r="G1376" s="41" t="s">
        <v>4369</v>
      </c>
      <c r="H1376" s="5" t="s">
        <v>4370</v>
      </c>
      <c r="I1376" s="15">
        <v>43.396914774277001</v>
      </c>
      <c r="J1376" s="16">
        <v>53.747599802583899</v>
      </c>
      <c r="K1376" s="17">
        <v>46.068498940248098</v>
      </c>
      <c r="L1376" s="15">
        <v>36.872955141657599</v>
      </c>
      <c r="M1376" s="17">
        <v>36.527819231637302</v>
      </c>
      <c r="N1376" s="16">
        <v>33.7400938428679</v>
      </c>
      <c r="O1376" s="17">
        <v>42.523338805709301</v>
      </c>
      <c r="P1376" s="15">
        <v>-0.32424386917700498</v>
      </c>
      <c r="Q1376" s="16">
        <v>5.3888475334600496</v>
      </c>
      <c r="R1376" s="16">
        <v>0.12813826474280501</v>
      </c>
      <c r="S1376" s="17">
        <v>0.39879547050608399</v>
      </c>
      <c r="T1376" s="15">
        <v>-0.37902164926389198</v>
      </c>
      <c r="U1376" s="16">
        <v>5.3888475334600496</v>
      </c>
      <c r="V1376" s="16">
        <v>7.4799713766708506E-2</v>
      </c>
      <c r="W1376" s="17">
        <v>0.32572937854346301</v>
      </c>
      <c r="X1376" s="15">
        <v>5.4775946800211403E-2</v>
      </c>
      <c r="Y1376" s="16">
        <v>5.3888475334600496</v>
      </c>
      <c r="Z1376" s="16">
        <v>0.81346773756311397</v>
      </c>
      <c r="AA1376" s="17">
        <v>0.98399938567204803</v>
      </c>
      <c r="AC1376" s="5">
        <f>MAX(I1376:O1376)</f>
        <v>53.747599802583899</v>
      </c>
    </row>
    <row r="1377" spans="1:29" x14ac:dyDescent="0.25">
      <c r="A1377" s="5" t="s">
        <v>4371</v>
      </c>
      <c r="B1377" s="5" t="s">
        <v>79</v>
      </c>
      <c r="C1377" s="5">
        <v>91179</v>
      </c>
      <c r="D1377" s="5">
        <v>94826</v>
      </c>
      <c r="E1377" s="5" t="s">
        <v>20</v>
      </c>
      <c r="F1377" s="5">
        <v>3648</v>
      </c>
      <c r="G1377" s="41" t="s">
        <v>4372</v>
      </c>
      <c r="H1377" s="5" t="s">
        <v>4373</v>
      </c>
      <c r="I1377" s="15">
        <v>292.61919676369598</v>
      </c>
      <c r="J1377" s="16">
        <v>267.35542409838399</v>
      </c>
      <c r="K1377" s="17">
        <v>278.23506864556799</v>
      </c>
      <c r="L1377" s="15">
        <v>339.21585551317003</v>
      </c>
      <c r="M1377" s="17">
        <v>306.95842970107998</v>
      </c>
      <c r="N1377" s="16">
        <v>372.85097522279199</v>
      </c>
      <c r="O1377" s="17">
        <v>358.70643778346198</v>
      </c>
      <c r="P1377" s="15">
        <v>0.38863168476804</v>
      </c>
      <c r="Q1377" s="16">
        <v>8.3068346735751604</v>
      </c>
      <c r="R1377" s="16">
        <v>5.4229407056668004E-3</v>
      </c>
      <c r="S1377" s="17">
        <v>5.1494840704236301E-2</v>
      </c>
      <c r="T1377" s="15">
        <v>0.20957777660274299</v>
      </c>
      <c r="U1377" s="16">
        <v>8.3068346735751604</v>
      </c>
      <c r="V1377" s="16">
        <v>0.13418978344670601</v>
      </c>
      <c r="W1377" s="17">
        <v>0.43998461937173</v>
      </c>
      <c r="X1377" s="15">
        <v>0.17905459213301</v>
      </c>
      <c r="Y1377" s="16">
        <v>8.3068346735751604</v>
      </c>
      <c r="Z1377" s="16">
        <v>0.24650144217852901</v>
      </c>
      <c r="AA1377" s="17">
        <v>0.83852912575826399</v>
      </c>
      <c r="AC1377" s="5">
        <f>MAX(I1377:O1377)</f>
        <v>372.85097522279199</v>
      </c>
    </row>
    <row r="1378" spans="1:29" x14ac:dyDescent="0.25">
      <c r="A1378" s="5" t="s">
        <v>4374</v>
      </c>
      <c r="B1378" s="5" t="s">
        <v>79</v>
      </c>
      <c r="C1378" s="5">
        <v>87858</v>
      </c>
      <c r="D1378" s="5">
        <v>90773</v>
      </c>
      <c r="E1378" s="5" t="s">
        <v>20</v>
      </c>
      <c r="F1378" s="5">
        <v>2916</v>
      </c>
      <c r="G1378" s="41" t="s">
        <v>4375</v>
      </c>
      <c r="H1378" s="5" t="s">
        <v>4376</v>
      </c>
      <c r="I1378" s="15">
        <v>105.22342842022699</v>
      </c>
      <c r="J1378" s="16">
        <v>118.267762480927</v>
      </c>
      <c r="K1378" s="17">
        <v>106.729597913135</v>
      </c>
      <c r="L1378" s="15">
        <v>162.32532746873201</v>
      </c>
      <c r="M1378" s="17">
        <v>112.624193981003</v>
      </c>
      <c r="N1378" s="16">
        <v>122.698833233272</v>
      </c>
      <c r="O1378" s="17">
        <v>95.503236334134101</v>
      </c>
      <c r="P1378" s="15">
        <v>-1.2480713825837399E-2</v>
      </c>
      <c r="Q1378" s="16">
        <v>6.8793771028517199</v>
      </c>
      <c r="R1378" s="16">
        <v>0.95269546674274697</v>
      </c>
      <c r="S1378" s="17">
        <v>0.98540681257741902</v>
      </c>
      <c r="T1378" s="15">
        <v>0.32083351094004903</v>
      </c>
      <c r="U1378" s="16">
        <v>6.8793771028517199</v>
      </c>
      <c r="V1378" s="16">
        <v>7.5491817286076499E-2</v>
      </c>
      <c r="W1378" s="17">
        <v>0.32695523663759901</v>
      </c>
      <c r="X1378" s="15">
        <v>-0.33331567504688597</v>
      </c>
      <c r="Y1378" s="16">
        <v>6.8793771028517199</v>
      </c>
      <c r="Z1378" s="16">
        <v>9.55155461794025E-2</v>
      </c>
      <c r="AA1378" s="17">
        <v>0.64092668364925198</v>
      </c>
      <c r="AC1378" s="5">
        <f>MAX(I1378:O1378)</f>
        <v>162.32532746873201</v>
      </c>
    </row>
    <row r="1379" spans="1:29" x14ac:dyDescent="0.25">
      <c r="A1379" s="5" t="s">
        <v>4377</v>
      </c>
      <c r="B1379" s="5" t="s">
        <v>79</v>
      </c>
      <c r="C1379" s="5">
        <v>86612</v>
      </c>
      <c r="D1379" s="5">
        <v>87085</v>
      </c>
      <c r="E1379" s="5" t="s">
        <v>20</v>
      </c>
      <c r="F1379" s="5">
        <v>474</v>
      </c>
      <c r="G1379" s="41" t="s">
        <v>4378</v>
      </c>
      <c r="H1379" s="5" t="s">
        <v>4379</v>
      </c>
      <c r="I1379" s="15">
        <v>4381.9888158289295</v>
      </c>
      <c r="J1379" s="16">
        <v>4346.2394584198801</v>
      </c>
      <c r="K1379" s="17">
        <v>4443.3902908743203</v>
      </c>
      <c r="L1379" s="15">
        <v>4331.8822985911802</v>
      </c>
      <c r="M1379" s="17">
        <v>3932.0716018513099</v>
      </c>
      <c r="N1379" s="16">
        <v>3776.5445520839498</v>
      </c>
      <c r="O1379" s="17">
        <v>4723.9009774322903</v>
      </c>
      <c r="P1379" s="15">
        <v>-4.6868409323217702E-2</v>
      </c>
      <c r="Q1379" s="16">
        <v>12.0622674532961</v>
      </c>
      <c r="R1379" s="16">
        <v>0.75724531463686295</v>
      </c>
      <c r="S1379" s="17">
        <v>0.903243315922304</v>
      </c>
      <c r="T1379" s="15">
        <v>-8.7567036392265402E-2</v>
      </c>
      <c r="U1379" s="16">
        <v>12.0622674532961</v>
      </c>
      <c r="V1379" s="16">
        <v>0.55990755146965199</v>
      </c>
      <c r="W1379" s="17">
        <v>0.82224805973459802</v>
      </c>
      <c r="X1379" s="15">
        <v>4.0698628418075998E-2</v>
      </c>
      <c r="Y1379" s="16">
        <v>12.0622674532961</v>
      </c>
      <c r="Z1379" s="16">
        <v>0.80201986935189695</v>
      </c>
      <c r="AA1379" s="17">
        <v>0.98399938567204803</v>
      </c>
      <c r="AC1379" s="5">
        <f>MAX(I1379:O1379)</f>
        <v>4723.9009774322903</v>
      </c>
    </row>
    <row r="1380" spans="1:29" x14ac:dyDescent="0.25">
      <c r="A1380" s="5" t="s">
        <v>4380</v>
      </c>
      <c r="B1380" s="5" t="s">
        <v>79</v>
      </c>
      <c r="C1380" s="5">
        <v>83989</v>
      </c>
      <c r="D1380" s="5">
        <v>85488</v>
      </c>
      <c r="E1380" s="5" t="s">
        <v>29</v>
      </c>
      <c r="F1380" s="5">
        <v>1500</v>
      </c>
      <c r="G1380" s="41" t="s">
        <v>4381</v>
      </c>
      <c r="H1380" s="5" t="s">
        <v>4382</v>
      </c>
      <c r="I1380" s="15">
        <v>241.78281088525699</v>
      </c>
      <c r="J1380" s="16">
        <v>192.35073498481</v>
      </c>
      <c r="K1380" s="17">
        <v>235.56019761988699</v>
      </c>
      <c r="L1380" s="15">
        <v>231.47170072814001</v>
      </c>
      <c r="M1380" s="17">
        <v>247.07931514420201</v>
      </c>
      <c r="N1380" s="16">
        <v>252.07061456896599</v>
      </c>
      <c r="O1380" s="17">
        <v>192.400680497964</v>
      </c>
      <c r="P1380" s="15">
        <v>-6.4452900074248197E-3</v>
      </c>
      <c r="Q1380" s="16">
        <v>7.8305723346563498</v>
      </c>
      <c r="R1380" s="16">
        <v>0.97518025295823096</v>
      </c>
      <c r="S1380" s="17">
        <v>0.99159034914548305</v>
      </c>
      <c r="T1380" s="15">
        <v>9.9995006961677693E-2</v>
      </c>
      <c r="U1380" s="16">
        <v>7.8305723346563498</v>
      </c>
      <c r="V1380" s="16">
        <v>0.53450121412693097</v>
      </c>
      <c r="W1380" s="17">
        <v>0.80781882224336699</v>
      </c>
      <c r="X1380" s="15">
        <v>-0.106440545715345</v>
      </c>
      <c r="Y1380" s="16">
        <v>7.8305723346563498</v>
      </c>
      <c r="Z1380" s="16">
        <v>0.55184495517098398</v>
      </c>
      <c r="AA1380" s="17">
        <v>0.95714746346148105</v>
      </c>
      <c r="AC1380" s="5">
        <f>MAX(I1380:O1380)</f>
        <v>252.07061456896599</v>
      </c>
    </row>
    <row r="1381" spans="1:29" x14ac:dyDescent="0.25">
      <c r="A1381" s="5" t="s">
        <v>4383</v>
      </c>
      <c r="B1381" s="5" t="s">
        <v>79</v>
      </c>
      <c r="C1381" s="5">
        <v>82346</v>
      </c>
      <c r="D1381" s="5">
        <v>83542</v>
      </c>
      <c r="E1381" s="5" t="s">
        <v>29</v>
      </c>
      <c r="F1381" s="5">
        <v>1197</v>
      </c>
      <c r="G1381" s="41" t="s">
        <v>4384</v>
      </c>
      <c r="H1381" s="5" t="s">
        <v>4385</v>
      </c>
      <c r="I1381" s="15">
        <v>334.60712079854898</v>
      </c>
      <c r="J1381" s="16">
        <v>312.80757441375198</v>
      </c>
      <c r="K1381" s="17">
        <v>329.18190771300698</v>
      </c>
      <c r="L1381" s="15">
        <v>325.34058549104998</v>
      </c>
      <c r="M1381" s="17">
        <v>336.50814899412302</v>
      </c>
      <c r="N1381" s="16">
        <v>278.07425920558899</v>
      </c>
      <c r="O1381" s="17">
        <v>234.598704143411</v>
      </c>
      <c r="P1381" s="15">
        <v>-0.34468442504567898</v>
      </c>
      <c r="Q1381" s="16">
        <v>8.2639362148230102</v>
      </c>
      <c r="R1381" s="16">
        <v>1.7976261484096399E-2</v>
      </c>
      <c r="S1381" s="17">
        <v>0.11479744098592901</v>
      </c>
      <c r="T1381" s="15">
        <v>2.3673440430482098E-2</v>
      </c>
      <c r="U1381" s="16">
        <v>8.2639362148230102</v>
      </c>
      <c r="V1381" s="16">
        <v>0.86434740739638405</v>
      </c>
      <c r="W1381" s="17">
        <v>0.95916234298774505</v>
      </c>
      <c r="X1381" s="15">
        <v>-0.368358928305208</v>
      </c>
      <c r="Y1381" s="16">
        <v>8.2639362148230102</v>
      </c>
      <c r="Z1381" s="16">
        <v>1.95986993787402E-2</v>
      </c>
      <c r="AA1381" s="17">
        <v>0.32994256312468201</v>
      </c>
      <c r="AC1381" s="5">
        <f>MAX(I1381:O1381)</f>
        <v>336.50814899412302</v>
      </c>
    </row>
    <row r="1382" spans="1:29" x14ac:dyDescent="0.25">
      <c r="A1382" s="5" t="s">
        <v>4386</v>
      </c>
      <c r="B1382" s="5" t="s">
        <v>79</v>
      </c>
      <c r="C1382" s="5">
        <v>81425</v>
      </c>
      <c r="D1382" s="5">
        <v>82108</v>
      </c>
      <c r="E1382" s="5" t="s">
        <v>20</v>
      </c>
      <c r="F1382" s="5">
        <v>684</v>
      </c>
      <c r="G1382" s="41" t="s">
        <v>4387</v>
      </c>
      <c r="H1382" s="5" t="s">
        <v>4388</v>
      </c>
      <c r="I1382" s="15">
        <v>50.160070323514901</v>
      </c>
      <c r="J1382" s="16">
        <v>46.834725229904301</v>
      </c>
      <c r="K1382" s="17">
        <v>56.206962335017202</v>
      </c>
      <c r="L1382" s="15">
        <v>51.246508341368198</v>
      </c>
      <c r="M1382" s="17">
        <v>56.643459278088599</v>
      </c>
      <c r="N1382" s="16">
        <v>49.171286329717297</v>
      </c>
      <c r="O1382" s="17">
        <v>33.135672752426998</v>
      </c>
      <c r="P1382" s="15">
        <v>-0.31126578390072801</v>
      </c>
      <c r="Q1382" s="16">
        <v>5.6193862995538799</v>
      </c>
      <c r="R1382" s="16">
        <v>0.14974120872004501</v>
      </c>
      <c r="S1382" s="17">
        <v>0.43130423086479402</v>
      </c>
      <c r="T1382" s="15">
        <v>7.8517973723539206E-2</v>
      </c>
      <c r="U1382" s="16">
        <v>5.6193862995538799</v>
      </c>
      <c r="V1382" s="16">
        <v>0.70417056972557301</v>
      </c>
      <c r="W1382" s="17">
        <v>0.89185338687806104</v>
      </c>
      <c r="X1382" s="15">
        <v>-0.389790355230337</v>
      </c>
      <c r="Y1382" s="16">
        <v>5.6193862995538799</v>
      </c>
      <c r="Z1382" s="16">
        <v>9.4161670296823499E-2</v>
      </c>
      <c r="AA1382" s="17">
        <v>0.64092668364925198</v>
      </c>
      <c r="AC1382" s="5">
        <f>MAX(I1382:O1382)</f>
        <v>56.643459278088599</v>
      </c>
    </row>
    <row r="1383" spans="1:29" x14ac:dyDescent="0.25">
      <c r="A1383" s="5" t="s">
        <v>4389</v>
      </c>
      <c r="B1383" s="5" t="s">
        <v>79</v>
      </c>
      <c r="C1383" s="5">
        <v>80597</v>
      </c>
      <c r="D1383" s="5">
        <v>80938</v>
      </c>
      <c r="E1383" s="5" t="s">
        <v>29</v>
      </c>
      <c r="F1383" s="5">
        <v>342</v>
      </c>
      <c r="G1383" s="41" t="s">
        <v>4390</v>
      </c>
      <c r="H1383" s="5" t="s">
        <v>4391</v>
      </c>
      <c r="I1383" s="15">
        <v>42.720599219353197</v>
      </c>
      <c r="J1383" s="16">
        <v>41.073996419338002</v>
      </c>
      <c r="K1383" s="17">
        <v>51.498303603555399</v>
      </c>
      <c r="L1383" s="15">
        <v>27.980516895436701</v>
      </c>
      <c r="M1383" s="17">
        <v>21.402105398259199</v>
      </c>
      <c r="N1383" s="16">
        <v>23.563847986675398</v>
      </c>
      <c r="O1383" s="17">
        <v>30.4866778760058</v>
      </c>
      <c r="P1383" s="15">
        <v>-0.73985788080564197</v>
      </c>
      <c r="Q1383" s="16">
        <v>5.0938590331442404</v>
      </c>
      <c r="R1383" s="16">
        <v>1.9177990528108299E-3</v>
      </c>
      <c r="S1383" s="17">
        <v>2.4239936327364101E-2</v>
      </c>
      <c r="T1383" s="15">
        <v>-0.869540615760373</v>
      </c>
      <c r="U1383" s="16">
        <v>5.0938590331442404</v>
      </c>
      <c r="V1383" s="16">
        <v>2.7413271678066999E-4</v>
      </c>
      <c r="W1383" s="17">
        <v>8.7259747427406806E-3</v>
      </c>
      <c r="X1383" s="15">
        <v>0.12967804450207199</v>
      </c>
      <c r="Y1383" s="16">
        <v>5.0938590331442404</v>
      </c>
      <c r="Z1383" s="16">
        <v>0.61455590457782905</v>
      </c>
      <c r="AA1383" s="17">
        <v>0.97045850503873099</v>
      </c>
      <c r="AC1383" s="5">
        <f>MAX(I1383:O1383)</f>
        <v>51.498303603555399</v>
      </c>
    </row>
    <row r="1384" spans="1:29" x14ac:dyDescent="0.25">
      <c r="A1384" s="5" t="s">
        <v>4392</v>
      </c>
      <c r="B1384" s="5" t="s">
        <v>79</v>
      </c>
      <c r="C1384" s="5">
        <v>79017</v>
      </c>
      <c r="D1384" s="5">
        <v>80417</v>
      </c>
      <c r="E1384" s="5" t="s">
        <v>20</v>
      </c>
      <c r="F1384" s="5">
        <v>1401</v>
      </c>
      <c r="G1384" s="41" t="s">
        <v>4393</v>
      </c>
      <c r="H1384" s="5" t="s">
        <v>4394</v>
      </c>
      <c r="I1384" s="15">
        <v>168.34621354644801</v>
      </c>
      <c r="J1384" s="16">
        <v>175.24137041742799</v>
      </c>
      <c r="K1384" s="17">
        <v>162.172993967374</v>
      </c>
      <c r="L1384" s="15">
        <v>173.057580524516</v>
      </c>
      <c r="M1384" s="17">
        <v>204.00221775790601</v>
      </c>
      <c r="N1384" s="16">
        <v>220.95799404142701</v>
      </c>
      <c r="O1384" s="17">
        <v>211.59427495343701</v>
      </c>
      <c r="P1384" s="15">
        <v>0.35952879157777101</v>
      </c>
      <c r="Q1384" s="16">
        <v>7.5546729307942</v>
      </c>
      <c r="R1384" s="16">
        <v>1.43541698965157E-2</v>
      </c>
      <c r="S1384" s="17">
        <v>9.9946726758919399E-2</v>
      </c>
      <c r="T1384" s="15">
        <v>0.16141022447929401</v>
      </c>
      <c r="U1384" s="16">
        <v>7.5546729307942</v>
      </c>
      <c r="V1384" s="16">
        <v>0.27204816593848702</v>
      </c>
      <c r="W1384" s="17">
        <v>0.61331874145952603</v>
      </c>
      <c r="X1384" s="15">
        <v>0.19811971707614801</v>
      </c>
      <c r="Y1384" s="16">
        <v>7.5546729307942</v>
      </c>
      <c r="Z1384" s="16">
        <v>0.22206407694715199</v>
      </c>
      <c r="AA1384" s="17">
        <v>0.82128956969898403</v>
      </c>
      <c r="AC1384" s="5">
        <f>MAX(I1384:O1384)</f>
        <v>220.95799404142701</v>
      </c>
    </row>
    <row r="1385" spans="1:29" x14ac:dyDescent="0.25">
      <c r="A1385" s="5" t="s">
        <v>4395</v>
      </c>
      <c r="B1385" s="5" t="s">
        <v>79</v>
      </c>
      <c r="C1385" s="5">
        <v>76908</v>
      </c>
      <c r="D1385" s="5">
        <v>78395</v>
      </c>
      <c r="E1385" s="5" t="s">
        <v>20</v>
      </c>
      <c r="F1385" s="5">
        <v>1488</v>
      </c>
      <c r="G1385" s="41" t="s">
        <v>4396</v>
      </c>
      <c r="H1385" s="5" t="s">
        <v>4397</v>
      </c>
      <c r="I1385" s="15">
        <v>227.12930719524201</v>
      </c>
      <c r="J1385" s="16">
        <v>196.325637864101</v>
      </c>
      <c r="K1385" s="17">
        <v>184.91030099497399</v>
      </c>
      <c r="L1385" s="15">
        <v>170.56616463656599</v>
      </c>
      <c r="M1385" s="17">
        <v>165.75911139052499</v>
      </c>
      <c r="N1385" s="16">
        <v>141.84185310209401</v>
      </c>
      <c r="O1385" s="17">
        <v>109.027052282179</v>
      </c>
      <c r="P1385" s="15">
        <v>-0.69259431523566894</v>
      </c>
      <c r="Q1385" s="16">
        <v>7.4166239259564497</v>
      </c>
      <c r="R1385" s="19">
        <v>3.0339254404624E-5</v>
      </c>
      <c r="S1385" s="17">
        <v>8.0529049548273498E-4</v>
      </c>
      <c r="T1385" s="15">
        <v>-0.26992090766415899</v>
      </c>
      <c r="U1385" s="16">
        <v>7.4166239259564497</v>
      </c>
      <c r="V1385" s="16">
        <v>0.100068122758338</v>
      </c>
      <c r="W1385" s="17">
        <v>0.37944198384692102</v>
      </c>
      <c r="X1385" s="15">
        <v>-0.42267640718051502</v>
      </c>
      <c r="Y1385" s="16">
        <v>7.4166239259564497</v>
      </c>
      <c r="Z1385" s="16">
        <v>1.78261636551174E-2</v>
      </c>
      <c r="AA1385" s="17">
        <v>0.30667603769637197</v>
      </c>
      <c r="AC1385" s="5">
        <f>MAX(I1385:O1385)</f>
        <v>227.12930719524201</v>
      </c>
    </row>
    <row r="1386" spans="1:29" x14ac:dyDescent="0.25">
      <c r="A1386" s="5" t="s">
        <v>4398</v>
      </c>
      <c r="B1386" s="5" t="s">
        <v>79</v>
      </c>
      <c r="C1386" s="5">
        <v>74735</v>
      </c>
      <c r="D1386" s="5">
        <v>76291</v>
      </c>
      <c r="E1386" s="5" t="s">
        <v>20</v>
      </c>
      <c r="F1386" s="5">
        <v>1557</v>
      </c>
      <c r="G1386" s="41" t="s">
        <v>4399</v>
      </c>
      <c r="H1386" s="5" t="s">
        <v>4400</v>
      </c>
      <c r="I1386" s="15">
        <v>249.222281989419</v>
      </c>
      <c r="J1386" s="16">
        <v>239.300674790926</v>
      </c>
      <c r="K1386" s="17">
        <v>257.618779064573</v>
      </c>
      <c r="L1386" s="15">
        <v>226.83383422903299</v>
      </c>
      <c r="M1386" s="17">
        <v>262.86775355275398</v>
      </c>
      <c r="N1386" s="16">
        <v>328.37160552759002</v>
      </c>
      <c r="O1386" s="17">
        <v>246.44947069582099</v>
      </c>
      <c r="P1386" s="15">
        <v>0.20866664376357999</v>
      </c>
      <c r="Q1386" s="16">
        <v>8.0154954610974194</v>
      </c>
      <c r="R1386" s="16">
        <v>0.18185366697688199</v>
      </c>
      <c r="S1386" s="17">
        <v>0.48043077366375098</v>
      </c>
      <c r="T1386" s="15">
        <v>-2.2667376339049899E-2</v>
      </c>
      <c r="U1386" s="16">
        <v>8.0154954610974194</v>
      </c>
      <c r="V1386" s="16">
        <v>0.89230457949195896</v>
      </c>
      <c r="W1386" s="17">
        <v>0.96564920477767302</v>
      </c>
      <c r="X1386" s="15">
        <v>0.231334737869273</v>
      </c>
      <c r="Y1386" s="16">
        <v>8.0154954610974194</v>
      </c>
      <c r="Z1386" s="16">
        <v>0.18093393162379101</v>
      </c>
      <c r="AA1386" s="17">
        <v>0.77519820404541295</v>
      </c>
      <c r="AC1386" s="5">
        <f>MAX(I1386:O1386)</f>
        <v>328.37160552759002</v>
      </c>
    </row>
    <row r="1387" spans="1:29" x14ac:dyDescent="0.25">
      <c r="A1387" s="5" t="s">
        <v>4401</v>
      </c>
      <c r="B1387" s="5" t="s">
        <v>79</v>
      </c>
      <c r="C1387" s="5">
        <v>71441</v>
      </c>
      <c r="D1387" s="5">
        <v>74311</v>
      </c>
      <c r="E1387" s="5" t="s">
        <v>20</v>
      </c>
      <c r="F1387" s="5">
        <v>2871</v>
      </c>
      <c r="G1387" s="41" t="s">
        <v>4402</v>
      </c>
      <c r="H1387" s="5" t="s">
        <v>4402</v>
      </c>
      <c r="I1387" s="15">
        <v>98.742071018874398</v>
      </c>
      <c r="J1387" s="16">
        <v>101.100790625439</v>
      </c>
      <c r="K1387" s="17">
        <v>82.889361813300894</v>
      </c>
      <c r="L1387" s="15">
        <v>135.954648531663</v>
      </c>
      <c r="M1387" s="17">
        <v>92.391602538933299</v>
      </c>
      <c r="N1387" s="16">
        <v>104.056284472133</v>
      </c>
      <c r="O1387" s="17">
        <v>106.238636622789</v>
      </c>
      <c r="P1387" s="15">
        <v>0.15838154777288299</v>
      </c>
      <c r="Q1387" s="16">
        <v>6.6886281628131696</v>
      </c>
      <c r="R1387" s="16">
        <v>0.38204593883094701</v>
      </c>
      <c r="S1387" s="17">
        <v>0.67819074292010695</v>
      </c>
      <c r="T1387" s="15">
        <v>0.27724396620868003</v>
      </c>
      <c r="U1387" s="16">
        <v>6.6886281628131696</v>
      </c>
      <c r="V1387" s="16">
        <v>0.12570689680363401</v>
      </c>
      <c r="W1387" s="17">
        <v>0.42632486952474402</v>
      </c>
      <c r="X1387" s="15">
        <v>-0.11886243911877201</v>
      </c>
      <c r="Y1387" s="16">
        <v>6.6886281628131696</v>
      </c>
      <c r="Z1387" s="16">
        <v>0.55321807000668299</v>
      </c>
      <c r="AA1387" s="17">
        <v>0.95728815376847198</v>
      </c>
      <c r="AC1387" s="5">
        <f>MAX(I1387:O1387)</f>
        <v>135.954648531663</v>
      </c>
    </row>
    <row r="1388" spans="1:29" x14ac:dyDescent="0.25">
      <c r="A1388" s="5" t="s">
        <v>4403</v>
      </c>
      <c r="B1388" s="5" t="s">
        <v>79</v>
      </c>
      <c r="C1388" s="5">
        <v>70717</v>
      </c>
      <c r="D1388" s="5">
        <v>71217</v>
      </c>
      <c r="E1388" s="5" t="s">
        <v>20</v>
      </c>
      <c r="F1388" s="5">
        <v>501</v>
      </c>
      <c r="G1388" s="41" t="s">
        <v>4404</v>
      </c>
      <c r="H1388" s="5" t="s">
        <v>4405</v>
      </c>
      <c r="I1388" s="15">
        <v>228.25649978678101</v>
      </c>
      <c r="J1388" s="16">
        <v>205.36998209668999</v>
      </c>
      <c r="K1388" s="17">
        <v>246.207705201842</v>
      </c>
      <c r="L1388" s="15">
        <v>224.64905414267699</v>
      </c>
      <c r="M1388" s="17">
        <v>196.53682033756601</v>
      </c>
      <c r="N1388" s="16">
        <v>203.483211198211</v>
      </c>
      <c r="O1388" s="17">
        <v>270.33689817793601</v>
      </c>
      <c r="P1388" s="15">
        <v>6.3797389321863296E-2</v>
      </c>
      <c r="Q1388" s="16">
        <v>7.8142031923108304</v>
      </c>
      <c r="R1388" s="16">
        <v>0.68825275364259297</v>
      </c>
      <c r="S1388" s="17">
        <v>0.86462043020144497</v>
      </c>
      <c r="T1388" s="15">
        <v>-0.10593555275819901</v>
      </c>
      <c r="U1388" s="16">
        <v>7.8142031923108304</v>
      </c>
      <c r="V1388" s="16">
        <v>0.52074232152154398</v>
      </c>
      <c r="W1388" s="17">
        <v>0.80204965464523004</v>
      </c>
      <c r="X1388" s="15">
        <v>0.16973342880383899</v>
      </c>
      <c r="Y1388" s="16">
        <v>7.8142031923108304</v>
      </c>
      <c r="Z1388" s="16">
        <v>0.33997778358302699</v>
      </c>
      <c r="AA1388" s="17">
        <v>0.90565202843029702</v>
      </c>
      <c r="AC1388" s="5">
        <f>MAX(I1388:O1388)</f>
        <v>270.33689817793601</v>
      </c>
    </row>
    <row r="1389" spans="1:29" x14ac:dyDescent="0.25">
      <c r="A1389" s="5" t="s">
        <v>4406</v>
      </c>
      <c r="B1389" s="5" t="s">
        <v>79</v>
      </c>
      <c r="C1389" s="5">
        <v>68587</v>
      </c>
      <c r="D1389" s="5">
        <v>69750</v>
      </c>
      <c r="E1389" s="5" t="s">
        <v>29</v>
      </c>
      <c r="F1389" s="5">
        <v>1164</v>
      </c>
      <c r="G1389" s="41" t="s">
        <v>4407</v>
      </c>
      <c r="H1389" s="5" t="s">
        <v>4408</v>
      </c>
      <c r="I1389" s="15">
        <v>135.26311098475901</v>
      </c>
      <c r="J1389" s="16">
        <v>104.44201333556801</v>
      </c>
      <c r="K1389" s="17">
        <v>98.118267079920699</v>
      </c>
      <c r="L1389" s="15">
        <v>149.21664695059599</v>
      </c>
      <c r="M1389" s="17">
        <v>169.852410237187</v>
      </c>
      <c r="N1389" s="16">
        <v>175.83218249880201</v>
      </c>
      <c r="O1389" s="17">
        <v>166.65430924292201</v>
      </c>
      <c r="P1389" s="15">
        <v>0.605192403388359</v>
      </c>
      <c r="Q1389" s="16">
        <v>7.1587112948432701</v>
      </c>
      <c r="R1389" s="16">
        <v>2.7258394495177299E-4</v>
      </c>
      <c r="S1389" s="17">
        <v>5.0477837513660502E-3</v>
      </c>
      <c r="T1389" s="15">
        <v>0.50297396075471901</v>
      </c>
      <c r="U1389" s="16">
        <v>7.1587112948432701</v>
      </c>
      <c r="V1389" s="16">
        <v>2.4999415010714199E-3</v>
      </c>
      <c r="W1389" s="17">
        <v>4.3819729330100997E-2</v>
      </c>
      <c r="X1389" s="15">
        <v>0.10222025490768399</v>
      </c>
      <c r="Y1389" s="16">
        <v>7.1587112948432701</v>
      </c>
      <c r="Z1389" s="16">
        <v>0.57875600656131498</v>
      </c>
      <c r="AA1389" s="17">
        <v>0.96644277428782899</v>
      </c>
      <c r="AC1389" s="5">
        <f>MAX(I1389:O1389)</f>
        <v>175.83218249880201</v>
      </c>
    </row>
    <row r="1390" spans="1:29" x14ac:dyDescent="0.25">
      <c r="A1390" s="5" t="s">
        <v>4409</v>
      </c>
      <c r="B1390" s="5" t="s">
        <v>79</v>
      </c>
      <c r="C1390" s="5">
        <v>65683</v>
      </c>
      <c r="D1390" s="5">
        <v>67755</v>
      </c>
      <c r="E1390" s="5" t="s">
        <v>29</v>
      </c>
      <c r="F1390" s="5">
        <v>2073</v>
      </c>
      <c r="G1390" s="41" t="s">
        <v>4410</v>
      </c>
      <c r="H1390" s="41" t="s">
        <v>4410</v>
      </c>
      <c r="I1390" s="15">
        <v>79.241639185238199</v>
      </c>
      <c r="J1390" s="16">
        <v>84.855535379642106</v>
      </c>
      <c r="K1390" s="17">
        <v>88.913051361657494</v>
      </c>
      <c r="L1390" s="15">
        <v>76.352314596862797</v>
      </c>
      <c r="M1390" s="17">
        <v>92.430586337472903</v>
      </c>
      <c r="N1390" s="16">
        <v>110.020231838672</v>
      </c>
      <c r="O1390" s="17">
        <v>92.528926297450596</v>
      </c>
      <c r="P1390" s="15">
        <v>0.26394217797242098</v>
      </c>
      <c r="Q1390" s="16">
        <v>6.4804442748996003</v>
      </c>
      <c r="R1390" s="16">
        <v>0.115557823025844</v>
      </c>
      <c r="S1390" s="17">
        <v>0.37492392639467598</v>
      </c>
      <c r="T1390" s="15">
        <v>6.4494475452232304E-4</v>
      </c>
      <c r="U1390" s="16">
        <v>6.4804442748996003</v>
      </c>
      <c r="V1390" s="16">
        <v>0.99163312792210001</v>
      </c>
      <c r="W1390" s="17">
        <v>0.99873550969838598</v>
      </c>
      <c r="X1390" s="15">
        <v>0.26329968223895001</v>
      </c>
      <c r="Y1390" s="16">
        <v>6.4804442748996003</v>
      </c>
      <c r="Z1390" s="16">
        <v>0.155755839096307</v>
      </c>
      <c r="AA1390" s="17">
        <v>0.74637118847078499</v>
      </c>
      <c r="AC1390" s="5">
        <f>MAX(I1390:O1390)</f>
        <v>110.020231838672</v>
      </c>
    </row>
    <row r="1391" spans="1:29" x14ac:dyDescent="0.25">
      <c r="A1391" s="5" t="s">
        <v>4411</v>
      </c>
      <c r="B1391" s="5" t="s">
        <v>79</v>
      </c>
      <c r="C1391" s="5">
        <v>64702</v>
      </c>
      <c r="D1391" s="5">
        <v>65064</v>
      </c>
      <c r="E1391" s="5" t="s">
        <v>20</v>
      </c>
      <c r="F1391" s="5">
        <v>363</v>
      </c>
      <c r="G1391" s="41" t="s">
        <v>4412</v>
      </c>
      <c r="H1391" s="5" t="s">
        <v>4413</v>
      </c>
      <c r="I1391" s="15">
        <v>69.378704009266201</v>
      </c>
      <c r="J1391" s="16">
        <v>116.750962585105</v>
      </c>
      <c r="K1391" s="17">
        <v>85.561843796022501</v>
      </c>
      <c r="L1391" s="15">
        <v>88.656076135814999</v>
      </c>
      <c r="M1391" s="17">
        <v>69.508112796167893</v>
      </c>
      <c r="N1391" s="16">
        <v>44.583634509302598</v>
      </c>
      <c r="O1391" s="17">
        <v>209.87475196347901</v>
      </c>
      <c r="P1391" s="15">
        <v>0.49025979127811198</v>
      </c>
      <c r="Q1391" s="16">
        <v>6.6120744410596703</v>
      </c>
      <c r="R1391" s="16">
        <v>0.195007371960884</v>
      </c>
      <c r="S1391" s="17">
        <v>0.49477465739710902</v>
      </c>
      <c r="T1391" s="15">
        <v>-0.19549240042117999</v>
      </c>
      <c r="U1391" s="16">
        <v>6.6120744410596703</v>
      </c>
      <c r="V1391" s="16">
        <v>0.62832678998465197</v>
      </c>
      <c r="W1391" s="17">
        <v>0.85842844833361398</v>
      </c>
      <c r="X1391" s="15">
        <v>0.685757324731462</v>
      </c>
      <c r="Y1391" s="16">
        <v>6.6120744410596703</v>
      </c>
      <c r="Z1391" s="16">
        <v>0.10763500380053399</v>
      </c>
      <c r="AA1391" s="17">
        <v>0.65916238809337802</v>
      </c>
      <c r="AC1391" s="5">
        <f>MAX(I1391:O1391)</f>
        <v>209.87475196347901</v>
      </c>
    </row>
    <row r="1392" spans="1:29" x14ac:dyDescent="0.25">
      <c r="A1392" s="5" t="s">
        <v>4414</v>
      </c>
      <c r="B1392" s="5" t="s">
        <v>79</v>
      </c>
      <c r="C1392" s="5">
        <v>60644</v>
      </c>
      <c r="D1392" s="5">
        <v>61825</v>
      </c>
      <c r="E1392" s="5" t="s">
        <v>29</v>
      </c>
      <c r="F1392" s="5">
        <v>1182</v>
      </c>
      <c r="G1392" s="41" t="s">
        <v>4415</v>
      </c>
      <c r="H1392" s="5" t="s">
        <v>4416</v>
      </c>
      <c r="I1392" s="15">
        <v>158.08876096343801</v>
      </c>
      <c r="J1392" s="16">
        <v>129.501183661531</v>
      </c>
      <c r="K1392" s="17">
        <v>162.385095712035</v>
      </c>
      <c r="L1392" s="15">
        <v>158.53070942400799</v>
      </c>
      <c r="M1392" s="17">
        <v>164.47264603871699</v>
      </c>
      <c r="N1392" s="16">
        <v>203.14956379309001</v>
      </c>
      <c r="O1392" s="17">
        <v>164.28415593244</v>
      </c>
      <c r="P1392" s="15">
        <v>0.29244194893564601</v>
      </c>
      <c r="Q1392" s="16">
        <v>7.34894601182424</v>
      </c>
      <c r="R1392" s="16">
        <v>6.7737346946860094E-2</v>
      </c>
      <c r="S1392" s="17">
        <v>0.27261225406627998</v>
      </c>
      <c r="T1392" s="15">
        <v>0.10637817104344099</v>
      </c>
      <c r="U1392" s="16">
        <v>7.34894601182424</v>
      </c>
      <c r="V1392" s="16">
        <v>0.50481189345878996</v>
      </c>
      <c r="W1392" s="17">
        <v>0.78973379010364697</v>
      </c>
      <c r="X1392" s="15">
        <v>0.186064936888126</v>
      </c>
      <c r="Y1392" s="16">
        <v>7.34894601182424</v>
      </c>
      <c r="Z1392" s="16">
        <v>0.29342890634270702</v>
      </c>
      <c r="AA1392" s="17">
        <v>0.87698183959283305</v>
      </c>
      <c r="AC1392" s="5">
        <f>MAX(I1392:O1392)</f>
        <v>203.14956379309001</v>
      </c>
    </row>
    <row r="1393" spans="1:29" x14ac:dyDescent="0.25">
      <c r="A1393" s="5" t="s">
        <v>4417</v>
      </c>
      <c r="B1393" s="5" t="s">
        <v>79</v>
      </c>
      <c r="C1393" s="5">
        <v>59358</v>
      </c>
      <c r="D1393" s="5">
        <v>60128</v>
      </c>
      <c r="E1393" s="5" t="s">
        <v>20</v>
      </c>
      <c r="F1393" s="5">
        <v>771</v>
      </c>
      <c r="G1393" s="41" t="s">
        <v>4418</v>
      </c>
      <c r="H1393" s="5" t="s">
        <v>4419</v>
      </c>
      <c r="I1393" s="15">
        <v>172.17866835768299</v>
      </c>
      <c r="J1393" s="16">
        <v>182.039030413896</v>
      </c>
      <c r="K1393" s="17">
        <v>206.841621392863</v>
      </c>
      <c r="L1393" s="15">
        <v>157.783284657623</v>
      </c>
      <c r="M1393" s="17">
        <v>207.276856835236</v>
      </c>
      <c r="N1393" s="16">
        <v>181.3373646833</v>
      </c>
      <c r="O1393" s="17">
        <v>144.39345756211901</v>
      </c>
      <c r="P1393" s="15">
        <v>-0.19959435454684499</v>
      </c>
      <c r="Q1393" s="16">
        <v>7.4832620755836201</v>
      </c>
      <c r="R1393" s="16">
        <v>0.24394209185003299</v>
      </c>
      <c r="S1393" s="17">
        <v>0.54872204195806396</v>
      </c>
      <c r="T1393" s="15">
        <v>-3.5312931416476102E-2</v>
      </c>
      <c r="U1393" s="16">
        <v>7.4832620755836201</v>
      </c>
      <c r="V1393" s="16">
        <v>0.84199400948123904</v>
      </c>
      <c r="W1393" s="17">
        <v>0.94860563673873399</v>
      </c>
      <c r="X1393" s="15">
        <v>-0.16428230516745601</v>
      </c>
      <c r="Y1393" s="16">
        <v>7.4832620755836201</v>
      </c>
      <c r="Z1393" s="16">
        <v>0.37538835862237402</v>
      </c>
      <c r="AA1393" s="17">
        <v>0.91172845722874496</v>
      </c>
      <c r="AC1393" s="5">
        <f>MAX(I1393:O1393)</f>
        <v>207.276856835236</v>
      </c>
    </row>
    <row r="1394" spans="1:29" x14ac:dyDescent="0.25">
      <c r="A1394" s="5" t="s">
        <v>4420</v>
      </c>
      <c r="B1394" s="5" t="s">
        <v>79</v>
      </c>
      <c r="C1394" s="5">
        <v>57551</v>
      </c>
      <c r="D1394" s="5">
        <v>59080</v>
      </c>
      <c r="E1394" s="5" t="s">
        <v>20</v>
      </c>
      <c r="F1394" s="5">
        <v>1530</v>
      </c>
      <c r="G1394" s="41" t="s">
        <v>4421</v>
      </c>
      <c r="H1394" s="5" t="s">
        <v>4422</v>
      </c>
      <c r="I1394" s="15">
        <v>184.69050612377401</v>
      </c>
      <c r="J1394" s="16">
        <v>173.62836635046901</v>
      </c>
      <c r="K1394" s="17">
        <v>190.128003913621</v>
      </c>
      <c r="L1394" s="15">
        <v>168.84133825260099</v>
      </c>
      <c r="M1394" s="17">
        <v>163.61500247084501</v>
      </c>
      <c r="N1394" s="16">
        <v>194.766672739423</v>
      </c>
      <c r="O1394" s="17">
        <v>173.71829558004501</v>
      </c>
      <c r="P1394" s="15">
        <v>1.1170556134437201E-2</v>
      </c>
      <c r="Q1394" s="16">
        <v>7.4803592646510797</v>
      </c>
      <c r="R1394" s="16">
        <v>0.93462494113030303</v>
      </c>
      <c r="S1394" s="17">
        <v>0.97969729594761801</v>
      </c>
      <c r="T1394" s="15">
        <v>-0.137348124626678</v>
      </c>
      <c r="U1394" s="16">
        <v>7.4803592646510797</v>
      </c>
      <c r="V1394" s="16">
        <v>0.35457908662111298</v>
      </c>
      <c r="W1394" s="17">
        <v>0.68312598094616095</v>
      </c>
      <c r="X1394" s="15">
        <v>0.148519141544313</v>
      </c>
      <c r="Y1394" s="16">
        <v>7.4803592646510797</v>
      </c>
      <c r="Z1394" s="16">
        <v>0.35554448730171101</v>
      </c>
      <c r="AA1394" s="17">
        <v>0.90565202843029702</v>
      </c>
      <c r="AC1394" s="5">
        <f>MAX(I1394:O1394)</f>
        <v>194.766672739423</v>
      </c>
    </row>
    <row r="1395" spans="1:29" x14ac:dyDescent="0.25">
      <c r="A1395" s="5" t="s">
        <v>4423</v>
      </c>
      <c r="B1395" s="5" t="s">
        <v>79</v>
      </c>
      <c r="C1395" s="5">
        <v>54881</v>
      </c>
      <c r="D1395" s="5">
        <v>57082</v>
      </c>
      <c r="E1395" s="5" t="s">
        <v>29</v>
      </c>
      <c r="F1395" s="5">
        <v>2202</v>
      </c>
      <c r="G1395" s="41" t="s">
        <v>4424</v>
      </c>
      <c r="H1395" s="5" t="s">
        <v>4425</v>
      </c>
      <c r="I1395" s="15">
        <v>56.472348836137002</v>
      </c>
      <c r="J1395" s="16">
        <v>56.512749631655701</v>
      </c>
      <c r="K1395" s="17">
        <v>49.037923365494301</v>
      </c>
      <c r="L1395" s="15">
        <v>55.079455861291102</v>
      </c>
      <c r="M1395" s="17">
        <v>62.062207275097798</v>
      </c>
      <c r="N1395" s="16">
        <v>63.893478080684403</v>
      </c>
      <c r="O1395" s="17">
        <v>60.508619808779798</v>
      </c>
      <c r="P1395" s="15">
        <v>0.20443736273853999</v>
      </c>
      <c r="Q1395" s="16">
        <v>5.8516231816195399</v>
      </c>
      <c r="R1395" s="16">
        <v>0.264633862301133</v>
      </c>
      <c r="S1395" s="17">
        <v>0.57106819530256103</v>
      </c>
      <c r="T1395" s="15">
        <v>0.117588396955362</v>
      </c>
      <c r="U1395" s="16">
        <v>5.8516231816195399</v>
      </c>
      <c r="V1395" s="16">
        <v>0.52021452359218301</v>
      </c>
      <c r="W1395" s="17">
        <v>0.80167977730241302</v>
      </c>
      <c r="X1395" s="15">
        <v>8.6850914673763296E-2</v>
      </c>
      <c r="Y1395" s="16">
        <v>5.8516231816195399</v>
      </c>
      <c r="Z1395" s="16">
        <v>0.66857194313920199</v>
      </c>
      <c r="AA1395" s="17">
        <v>0.97045850503873099</v>
      </c>
      <c r="AC1395" s="5">
        <f>MAX(I1395:O1395)</f>
        <v>63.893478080684403</v>
      </c>
    </row>
    <row r="1396" spans="1:29" x14ac:dyDescent="0.25">
      <c r="A1396" s="5" t="s">
        <v>4426</v>
      </c>
      <c r="B1396" s="5" t="s">
        <v>79</v>
      </c>
      <c r="C1396" s="5">
        <v>49451</v>
      </c>
      <c r="D1396" s="5">
        <v>52519</v>
      </c>
      <c r="E1396" s="5" t="s">
        <v>29</v>
      </c>
      <c r="F1396" s="5">
        <v>3069</v>
      </c>
      <c r="G1396" s="41" t="s">
        <v>4427</v>
      </c>
      <c r="H1396" s="5" t="s">
        <v>4428</v>
      </c>
      <c r="I1396" s="15">
        <v>79.410718073969207</v>
      </c>
      <c r="J1396" s="16">
        <v>71.7786809796565</v>
      </c>
      <c r="K1396" s="17">
        <v>92.179418229428293</v>
      </c>
      <c r="L1396" s="15">
        <v>118.09311308882199</v>
      </c>
      <c r="M1396" s="17">
        <v>94.964533242549095</v>
      </c>
      <c r="N1396" s="16">
        <v>99.385220800437907</v>
      </c>
      <c r="O1396" s="17">
        <v>105.030323170386</v>
      </c>
      <c r="P1396" s="15">
        <v>0.33254933161056</v>
      </c>
      <c r="Q1396" s="16">
        <v>6.5626923248121196</v>
      </c>
      <c r="R1396" s="16">
        <v>5.2390050973011797E-2</v>
      </c>
      <c r="S1396" s="17">
        <v>0.23088130475016</v>
      </c>
      <c r="T1396" s="15">
        <v>0.39236838804636698</v>
      </c>
      <c r="U1396" s="16">
        <v>6.5626923248121196</v>
      </c>
      <c r="V1396" s="16">
        <v>2.1890523201670401E-2</v>
      </c>
      <c r="W1396" s="17">
        <v>0.17035707806093101</v>
      </c>
      <c r="X1396" s="15">
        <v>-5.9818114998111002E-2</v>
      </c>
      <c r="Y1396" s="16">
        <v>6.5626923248121196</v>
      </c>
      <c r="Z1396" s="16">
        <v>0.75317017798526797</v>
      </c>
      <c r="AA1396" s="17">
        <v>0.98000682174943199</v>
      </c>
      <c r="AC1396" s="5">
        <f>MAX(I1396:O1396)</f>
        <v>118.09311308882199</v>
      </c>
    </row>
    <row r="1397" spans="1:29" x14ac:dyDescent="0.25">
      <c r="A1397" s="5" t="s">
        <v>4429</v>
      </c>
      <c r="B1397" s="5" t="s">
        <v>79</v>
      </c>
      <c r="C1397" s="5">
        <v>48148</v>
      </c>
      <c r="D1397" s="5">
        <v>49353</v>
      </c>
      <c r="E1397" s="5" t="s">
        <v>20</v>
      </c>
      <c r="F1397" s="5">
        <v>1206</v>
      </c>
      <c r="G1397" s="41" t="s">
        <v>4430</v>
      </c>
      <c r="H1397" s="5" t="s">
        <v>4431</v>
      </c>
      <c r="I1397" s="15">
        <v>85.722996586591293</v>
      </c>
      <c r="J1397" s="16">
        <v>69.820033184064002</v>
      </c>
      <c r="K1397" s="17">
        <v>81.4046496006778</v>
      </c>
      <c r="L1397" s="15">
        <v>90.917515172569495</v>
      </c>
      <c r="M1397" s="17">
        <v>69.040307213692302</v>
      </c>
      <c r="N1397" s="16">
        <v>91.377683077532296</v>
      </c>
      <c r="O1397" s="17">
        <v>73.614173407916496</v>
      </c>
      <c r="P1397" s="15">
        <v>6.28359477018368E-2</v>
      </c>
      <c r="Q1397" s="16">
        <v>6.3285626703535502</v>
      </c>
      <c r="R1397" s="16">
        <v>0.72940948823331297</v>
      </c>
      <c r="S1397" s="17">
        <v>0.88622194930646803</v>
      </c>
      <c r="T1397" s="15">
        <v>1.7949602119588601E-2</v>
      </c>
      <c r="U1397" s="16">
        <v>6.3285626703535502</v>
      </c>
      <c r="V1397" s="16">
        <v>0.91718864860135496</v>
      </c>
      <c r="W1397" s="17">
        <v>0.97590486503058704</v>
      </c>
      <c r="X1397" s="15">
        <v>4.48868974171346E-2</v>
      </c>
      <c r="Y1397" s="16">
        <v>6.3285626703535502</v>
      </c>
      <c r="Z1397" s="16">
        <v>0.82651503091719802</v>
      </c>
      <c r="AA1397" s="17">
        <v>0.98645168522275295</v>
      </c>
      <c r="AC1397" s="5">
        <f>MAX(I1397:O1397)</f>
        <v>91.377683077532296</v>
      </c>
    </row>
    <row r="1398" spans="1:29" x14ac:dyDescent="0.25">
      <c r="A1398" s="5" t="s">
        <v>4432</v>
      </c>
      <c r="B1398" s="5" t="s">
        <v>79</v>
      </c>
      <c r="C1398" s="5">
        <v>46000</v>
      </c>
      <c r="D1398" s="5">
        <v>46701</v>
      </c>
      <c r="E1398" s="5" t="s">
        <v>29</v>
      </c>
      <c r="F1398" s="5">
        <v>702</v>
      </c>
      <c r="G1398" s="41" t="s">
        <v>4433</v>
      </c>
      <c r="H1398" s="41" t="s">
        <v>4433</v>
      </c>
      <c r="I1398" s="15">
        <v>75.690982521888301</v>
      </c>
      <c r="J1398" s="16">
        <v>75.811191147052995</v>
      </c>
      <c r="K1398" s="17">
        <v>61.891289091917102</v>
      </c>
      <c r="L1398" s="15">
        <v>71.101176494568506</v>
      </c>
      <c r="M1398" s="17">
        <v>42.453356609661697</v>
      </c>
      <c r="N1398" s="16">
        <v>51.840465570685801</v>
      </c>
      <c r="O1398" s="17">
        <v>51.8645312646684</v>
      </c>
      <c r="P1398" s="15">
        <v>-0.45554346098262299</v>
      </c>
      <c r="Q1398" s="16">
        <v>5.9443313590397402</v>
      </c>
      <c r="R1398" s="16">
        <v>3.7970241319009702E-2</v>
      </c>
      <c r="S1398" s="17">
        <v>0.18759525335805999</v>
      </c>
      <c r="T1398" s="15">
        <v>-0.324580646500362</v>
      </c>
      <c r="U1398" s="16">
        <v>5.9443313590397402</v>
      </c>
      <c r="V1398" s="16">
        <v>0.13790359628245299</v>
      </c>
      <c r="W1398" s="17">
        <v>0.44278493414654102</v>
      </c>
      <c r="X1398" s="15">
        <v>-0.13096662075948201</v>
      </c>
      <c r="Y1398" s="16">
        <v>5.9443313590397402</v>
      </c>
      <c r="Z1398" s="16">
        <v>0.58136560293938999</v>
      </c>
      <c r="AA1398" s="17">
        <v>0.96725423707833103</v>
      </c>
      <c r="AC1398" s="5">
        <f>MAX(I1398:O1398)</f>
        <v>75.811191147052995</v>
      </c>
    </row>
    <row r="1399" spans="1:29" x14ac:dyDescent="0.25">
      <c r="A1399" s="5" t="s">
        <v>4434</v>
      </c>
      <c r="B1399" s="5" t="s">
        <v>79</v>
      </c>
      <c r="C1399" s="5">
        <v>44232</v>
      </c>
      <c r="D1399" s="5">
        <v>45905</v>
      </c>
      <c r="E1399" s="5" t="s">
        <v>20</v>
      </c>
      <c r="F1399" s="5">
        <v>1674</v>
      </c>
      <c r="G1399" s="41" t="s">
        <v>4435</v>
      </c>
      <c r="H1399" s="5" t="s">
        <v>4436</v>
      </c>
      <c r="I1399" s="15">
        <v>196.413309075786</v>
      </c>
      <c r="J1399" s="16">
        <v>201.971152098456</v>
      </c>
      <c r="K1399" s="17">
        <v>220.28887200433499</v>
      </c>
      <c r="L1399" s="15">
        <v>222.770909857915</v>
      </c>
      <c r="M1399" s="17">
        <v>241.407172456685</v>
      </c>
      <c r="N1399" s="16">
        <v>213.99310445952401</v>
      </c>
      <c r="O1399" s="17">
        <v>201.741872956923</v>
      </c>
      <c r="P1399" s="15">
        <v>1.1300601445599801E-2</v>
      </c>
      <c r="Q1399" s="16">
        <v>7.7427372990750003</v>
      </c>
      <c r="R1399" s="16">
        <v>0.93289241464913097</v>
      </c>
      <c r="S1399" s="17">
        <v>0.978720556983673</v>
      </c>
      <c r="T1399" s="15">
        <v>0.17026364121864401</v>
      </c>
      <c r="U1399" s="16">
        <v>7.7427372990750003</v>
      </c>
      <c r="V1399" s="16">
        <v>0.235299561599915</v>
      </c>
      <c r="W1399" s="17">
        <v>0.568759651499535</v>
      </c>
      <c r="X1399" s="15">
        <v>-0.15896339662235001</v>
      </c>
      <c r="Y1399" s="16">
        <v>7.7427372990750003</v>
      </c>
      <c r="Z1399" s="16">
        <v>0.31640995532632199</v>
      </c>
      <c r="AA1399" s="17">
        <v>0.89285654920849999</v>
      </c>
      <c r="AC1399" s="5">
        <f>MAX(I1399:O1399)</f>
        <v>241.407172456685</v>
      </c>
    </row>
    <row r="1400" spans="1:29" x14ac:dyDescent="0.25">
      <c r="A1400" s="5" t="s">
        <v>4437</v>
      </c>
      <c r="B1400" s="5" t="s">
        <v>79</v>
      </c>
      <c r="C1400" s="5">
        <v>41023</v>
      </c>
      <c r="D1400" s="5">
        <v>42930</v>
      </c>
      <c r="E1400" s="5" t="s">
        <v>29</v>
      </c>
      <c r="F1400" s="5">
        <v>1908</v>
      </c>
      <c r="G1400" s="41" t="s">
        <v>4438</v>
      </c>
      <c r="H1400" s="5" t="s">
        <v>4439</v>
      </c>
      <c r="I1400" s="15">
        <v>1228.6399247782299</v>
      </c>
      <c r="J1400" s="16">
        <v>1221.85058072112</v>
      </c>
      <c r="K1400" s="17">
        <v>1208.6405817730599</v>
      </c>
      <c r="L1400" s="15">
        <v>1159.0066710742601</v>
      </c>
      <c r="M1400" s="17">
        <v>1416.6322551317701</v>
      </c>
      <c r="N1400" s="16">
        <v>1412.2460540262</v>
      </c>
      <c r="O1400" s="17">
        <v>1065.68599142483</v>
      </c>
      <c r="P1400" s="15">
        <v>2.2628728037109001E-2</v>
      </c>
      <c r="Q1400" s="16">
        <v>10.281661563996201</v>
      </c>
      <c r="R1400" s="16">
        <v>0.88002477869999196</v>
      </c>
      <c r="S1400" s="17">
        <v>0.95656359525619306</v>
      </c>
      <c r="T1400" s="15">
        <v>7.8392391864554004E-2</v>
      </c>
      <c r="U1400" s="16">
        <v>10.281661563996201</v>
      </c>
      <c r="V1400" s="16">
        <v>0.61259946934130005</v>
      </c>
      <c r="W1400" s="17">
        <v>0.85199680404737399</v>
      </c>
      <c r="X1400" s="15">
        <v>-5.57636804387504E-2</v>
      </c>
      <c r="Y1400" s="16">
        <v>10.281661563996201</v>
      </c>
      <c r="Z1400" s="16">
        <v>0.74628334114636397</v>
      </c>
      <c r="AA1400" s="17">
        <v>0.98000682174943199</v>
      </c>
      <c r="AC1400" s="5">
        <f>MAX(I1400:O1400)</f>
        <v>1416.6322551317701</v>
      </c>
    </row>
    <row r="1401" spans="1:29" x14ac:dyDescent="0.25">
      <c r="A1401" s="5" t="s">
        <v>4440</v>
      </c>
      <c r="B1401" s="5" t="s">
        <v>79</v>
      </c>
      <c r="C1401" s="5">
        <v>37515</v>
      </c>
      <c r="D1401" s="5">
        <v>40517</v>
      </c>
      <c r="E1401" s="5" t="s">
        <v>29</v>
      </c>
      <c r="F1401" s="5">
        <v>3003</v>
      </c>
      <c r="G1401" s="41" t="s">
        <v>4441</v>
      </c>
      <c r="H1401" s="5" t="s">
        <v>4442</v>
      </c>
      <c r="I1401" s="15">
        <v>62.023772349469901</v>
      </c>
      <c r="J1401" s="16">
        <v>77.654624366434206</v>
      </c>
      <c r="K1401" s="17">
        <v>58.921864666670899</v>
      </c>
      <c r="L1401" s="15">
        <v>64.891801512293497</v>
      </c>
      <c r="M1401" s="17">
        <v>49.860278332192301</v>
      </c>
      <c r="N1401" s="16">
        <v>67.104834354974599</v>
      </c>
      <c r="O1401" s="17">
        <v>67.990868494811707</v>
      </c>
      <c r="P1401" s="15">
        <v>2.9645075891217999E-2</v>
      </c>
      <c r="Q1401" s="16">
        <v>6.0030334673904502</v>
      </c>
      <c r="R1401" s="16">
        <v>0.87435389291963295</v>
      </c>
      <c r="S1401" s="17">
        <v>0.95243529210682798</v>
      </c>
      <c r="T1401" s="15">
        <v>-0.20572950510961999</v>
      </c>
      <c r="U1401" s="16">
        <v>6.0030334673904502</v>
      </c>
      <c r="V1401" s="16">
        <v>0.29563924823345999</v>
      </c>
      <c r="W1401" s="17">
        <v>0.63600662665121799</v>
      </c>
      <c r="X1401" s="15">
        <v>0.23537669516971499</v>
      </c>
      <c r="Y1401" s="16">
        <v>6.0030334673904502</v>
      </c>
      <c r="Z1401" s="16">
        <v>0.26866767314685203</v>
      </c>
      <c r="AA1401" s="17">
        <v>0.85946440916660405</v>
      </c>
      <c r="AC1401" s="5">
        <f>MAX(I1401:O1401)</f>
        <v>77.654624366434206</v>
      </c>
    </row>
    <row r="1402" spans="1:29" x14ac:dyDescent="0.25">
      <c r="A1402" s="5" t="s">
        <v>4443</v>
      </c>
      <c r="B1402" s="5" t="s">
        <v>79</v>
      </c>
      <c r="C1402" s="5">
        <v>35362</v>
      </c>
      <c r="D1402" s="5">
        <v>37236</v>
      </c>
      <c r="E1402" s="5" t="s">
        <v>20</v>
      </c>
      <c r="F1402" s="5">
        <v>1875</v>
      </c>
      <c r="G1402" s="41" t="s">
        <v>4444</v>
      </c>
      <c r="H1402" s="5" t="s">
        <v>4445</v>
      </c>
      <c r="I1402" s="15">
        <v>45.764019216510299</v>
      </c>
      <c r="J1402" s="16">
        <v>65.240253779663703</v>
      </c>
      <c r="K1402" s="17">
        <v>50.013591390932298</v>
      </c>
      <c r="L1402" s="15">
        <v>58.874073906014701</v>
      </c>
      <c r="M1402" s="17">
        <v>50.406051511747101</v>
      </c>
      <c r="N1402" s="16">
        <v>57.053706275702503</v>
      </c>
      <c r="O1402" s="17">
        <v>52.7475295568088</v>
      </c>
      <c r="P1402" s="15">
        <v>3.3190838000274198E-2</v>
      </c>
      <c r="Q1402" s="16">
        <v>5.7651776143302902</v>
      </c>
      <c r="R1402" s="16">
        <v>0.86637180317685403</v>
      </c>
      <c r="S1402" s="17">
        <v>0.95094306839838205</v>
      </c>
      <c r="T1402" s="15">
        <v>2.62537389385014E-2</v>
      </c>
      <c r="U1402" s="16">
        <v>5.7651776143302902</v>
      </c>
      <c r="V1402" s="16">
        <v>0.8928876931152</v>
      </c>
      <c r="W1402" s="17">
        <v>0.96564920477767302</v>
      </c>
      <c r="X1402" s="15">
        <v>6.9373762937574301E-3</v>
      </c>
      <c r="Y1402" s="16">
        <v>5.7651776143302902</v>
      </c>
      <c r="Z1402" s="16">
        <v>0.97721582160466403</v>
      </c>
      <c r="AA1402" s="17">
        <v>1</v>
      </c>
      <c r="AC1402" s="5">
        <f>MAX(I1402:O1402)</f>
        <v>65.240253779663703</v>
      </c>
    </row>
    <row r="1403" spans="1:29" x14ac:dyDescent="0.25">
      <c r="A1403" s="5" t="s">
        <v>331</v>
      </c>
      <c r="B1403" s="5" t="s">
        <v>79</v>
      </c>
      <c r="C1403" s="5">
        <v>32674</v>
      </c>
      <c r="D1403" s="5">
        <v>34446</v>
      </c>
      <c r="E1403" s="5" t="s">
        <v>29</v>
      </c>
      <c r="F1403" s="5">
        <v>1773</v>
      </c>
      <c r="G1403" s="41" t="s">
        <v>332</v>
      </c>
      <c r="H1403" s="5" t="s">
        <v>333</v>
      </c>
      <c r="I1403" s="15">
        <v>116.38263507647</v>
      </c>
      <c r="J1403" s="16">
        <v>113.77439400868499</v>
      </c>
      <c r="K1403" s="17">
        <v>118.098251426934</v>
      </c>
      <c r="L1403" s="15">
        <v>10.272299353393199</v>
      </c>
      <c r="M1403" s="17">
        <v>9.0442412611951593</v>
      </c>
      <c r="N1403" s="16">
        <v>9.0918917895490807</v>
      </c>
      <c r="O1403" s="17">
        <v>9.1552980816663805</v>
      </c>
      <c r="P1403" s="15">
        <v>-3.6686755733210998</v>
      </c>
      <c r="Q1403" s="16">
        <v>5.7820533903164097</v>
      </c>
      <c r="R1403" s="19">
        <v>8.9397713498702806E-62</v>
      </c>
      <c r="S1403" s="20">
        <v>2.6226466054830001E-59</v>
      </c>
      <c r="T1403" s="15">
        <v>-3.58642048728644</v>
      </c>
      <c r="U1403" s="16">
        <v>5.7820533903164097</v>
      </c>
      <c r="V1403" s="19">
        <v>3.7814275088024101E-60</v>
      </c>
      <c r="W1403" s="20">
        <v>2.6347096167580803E-57</v>
      </c>
      <c r="X1403" s="15">
        <v>-8.2309057784307693E-2</v>
      </c>
      <c r="Y1403" s="16">
        <v>5.7820533903164097</v>
      </c>
      <c r="Z1403" s="16">
        <v>0.71846604583236395</v>
      </c>
      <c r="AA1403" s="17">
        <v>0.97603662680828196</v>
      </c>
      <c r="AC1403" s="5">
        <f>MAX(I1403:O1403)</f>
        <v>118.098251426934</v>
      </c>
    </row>
    <row r="1404" spans="1:29" x14ac:dyDescent="0.25">
      <c r="A1404" s="5" t="s">
        <v>4446</v>
      </c>
      <c r="B1404" s="5" t="s">
        <v>79</v>
      </c>
      <c r="C1404" s="5">
        <v>30777</v>
      </c>
      <c r="D1404" s="5">
        <v>32219</v>
      </c>
      <c r="E1404" s="5" t="s">
        <v>29</v>
      </c>
      <c r="F1404" s="5">
        <v>1443</v>
      </c>
      <c r="G1404" s="41" t="s">
        <v>4447</v>
      </c>
      <c r="H1404" s="5" t="s">
        <v>4448</v>
      </c>
      <c r="I1404" s="15">
        <v>33.815777746189902</v>
      </c>
      <c r="J1404" s="16">
        <v>38.020810149737798</v>
      </c>
      <c r="K1404" s="17">
        <v>31.348637860813401</v>
      </c>
      <c r="L1404" s="15">
        <v>40.705902661580403</v>
      </c>
      <c r="M1404" s="17">
        <v>35.358305275448302</v>
      </c>
      <c r="N1404" s="16">
        <v>50.589287801481802</v>
      </c>
      <c r="O1404" s="17">
        <v>44.242861795666997</v>
      </c>
      <c r="P1404" s="15">
        <v>0.46404341296963802</v>
      </c>
      <c r="Q1404" s="16">
        <v>5.2947534644450096</v>
      </c>
      <c r="R1404" s="16">
        <v>2.5784535121772301E-2</v>
      </c>
      <c r="S1404" s="17">
        <v>0.145028253046174</v>
      </c>
      <c r="T1404" s="15">
        <v>0.145773072817904</v>
      </c>
      <c r="U1404" s="16">
        <v>5.2947534644450096</v>
      </c>
      <c r="V1404" s="16">
        <v>0.48459099280743401</v>
      </c>
      <c r="W1404" s="17">
        <v>0.77751151328138901</v>
      </c>
      <c r="X1404" s="15">
        <v>0.31827815835840301</v>
      </c>
      <c r="Y1404" s="16">
        <v>5.2947534644450096</v>
      </c>
      <c r="Z1404" s="16">
        <v>0.166629581855777</v>
      </c>
      <c r="AA1404" s="17">
        <v>0.75955986659822505</v>
      </c>
      <c r="AC1404" s="5">
        <f>MAX(I1404:O1404)</f>
        <v>50.589287801481802</v>
      </c>
    </row>
    <row r="1405" spans="1:29" x14ac:dyDescent="0.25">
      <c r="A1405" s="5" t="s">
        <v>81</v>
      </c>
      <c r="B1405" s="5" t="s">
        <v>79</v>
      </c>
      <c r="C1405" s="5">
        <v>28637</v>
      </c>
      <c r="D1405" s="5">
        <v>30523</v>
      </c>
      <c r="E1405" s="5" t="s">
        <v>20</v>
      </c>
      <c r="F1405" s="5">
        <v>1887</v>
      </c>
      <c r="G1405" s="41" t="s">
        <v>82</v>
      </c>
      <c r="H1405" s="5" t="s">
        <v>83</v>
      </c>
      <c r="I1405" s="15">
        <v>68.251511417726505</v>
      </c>
      <c r="J1405" s="16">
        <v>47.122761670432602</v>
      </c>
      <c r="K1405" s="17">
        <v>50.522635578117402</v>
      </c>
      <c r="L1405" s="15">
        <v>99.963271319587406</v>
      </c>
      <c r="M1405" s="17">
        <v>110.519068859863</v>
      </c>
      <c r="N1405" s="16">
        <v>166.53176108105299</v>
      </c>
      <c r="O1405" s="17">
        <v>124.03802324856601</v>
      </c>
      <c r="P1405" s="15">
        <v>1.3940410391634299</v>
      </c>
      <c r="Q1405" s="16">
        <v>6.5763549369502403</v>
      </c>
      <c r="R1405" s="19">
        <v>1.8279640664070401E-13</v>
      </c>
      <c r="S1405" s="20">
        <v>1.5920424540863799E-11</v>
      </c>
      <c r="T1405" s="15">
        <v>0.92870682286440698</v>
      </c>
      <c r="U1405" s="16">
        <v>6.5763549369502403</v>
      </c>
      <c r="V1405" s="19">
        <v>9.7403984786797195E-7</v>
      </c>
      <c r="W1405" s="20">
        <v>8.3527663261785706E-5</v>
      </c>
      <c r="X1405" s="15">
        <v>0.46534166487953799</v>
      </c>
      <c r="Y1405" s="16">
        <v>6.5763549369502403</v>
      </c>
      <c r="Z1405" s="16">
        <v>2.66808586674552E-2</v>
      </c>
      <c r="AA1405" s="17">
        <v>0.38528265858133398</v>
      </c>
      <c r="AC1405" s="5">
        <f>MAX(I1405:O1405)</f>
        <v>166.53176108105299</v>
      </c>
    </row>
    <row r="1406" spans="1:29" x14ac:dyDescent="0.25">
      <c r="A1406" s="5" t="s">
        <v>4449</v>
      </c>
      <c r="B1406" s="5" t="s">
        <v>79</v>
      </c>
      <c r="C1406" s="5">
        <v>27647</v>
      </c>
      <c r="D1406" s="5">
        <v>28186</v>
      </c>
      <c r="E1406" s="5" t="s">
        <v>20</v>
      </c>
      <c r="F1406" s="5">
        <v>540</v>
      </c>
      <c r="G1406" s="41" t="s">
        <v>4450</v>
      </c>
      <c r="H1406" s="5" t="s">
        <v>4451</v>
      </c>
      <c r="I1406" s="15">
        <v>172.12230872810599</v>
      </c>
      <c r="J1406" s="16">
        <v>144.93993687384901</v>
      </c>
      <c r="K1406" s="17">
        <v>172.22661666427899</v>
      </c>
      <c r="L1406" s="15">
        <v>165.12337915827499</v>
      </c>
      <c r="M1406" s="17">
        <v>193.788462540522</v>
      </c>
      <c r="N1406" s="16">
        <v>164.529876650326</v>
      </c>
      <c r="O1406" s="17">
        <v>170.16306561432199</v>
      </c>
      <c r="P1406" s="15">
        <v>3.6891341654992402E-2</v>
      </c>
      <c r="Q1406" s="16">
        <v>7.4016173369462104</v>
      </c>
      <c r="R1406" s="16">
        <v>0.806204339528239</v>
      </c>
      <c r="S1406" s="17">
        <v>0.92692283234289097</v>
      </c>
      <c r="T1406" s="15">
        <v>0.137689334548765</v>
      </c>
      <c r="U1406" s="16">
        <v>7.4016173369462104</v>
      </c>
      <c r="V1406" s="16">
        <v>0.36804826419995701</v>
      </c>
      <c r="W1406" s="17">
        <v>0.69377782368974095</v>
      </c>
      <c r="X1406" s="15">
        <v>-0.100798219088228</v>
      </c>
      <c r="Y1406" s="16">
        <v>7.4016173369462104</v>
      </c>
      <c r="Z1406" s="16">
        <v>0.55219498353340202</v>
      </c>
      <c r="AA1406" s="17">
        <v>0.95714746346148105</v>
      </c>
      <c r="AC1406" s="5">
        <f>MAX(I1406:O1406)</f>
        <v>193.788462540522</v>
      </c>
    </row>
    <row r="1407" spans="1:29" x14ac:dyDescent="0.25">
      <c r="A1407" s="5" t="s">
        <v>4452</v>
      </c>
      <c r="B1407" s="5" t="s">
        <v>79</v>
      </c>
      <c r="C1407" s="5">
        <v>26626</v>
      </c>
      <c r="D1407" s="5">
        <v>26958</v>
      </c>
      <c r="E1407" s="5" t="s">
        <v>29</v>
      </c>
      <c r="F1407" s="5">
        <v>333</v>
      </c>
      <c r="G1407" s="41" t="s">
        <v>4453</v>
      </c>
      <c r="H1407" s="41" t="s">
        <v>4453</v>
      </c>
      <c r="I1407" s="15">
        <v>66.0534858642242</v>
      </c>
      <c r="J1407" s="16">
        <v>61.639798273059803</v>
      </c>
      <c r="K1407" s="17">
        <v>65.284917006484207</v>
      </c>
      <c r="L1407" s="15">
        <v>70.602893316978495</v>
      </c>
      <c r="M1407" s="17">
        <v>56.604475479549002</v>
      </c>
      <c r="N1407" s="16">
        <v>68.064070644697694</v>
      </c>
      <c r="O1407" s="17">
        <v>67.758500523195806</v>
      </c>
      <c r="P1407" s="15">
        <v>7.8142457483218505E-2</v>
      </c>
      <c r="Q1407" s="16">
        <v>6.0275912972170502</v>
      </c>
      <c r="R1407" s="16">
        <v>0.65835066818586796</v>
      </c>
      <c r="S1407" s="17">
        <v>0.85360470445871806</v>
      </c>
      <c r="T1407" s="15">
        <v>-1.6351865740904799E-2</v>
      </c>
      <c r="U1407" s="16">
        <v>6.0275912972170502</v>
      </c>
      <c r="V1407" s="16">
        <v>0.93593948893735601</v>
      </c>
      <c r="W1407" s="17">
        <v>0.98247207369808298</v>
      </c>
      <c r="X1407" s="15">
        <v>9.4495468888695699E-2</v>
      </c>
      <c r="Y1407" s="16">
        <v>6.0275912972170502</v>
      </c>
      <c r="Z1407" s="16">
        <v>0.63158237511732596</v>
      </c>
      <c r="AA1407" s="17">
        <v>0.97045850503873099</v>
      </c>
      <c r="AC1407" s="5">
        <f>MAX(I1407:O1407)</f>
        <v>70.602893316978495</v>
      </c>
    </row>
    <row r="1408" spans="1:29" x14ac:dyDescent="0.25">
      <c r="A1408" s="5" t="s">
        <v>4454</v>
      </c>
      <c r="B1408" s="5" t="s">
        <v>79</v>
      </c>
      <c r="C1408" s="5">
        <v>22516</v>
      </c>
      <c r="D1408" s="5">
        <v>23097</v>
      </c>
      <c r="E1408" s="5" t="s">
        <v>29</v>
      </c>
      <c r="F1408" s="5">
        <v>582</v>
      </c>
      <c r="G1408" s="41" t="s">
        <v>4455</v>
      </c>
      <c r="H1408" s="5" t="s">
        <v>4456</v>
      </c>
      <c r="I1408" s="15">
        <v>0.67631555492379702</v>
      </c>
      <c r="J1408" s="16">
        <v>0</v>
      </c>
      <c r="K1408" s="17">
        <v>0.80598662970968105</v>
      </c>
      <c r="L1408" s="15">
        <v>1.07322530557839</v>
      </c>
      <c r="M1408" s="17">
        <v>1.83223853136281</v>
      </c>
      <c r="N1408" s="16">
        <v>2.0018844307263999</v>
      </c>
      <c r="O1408" s="17">
        <v>2.6025212820980599</v>
      </c>
      <c r="P1408" s="15">
        <v>2.1887137776659502</v>
      </c>
      <c r="Q1408" s="16">
        <v>0.49718322928264502</v>
      </c>
      <c r="R1408" s="16">
        <v>1.87822864717518E-2</v>
      </c>
      <c r="S1408" s="17">
        <v>0.117631982914095</v>
      </c>
      <c r="T1408" s="15">
        <v>1.52752051659264</v>
      </c>
      <c r="U1408" s="16">
        <v>0.49718322928264502</v>
      </c>
      <c r="V1408" s="16">
        <v>9.5959853995519095E-2</v>
      </c>
      <c r="W1408" s="17">
        <v>0.37118683287371501</v>
      </c>
      <c r="X1408" s="15">
        <v>0.66212799117180998</v>
      </c>
      <c r="Y1408" s="16">
        <v>0.49718322928264502</v>
      </c>
      <c r="Z1408" s="16">
        <v>0.51592954751393305</v>
      </c>
      <c r="AA1408" s="17">
        <v>0.95714746346148105</v>
      </c>
      <c r="AC1408" s="5">
        <f>MAX(I1408:O1408)</f>
        <v>2.6025212820980599</v>
      </c>
    </row>
    <row r="1409" spans="1:29" x14ac:dyDescent="0.25">
      <c r="A1409" s="5" t="s">
        <v>4457</v>
      </c>
      <c r="B1409" s="5" t="s">
        <v>79</v>
      </c>
      <c r="C1409" s="5">
        <v>17338</v>
      </c>
      <c r="D1409" s="5">
        <v>18828</v>
      </c>
      <c r="E1409" s="5" t="s">
        <v>20</v>
      </c>
      <c r="F1409" s="5">
        <v>1491</v>
      </c>
      <c r="G1409" s="41" t="s">
        <v>4458</v>
      </c>
      <c r="H1409" s="5" t="s">
        <v>4459</v>
      </c>
      <c r="I1409" s="15">
        <v>661.04209530843502</v>
      </c>
      <c r="J1409" s="16">
        <v>575.95766648042195</v>
      </c>
      <c r="K1409" s="17">
        <v>668.82043143777298</v>
      </c>
      <c r="L1409" s="15">
        <v>450.02636831413901</v>
      </c>
      <c r="M1409" s="17">
        <v>422.15555438569999</v>
      </c>
      <c r="N1409" s="16">
        <v>818.14514328249697</v>
      </c>
      <c r="O1409" s="17">
        <v>689.57519256733895</v>
      </c>
      <c r="P1409" s="15">
        <v>0.246896649821187</v>
      </c>
      <c r="Q1409" s="16">
        <v>9.2581462367200498</v>
      </c>
      <c r="R1409" s="16">
        <v>9.0108441782346602E-2</v>
      </c>
      <c r="S1409" s="17">
        <v>0.32477387520317103</v>
      </c>
      <c r="T1409" s="15">
        <v>-0.54279170948853295</v>
      </c>
      <c r="U1409" s="16">
        <v>9.2581462367200498</v>
      </c>
      <c r="V1409" s="16">
        <v>2.8506679415530499E-4</v>
      </c>
      <c r="W1409" s="17">
        <v>8.9267545540543392E-3</v>
      </c>
      <c r="X1409" s="15">
        <v>0.78968920324799796</v>
      </c>
      <c r="Y1409" s="16">
        <v>9.2581462367200498</v>
      </c>
      <c r="Z1409" s="19">
        <v>1.09850285463849E-6</v>
      </c>
      <c r="AA1409" s="17">
        <v>1.2496030432152899E-4</v>
      </c>
      <c r="AC1409" s="5">
        <f>MAX(I1409:O1409)</f>
        <v>818.14514328249697</v>
      </c>
    </row>
    <row r="1410" spans="1:29" x14ac:dyDescent="0.25">
      <c r="A1410" s="5" t="s">
        <v>4460</v>
      </c>
      <c r="B1410" s="5" t="s">
        <v>79</v>
      </c>
      <c r="C1410" s="5">
        <v>15024</v>
      </c>
      <c r="D1410" s="5">
        <v>15719</v>
      </c>
      <c r="E1410" s="5" t="s">
        <v>20</v>
      </c>
      <c r="F1410" s="5">
        <v>696</v>
      </c>
      <c r="G1410" s="41" t="s">
        <v>4461</v>
      </c>
      <c r="H1410" s="5" t="s">
        <v>4462</v>
      </c>
      <c r="I1410" s="15">
        <v>72.253045117692295</v>
      </c>
      <c r="J1410" s="16">
        <v>72.988434029875407</v>
      </c>
      <c r="K1410" s="17">
        <v>85.943626936411306</v>
      </c>
      <c r="L1410" s="15">
        <v>70.717881742576196</v>
      </c>
      <c r="M1410" s="17">
        <v>77.304872504094803</v>
      </c>
      <c r="N1410" s="16">
        <v>56.261293688539901</v>
      </c>
      <c r="O1410" s="17">
        <v>63.901192194371902</v>
      </c>
      <c r="P1410" s="15">
        <v>-0.359856850780362</v>
      </c>
      <c r="Q1410" s="16">
        <v>6.1584256272752196</v>
      </c>
      <c r="R1410" s="16">
        <v>4.4267241613475602E-2</v>
      </c>
      <c r="S1410" s="17">
        <v>0.20769832049959</v>
      </c>
      <c r="T1410" s="15">
        <v>-5.8864723992374302E-2</v>
      </c>
      <c r="U1410" s="16">
        <v>6.1584256272752196</v>
      </c>
      <c r="V1410" s="16">
        <v>0.74680497267192003</v>
      </c>
      <c r="W1410" s="17">
        <v>0.91184023193375396</v>
      </c>
      <c r="X1410" s="15">
        <v>-0.30099627468795997</v>
      </c>
      <c r="Y1410" s="16">
        <v>6.1584256272752196</v>
      </c>
      <c r="Z1410" s="16">
        <v>0.119308192629785</v>
      </c>
      <c r="AA1410" s="17">
        <v>0.68259273126492603</v>
      </c>
      <c r="AC1410" s="5">
        <f>MAX(I1410:O1410)</f>
        <v>85.943626936411306</v>
      </c>
    </row>
    <row r="1411" spans="1:29" x14ac:dyDescent="0.25">
      <c r="A1411" s="5" t="s">
        <v>78</v>
      </c>
      <c r="B1411" s="5" t="s">
        <v>79</v>
      </c>
      <c r="C1411" s="5">
        <v>8534</v>
      </c>
      <c r="D1411" s="5">
        <v>8857</v>
      </c>
      <c r="E1411" s="5" t="s">
        <v>29</v>
      </c>
      <c r="F1411" s="5">
        <v>324</v>
      </c>
      <c r="G1411" s="41" t="s">
        <v>80</v>
      </c>
      <c r="H1411" s="5" t="s">
        <v>80</v>
      </c>
      <c r="I1411" s="15">
        <v>27.221701085682799</v>
      </c>
      <c r="J1411" s="16">
        <v>41.9957130290286</v>
      </c>
      <c r="K1411" s="17">
        <v>19.683041904489102</v>
      </c>
      <c r="L1411" s="15">
        <v>19.892997628399499</v>
      </c>
      <c r="M1411" s="17">
        <v>21.090235009942202</v>
      </c>
      <c r="N1411" s="16">
        <v>190.01219721644799</v>
      </c>
      <c r="O1411" s="17">
        <v>256.99897660718301</v>
      </c>
      <c r="P1411" s="15">
        <v>2.9171370459579902</v>
      </c>
      <c r="Q1411" s="16">
        <v>6.36668738141503</v>
      </c>
      <c r="R1411" s="19">
        <v>6.5127753883973293E-33</v>
      </c>
      <c r="S1411" s="20">
        <v>1.0677120592625499E-30</v>
      </c>
      <c r="T1411" s="15">
        <v>-0.52964152383112195</v>
      </c>
      <c r="U1411" s="16">
        <v>6.36668738141503</v>
      </c>
      <c r="V1411" s="16">
        <v>3.4447821831812601E-2</v>
      </c>
      <c r="W1411" s="17">
        <v>0.220703630908648</v>
      </c>
      <c r="X1411" s="15">
        <v>3.4468260869818299</v>
      </c>
      <c r="Y1411" s="16">
        <v>6.36668738141503</v>
      </c>
      <c r="Z1411" s="19">
        <v>1.3719113894176799E-32</v>
      </c>
      <c r="AA1411" s="20">
        <v>4.7793963028838403E-30</v>
      </c>
      <c r="AC1411" s="5">
        <f>MAX(I1411:O1411)</f>
        <v>256.99897660718301</v>
      </c>
    </row>
    <row r="1412" spans="1:29" x14ac:dyDescent="0.25">
      <c r="A1412" s="5" t="s">
        <v>4465</v>
      </c>
      <c r="B1412" s="5" t="s">
        <v>161</v>
      </c>
      <c r="C1412" s="5">
        <v>1018474</v>
      </c>
      <c r="D1412" s="5">
        <v>1019330</v>
      </c>
      <c r="E1412" s="5" t="s">
        <v>29</v>
      </c>
      <c r="F1412" s="5">
        <v>857</v>
      </c>
      <c r="G1412" s="41" t="s">
        <v>4464</v>
      </c>
      <c r="H1412" s="41" t="s">
        <v>4464</v>
      </c>
      <c r="I1412" s="15">
        <v>1.1271925915396599</v>
      </c>
      <c r="J1412" s="16">
        <v>3.3700263541813098</v>
      </c>
      <c r="K1412" s="17">
        <v>1.31503081689474</v>
      </c>
      <c r="L1412" s="15">
        <v>1.11155478077762</v>
      </c>
      <c r="M1412" s="17">
        <v>0.70170837371341699</v>
      </c>
      <c r="N1412" s="16">
        <v>1.9184725794461399</v>
      </c>
      <c r="O1412" s="17">
        <v>2.5095740934516999</v>
      </c>
      <c r="P1412" s="15">
        <v>0.19545891869631199</v>
      </c>
      <c r="Q1412" s="16">
        <v>0.826503374774057</v>
      </c>
      <c r="R1412" s="16">
        <v>0.79420636742324802</v>
      </c>
      <c r="S1412" s="17">
        <v>0.92184100586081597</v>
      </c>
      <c r="T1412" s="15">
        <v>0.55224079290968997</v>
      </c>
      <c r="U1412" s="16">
        <v>-0.42822126126272803</v>
      </c>
      <c r="V1412" s="16">
        <v>0.62700874202980095</v>
      </c>
      <c r="W1412" s="17">
        <v>0.85818278228090505</v>
      </c>
      <c r="X1412" s="15">
        <v>1.28228057999461</v>
      </c>
      <c r="Y1412" s="16">
        <v>0.826503374774057</v>
      </c>
      <c r="Z1412" s="16">
        <v>0.140613267435725</v>
      </c>
      <c r="AA1412" s="17">
        <v>0.72371039029245599</v>
      </c>
      <c r="AC1412" s="5">
        <f>MAX(I1412:O1412)</f>
        <v>3.3700263541813098</v>
      </c>
    </row>
    <row r="1413" spans="1:29" x14ac:dyDescent="0.25">
      <c r="A1413" s="5" t="s">
        <v>4463</v>
      </c>
      <c r="B1413" s="5" t="s">
        <v>157</v>
      </c>
      <c r="C1413" s="5">
        <v>6144</v>
      </c>
      <c r="D1413" s="5">
        <v>6638</v>
      </c>
      <c r="E1413" s="5" t="s">
        <v>20</v>
      </c>
      <c r="F1413" s="5">
        <v>495</v>
      </c>
      <c r="G1413" s="41" t="s">
        <v>4464</v>
      </c>
      <c r="H1413" s="41" t="s">
        <v>4464</v>
      </c>
      <c r="I1413" s="15">
        <v>0.74620149559925597</v>
      </c>
      <c r="J1413" s="16">
        <v>0.826088511435212</v>
      </c>
      <c r="K1413" s="17">
        <v>0.67575615848816994</v>
      </c>
      <c r="L1413" s="15">
        <v>3.8329475199228302E-2</v>
      </c>
      <c r="M1413" s="17">
        <v>2.1636008189496998</v>
      </c>
      <c r="N1413" s="16">
        <v>0</v>
      </c>
      <c r="O1413" s="17">
        <v>0.10363611534069</v>
      </c>
      <c r="P1413" s="15">
        <v>-3.7424411856546298</v>
      </c>
      <c r="Q1413" s="16">
        <v>-0.42822126126272803</v>
      </c>
      <c r="R1413" s="16">
        <v>2.6181743576233402E-2</v>
      </c>
      <c r="S1413" s="17">
        <v>0.146376167195511</v>
      </c>
      <c r="T1413" s="15">
        <v>-1.08630680987415</v>
      </c>
      <c r="U1413" s="16">
        <v>0.826503374774057</v>
      </c>
      <c r="V1413" s="16">
        <v>0.186091920821227</v>
      </c>
      <c r="W1413" s="17">
        <v>0.50772215695424305</v>
      </c>
      <c r="X1413" s="15">
        <v>-4.3157491072998102</v>
      </c>
      <c r="Y1413" s="16">
        <v>-0.42822126126272803</v>
      </c>
      <c r="Z1413" s="16">
        <v>1.5207156352937099E-2</v>
      </c>
      <c r="AA1413" s="17">
        <v>0.276106480492741</v>
      </c>
      <c r="AC1413" s="5">
        <f>MAX(I1413:O1413)</f>
        <v>2.1636008189496998</v>
      </c>
    </row>
    <row r="1414" spans="1:29" x14ac:dyDescent="0.25">
      <c r="A1414" s="5" t="s">
        <v>4466</v>
      </c>
      <c r="B1414" s="5" t="s">
        <v>79</v>
      </c>
      <c r="C1414" s="5">
        <v>565272</v>
      </c>
      <c r="D1414" s="5">
        <v>569653</v>
      </c>
      <c r="E1414" s="5" t="s">
        <v>29</v>
      </c>
      <c r="F1414" s="5">
        <v>4382</v>
      </c>
      <c r="G1414" s="41" t="s">
        <v>4467</v>
      </c>
      <c r="H1414" s="41" t="s">
        <v>4467</v>
      </c>
      <c r="I1414" s="15">
        <v>3.3370536672531701</v>
      </c>
      <c r="J1414" s="16">
        <v>3.3602331152033398</v>
      </c>
      <c r="K1414" s="17">
        <v>1.9267322484954601</v>
      </c>
      <c r="L1414" s="15">
        <v>2.88160994547798</v>
      </c>
      <c r="M1414" s="17">
        <v>1.0202060077822299</v>
      </c>
      <c r="N1414" s="16">
        <v>1.1439935403088599</v>
      </c>
      <c r="O1414" s="17">
        <v>3.3084551798671602</v>
      </c>
      <c r="P1414" s="15">
        <v>-0.36772061740067102</v>
      </c>
      <c r="Q1414" s="16">
        <v>1.3064197019424799</v>
      </c>
      <c r="R1414" s="16">
        <v>0.659249494817018</v>
      </c>
      <c r="S1414" s="17">
        <v>0.85373662926625205</v>
      </c>
      <c r="T1414" s="15">
        <v>-0.55491716002424696</v>
      </c>
      <c r="U1414" s="16">
        <v>1.3064197019424799</v>
      </c>
      <c r="V1414" s="16">
        <v>0.49444120803517599</v>
      </c>
      <c r="W1414" s="17">
        <v>0.783404006136461</v>
      </c>
      <c r="X1414" s="15">
        <v>0.18719291625701201</v>
      </c>
      <c r="Y1414" s="16">
        <v>1.3064197019424799</v>
      </c>
      <c r="Z1414" s="16">
        <v>0.83455794708828601</v>
      </c>
      <c r="AA1414" s="17">
        <v>0.98654975705658199</v>
      </c>
      <c r="AC1414" s="5">
        <f>MAX(I1414:O1414)</f>
        <v>3.3602331152033398</v>
      </c>
    </row>
    <row r="1415" spans="1:29" x14ac:dyDescent="0.25">
      <c r="A1415" s="5" t="s">
        <v>4468</v>
      </c>
      <c r="B1415" s="5" t="s">
        <v>297</v>
      </c>
      <c r="C1415" s="5">
        <v>2187</v>
      </c>
      <c r="D1415" s="5">
        <v>2420</v>
      </c>
      <c r="E1415" s="5" t="s">
        <v>29</v>
      </c>
      <c r="F1415" s="5">
        <v>234</v>
      </c>
      <c r="G1415" s="41" t="s">
        <v>4469</v>
      </c>
      <c r="H1415" s="41" t="s">
        <v>4469</v>
      </c>
      <c r="I1415" s="15">
        <v>0.32857664043381102</v>
      </c>
      <c r="J1415" s="16">
        <v>0.269026035453448</v>
      </c>
      <c r="K1415" s="17">
        <v>0.17392343062156301</v>
      </c>
      <c r="L1415" s="15">
        <v>0.47950173474234598</v>
      </c>
      <c r="M1415" s="17">
        <v>0.37775300784905602</v>
      </c>
      <c r="N1415" s="16">
        <v>0.15556310263769799</v>
      </c>
      <c r="O1415" s="17">
        <v>0.457300168140087</v>
      </c>
      <c r="P1415" s="15">
        <v>0.25164351970968801</v>
      </c>
      <c r="Q1415" s="16">
        <v>-1.27838679836632</v>
      </c>
      <c r="R1415" s="16">
        <v>0.82808051052730602</v>
      </c>
      <c r="S1415" s="17">
        <v>0.93661425096588402</v>
      </c>
      <c r="T1415" s="15">
        <v>0.73809922902467195</v>
      </c>
      <c r="U1415" s="16">
        <v>-1.27838679836632</v>
      </c>
      <c r="V1415" s="16">
        <v>0.48556682771863802</v>
      </c>
      <c r="W1415" s="17">
        <v>0.77774410853554199</v>
      </c>
      <c r="X1415" s="15">
        <v>-0.48685272724256301</v>
      </c>
      <c r="Y1415" s="16">
        <v>-1.27838679836632</v>
      </c>
      <c r="Z1415" s="16">
        <v>0.71506789349814204</v>
      </c>
      <c r="AA1415" s="17">
        <v>0.97571901098092795</v>
      </c>
      <c r="AC1415" s="5">
        <f>MAX(I1415:O1415)</f>
        <v>0.47950173474234598</v>
      </c>
    </row>
    <row r="1416" spans="1:29" x14ac:dyDescent="0.25">
      <c r="A1416" s="5" t="s">
        <v>4470</v>
      </c>
      <c r="B1416" s="5" t="s">
        <v>79</v>
      </c>
      <c r="C1416" s="5">
        <v>154422</v>
      </c>
      <c r="D1416" s="5">
        <v>156710</v>
      </c>
      <c r="E1416" s="5" t="s">
        <v>20</v>
      </c>
      <c r="F1416" s="5">
        <v>2289</v>
      </c>
      <c r="G1416" s="41" t="s">
        <v>4471</v>
      </c>
      <c r="H1416" s="5" t="s">
        <v>4472</v>
      </c>
      <c r="I1416" s="15">
        <v>99.869263610413995</v>
      </c>
      <c r="J1416" s="16">
        <v>76.560085892426599</v>
      </c>
      <c r="K1416" s="17">
        <v>79.368472851937497</v>
      </c>
      <c r="L1416" s="15">
        <v>98.238444935622098</v>
      </c>
      <c r="M1416" s="17">
        <v>61.438466498463598</v>
      </c>
      <c r="N1416" s="16">
        <v>85.330323859712905</v>
      </c>
      <c r="O1416" s="17">
        <v>86.487359035437194</v>
      </c>
      <c r="P1416" s="15">
        <v>1.1027140714614799E-2</v>
      </c>
      <c r="Q1416" s="16">
        <v>6.3919753443218204</v>
      </c>
      <c r="R1416" s="16">
        <v>0.95067007052701802</v>
      </c>
      <c r="S1416" s="17">
        <v>0.98540681257741902</v>
      </c>
      <c r="T1416" s="15">
        <v>-9.4618305966397795E-2</v>
      </c>
      <c r="U1416" s="16">
        <v>6.3919753443218204</v>
      </c>
      <c r="V1416" s="16">
        <v>0.64663133544937001</v>
      </c>
      <c r="W1416" s="17">
        <v>0.86494815618826104</v>
      </c>
      <c r="X1416" s="15">
        <v>0.105646151904238</v>
      </c>
      <c r="Y1416" s="16">
        <v>6.3919753443218204</v>
      </c>
      <c r="Z1416" s="16">
        <v>0.63292102078551504</v>
      </c>
      <c r="AA1416" s="17">
        <v>0.97045850503873099</v>
      </c>
      <c r="AC1416" s="5">
        <f>MAX(I1416:O1416)</f>
        <v>99.869263610413995</v>
      </c>
    </row>
    <row r="1417" spans="1:29" x14ac:dyDescent="0.25">
      <c r="A1417" s="5" t="s">
        <v>4473</v>
      </c>
      <c r="B1417" s="5" t="s">
        <v>79</v>
      </c>
      <c r="C1417" s="5">
        <v>157705</v>
      </c>
      <c r="D1417" s="5">
        <v>158400</v>
      </c>
      <c r="E1417" s="5" t="s">
        <v>20</v>
      </c>
      <c r="F1417" s="5">
        <v>696</v>
      </c>
      <c r="G1417" s="41" t="s">
        <v>4474</v>
      </c>
      <c r="H1417" s="5" t="s">
        <v>4475</v>
      </c>
      <c r="I1417" s="15">
        <v>118.129783593357</v>
      </c>
      <c r="J1417" s="16">
        <v>108.704952655387</v>
      </c>
      <c r="K1417" s="17">
        <v>124.758246209272</v>
      </c>
      <c r="L1417" s="15">
        <v>130.243556726978</v>
      </c>
      <c r="M1417" s="17">
        <v>146.11127692654901</v>
      </c>
      <c r="N1417" s="16">
        <v>107.601288151544</v>
      </c>
      <c r="O1417" s="17">
        <v>154.75706909618799</v>
      </c>
      <c r="P1417" s="15">
        <v>0.16208466730249901</v>
      </c>
      <c r="Q1417" s="16">
        <v>6.99198774189062</v>
      </c>
      <c r="R1417" s="16">
        <v>0.34641620859452998</v>
      </c>
      <c r="S1417" s="17">
        <v>0.64853972512342595</v>
      </c>
      <c r="T1417" s="15">
        <v>0.237324229084382</v>
      </c>
      <c r="U1417" s="16">
        <v>6.99198774189062</v>
      </c>
      <c r="V1417" s="16">
        <v>0.168364216998039</v>
      </c>
      <c r="W1417" s="17">
        <v>0.48524412903157799</v>
      </c>
      <c r="X1417" s="15">
        <v>-7.5239409904123894E-2</v>
      </c>
      <c r="Y1417" s="16">
        <v>6.99198774189062</v>
      </c>
      <c r="Z1417" s="16">
        <v>0.69425595636321202</v>
      </c>
      <c r="AA1417" s="17">
        <v>0.97045850503873099</v>
      </c>
      <c r="AC1417" s="5">
        <f>MAX(I1417:O1417)</f>
        <v>154.75706909618799</v>
      </c>
    </row>
    <row r="1418" spans="1:29" x14ac:dyDescent="0.25">
      <c r="A1418" s="5" t="s">
        <v>4476</v>
      </c>
      <c r="B1418" s="5" t="s">
        <v>79</v>
      </c>
      <c r="C1418" s="5">
        <v>158638</v>
      </c>
      <c r="D1418" s="5">
        <v>160020</v>
      </c>
      <c r="E1418" s="5" t="s">
        <v>29</v>
      </c>
      <c r="F1418" s="5">
        <v>1383</v>
      </c>
      <c r="G1418" s="41" t="s">
        <v>4477</v>
      </c>
      <c r="H1418" s="5" t="s">
        <v>4478</v>
      </c>
      <c r="I1418" s="15">
        <v>181.08348983084699</v>
      </c>
      <c r="J1418" s="16">
        <v>190.68012362974599</v>
      </c>
      <c r="K1418" s="17">
        <v>186.73437599905299</v>
      </c>
      <c r="L1418" s="15">
        <v>129.63028512379</v>
      </c>
      <c r="M1418" s="17">
        <v>186.49849221361001</v>
      </c>
      <c r="N1418" s="16">
        <v>196.309791988108</v>
      </c>
      <c r="O1418" s="17">
        <v>128.87127705817699</v>
      </c>
      <c r="P1418" s="15">
        <v>-0.19512998736461601</v>
      </c>
      <c r="Q1418" s="16">
        <v>7.42189624366579</v>
      </c>
      <c r="R1418" s="16">
        <v>0.31102493252950097</v>
      </c>
      <c r="S1418" s="17">
        <v>0.61795279456180596</v>
      </c>
      <c r="T1418" s="15">
        <v>-0.236096857661976</v>
      </c>
      <c r="U1418" s="16">
        <v>7.42189624366579</v>
      </c>
      <c r="V1418" s="16">
        <v>0.22013643863893201</v>
      </c>
      <c r="W1418" s="17">
        <v>0.55098361426735698</v>
      </c>
      <c r="X1418" s="15">
        <v>4.09666229870475E-2</v>
      </c>
      <c r="Y1418" s="16">
        <v>7.42189624366579</v>
      </c>
      <c r="Z1418" s="16">
        <v>0.84510629505796697</v>
      </c>
      <c r="AA1418" s="17">
        <v>0.98892563457333804</v>
      </c>
      <c r="AC1418" s="5">
        <f>MAX(I1418:O1418)</f>
        <v>196.309791988108</v>
      </c>
    </row>
    <row r="1419" spans="1:29" x14ac:dyDescent="0.25">
      <c r="A1419" s="5" t="s">
        <v>4479</v>
      </c>
      <c r="B1419" s="5" t="s">
        <v>79</v>
      </c>
      <c r="C1419" s="5">
        <v>160482</v>
      </c>
      <c r="D1419" s="5">
        <v>161177</v>
      </c>
      <c r="E1419" s="5" t="s">
        <v>20</v>
      </c>
      <c r="F1419" s="5">
        <v>696</v>
      </c>
      <c r="G1419" s="41" t="s">
        <v>4480</v>
      </c>
      <c r="H1419" s="5" t="s">
        <v>4481</v>
      </c>
      <c r="I1419" s="15">
        <v>663.18376123235998</v>
      </c>
      <c r="J1419" s="16">
        <v>664.78810473935505</v>
      </c>
      <c r="K1419" s="17">
        <v>734.97496559736499</v>
      </c>
      <c r="L1419" s="15">
        <v>829.02821908410897</v>
      </c>
      <c r="M1419" s="17">
        <v>756.402643064524</v>
      </c>
      <c r="N1419" s="16">
        <v>645.77455261182502</v>
      </c>
      <c r="O1419" s="17">
        <v>659.92503938915002</v>
      </c>
      <c r="P1419" s="15">
        <v>-7.4987463277035898E-2</v>
      </c>
      <c r="Q1419" s="16">
        <v>9.4672603267581596</v>
      </c>
      <c r="R1419" s="16">
        <v>0.59791265724841502</v>
      </c>
      <c r="S1419" s="17">
        <v>0.81874910968096004</v>
      </c>
      <c r="T1419" s="15">
        <v>0.205069721839928</v>
      </c>
      <c r="U1419" s="16">
        <v>9.4672603267581596</v>
      </c>
      <c r="V1419" s="16">
        <v>0.13955329285184501</v>
      </c>
      <c r="W1419" s="17">
        <v>0.445341218313339</v>
      </c>
      <c r="X1419" s="15">
        <v>-0.28005742521230298</v>
      </c>
      <c r="Y1419" s="16">
        <v>9.4672603267581596</v>
      </c>
      <c r="Z1419" s="16">
        <v>6.8111112041239305E-2</v>
      </c>
      <c r="AA1419" s="17">
        <v>0.57262645326978501</v>
      </c>
      <c r="AC1419" s="5">
        <f>MAX(I1419:O1419)</f>
        <v>829.02821908410897</v>
      </c>
    </row>
    <row r="1420" spans="1:29" x14ac:dyDescent="0.25">
      <c r="A1420" s="5" t="s">
        <v>4482</v>
      </c>
      <c r="B1420" s="5" t="s">
        <v>79</v>
      </c>
      <c r="C1420" s="5">
        <v>161452</v>
      </c>
      <c r="D1420" s="5">
        <v>163344</v>
      </c>
      <c r="E1420" s="5" t="s">
        <v>20</v>
      </c>
      <c r="F1420" s="5">
        <v>1893</v>
      </c>
      <c r="G1420" s="41" t="s">
        <v>4483</v>
      </c>
      <c r="H1420" s="5" t="s">
        <v>4484</v>
      </c>
      <c r="I1420" s="15">
        <v>53.541648098133898</v>
      </c>
      <c r="J1420" s="16">
        <v>54.899745564697199</v>
      </c>
      <c r="K1420" s="17">
        <v>48.231936735784601</v>
      </c>
      <c r="L1420" s="15">
        <v>68.533101656220197</v>
      </c>
      <c r="M1420" s="17">
        <v>60.814725721829497</v>
      </c>
      <c r="N1420" s="16">
        <v>63.393006973002699</v>
      </c>
      <c r="O1420" s="17">
        <v>61.159250129304297</v>
      </c>
      <c r="P1420" s="15">
        <v>0.25451944390611297</v>
      </c>
      <c r="Q1420" s="16">
        <v>5.8767127822803404</v>
      </c>
      <c r="R1420" s="16">
        <v>0.16009131661237599</v>
      </c>
      <c r="S1420" s="17">
        <v>0.44662112051921199</v>
      </c>
      <c r="T1420" s="15">
        <v>0.308991783835877</v>
      </c>
      <c r="U1420" s="16">
        <v>5.8767127822803404</v>
      </c>
      <c r="V1420" s="16">
        <v>8.7389847334668605E-2</v>
      </c>
      <c r="W1420" s="17">
        <v>0.352468168627672</v>
      </c>
      <c r="X1420" s="15">
        <v>-5.4471264037752702E-2</v>
      </c>
      <c r="Y1420" s="16">
        <v>5.8767127822803404</v>
      </c>
      <c r="Z1420" s="16">
        <v>0.78619659697098399</v>
      </c>
      <c r="AA1420" s="17">
        <v>0.98399938567204803</v>
      </c>
      <c r="AC1420" s="5">
        <f>MAX(I1420:O1420)</f>
        <v>68.533101656220197</v>
      </c>
    </row>
    <row r="1421" spans="1:29" x14ac:dyDescent="0.25">
      <c r="A1421" s="5" t="s">
        <v>4485</v>
      </c>
      <c r="B1421" s="5" t="s">
        <v>79</v>
      </c>
      <c r="C1421" s="5">
        <v>163625</v>
      </c>
      <c r="D1421" s="5">
        <v>165187</v>
      </c>
      <c r="E1421" s="5" t="s">
        <v>20</v>
      </c>
      <c r="F1421" s="5">
        <v>1563</v>
      </c>
      <c r="G1421" s="41" t="s">
        <v>4486</v>
      </c>
      <c r="H1421" s="5" t="s">
        <v>4487</v>
      </c>
      <c r="I1421" s="15">
        <v>173.10860224570399</v>
      </c>
      <c r="J1421" s="16">
        <v>192.235520408599</v>
      </c>
      <c r="K1421" s="17">
        <v>157.10376226999</v>
      </c>
      <c r="L1421" s="15">
        <v>161.38625532635101</v>
      </c>
      <c r="M1421" s="17">
        <v>174.72538505464101</v>
      </c>
      <c r="N1421" s="16">
        <v>158.39910558122699</v>
      </c>
      <c r="O1421" s="17">
        <v>154.850016284834</v>
      </c>
      <c r="P1421" s="15">
        <v>-0.152678772412777</v>
      </c>
      <c r="Q1421" s="16">
        <v>7.3878286820655799</v>
      </c>
      <c r="R1421" s="16">
        <v>0.319825971111449</v>
      </c>
      <c r="S1421" s="17">
        <v>0.62656960378894599</v>
      </c>
      <c r="T1421" s="15">
        <v>-5.1079766389074299E-2</v>
      </c>
      <c r="U1421" s="16">
        <v>7.3878286820655799</v>
      </c>
      <c r="V1421" s="16">
        <v>0.74190370796674898</v>
      </c>
      <c r="W1421" s="17">
        <v>0.91021539542698504</v>
      </c>
      <c r="X1421" s="15">
        <v>-0.101599643835666</v>
      </c>
      <c r="Y1421" s="16">
        <v>7.3878286820655799</v>
      </c>
      <c r="Z1421" s="16">
        <v>0.54163842916144</v>
      </c>
      <c r="AA1421" s="17">
        <v>0.95714746346148105</v>
      </c>
      <c r="AC1421" s="5">
        <f>MAX(I1421:O1421)</f>
        <v>192.235520408599</v>
      </c>
    </row>
    <row r="1422" spans="1:29" x14ac:dyDescent="0.25">
      <c r="A1422" s="5" t="s">
        <v>4488</v>
      </c>
      <c r="B1422" s="5" t="s">
        <v>79</v>
      </c>
      <c r="C1422" s="5">
        <v>167023</v>
      </c>
      <c r="D1422" s="5">
        <v>167818</v>
      </c>
      <c r="E1422" s="5" t="s">
        <v>29</v>
      </c>
      <c r="F1422" s="5">
        <v>796</v>
      </c>
      <c r="G1422" s="41" t="s">
        <v>4489</v>
      </c>
      <c r="H1422" s="5" t="s">
        <v>4490</v>
      </c>
      <c r="I1422" s="15">
        <v>123.25850988486199</v>
      </c>
      <c r="J1422" s="16">
        <v>139.524851791917</v>
      </c>
      <c r="K1422" s="17">
        <v>110.165646176634</v>
      </c>
      <c r="L1422" s="15">
        <v>94.098861614105402</v>
      </c>
      <c r="M1422" s="17">
        <v>104.71048287745801</v>
      </c>
      <c r="N1422" s="16">
        <v>96.424100079988406</v>
      </c>
      <c r="O1422" s="17">
        <v>96.804496975183099</v>
      </c>
      <c r="P1422" s="15">
        <v>-0.36325133675209198</v>
      </c>
      <c r="Q1422" s="16">
        <v>6.7726864072707196</v>
      </c>
      <c r="R1422" s="16">
        <v>2.7914322769350901E-2</v>
      </c>
      <c r="S1422" s="17">
        <v>0.152993544853847</v>
      </c>
      <c r="T1422" s="15">
        <v>-0.32218990887702698</v>
      </c>
      <c r="U1422" s="16">
        <v>6.7726864072707196</v>
      </c>
      <c r="V1422" s="16">
        <v>5.0734131603474501E-2</v>
      </c>
      <c r="W1422" s="17">
        <v>0.27044521645325198</v>
      </c>
      <c r="X1422" s="15">
        <v>-4.1062771863892997E-2</v>
      </c>
      <c r="Y1422" s="16">
        <v>6.7726864072707196</v>
      </c>
      <c r="Z1422" s="16">
        <v>0.81958374974166504</v>
      </c>
      <c r="AA1422" s="17">
        <v>0.98494403611438597</v>
      </c>
      <c r="AC1422" s="5">
        <f>MAX(I1422:O1422)</f>
        <v>139.524851791917</v>
      </c>
    </row>
    <row r="1423" spans="1:29" x14ac:dyDescent="0.25">
      <c r="A1423" s="5" t="s">
        <v>4491</v>
      </c>
      <c r="B1423" s="5" t="s">
        <v>79</v>
      </c>
      <c r="C1423" s="5">
        <v>165429</v>
      </c>
      <c r="D1423" s="5">
        <v>166985</v>
      </c>
      <c r="E1423" s="5" t="s">
        <v>20</v>
      </c>
      <c r="F1423" s="5">
        <v>1557</v>
      </c>
      <c r="G1423" s="41" t="s">
        <v>4492</v>
      </c>
      <c r="H1423" s="5" t="s">
        <v>4493</v>
      </c>
      <c r="I1423" s="15">
        <v>33.815777746189902</v>
      </c>
      <c r="J1423" s="16">
        <v>29.9557898149449</v>
      </c>
      <c r="K1423" s="17">
        <v>28.888257622752299</v>
      </c>
      <c r="L1423" s="15">
        <v>34.036573976914703</v>
      </c>
      <c r="M1423" s="17">
        <v>21.285154002640301</v>
      </c>
      <c r="N1423" s="16">
        <v>35.575154571033799</v>
      </c>
      <c r="O1423" s="17">
        <v>31.555570545438901</v>
      </c>
      <c r="P1423" s="15">
        <v>0.120537858927627</v>
      </c>
      <c r="Q1423" s="16">
        <v>4.9454178412723699</v>
      </c>
      <c r="R1423" s="16">
        <v>0.61737652931682796</v>
      </c>
      <c r="S1423" s="17">
        <v>0.82901873630739598</v>
      </c>
      <c r="T1423" s="15">
        <v>-0.15860031935574401</v>
      </c>
      <c r="U1423" s="16">
        <v>4.9454178412723699</v>
      </c>
      <c r="V1423" s="16">
        <v>0.52830235129724501</v>
      </c>
      <c r="W1423" s="17">
        <v>0.80443940716522699</v>
      </c>
      <c r="X1423" s="15">
        <v>0.27914420935079498</v>
      </c>
      <c r="Y1423" s="16">
        <v>4.9454178412723699</v>
      </c>
      <c r="Z1423" s="16">
        <v>0.29968029721445399</v>
      </c>
      <c r="AA1423" s="17">
        <v>0.88201013428008501</v>
      </c>
      <c r="AC1423" s="5">
        <f>MAX(I1423:O1423)</f>
        <v>35.575154571033799</v>
      </c>
    </row>
    <row r="1424" spans="1:29" x14ac:dyDescent="0.25">
      <c r="A1424" s="5" t="s">
        <v>4494</v>
      </c>
      <c r="B1424" s="5" t="s">
        <v>79</v>
      </c>
      <c r="C1424" s="5">
        <v>168710</v>
      </c>
      <c r="D1424" s="5">
        <v>172720</v>
      </c>
      <c r="E1424" s="5" t="s">
        <v>29</v>
      </c>
      <c r="F1424" s="5">
        <v>4011</v>
      </c>
      <c r="G1424" s="41" t="s">
        <v>4495</v>
      </c>
      <c r="H1424" s="5" t="s">
        <v>4496</v>
      </c>
      <c r="I1424" s="15">
        <v>42.438801071468298</v>
      </c>
      <c r="J1424" s="16">
        <v>56.397535055444401</v>
      </c>
      <c r="K1424" s="17">
        <v>37.584429153830399</v>
      </c>
      <c r="L1424" s="15">
        <v>70.947858593771599</v>
      </c>
      <c r="M1424" s="17">
        <v>36.060013649161696</v>
      </c>
      <c r="N1424" s="16">
        <v>49.171286329717297</v>
      </c>
      <c r="O1424" s="17">
        <v>52.515161585192899</v>
      </c>
      <c r="P1424" s="15">
        <v>0.16169544440639999</v>
      </c>
      <c r="Q1424" s="16">
        <v>5.6262594013355498</v>
      </c>
      <c r="R1424" s="16">
        <v>0.52516398839570999</v>
      </c>
      <c r="S1424" s="17">
        <v>0.78431643950274299</v>
      </c>
      <c r="T1424" s="15">
        <v>0.23541152557561801</v>
      </c>
      <c r="U1424" s="16">
        <v>5.6262594013355498</v>
      </c>
      <c r="V1424" s="16">
        <v>0.355634371274552</v>
      </c>
      <c r="W1424" s="17">
        <v>0.68397649774314095</v>
      </c>
      <c r="X1424" s="15">
        <v>-7.37156677416798E-2</v>
      </c>
      <c r="Y1424" s="16">
        <v>5.6262594013355498</v>
      </c>
      <c r="Z1424" s="16">
        <v>0.7960475445213</v>
      </c>
      <c r="AA1424" s="17">
        <v>0.98399938567204803</v>
      </c>
      <c r="AC1424" s="5">
        <f>MAX(I1424:O1424)</f>
        <v>70.947858593771599</v>
      </c>
    </row>
    <row r="1425" spans="1:29" x14ac:dyDescent="0.25">
      <c r="A1425" s="5" t="s">
        <v>4497</v>
      </c>
      <c r="B1425" s="5" t="s">
        <v>79</v>
      </c>
      <c r="C1425" s="5">
        <v>173017</v>
      </c>
      <c r="D1425" s="5">
        <v>173394</v>
      </c>
      <c r="E1425" s="5" t="s">
        <v>20</v>
      </c>
      <c r="F1425" s="5">
        <v>378</v>
      </c>
      <c r="G1425" s="41" t="s">
        <v>4498</v>
      </c>
      <c r="H1425" s="5" t="s">
        <v>4499</v>
      </c>
      <c r="I1425" s="15">
        <v>253.84377161473199</v>
      </c>
      <c r="J1425" s="16">
        <v>351.40445744454598</v>
      </c>
      <c r="K1425" s="17">
        <v>247.14095287834701</v>
      </c>
      <c r="L1425" s="15">
        <v>202.187981675929</v>
      </c>
      <c r="M1425" s="17">
        <v>232.889212475775</v>
      </c>
      <c r="N1425" s="16">
        <v>182.254895047383</v>
      </c>
      <c r="O1425" s="17">
        <v>267.36258814125199</v>
      </c>
      <c r="P1425" s="15">
        <v>-0.33781057273686199</v>
      </c>
      <c r="Q1425" s="16">
        <v>7.9553700843975204</v>
      </c>
      <c r="R1425" s="16">
        <v>7.8155321468905803E-2</v>
      </c>
      <c r="S1425" s="17">
        <v>0.29879133187083701</v>
      </c>
      <c r="T1425" s="15">
        <v>-0.38510331324181002</v>
      </c>
      <c r="U1425" s="16">
        <v>7.9553700843975204</v>
      </c>
      <c r="V1425" s="16">
        <v>4.4683563305266703E-2</v>
      </c>
      <c r="W1425" s="17">
        <v>0.25262566434963002</v>
      </c>
      <c r="X1425" s="15">
        <v>4.7292396300865097E-2</v>
      </c>
      <c r="Y1425" s="16">
        <v>7.9553700843975204</v>
      </c>
      <c r="Z1425" s="16">
        <v>0.81972647713215596</v>
      </c>
      <c r="AA1425" s="17">
        <v>0.98494403611438597</v>
      </c>
      <c r="AC1425" s="5">
        <f>MAX(I1425:O1425)</f>
        <v>351.40445744454598</v>
      </c>
    </row>
    <row r="1426" spans="1:29" x14ac:dyDescent="0.25">
      <c r="A1426" s="5" t="s">
        <v>4500</v>
      </c>
      <c r="B1426" s="5" t="s">
        <v>79</v>
      </c>
      <c r="C1426" s="5">
        <v>173536</v>
      </c>
      <c r="D1426" s="5">
        <v>174240</v>
      </c>
      <c r="E1426" s="5" t="s">
        <v>29</v>
      </c>
      <c r="F1426" s="5">
        <v>705</v>
      </c>
      <c r="G1426" s="41" t="s">
        <v>4501</v>
      </c>
      <c r="H1426" s="5" t="s">
        <v>4501</v>
      </c>
      <c r="I1426" s="15">
        <v>124.78021988344101</v>
      </c>
      <c r="J1426" s="16">
        <v>121.436163326738</v>
      </c>
      <c r="K1426" s="17">
        <v>129.76384738325899</v>
      </c>
      <c r="L1426" s="15">
        <v>120.929494253565</v>
      </c>
      <c r="M1426" s="17">
        <v>83.815166860213694</v>
      </c>
      <c r="N1426" s="16">
        <v>108.70649518100799</v>
      </c>
      <c r="O1426" s="17">
        <v>98.198704804878503</v>
      </c>
      <c r="P1426" s="15">
        <v>-0.27673029887581302</v>
      </c>
      <c r="Q1426" s="16">
        <v>6.8149828135756003</v>
      </c>
      <c r="R1426" s="16">
        <v>0.117247074547953</v>
      </c>
      <c r="S1426" s="17">
        <v>0.37842223134354003</v>
      </c>
      <c r="T1426" s="15">
        <v>-0.29192287500547798</v>
      </c>
      <c r="U1426" s="16">
        <v>6.8149828135756003</v>
      </c>
      <c r="V1426" s="16">
        <v>9.8237181663047193E-2</v>
      </c>
      <c r="W1426" s="17">
        <v>0.37532578892930002</v>
      </c>
      <c r="X1426" s="15">
        <v>1.5191826831227899E-2</v>
      </c>
      <c r="Y1426" s="16">
        <v>6.8149828135756003</v>
      </c>
      <c r="Z1426" s="16">
        <v>0.93791794007320595</v>
      </c>
      <c r="AA1426" s="17">
        <v>0.99727560615636102</v>
      </c>
      <c r="AC1426" s="5">
        <f>MAX(I1426:O1426)</f>
        <v>129.76384738325899</v>
      </c>
    </row>
    <row r="1427" spans="1:29" x14ac:dyDescent="0.25">
      <c r="A1427" s="5" t="s">
        <v>84</v>
      </c>
      <c r="B1427" s="5" t="s">
        <v>79</v>
      </c>
      <c r="C1427" s="5">
        <v>176150</v>
      </c>
      <c r="D1427" s="5">
        <v>176914</v>
      </c>
      <c r="E1427" s="5" t="s">
        <v>20</v>
      </c>
      <c r="F1427" s="5">
        <v>765</v>
      </c>
      <c r="G1427" s="41" t="s">
        <v>85</v>
      </c>
      <c r="H1427" s="5" t="s">
        <v>86</v>
      </c>
      <c r="I1427" s="15">
        <v>7.27039221543082</v>
      </c>
      <c r="J1427" s="16">
        <v>10.023668130385399</v>
      </c>
      <c r="K1427" s="17">
        <v>5.1328622207827097</v>
      </c>
      <c r="L1427" s="15">
        <v>13.9519289725191</v>
      </c>
      <c r="M1427" s="17">
        <v>7.2509865283719801</v>
      </c>
      <c r="N1427" s="16">
        <v>18.475725058579101</v>
      </c>
      <c r="O1427" s="17">
        <v>22.8650084070044</v>
      </c>
      <c r="P1427" s="15">
        <v>1.46994618176626</v>
      </c>
      <c r="Q1427" s="16">
        <v>3.6143781958314301</v>
      </c>
      <c r="R1427" s="19">
        <v>9.2997098342090199E-5</v>
      </c>
      <c r="S1427" s="17">
        <v>2.1158054661909302E-3</v>
      </c>
      <c r="T1427" s="15">
        <v>0.50744855135979905</v>
      </c>
      <c r="U1427" s="16">
        <v>3.6143781958314301</v>
      </c>
      <c r="V1427" s="16">
        <v>0.181087069225152</v>
      </c>
      <c r="W1427" s="17">
        <v>0.50202009334150199</v>
      </c>
      <c r="X1427" s="15">
        <v>0.96257400762021095</v>
      </c>
      <c r="Y1427" s="16">
        <v>3.6143781958314301</v>
      </c>
      <c r="Z1427" s="16">
        <v>2.1830987116022198E-2</v>
      </c>
      <c r="AA1427" s="17">
        <v>0.347674063384879</v>
      </c>
      <c r="AC1427" s="5">
        <f>MAX(I1427:O1427)</f>
        <v>22.8650084070044</v>
      </c>
    </row>
    <row r="1428" spans="1:29" x14ac:dyDescent="0.25">
      <c r="A1428" s="5" t="s">
        <v>4502</v>
      </c>
      <c r="B1428" s="5" t="s">
        <v>79</v>
      </c>
      <c r="C1428" s="5">
        <v>178737</v>
      </c>
      <c r="D1428" s="5">
        <v>179333</v>
      </c>
      <c r="E1428" s="5" t="s">
        <v>20</v>
      </c>
      <c r="F1428" s="5">
        <v>597</v>
      </c>
      <c r="G1428" s="41" t="s">
        <v>4503</v>
      </c>
      <c r="H1428" s="5" t="s">
        <v>4504</v>
      </c>
      <c r="I1428" s="15">
        <v>340.75032042243998</v>
      </c>
      <c r="J1428" s="16">
        <v>285.15607612303398</v>
      </c>
      <c r="K1428" s="17">
        <v>344.79259612001499</v>
      </c>
      <c r="L1428" s="15">
        <v>231.778336529733</v>
      </c>
      <c r="M1428" s="17">
        <v>380.91069553076699</v>
      </c>
      <c r="N1428" s="16">
        <v>330.310931069856</v>
      </c>
      <c r="O1428" s="17">
        <v>276.61083341156501</v>
      </c>
      <c r="P1428" s="15">
        <v>-9.2577647680677597E-2</v>
      </c>
      <c r="Q1428" s="16">
        <v>8.2899853325727406</v>
      </c>
      <c r="R1428" s="16">
        <v>0.62874774506104603</v>
      </c>
      <c r="S1428" s="17">
        <v>0.83503453203961597</v>
      </c>
      <c r="T1428" s="15">
        <v>-7.9001684948178899E-2</v>
      </c>
      <c r="U1428" s="16">
        <v>8.2899853325727406</v>
      </c>
      <c r="V1428" s="16">
        <v>0.68085372654695497</v>
      </c>
      <c r="W1428" s="17">
        <v>0.88321409214174296</v>
      </c>
      <c r="X1428" s="15">
        <v>-1.35760860043357E-2</v>
      </c>
      <c r="Y1428" s="16">
        <v>8.2899853325727406</v>
      </c>
      <c r="Z1428" s="16">
        <v>0.947530031372676</v>
      </c>
      <c r="AA1428" s="17">
        <v>0.99727560615636102</v>
      </c>
      <c r="AC1428" s="5">
        <f>MAX(I1428:O1428)</f>
        <v>380.91069553076699</v>
      </c>
    </row>
    <row r="1429" spans="1:29" x14ac:dyDescent="0.25">
      <c r="A1429" s="5" t="s">
        <v>4505</v>
      </c>
      <c r="B1429" s="5" t="s">
        <v>79</v>
      </c>
      <c r="C1429" s="5">
        <v>179743</v>
      </c>
      <c r="D1429" s="5">
        <v>183180</v>
      </c>
      <c r="E1429" s="5" t="s">
        <v>20</v>
      </c>
      <c r="F1429" s="5">
        <v>3438</v>
      </c>
      <c r="G1429" s="41" t="s">
        <v>4506</v>
      </c>
      <c r="H1429" s="5" t="s">
        <v>4507</v>
      </c>
      <c r="I1429" s="15">
        <v>23.671044422332901</v>
      </c>
      <c r="J1429" s="16">
        <v>20.738623718038799</v>
      </c>
      <c r="K1429" s="17">
        <v>25.706731452845599</v>
      </c>
      <c r="L1429" s="15">
        <v>45.9953702390739</v>
      </c>
      <c r="M1429" s="17">
        <v>21.051251211402501</v>
      </c>
      <c r="N1429" s="16">
        <v>29.277559799373599</v>
      </c>
      <c r="O1429" s="17">
        <v>35.784667628848297</v>
      </c>
      <c r="P1429" s="15">
        <v>0.47604951461866701</v>
      </c>
      <c r="Q1429" s="16">
        <v>4.8587521964151996</v>
      </c>
      <c r="R1429" s="16">
        <v>9.4066740307080607E-2</v>
      </c>
      <c r="S1429" s="17">
        <v>0.33248447081272497</v>
      </c>
      <c r="T1429" s="15">
        <v>0.51972597394928399</v>
      </c>
      <c r="U1429" s="16">
        <v>4.8587521964151996</v>
      </c>
      <c r="V1429" s="16">
        <v>6.7186448851734096E-2</v>
      </c>
      <c r="W1429" s="17">
        <v>0.307974725246354</v>
      </c>
      <c r="X1429" s="15">
        <v>-4.3671276901649E-2</v>
      </c>
      <c r="Y1429" s="16">
        <v>4.8587521964151996</v>
      </c>
      <c r="Z1429" s="16">
        <v>0.89233381323717398</v>
      </c>
      <c r="AA1429" s="17">
        <v>0.99600448705170097</v>
      </c>
      <c r="AC1429" s="5">
        <f>MAX(I1429:O1429)</f>
        <v>45.9953702390739</v>
      </c>
    </row>
    <row r="1430" spans="1:29" x14ac:dyDescent="0.25">
      <c r="A1430" s="5" t="s">
        <v>4508</v>
      </c>
      <c r="B1430" s="5" t="s">
        <v>79</v>
      </c>
      <c r="C1430" s="5">
        <v>183502</v>
      </c>
      <c r="D1430" s="5">
        <v>185121</v>
      </c>
      <c r="E1430" s="5" t="s">
        <v>20</v>
      </c>
      <c r="F1430" s="5">
        <v>1620</v>
      </c>
      <c r="G1430" s="41" t="s">
        <v>4509</v>
      </c>
      <c r="H1430" s="5" t="s">
        <v>4510</v>
      </c>
      <c r="I1430" s="15">
        <v>105.279788049804</v>
      </c>
      <c r="J1430" s="16">
        <v>66.421203185829796</v>
      </c>
      <c r="K1430" s="17">
        <v>107.832526985369</v>
      </c>
      <c r="L1430" s="15">
        <v>80.6452158191763</v>
      </c>
      <c r="M1430" s="17">
        <v>97.966285730101006</v>
      </c>
      <c r="N1430" s="16">
        <v>84.204263867429304</v>
      </c>
      <c r="O1430" s="17">
        <v>63.947665788695097</v>
      </c>
      <c r="P1430" s="15">
        <v>-0.33122288309523901</v>
      </c>
      <c r="Q1430" s="16">
        <v>6.4381714332245004</v>
      </c>
      <c r="R1430" s="16">
        <v>0.123514822576672</v>
      </c>
      <c r="S1430" s="17">
        <v>0.39068120849473897</v>
      </c>
      <c r="T1430" s="15">
        <v>-6.1761503850426898E-2</v>
      </c>
      <c r="U1430" s="16">
        <v>6.4381714332245004</v>
      </c>
      <c r="V1430" s="16">
        <v>0.77992006880548603</v>
      </c>
      <c r="W1430" s="17">
        <v>0.92412052880982398</v>
      </c>
      <c r="X1430" s="15">
        <v>-0.26946445304482203</v>
      </c>
      <c r="Y1430" s="16">
        <v>6.4381714332245004</v>
      </c>
      <c r="Z1430" s="16">
        <v>0.24548158988007801</v>
      </c>
      <c r="AA1430" s="17">
        <v>0.83808880604506597</v>
      </c>
      <c r="AC1430" s="5">
        <f>MAX(I1430:O1430)</f>
        <v>107.832526985369</v>
      </c>
    </row>
    <row r="1431" spans="1:29" x14ac:dyDescent="0.25">
      <c r="A1431" s="5" t="s">
        <v>4511</v>
      </c>
      <c r="B1431" s="5" t="s">
        <v>79</v>
      </c>
      <c r="C1431" s="5">
        <v>185443</v>
      </c>
      <c r="D1431" s="5">
        <v>187677</v>
      </c>
      <c r="E1431" s="5" t="s">
        <v>20</v>
      </c>
      <c r="F1431" s="5">
        <v>2235</v>
      </c>
      <c r="G1431" s="41" t="s">
        <v>4512</v>
      </c>
      <c r="H1431" s="5" t="s">
        <v>4513</v>
      </c>
      <c r="I1431" s="15">
        <v>646.89582828461198</v>
      </c>
      <c r="J1431" s="16">
        <v>679.59317778251</v>
      </c>
      <c r="K1431" s="17">
        <v>585.90985945000602</v>
      </c>
      <c r="L1431" s="15">
        <v>613.15661476205503</v>
      </c>
      <c r="M1431" s="17">
        <v>575.32289884792306</v>
      </c>
      <c r="N1431" s="16">
        <v>519.40559792222098</v>
      </c>
      <c r="O1431" s="17">
        <v>489.599316194697</v>
      </c>
      <c r="P1431" s="15">
        <v>-0.33738772184346799</v>
      </c>
      <c r="Q1431" s="16">
        <v>9.1977067663936705</v>
      </c>
      <c r="R1431" s="16">
        <v>1.8552383944310299E-2</v>
      </c>
      <c r="S1431" s="17">
        <v>0.116828682770998</v>
      </c>
      <c r="T1431" s="15">
        <v>-0.101221760546336</v>
      </c>
      <c r="U1431" s="16">
        <v>9.1977067663936705</v>
      </c>
      <c r="V1431" s="16">
        <v>0.479809239235857</v>
      </c>
      <c r="W1431" s="17">
        <v>0.77520484043497695</v>
      </c>
      <c r="X1431" s="15">
        <v>-0.23616638739395701</v>
      </c>
      <c r="Y1431" s="16">
        <v>9.1977067663936705</v>
      </c>
      <c r="Z1431" s="16">
        <v>0.128260180520121</v>
      </c>
      <c r="AA1431" s="17">
        <v>0.70435689282675396</v>
      </c>
      <c r="AC1431" s="5">
        <f>MAX(I1431:O1431)</f>
        <v>679.59317778251</v>
      </c>
    </row>
    <row r="1432" spans="1:29" x14ac:dyDescent="0.25">
      <c r="A1432" s="5" t="s">
        <v>4514</v>
      </c>
      <c r="B1432" s="5" t="s">
        <v>79</v>
      </c>
      <c r="C1432" s="5">
        <v>189168</v>
      </c>
      <c r="D1432" s="5">
        <v>190202</v>
      </c>
      <c r="E1432" s="5" t="s">
        <v>20</v>
      </c>
      <c r="F1432" s="5">
        <v>1035</v>
      </c>
      <c r="G1432" s="41" t="s">
        <v>4515</v>
      </c>
      <c r="H1432" s="5" t="s">
        <v>4516</v>
      </c>
      <c r="I1432" s="15">
        <v>61.657434757219498</v>
      </c>
      <c r="J1432" s="16">
        <v>64.059304373497596</v>
      </c>
      <c r="K1432" s="17">
        <v>60.576258275022298</v>
      </c>
      <c r="L1432" s="15">
        <v>71.906095473752302</v>
      </c>
      <c r="M1432" s="17">
        <v>57.150248659103902</v>
      </c>
      <c r="N1432" s="16">
        <v>70.357896554904997</v>
      </c>
      <c r="O1432" s="17">
        <v>65.977167652788395</v>
      </c>
      <c r="P1432" s="15">
        <v>0.13477621996491601</v>
      </c>
      <c r="Q1432" s="16">
        <v>6.0139118535679001</v>
      </c>
      <c r="R1432" s="16">
        <v>0.45166804273594202</v>
      </c>
      <c r="S1432" s="17">
        <v>0.73245395283873604</v>
      </c>
      <c r="T1432" s="15">
        <v>5.5586315026762798E-2</v>
      </c>
      <c r="U1432" s="16">
        <v>6.0139118535679001</v>
      </c>
      <c r="V1432" s="16">
        <v>0.75400963844461</v>
      </c>
      <c r="W1432" s="17">
        <v>0.91384677639501699</v>
      </c>
      <c r="X1432" s="15">
        <v>7.9191228551245899E-2</v>
      </c>
      <c r="Y1432" s="16">
        <v>6.0139118535679001</v>
      </c>
      <c r="Z1432" s="16">
        <v>0.69024451170291101</v>
      </c>
      <c r="AA1432" s="17">
        <v>0.97045850503873099</v>
      </c>
      <c r="AC1432" s="5">
        <f>MAX(I1432:O1432)</f>
        <v>71.906095473752302</v>
      </c>
    </row>
    <row r="1433" spans="1:29" x14ac:dyDescent="0.25">
      <c r="A1433" s="5" t="s">
        <v>4517</v>
      </c>
      <c r="B1433" s="5" t="s">
        <v>79</v>
      </c>
      <c r="C1433" s="5">
        <v>190394</v>
      </c>
      <c r="D1433" s="5">
        <v>192679</v>
      </c>
      <c r="E1433" s="5" t="s">
        <v>29</v>
      </c>
      <c r="F1433" s="5">
        <v>2286</v>
      </c>
      <c r="G1433" s="41" t="s">
        <v>4518</v>
      </c>
      <c r="H1433" s="5" t="s">
        <v>4519</v>
      </c>
      <c r="I1433" s="15">
        <v>212.81396128268801</v>
      </c>
      <c r="J1433" s="16">
        <v>165.16009499893701</v>
      </c>
      <c r="K1433" s="17">
        <v>207.39308592898101</v>
      </c>
      <c r="L1433" s="15">
        <v>189.84589066177799</v>
      </c>
      <c r="M1433" s="17">
        <v>218.89402880004701</v>
      </c>
      <c r="N1433" s="16">
        <v>242.019486489694</v>
      </c>
      <c r="O1433" s="17">
        <v>261.50691525653201</v>
      </c>
      <c r="P1433" s="15">
        <v>0.36745871747827002</v>
      </c>
      <c r="Q1433" s="16">
        <v>7.7418021788096398</v>
      </c>
      <c r="R1433" s="16">
        <v>1.8822337713069001E-2</v>
      </c>
      <c r="S1433" s="17">
        <v>0.11768675599191</v>
      </c>
      <c r="T1433" s="15">
        <v>6.6607965806188801E-2</v>
      </c>
      <c r="U1433" s="16">
        <v>7.7418021788096398</v>
      </c>
      <c r="V1433" s="16">
        <v>0.66786421579614696</v>
      </c>
      <c r="W1433" s="17">
        <v>0.87347963749602697</v>
      </c>
      <c r="X1433" s="15">
        <v>0.300852004047308</v>
      </c>
      <c r="Y1433" s="16">
        <v>7.7418021788096398</v>
      </c>
      <c r="Z1433" s="16">
        <v>8.2300055307398506E-2</v>
      </c>
      <c r="AA1433" s="17">
        <v>0.60714755744261895</v>
      </c>
      <c r="AC1433" s="5">
        <f>MAX(I1433:O1433)</f>
        <v>261.50691525653201</v>
      </c>
    </row>
    <row r="1434" spans="1:29" x14ac:dyDescent="0.25">
      <c r="A1434" s="5" t="s">
        <v>4520</v>
      </c>
      <c r="B1434" s="5" t="s">
        <v>79</v>
      </c>
      <c r="C1434" s="5">
        <v>192850</v>
      </c>
      <c r="D1434" s="5">
        <v>193515</v>
      </c>
      <c r="E1434" s="5" t="s">
        <v>29</v>
      </c>
      <c r="F1434" s="5">
        <v>666</v>
      </c>
      <c r="G1434" s="41" t="s">
        <v>4521</v>
      </c>
      <c r="H1434" s="5" t="s">
        <v>4522</v>
      </c>
      <c r="I1434" s="15">
        <v>83.581330662665906</v>
      </c>
      <c r="J1434" s="16">
        <v>62.388693018433401</v>
      </c>
      <c r="K1434" s="17">
        <v>73.090261209988498</v>
      </c>
      <c r="L1434" s="15">
        <v>95.670370097273803</v>
      </c>
      <c r="M1434" s="17">
        <v>70.755594349436294</v>
      </c>
      <c r="N1434" s="16">
        <v>78.282022426530403</v>
      </c>
      <c r="O1434" s="17">
        <v>79.144531132374894</v>
      </c>
      <c r="P1434" s="15">
        <v>0.10823044889932699</v>
      </c>
      <c r="Q1434" s="16">
        <v>6.2791281018967098</v>
      </c>
      <c r="R1434" s="16">
        <v>0.55901384493075801</v>
      </c>
      <c r="S1434" s="17">
        <v>0.80214426096399305</v>
      </c>
      <c r="T1434" s="15">
        <v>0.188480918141994</v>
      </c>
      <c r="U1434" s="16">
        <v>6.2791281018967098</v>
      </c>
      <c r="V1434" s="16">
        <v>0.30985574186380799</v>
      </c>
      <c r="W1434" s="17">
        <v>0.64929921246198097</v>
      </c>
      <c r="X1434" s="15">
        <v>-8.0250499211447404E-2</v>
      </c>
      <c r="Y1434" s="16">
        <v>6.2791281018967098</v>
      </c>
      <c r="Z1434" s="16">
        <v>0.69725781022282196</v>
      </c>
      <c r="AA1434" s="17">
        <v>0.970997826926431</v>
      </c>
      <c r="AC1434" s="5">
        <f>MAX(I1434:O1434)</f>
        <v>95.670370097273803</v>
      </c>
    </row>
    <row r="1435" spans="1:29" x14ac:dyDescent="0.25">
      <c r="A1435" s="5" t="s">
        <v>4523</v>
      </c>
      <c r="B1435" s="5" t="s">
        <v>79</v>
      </c>
      <c r="C1435" s="5">
        <v>195164</v>
      </c>
      <c r="D1435" s="5">
        <v>195430</v>
      </c>
      <c r="E1435" s="5" t="s">
        <v>29</v>
      </c>
      <c r="F1435" s="5">
        <v>267</v>
      </c>
      <c r="G1435" s="41" t="s">
        <v>4524</v>
      </c>
      <c r="H1435" s="5" t="s">
        <v>4525</v>
      </c>
      <c r="I1435" s="15">
        <v>180.35081464634601</v>
      </c>
      <c r="J1435" s="16">
        <v>203.81458531783699</v>
      </c>
      <c r="K1435" s="17">
        <v>229.62134876939501</v>
      </c>
      <c r="L1435" s="15">
        <v>224.112441489888</v>
      </c>
      <c r="M1435" s="17">
        <v>188.83752012598899</v>
      </c>
      <c r="N1435" s="16">
        <v>172.78764992707301</v>
      </c>
      <c r="O1435" s="17">
        <v>215.962792819816</v>
      </c>
      <c r="P1435" s="15">
        <v>-7.4314456119470101E-2</v>
      </c>
      <c r="Q1435" s="16">
        <v>7.6604140936408296</v>
      </c>
      <c r="R1435" s="16">
        <v>0.65822797806634703</v>
      </c>
      <c r="S1435" s="17">
        <v>0.85360470445871806</v>
      </c>
      <c r="T1435" s="15">
        <v>1.2945044372431901E-2</v>
      </c>
      <c r="U1435" s="16">
        <v>7.6604140936408296</v>
      </c>
      <c r="V1435" s="16">
        <v>0.93111861288289499</v>
      </c>
      <c r="W1435" s="17">
        <v>0.98046462497479503</v>
      </c>
      <c r="X1435" s="15">
        <v>-8.7259853754441799E-2</v>
      </c>
      <c r="Y1435" s="16">
        <v>7.6604140936408296</v>
      </c>
      <c r="Z1435" s="16">
        <v>0.628080188339601</v>
      </c>
      <c r="AA1435" s="17">
        <v>0.97045850503873099</v>
      </c>
      <c r="AC1435" s="5">
        <f>MAX(I1435:O1435)</f>
        <v>229.62134876939501</v>
      </c>
    </row>
    <row r="1436" spans="1:29" x14ac:dyDescent="0.25">
      <c r="A1436" s="5" t="s">
        <v>4526</v>
      </c>
      <c r="B1436" s="5" t="s">
        <v>79</v>
      </c>
      <c r="C1436" s="5">
        <v>193688</v>
      </c>
      <c r="D1436" s="5">
        <v>195121</v>
      </c>
      <c r="E1436" s="5" t="s">
        <v>20</v>
      </c>
      <c r="F1436" s="5">
        <v>1434</v>
      </c>
      <c r="G1436" s="41" t="s">
        <v>4527</v>
      </c>
      <c r="H1436" s="5" t="s">
        <v>4528</v>
      </c>
      <c r="I1436" s="15">
        <v>83.975848069704796</v>
      </c>
      <c r="J1436" s="16">
        <v>62.043049289799399</v>
      </c>
      <c r="K1436" s="17">
        <v>73.472044350377203</v>
      </c>
      <c r="L1436" s="15">
        <v>111.615431780153</v>
      </c>
      <c r="M1436" s="17">
        <v>103.19011473441201</v>
      </c>
      <c r="N1436" s="16">
        <v>98.634514138915506</v>
      </c>
      <c r="O1436" s="17">
        <v>95.0385003909023</v>
      </c>
      <c r="P1436" s="15">
        <v>0.40433951294979398</v>
      </c>
      <c r="Q1436" s="16">
        <v>6.4892162818531798</v>
      </c>
      <c r="R1436" s="16">
        <v>1.7556760933412401E-2</v>
      </c>
      <c r="S1436" s="17">
        <v>0.11274353161617599</v>
      </c>
      <c r="T1436" s="15">
        <v>0.55371241549785299</v>
      </c>
      <c r="U1436" s="16">
        <v>6.4892162818531798</v>
      </c>
      <c r="V1436" s="16">
        <v>1.1046266227419E-3</v>
      </c>
      <c r="W1436" s="17">
        <v>2.43367146053887E-2</v>
      </c>
      <c r="X1436" s="15">
        <v>-0.14937202646085701</v>
      </c>
      <c r="Y1436" s="16">
        <v>6.4892162818531798</v>
      </c>
      <c r="Z1436" s="16">
        <v>0.42674178652012701</v>
      </c>
      <c r="AA1436" s="17">
        <v>0.93708744114712395</v>
      </c>
      <c r="AC1436" s="5">
        <f>MAX(I1436:O1436)</f>
        <v>111.615431780153</v>
      </c>
    </row>
    <row r="1437" spans="1:29" x14ac:dyDescent="0.25">
      <c r="A1437" s="5" t="s">
        <v>4529</v>
      </c>
      <c r="B1437" s="5" t="s">
        <v>79</v>
      </c>
      <c r="C1437" s="5">
        <v>196059</v>
      </c>
      <c r="D1437" s="5">
        <v>197408</v>
      </c>
      <c r="E1437" s="5" t="s">
        <v>20</v>
      </c>
      <c r="F1437" s="5">
        <v>1350</v>
      </c>
      <c r="G1437" s="41" t="s">
        <v>4530</v>
      </c>
      <c r="H1437" s="5" t="s">
        <v>4531</v>
      </c>
      <c r="I1437" s="15">
        <v>264.94661864139698</v>
      </c>
      <c r="J1437" s="16">
        <v>274.38351324727398</v>
      </c>
      <c r="K1437" s="17">
        <v>234.20274645406101</v>
      </c>
      <c r="L1437" s="15">
        <v>208.05239138141101</v>
      </c>
      <c r="M1437" s="17">
        <v>226.92469129921099</v>
      </c>
      <c r="N1437" s="16">
        <v>253.94738122277201</v>
      </c>
      <c r="O1437" s="17">
        <v>174.926609032448</v>
      </c>
      <c r="P1437" s="15">
        <v>-0.26560313052106799</v>
      </c>
      <c r="Q1437" s="16">
        <v>7.8702473477498298</v>
      </c>
      <c r="R1437" s="16">
        <v>0.118876069597567</v>
      </c>
      <c r="S1437" s="17">
        <v>0.38213103341224902</v>
      </c>
      <c r="T1437" s="15">
        <v>-0.245405234751924</v>
      </c>
      <c r="U1437" s="16">
        <v>7.8702473477498298</v>
      </c>
      <c r="V1437" s="16">
        <v>0.149502892801055</v>
      </c>
      <c r="W1437" s="17">
        <v>0.45862912739300099</v>
      </c>
      <c r="X1437" s="15">
        <v>-2.0198327209764701E-2</v>
      </c>
      <c r="Y1437" s="16">
        <v>7.8702473477498298</v>
      </c>
      <c r="Z1437" s="16">
        <v>0.91297757964815796</v>
      </c>
      <c r="AA1437" s="17">
        <v>0.99600448705170097</v>
      </c>
      <c r="AC1437" s="5">
        <f>MAX(I1437:O1437)</f>
        <v>274.38351324727398</v>
      </c>
    </row>
    <row r="1438" spans="1:29" x14ac:dyDescent="0.25">
      <c r="A1438" s="5" t="s">
        <v>4532</v>
      </c>
      <c r="B1438" s="5" t="s">
        <v>79</v>
      </c>
      <c r="C1438" s="5">
        <v>197815</v>
      </c>
      <c r="D1438" s="5">
        <v>199386</v>
      </c>
      <c r="E1438" s="5" t="s">
        <v>20</v>
      </c>
      <c r="F1438" s="5">
        <v>1572</v>
      </c>
      <c r="G1438" s="41" t="s">
        <v>4533</v>
      </c>
      <c r="H1438" s="5" t="s">
        <v>4534</v>
      </c>
      <c r="I1438" s="15">
        <v>327.28036895354097</v>
      </c>
      <c r="J1438" s="16">
        <v>333.02773253883998</v>
      </c>
      <c r="K1438" s="17">
        <v>318.27987803745998</v>
      </c>
      <c r="L1438" s="15">
        <v>317.52137255040702</v>
      </c>
      <c r="M1438" s="17">
        <v>325.51471780594602</v>
      </c>
      <c r="N1438" s="16">
        <v>326.64080961352499</v>
      </c>
      <c r="O1438" s="17">
        <v>353.52463201642701</v>
      </c>
      <c r="P1438" s="15">
        <v>6.0157863961768497E-2</v>
      </c>
      <c r="Q1438" s="16">
        <v>8.3615647233825001</v>
      </c>
      <c r="R1438" s="16">
        <v>0.66059050477249703</v>
      </c>
      <c r="S1438" s="17">
        <v>0.85452111246272899</v>
      </c>
      <c r="T1438" s="15">
        <v>-2.0792362870810498E-2</v>
      </c>
      <c r="U1438" s="16">
        <v>8.3615647233825001</v>
      </c>
      <c r="V1438" s="16">
        <v>0.88650705999979595</v>
      </c>
      <c r="W1438" s="17">
        <v>0.96436189547987206</v>
      </c>
      <c r="X1438" s="15">
        <v>8.0950414989856903E-2</v>
      </c>
      <c r="Y1438" s="16">
        <v>8.3615647233825001</v>
      </c>
      <c r="Z1438" s="16">
        <v>0.59508257630681605</v>
      </c>
      <c r="AA1438" s="17">
        <v>0.967830708845141</v>
      </c>
      <c r="AC1438" s="5">
        <f>MAX(I1438:O1438)</f>
        <v>353.52463201642701</v>
      </c>
    </row>
    <row r="1439" spans="1:29" x14ac:dyDescent="0.25">
      <c r="A1439" s="5" t="s">
        <v>4535</v>
      </c>
      <c r="B1439" s="5" t="s">
        <v>79</v>
      </c>
      <c r="C1439" s="5">
        <v>199681</v>
      </c>
      <c r="D1439" s="5">
        <v>201744</v>
      </c>
      <c r="E1439" s="5" t="s">
        <v>20</v>
      </c>
      <c r="F1439" s="5">
        <v>2064</v>
      </c>
      <c r="G1439" s="41" t="s">
        <v>4536</v>
      </c>
      <c r="H1439" s="5" t="s">
        <v>4537</v>
      </c>
      <c r="I1439" s="15">
        <v>67.462476603648796</v>
      </c>
      <c r="J1439" s="16">
        <v>88.081543513559197</v>
      </c>
      <c r="K1439" s="17">
        <v>52.134608837536703</v>
      </c>
      <c r="L1439" s="15">
        <v>70.257928040185405</v>
      </c>
      <c r="M1439" s="17">
        <v>61.516434095542898</v>
      </c>
      <c r="N1439" s="16">
        <v>52.591172232208201</v>
      </c>
      <c r="O1439" s="17">
        <v>47.914275747198197</v>
      </c>
      <c r="P1439" s="15">
        <v>-0.460937301600712</v>
      </c>
      <c r="Q1439" s="16">
        <v>5.9752379623718204</v>
      </c>
      <c r="R1439" s="16">
        <v>3.3370456928275699E-2</v>
      </c>
      <c r="S1439" s="17">
        <v>0.17351392436400101</v>
      </c>
      <c r="T1439" s="15">
        <v>-7.0285683723849995E-2</v>
      </c>
      <c r="U1439" s="16">
        <v>5.9752379623718204</v>
      </c>
      <c r="V1439" s="16">
        <v>0.74831787996823895</v>
      </c>
      <c r="W1439" s="17">
        <v>0.91188283472244902</v>
      </c>
      <c r="X1439" s="15">
        <v>-0.39065780418676599</v>
      </c>
      <c r="Y1439" s="16">
        <v>5.9752379623718204</v>
      </c>
      <c r="Z1439" s="16">
        <v>9.4742305845457606E-2</v>
      </c>
      <c r="AA1439" s="17">
        <v>0.64092668364925198</v>
      </c>
      <c r="AC1439" s="5">
        <f>MAX(I1439:O1439)</f>
        <v>88.081543513559197</v>
      </c>
    </row>
    <row r="1440" spans="1:29" x14ac:dyDescent="0.25">
      <c r="A1440" s="5" t="s">
        <v>4538</v>
      </c>
      <c r="B1440" s="5" t="s">
        <v>79</v>
      </c>
      <c r="C1440" s="5">
        <v>201945</v>
      </c>
      <c r="D1440" s="5">
        <v>202805</v>
      </c>
      <c r="E1440" s="5" t="s">
        <v>20</v>
      </c>
      <c r="F1440" s="5">
        <v>861</v>
      </c>
      <c r="G1440" s="41" t="s">
        <v>4539</v>
      </c>
      <c r="H1440" s="5" t="s">
        <v>4540</v>
      </c>
      <c r="I1440" s="15">
        <v>271.99157233851997</v>
      </c>
      <c r="J1440" s="16">
        <v>178.87062956808501</v>
      </c>
      <c r="K1440" s="17">
        <v>275.583796837313</v>
      </c>
      <c r="L1440" s="15">
        <v>184.939717836276</v>
      </c>
      <c r="M1440" s="17">
        <v>259.866001065202</v>
      </c>
      <c r="N1440" s="16">
        <v>258.20138563806597</v>
      </c>
      <c r="O1440" s="17">
        <v>202.34602968312399</v>
      </c>
      <c r="P1440" s="15">
        <v>-7.2657422172449596E-2</v>
      </c>
      <c r="Q1440" s="16">
        <v>7.8654927661769696</v>
      </c>
      <c r="R1440" s="16">
        <v>0.72390591935944204</v>
      </c>
      <c r="S1440" s="17">
        <v>0.88425329265290697</v>
      </c>
      <c r="T1440" s="15">
        <v>-0.12292528788629099</v>
      </c>
      <c r="U1440" s="16">
        <v>7.8654927661769696</v>
      </c>
      <c r="V1440" s="16">
        <v>0.54597775125107595</v>
      </c>
      <c r="W1440" s="17">
        <v>0.815892757499597</v>
      </c>
      <c r="X1440" s="15">
        <v>5.0267876456401003E-2</v>
      </c>
      <c r="Y1440" s="16">
        <v>7.8654927661769696</v>
      </c>
      <c r="Z1440" s="16">
        <v>0.81880154410848205</v>
      </c>
      <c r="AA1440" s="17">
        <v>0.98489421813998201</v>
      </c>
      <c r="AC1440" s="5">
        <f>MAX(I1440:O1440)</f>
        <v>275.583796837313</v>
      </c>
    </row>
    <row r="1441" spans="1:29" x14ac:dyDescent="0.25">
      <c r="A1441" s="5" t="s">
        <v>4541</v>
      </c>
      <c r="B1441" s="5" t="s">
        <v>79</v>
      </c>
      <c r="C1441" s="5">
        <v>203061</v>
      </c>
      <c r="D1441" s="5">
        <v>205832</v>
      </c>
      <c r="E1441" s="5" t="s">
        <v>20</v>
      </c>
      <c r="F1441" s="5">
        <v>2772</v>
      </c>
      <c r="G1441" s="41" t="s">
        <v>4542</v>
      </c>
      <c r="H1441" s="5" t="s">
        <v>4543</v>
      </c>
      <c r="I1441" s="15">
        <v>469.70115289457698</v>
      </c>
      <c r="J1441" s="16">
        <v>445.563569853253</v>
      </c>
      <c r="K1441" s="17">
        <v>466.96320104442998</v>
      </c>
      <c r="L1441" s="15">
        <v>445.46516076543099</v>
      </c>
      <c r="M1441" s="17">
        <v>446.57890417078102</v>
      </c>
      <c r="N1441" s="16">
        <v>412.59672235784001</v>
      </c>
      <c r="O1441" s="17">
        <v>341.06970873781501</v>
      </c>
      <c r="P1441" s="15">
        <v>-0.28997819994969098</v>
      </c>
      <c r="Q1441" s="16">
        <v>8.75705394695464</v>
      </c>
      <c r="R1441" s="16">
        <v>4.6037786873672999E-2</v>
      </c>
      <c r="S1441" s="17">
        <v>0.213544659550224</v>
      </c>
      <c r="T1441" s="15">
        <v>-4.6865783156419899E-2</v>
      </c>
      <c r="U1441" s="16">
        <v>8.75705394695464</v>
      </c>
      <c r="V1441" s="16">
        <v>0.749962201471568</v>
      </c>
      <c r="W1441" s="17">
        <v>0.91213103528886497</v>
      </c>
      <c r="X1441" s="15">
        <v>-0.243112960904217</v>
      </c>
      <c r="Y1441" s="16">
        <v>8.75705394695464</v>
      </c>
      <c r="Z1441" s="16">
        <v>0.12285791386700699</v>
      </c>
      <c r="AA1441" s="17">
        <v>0.69033267328094505</v>
      </c>
      <c r="AC1441" s="5">
        <f>MAX(I1441:O1441)</f>
        <v>469.70115289457698</v>
      </c>
    </row>
    <row r="1442" spans="1:29" x14ac:dyDescent="0.25">
      <c r="A1442" s="5" t="s">
        <v>4544</v>
      </c>
      <c r="B1442" s="5" t="s">
        <v>79</v>
      </c>
      <c r="C1442" s="5">
        <v>206120</v>
      </c>
      <c r="D1442" s="5">
        <v>207703</v>
      </c>
      <c r="E1442" s="5" t="s">
        <v>20</v>
      </c>
      <c r="F1442" s="5">
        <v>1584</v>
      </c>
      <c r="G1442" s="41" t="s">
        <v>4545</v>
      </c>
      <c r="H1442" s="5" t="s">
        <v>4546</v>
      </c>
      <c r="I1442" s="15">
        <v>237.104961630368</v>
      </c>
      <c r="J1442" s="16">
        <v>214.75997005791299</v>
      </c>
      <c r="K1442" s="17">
        <v>259.73979651117799</v>
      </c>
      <c r="L1442" s="15">
        <v>246.765161332632</v>
      </c>
      <c r="M1442" s="17">
        <v>274.99171489858003</v>
      </c>
      <c r="N1442" s="16">
        <v>255.74073602529799</v>
      </c>
      <c r="O1442" s="17">
        <v>231.34555254078799</v>
      </c>
      <c r="P1442" s="15">
        <v>3.7890851118329898E-2</v>
      </c>
      <c r="Q1442" s="16">
        <v>7.9418361113057703</v>
      </c>
      <c r="R1442" s="16">
        <v>0.79466200810211995</v>
      </c>
      <c r="S1442" s="17">
        <v>0.92184100586081597</v>
      </c>
      <c r="T1442" s="15">
        <v>0.13702639751961701</v>
      </c>
      <c r="U1442" s="16">
        <v>7.9418361113057703</v>
      </c>
      <c r="V1442" s="16">
        <v>0.35412246344160903</v>
      </c>
      <c r="W1442" s="17">
        <v>0.68312598094616095</v>
      </c>
      <c r="X1442" s="15">
        <v>-9.9135696871967605E-2</v>
      </c>
      <c r="Y1442" s="16">
        <v>7.9418361113057703</v>
      </c>
      <c r="Z1442" s="16">
        <v>0.54501558447769805</v>
      </c>
      <c r="AA1442" s="17">
        <v>0.95714746346148105</v>
      </c>
      <c r="AC1442" s="5">
        <f>MAX(I1442:O1442)</f>
        <v>274.99171489858003</v>
      </c>
    </row>
    <row r="1443" spans="1:29" x14ac:dyDescent="0.25">
      <c r="A1443" s="5" t="s">
        <v>4547</v>
      </c>
      <c r="B1443" s="5" t="s">
        <v>79</v>
      </c>
      <c r="C1443" s="5">
        <v>208513</v>
      </c>
      <c r="D1443" s="5">
        <v>209343</v>
      </c>
      <c r="E1443" s="5" t="s">
        <v>29</v>
      </c>
      <c r="F1443" s="5">
        <v>831</v>
      </c>
      <c r="G1443" s="41" t="s">
        <v>4548</v>
      </c>
      <c r="H1443" s="5" t="s">
        <v>4549</v>
      </c>
      <c r="I1443" s="15">
        <v>331.02828432041002</v>
      </c>
      <c r="J1443" s="16">
        <v>268.33474799618</v>
      </c>
      <c r="K1443" s="17">
        <v>337.36903505689997</v>
      </c>
      <c r="L1443" s="15">
        <v>250.32980252615999</v>
      </c>
      <c r="M1443" s="17">
        <v>412.48757234787001</v>
      </c>
      <c r="N1443" s="16">
        <v>406.40339240027998</v>
      </c>
      <c r="O1443" s="17">
        <v>283.95366131462703</v>
      </c>
      <c r="P1443" s="15">
        <v>0.14465645090439699</v>
      </c>
      <c r="Q1443" s="16">
        <v>8.3541883732501994</v>
      </c>
      <c r="R1443" s="16">
        <v>0.46823123745940598</v>
      </c>
      <c r="S1443" s="17">
        <v>0.74312488592424497</v>
      </c>
      <c r="T1443" s="15">
        <v>8.5836572153313306E-2</v>
      </c>
      <c r="U1443" s="16">
        <v>8.3541883732501994</v>
      </c>
      <c r="V1443" s="16">
        <v>0.66440492261044604</v>
      </c>
      <c r="W1443" s="17">
        <v>0.87220749849991197</v>
      </c>
      <c r="X1443" s="15">
        <v>5.8820118600871003E-2</v>
      </c>
      <c r="Y1443" s="16">
        <v>8.3541883732501994</v>
      </c>
      <c r="Z1443" s="16">
        <v>0.79137189942141095</v>
      </c>
      <c r="AA1443" s="17">
        <v>0.98399938567204803</v>
      </c>
      <c r="AC1443" s="5">
        <f>MAX(I1443:O1443)</f>
        <v>412.48757234787001</v>
      </c>
    </row>
    <row r="1444" spans="1:29" x14ac:dyDescent="0.25">
      <c r="A1444" s="5" t="s">
        <v>4550</v>
      </c>
      <c r="B1444" s="5" t="s">
        <v>79</v>
      </c>
      <c r="C1444" s="5">
        <v>209848</v>
      </c>
      <c r="D1444" s="5">
        <v>211101</v>
      </c>
      <c r="E1444" s="5" t="s">
        <v>29</v>
      </c>
      <c r="F1444" s="5">
        <v>1254</v>
      </c>
      <c r="G1444" s="41" t="s">
        <v>4551</v>
      </c>
      <c r="H1444" s="5" t="s">
        <v>4552</v>
      </c>
      <c r="I1444" s="15">
        <v>76.592736595120002</v>
      </c>
      <c r="J1444" s="16">
        <v>73.218863182298094</v>
      </c>
      <c r="K1444" s="17">
        <v>59.685430947448502</v>
      </c>
      <c r="L1444" s="15">
        <v>75.509066142479696</v>
      </c>
      <c r="M1444" s="17">
        <v>82.333782515707597</v>
      </c>
      <c r="N1444" s="16">
        <v>56.469823316740602</v>
      </c>
      <c r="O1444" s="17">
        <v>73.985962162501906</v>
      </c>
      <c r="P1444" s="15">
        <v>-9.8039225673411098E-2</v>
      </c>
      <c r="Q1444" s="16">
        <v>6.1537670865680303</v>
      </c>
      <c r="R1444" s="16">
        <v>0.61021232307365603</v>
      </c>
      <c r="S1444" s="17">
        <v>0.82677150038611402</v>
      </c>
      <c r="T1444" s="15">
        <v>0.17720166022589701</v>
      </c>
      <c r="U1444" s="16">
        <v>6.1537670865680303</v>
      </c>
      <c r="V1444" s="16">
        <v>0.34101221860230302</v>
      </c>
      <c r="W1444" s="17">
        <v>0.67585777022166504</v>
      </c>
      <c r="X1444" s="15">
        <v>-0.27524337139969302</v>
      </c>
      <c r="Y1444" s="16">
        <v>6.1537670865680303</v>
      </c>
      <c r="Z1444" s="16">
        <v>0.18184561931285201</v>
      </c>
      <c r="AA1444" s="17">
        <v>0.77519820404541295</v>
      </c>
      <c r="AC1444" s="5">
        <f>MAX(I1444:O1444)</f>
        <v>82.333782515707597</v>
      </c>
    </row>
    <row r="1445" spans="1:29" x14ac:dyDescent="0.25">
      <c r="A1445" s="5" t="s">
        <v>4553</v>
      </c>
      <c r="B1445" s="5" t="s">
        <v>79</v>
      </c>
      <c r="C1445" s="5">
        <v>211561</v>
      </c>
      <c r="D1445" s="5">
        <v>212745</v>
      </c>
      <c r="E1445" s="5" t="s">
        <v>29</v>
      </c>
      <c r="F1445" s="5">
        <v>1185</v>
      </c>
      <c r="G1445" s="41" t="s">
        <v>4554</v>
      </c>
      <c r="H1445" s="5" t="s">
        <v>4555</v>
      </c>
      <c r="I1445" s="15">
        <v>10.257452583010901</v>
      </c>
      <c r="J1445" s="16">
        <v>12.2127450784006</v>
      </c>
      <c r="K1445" s="17">
        <v>11.495914560596001</v>
      </c>
      <c r="L1445" s="15">
        <v>9.7740161758032098</v>
      </c>
      <c r="M1445" s="17">
        <v>7.56285691668905</v>
      </c>
      <c r="N1445" s="16">
        <v>8.5080088305872099</v>
      </c>
      <c r="O1445" s="17">
        <v>13.198500787783001</v>
      </c>
      <c r="P1445" s="15">
        <v>-6.1965838733045502E-2</v>
      </c>
      <c r="Q1445" s="16">
        <v>3.3920540160536001</v>
      </c>
      <c r="R1445" s="16">
        <v>0.88428369706704602</v>
      </c>
      <c r="S1445" s="17">
        <v>0.959695741326268</v>
      </c>
      <c r="T1445" s="15">
        <v>-0.38504340198331699</v>
      </c>
      <c r="U1445" s="16">
        <v>3.3920540160536001</v>
      </c>
      <c r="V1445" s="16">
        <v>0.30307150053891602</v>
      </c>
      <c r="W1445" s="17">
        <v>0.64349158054018896</v>
      </c>
      <c r="X1445" s="15">
        <v>0.32309288372281397</v>
      </c>
      <c r="Y1445" s="16">
        <v>3.3920540160536001</v>
      </c>
      <c r="Z1445" s="16">
        <v>0.41557599891420299</v>
      </c>
      <c r="AA1445" s="17">
        <v>0.93328792020457996</v>
      </c>
      <c r="AC1445" s="5">
        <f>MAX(I1445:O1445)</f>
        <v>13.198500787783001</v>
      </c>
    </row>
    <row r="1446" spans="1:29" x14ac:dyDescent="0.25">
      <c r="A1446" s="5" t="s">
        <v>4556</v>
      </c>
      <c r="B1446" s="5" t="s">
        <v>79</v>
      </c>
      <c r="C1446" s="5">
        <v>213456</v>
      </c>
      <c r="D1446" s="5">
        <v>214046</v>
      </c>
      <c r="E1446" s="5" t="s">
        <v>29</v>
      </c>
      <c r="F1446" s="5">
        <v>591</v>
      </c>
      <c r="G1446" s="41" t="s">
        <v>4557</v>
      </c>
      <c r="H1446" s="5" t="s">
        <v>4558</v>
      </c>
      <c r="I1446" s="15">
        <v>120.722326553898</v>
      </c>
      <c r="J1446" s="16">
        <v>93.323806731174599</v>
      </c>
      <c r="K1446" s="17">
        <v>135.95721832734401</v>
      </c>
      <c r="L1446" s="15">
        <v>81.680111649555499</v>
      </c>
      <c r="M1446" s="17">
        <v>106.89357559567701</v>
      </c>
      <c r="N1446" s="16">
        <v>95.172922310784401</v>
      </c>
      <c r="O1446" s="17">
        <v>106.70337256601999</v>
      </c>
      <c r="P1446" s="15">
        <v>-0.20954443345929299</v>
      </c>
      <c r="Q1446" s="16">
        <v>6.7260494683400402</v>
      </c>
      <c r="R1446" s="16">
        <v>0.26947278152252102</v>
      </c>
      <c r="S1446" s="17">
        <v>0.57505409043129097</v>
      </c>
      <c r="T1446" s="15">
        <v>-0.30781900427617898</v>
      </c>
      <c r="U1446" s="16">
        <v>6.7260494683400402</v>
      </c>
      <c r="V1446" s="16">
        <v>0.104304998618337</v>
      </c>
      <c r="W1446" s="17">
        <v>0.38708126651039398</v>
      </c>
      <c r="X1446" s="15">
        <v>9.8274435035242996E-2</v>
      </c>
      <c r="Y1446" s="16">
        <v>6.7260494683400402</v>
      </c>
      <c r="Z1446" s="16">
        <v>0.63207460063886001</v>
      </c>
      <c r="AA1446" s="17">
        <v>0.97045850503873099</v>
      </c>
      <c r="AC1446" s="5">
        <f>MAX(I1446:O1446)</f>
        <v>135.95721832734401</v>
      </c>
    </row>
    <row r="1447" spans="1:29" x14ac:dyDescent="0.25">
      <c r="A1447" s="5" t="s">
        <v>4559</v>
      </c>
      <c r="B1447" s="5" t="s">
        <v>79</v>
      </c>
      <c r="C1447" s="5">
        <v>214306</v>
      </c>
      <c r="D1447" s="5">
        <v>214767</v>
      </c>
      <c r="E1447" s="5" t="s">
        <v>20</v>
      </c>
      <c r="F1447" s="5">
        <v>462</v>
      </c>
      <c r="G1447" s="41" t="s">
        <v>4560</v>
      </c>
      <c r="H1447" s="5" t="s">
        <v>4561</v>
      </c>
      <c r="I1447" s="15">
        <v>237.274040519099</v>
      </c>
      <c r="J1447" s="16">
        <v>219.454964038524</v>
      </c>
      <c r="K1447" s="17">
        <v>264.40603489370699</v>
      </c>
      <c r="L1447" s="15">
        <v>224.725713093075</v>
      </c>
      <c r="M1447" s="17">
        <v>230.97900634733301</v>
      </c>
      <c r="N1447" s="16">
        <v>192.80649423433701</v>
      </c>
      <c r="O1447" s="17">
        <v>182.64122569009601</v>
      </c>
      <c r="P1447" s="15">
        <v>-0.35688638205336998</v>
      </c>
      <c r="Q1447" s="16">
        <v>7.79340903417717</v>
      </c>
      <c r="R1447" s="16">
        <v>1.6628694006320801E-2</v>
      </c>
      <c r="S1447" s="17">
        <v>0.108916968732353</v>
      </c>
      <c r="T1447" s="15">
        <v>-7.7449346877476705E-2</v>
      </c>
      <c r="U1447" s="16">
        <v>7.79340903417717</v>
      </c>
      <c r="V1447" s="16">
        <v>0.60468596918129802</v>
      </c>
      <c r="W1447" s="17">
        <v>0.84643887298256104</v>
      </c>
      <c r="X1447" s="15">
        <v>-0.27943830822065602</v>
      </c>
      <c r="Y1447" s="16">
        <v>7.79340903417717</v>
      </c>
      <c r="Z1447" s="16">
        <v>8.3194485526446899E-2</v>
      </c>
      <c r="AA1447" s="17">
        <v>0.60714755744261895</v>
      </c>
      <c r="AC1447" s="5">
        <f>MAX(I1447:O1447)</f>
        <v>264.40603489370699</v>
      </c>
    </row>
    <row r="1448" spans="1:29" x14ac:dyDescent="0.25">
      <c r="A1448" s="5" t="s">
        <v>4562</v>
      </c>
      <c r="B1448" s="5" t="s">
        <v>79</v>
      </c>
      <c r="C1448" s="5">
        <v>214945</v>
      </c>
      <c r="D1448" s="5">
        <v>215616</v>
      </c>
      <c r="E1448" s="5" t="s">
        <v>29</v>
      </c>
      <c r="F1448" s="5">
        <v>672</v>
      </c>
      <c r="G1448" s="41" t="s">
        <v>4563</v>
      </c>
      <c r="H1448" s="5" t="s">
        <v>4564</v>
      </c>
      <c r="I1448" s="15">
        <v>163.78108355071299</v>
      </c>
      <c r="J1448" s="16">
        <v>138.027062301169</v>
      </c>
      <c r="K1448" s="17">
        <v>184.01947366740001</v>
      </c>
      <c r="L1448" s="15">
        <v>135.99297800686199</v>
      </c>
      <c r="M1448" s="17">
        <v>174.29656327070501</v>
      </c>
      <c r="N1448" s="16">
        <v>120.446713248705</v>
      </c>
      <c r="O1448" s="17">
        <v>154.61764831321901</v>
      </c>
      <c r="P1448" s="15">
        <v>-0.236217829236511</v>
      </c>
      <c r="Q1448" s="16">
        <v>7.2584949760716997</v>
      </c>
      <c r="R1448" s="16">
        <v>0.188660338976296</v>
      </c>
      <c r="S1448" s="17">
        <v>0.48629692207596598</v>
      </c>
      <c r="T1448" s="15">
        <v>-6.2228283445532301E-2</v>
      </c>
      <c r="U1448" s="16">
        <v>7.2584949760716997</v>
      </c>
      <c r="V1448" s="16">
        <v>0.733211401505659</v>
      </c>
      <c r="W1448" s="17">
        <v>0.90639173918663696</v>
      </c>
      <c r="X1448" s="15">
        <v>-0.173990702931168</v>
      </c>
      <c r="Y1448" s="16">
        <v>7.2584949760716997</v>
      </c>
      <c r="Z1448" s="16">
        <v>0.37072774840035599</v>
      </c>
      <c r="AA1448" s="17">
        <v>0.90949590107159906</v>
      </c>
      <c r="AC1448" s="5">
        <f>MAX(I1448:O1448)</f>
        <v>184.01947366740001</v>
      </c>
    </row>
    <row r="1449" spans="1:29" x14ac:dyDescent="0.25">
      <c r="A1449" s="5" t="s">
        <v>4565</v>
      </c>
      <c r="B1449" s="5" t="s">
        <v>79</v>
      </c>
      <c r="C1449" s="5">
        <v>215785</v>
      </c>
      <c r="D1449" s="5">
        <v>218562</v>
      </c>
      <c r="E1449" s="5" t="s">
        <v>20</v>
      </c>
      <c r="F1449" s="5">
        <v>2778</v>
      </c>
      <c r="G1449" s="41" t="s">
        <v>4566</v>
      </c>
      <c r="H1449" s="5" t="s">
        <v>4567</v>
      </c>
      <c r="I1449" s="15">
        <v>41.311608479928601</v>
      </c>
      <c r="J1449" s="16">
        <v>56.292113718210999</v>
      </c>
      <c r="K1449" s="17">
        <v>49.122764063358503</v>
      </c>
      <c r="L1449" s="15">
        <v>51.476485192563601</v>
      </c>
      <c r="M1449" s="17">
        <v>48.222958793527603</v>
      </c>
      <c r="N1449" s="16">
        <v>50.839523355322598</v>
      </c>
      <c r="O1449" s="17">
        <v>36.295877166403301</v>
      </c>
      <c r="P1449" s="15">
        <v>-0.16627583406016899</v>
      </c>
      <c r="Q1449" s="16">
        <v>5.5772459109191104</v>
      </c>
      <c r="R1449" s="16">
        <v>0.44938932401833298</v>
      </c>
      <c r="S1449" s="17">
        <v>0.73029040585369998</v>
      </c>
      <c r="T1449" s="15">
        <v>2.7545171441828699E-2</v>
      </c>
      <c r="U1449" s="16">
        <v>5.5772459109191104</v>
      </c>
      <c r="V1449" s="16">
        <v>0.89242511548167403</v>
      </c>
      <c r="W1449" s="17">
        <v>0.96564920477767302</v>
      </c>
      <c r="X1449" s="15">
        <v>-0.19382437530555799</v>
      </c>
      <c r="Y1449" s="16">
        <v>5.5772459109191104</v>
      </c>
      <c r="Z1449" s="16">
        <v>0.41207920844595702</v>
      </c>
      <c r="AA1449" s="17">
        <v>0.93106181916407105</v>
      </c>
      <c r="AC1449" s="5">
        <f>MAX(I1449:O1449)</f>
        <v>56.292113718210999</v>
      </c>
    </row>
    <row r="1450" spans="1:29" x14ac:dyDescent="0.25">
      <c r="A1450" s="5" t="s">
        <v>4568</v>
      </c>
      <c r="B1450" s="5" t="s">
        <v>79</v>
      </c>
      <c r="C1450" s="5">
        <v>218925</v>
      </c>
      <c r="D1450" s="5">
        <v>222155</v>
      </c>
      <c r="E1450" s="5" t="s">
        <v>29</v>
      </c>
      <c r="F1450" s="5">
        <v>3231</v>
      </c>
      <c r="G1450" s="41" t="s">
        <v>4569</v>
      </c>
      <c r="H1450" s="5" t="s">
        <v>4570</v>
      </c>
      <c r="I1450" s="15">
        <v>24.572798495564601</v>
      </c>
      <c r="J1450" s="16">
        <v>29.264502357676999</v>
      </c>
      <c r="K1450" s="17">
        <v>22.101001793618099</v>
      </c>
      <c r="L1450" s="15">
        <v>42.124093243951897</v>
      </c>
      <c r="M1450" s="17">
        <v>31.265006428786698</v>
      </c>
      <c r="N1450" s="16">
        <v>30.904090899338801</v>
      </c>
      <c r="O1450" s="17">
        <v>29.0459964519872</v>
      </c>
      <c r="P1450" s="15">
        <v>0.24508851105656601</v>
      </c>
      <c r="Q1450" s="16">
        <v>4.90739403555627</v>
      </c>
      <c r="R1450" s="16">
        <v>0.30010022531649999</v>
      </c>
      <c r="S1450" s="17">
        <v>0.60692042160049997</v>
      </c>
      <c r="T1450" s="15">
        <v>0.53679546180228999</v>
      </c>
      <c r="U1450" s="16">
        <v>4.90739403555627</v>
      </c>
      <c r="V1450" s="16">
        <v>2.2355543927399201E-2</v>
      </c>
      <c r="W1450" s="17">
        <v>0.17211298598249</v>
      </c>
      <c r="X1450" s="15">
        <v>-0.29170847526432903</v>
      </c>
      <c r="Y1450" s="16">
        <v>4.90739403555627</v>
      </c>
      <c r="Z1450" s="16">
        <v>0.26268729888289699</v>
      </c>
      <c r="AA1450" s="17">
        <v>0.855748337410285</v>
      </c>
      <c r="AC1450" s="5">
        <f>MAX(I1450:O1450)</f>
        <v>42.124093243951897</v>
      </c>
    </row>
    <row r="1451" spans="1:29" x14ac:dyDescent="0.25">
      <c r="A1451" s="5" t="s">
        <v>4571</v>
      </c>
      <c r="B1451" s="5" t="s">
        <v>79</v>
      </c>
      <c r="C1451" s="5">
        <v>222713</v>
      </c>
      <c r="D1451" s="5">
        <v>223270</v>
      </c>
      <c r="E1451" s="5" t="s">
        <v>20</v>
      </c>
      <c r="F1451" s="5">
        <v>558</v>
      </c>
      <c r="G1451" s="41" t="s">
        <v>4572</v>
      </c>
      <c r="H1451" s="41" t="s">
        <v>4572</v>
      </c>
      <c r="I1451" s="15">
        <v>82.961374737319105</v>
      </c>
      <c r="J1451" s="16">
        <v>111.35488790824699</v>
      </c>
      <c r="K1451" s="17">
        <v>96.803236263025894</v>
      </c>
      <c r="L1451" s="15">
        <v>86.471296049458999</v>
      </c>
      <c r="M1451" s="17">
        <v>90.832250597347894</v>
      </c>
      <c r="N1451" s="16">
        <v>73.0270757958736</v>
      </c>
      <c r="O1451" s="17">
        <v>96.804496975183099</v>
      </c>
      <c r="P1451" s="15">
        <v>-0.19277434443311101</v>
      </c>
      <c r="Q1451" s="16">
        <v>6.5118296419542796</v>
      </c>
      <c r="R1451" s="16">
        <v>0.29503911880622702</v>
      </c>
      <c r="S1451" s="17">
        <v>0.59976223494745096</v>
      </c>
      <c r="T1451" s="15">
        <v>-0.13036976759134999</v>
      </c>
      <c r="U1451" s="16">
        <v>6.5118296419542796</v>
      </c>
      <c r="V1451" s="16">
        <v>0.47914519860556998</v>
      </c>
      <c r="W1451" s="17">
        <v>0.77520484043497695</v>
      </c>
      <c r="X1451" s="15">
        <v>-6.2405673707072097E-2</v>
      </c>
      <c r="Y1451" s="16">
        <v>6.5118296419542796</v>
      </c>
      <c r="Z1451" s="16">
        <v>0.75513765541251499</v>
      </c>
      <c r="AA1451" s="17">
        <v>0.98000682174943199</v>
      </c>
      <c r="AC1451" s="5">
        <f>MAX(I1451:O1451)</f>
        <v>111.35488790824699</v>
      </c>
    </row>
    <row r="1452" spans="1:29" x14ac:dyDescent="0.25">
      <c r="A1452" s="5" t="s">
        <v>4573</v>
      </c>
      <c r="B1452" s="5" t="s">
        <v>79</v>
      </c>
      <c r="C1452" s="5">
        <v>223506</v>
      </c>
      <c r="D1452" s="5">
        <v>223943</v>
      </c>
      <c r="E1452" s="5" t="s">
        <v>20</v>
      </c>
      <c r="F1452" s="5">
        <v>438</v>
      </c>
      <c r="G1452" s="41" t="s">
        <v>4574</v>
      </c>
      <c r="H1452" s="5" t="s">
        <v>4575</v>
      </c>
      <c r="I1452" s="15">
        <v>79.875685017979293</v>
      </c>
      <c r="J1452" s="16">
        <v>102.190720516398</v>
      </c>
      <c r="K1452" s="17">
        <v>96.131722139430906</v>
      </c>
      <c r="L1452" s="15">
        <v>109.200674842601</v>
      </c>
      <c r="M1452" s="17">
        <v>91.455991373982101</v>
      </c>
      <c r="N1452" s="16">
        <v>62.767418088400802</v>
      </c>
      <c r="O1452" s="17">
        <v>100.87883698949599</v>
      </c>
      <c r="P1452" s="15">
        <v>-0.18106482994359899</v>
      </c>
      <c r="Q1452" s="16">
        <v>6.5216290337171801</v>
      </c>
      <c r="R1452" s="16">
        <v>0.376189142112067</v>
      </c>
      <c r="S1452" s="17">
        <v>0.67315514546794997</v>
      </c>
      <c r="T1452" s="15">
        <v>0.113504245341825</v>
      </c>
      <c r="U1452" s="16">
        <v>6.5216290337171801</v>
      </c>
      <c r="V1452" s="16">
        <v>0.56510793013328198</v>
      </c>
      <c r="W1452" s="17">
        <v>0.82438406099547201</v>
      </c>
      <c r="X1452" s="15">
        <v>-0.29457147398118799</v>
      </c>
      <c r="Y1452" s="16">
        <v>6.5216290337171801</v>
      </c>
      <c r="Z1452" s="16">
        <v>0.18134089806373199</v>
      </c>
      <c r="AA1452" s="17">
        <v>0.77519820404541295</v>
      </c>
      <c r="AC1452" s="5">
        <f>MAX(I1452:O1452)</f>
        <v>109.200674842601</v>
      </c>
    </row>
    <row r="1453" spans="1:29" x14ac:dyDescent="0.25">
      <c r="A1453" s="5" t="s">
        <v>4576</v>
      </c>
      <c r="B1453" s="5" t="s">
        <v>79</v>
      </c>
      <c r="C1453" s="5">
        <v>224238</v>
      </c>
      <c r="D1453" s="5">
        <v>226070</v>
      </c>
      <c r="E1453" s="5" t="s">
        <v>29</v>
      </c>
      <c r="F1453" s="5">
        <v>1833</v>
      </c>
      <c r="G1453" s="41" t="s">
        <v>4577</v>
      </c>
      <c r="H1453" s="5" t="s">
        <v>4578</v>
      </c>
      <c r="I1453" s="15">
        <v>246.57337939930099</v>
      </c>
      <c r="J1453" s="16">
        <v>244.485330720435</v>
      </c>
      <c r="K1453" s="17">
        <v>231.657525518135</v>
      </c>
      <c r="L1453" s="15">
        <v>244.38873387027999</v>
      </c>
      <c r="M1453" s="17">
        <v>263.25759153815</v>
      </c>
      <c r="N1453" s="16">
        <v>239.683954653847</v>
      </c>
      <c r="O1453" s="17">
        <v>232.367971615898</v>
      </c>
      <c r="P1453" s="15">
        <v>-2.9404729218860601E-2</v>
      </c>
      <c r="Q1453" s="16">
        <v>7.9265502898529396</v>
      </c>
      <c r="R1453" s="16">
        <v>0.84072250072812904</v>
      </c>
      <c r="S1453" s="17">
        <v>0.94101528878601504</v>
      </c>
      <c r="T1453" s="15">
        <v>7.5445280231658599E-2</v>
      </c>
      <c r="U1453" s="16">
        <v>7.9265502898529396</v>
      </c>
      <c r="V1453" s="16">
        <v>0.58881773196976805</v>
      </c>
      <c r="W1453" s="17">
        <v>0.84160881684042799</v>
      </c>
      <c r="X1453" s="15">
        <v>-0.10485027313640501</v>
      </c>
      <c r="Y1453" s="16">
        <v>7.9265502898529396</v>
      </c>
      <c r="Z1453" s="16">
        <v>0.49824716102903199</v>
      </c>
      <c r="AA1453" s="17">
        <v>0.95714746346148105</v>
      </c>
      <c r="AC1453" s="5">
        <f>MAX(I1453:O1453)</f>
        <v>263.25759153815</v>
      </c>
    </row>
    <row r="1454" spans="1:29" x14ac:dyDescent="0.25">
      <c r="A1454" s="5" t="s">
        <v>4579</v>
      </c>
      <c r="B1454" s="5" t="s">
        <v>79</v>
      </c>
      <c r="C1454" s="5">
        <v>226765</v>
      </c>
      <c r="D1454" s="5">
        <v>227730</v>
      </c>
      <c r="E1454" s="5" t="s">
        <v>20</v>
      </c>
      <c r="F1454" s="5">
        <v>966</v>
      </c>
      <c r="G1454" s="41" t="s">
        <v>4580</v>
      </c>
      <c r="H1454" s="5" t="s">
        <v>4581</v>
      </c>
      <c r="I1454" s="15">
        <v>35.450207003922401</v>
      </c>
      <c r="J1454" s="16">
        <v>33.297012525073399</v>
      </c>
      <c r="K1454" s="17">
        <v>32.451566933047701</v>
      </c>
      <c r="L1454" s="15">
        <v>41.510821640764199</v>
      </c>
      <c r="M1454" s="17">
        <v>46.078849873847702</v>
      </c>
      <c r="N1454" s="16">
        <v>45.667988575946097</v>
      </c>
      <c r="O1454" s="17">
        <v>47.774854964228602</v>
      </c>
      <c r="P1454" s="15">
        <v>0.47009334612562498</v>
      </c>
      <c r="Q1454" s="16">
        <v>5.3373610960031401</v>
      </c>
      <c r="R1454" s="16">
        <v>1.8711538921624801E-2</v>
      </c>
      <c r="S1454" s="17">
        <v>0.117452835528307</v>
      </c>
      <c r="T1454" s="15">
        <v>0.37683285337361899</v>
      </c>
      <c r="U1454" s="16">
        <v>5.3373610960031401</v>
      </c>
      <c r="V1454" s="16">
        <v>5.9460110332316102E-2</v>
      </c>
      <c r="W1454" s="17">
        <v>0.29202972009538802</v>
      </c>
      <c r="X1454" s="15">
        <v>9.3265600079817407E-2</v>
      </c>
      <c r="Y1454" s="16">
        <v>5.3373610960031401</v>
      </c>
      <c r="Z1454" s="16">
        <v>0.67366141739770302</v>
      </c>
      <c r="AA1454" s="17">
        <v>0.97045850503873099</v>
      </c>
      <c r="AC1454" s="5">
        <f>MAX(I1454:O1454)</f>
        <v>47.774854964228602</v>
      </c>
    </row>
    <row r="1455" spans="1:29" x14ac:dyDescent="0.25">
      <c r="A1455" s="5" t="s">
        <v>4582</v>
      </c>
      <c r="B1455" s="5" t="s">
        <v>79</v>
      </c>
      <c r="C1455" s="5">
        <v>227734</v>
      </c>
      <c r="D1455" s="5">
        <v>229128</v>
      </c>
      <c r="E1455" s="5" t="s">
        <v>29</v>
      </c>
      <c r="F1455" s="5">
        <v>1395</v>
      </c>
      <c r="G1455" s="41" t="s">
        <v>4583</v>
      </c>
      <c r="H1455" s="5" t="s">
        <v>4584</v>
      </c>
      <c r="I1455" s="15">
        <v>9.6374966576641103</v>
      </c>
      <c r="J1455" s="16">
        <v>6.9704818607852603</v>
      </c>
      <c r="K1455" s="17">
        <v>12.5564232838982</v>
      </c>
      <c r="L1455" s="15">
        <v>13.4919752701284</v>
      </c>
      <c r="M1455" s="17">
        <v>19.102061284420799</v>
      </c>
      <c r="N1455" s="16">
        <v>4.2540044152936103</v>
      </c>
      <c r="O1455" s="17">
        <v>11.618398580794899</v>
      </c>
      <c r="P1455" s="15">
        <v>-0.29651436236657203</v>
      </c>
      <c r="Q1455" s="16">
        <v>3.4887768410841402</v>
      </c>
      <c r="R1455" s="16">
        <v>0.51201695330220698</v>
      </c>
      <c r="S1455" s="17">
        <v>0.77497625437768902</v>
      </c>
      <c r="T1455" s="15">
        <v>0.742894447733915</v>
      </c>
      <c r="U1455" s="16">
        <v>3.4887768410841402</v>
      </c>
      <c r="V1455" s="16">
        <v>7.4782225604379707E-2</v>
      </c>
      <c r="W1455" s="17">
        <v>0.32572937854346301</v>
      </c>
      <c r="X1455" s="15">
        <v>-1.0394689499163301</v>
      </c>
      <c r="Y1455" s="16">
        <v>3.4887768410841402</v>
      </c>
      <c r="Z1455" s="16">
        <v>2.8363924578520501E-2</v>
      </c>
      <c r="AA1455" s="17">
        <v>0.40025446987512198</v>
      </c>
      <c r="AC1455" s="5">
        <f>MAX(I1455:O1455)</f>
        <v>19.102061284420799</v>
      </c>
    </row>
    <row r="1456" spans="1:29" x14ac:dyDescent="0.25">
      <c r="A1456" s="5" t="s">
        <v>4585</v>
      </c>
      <c r="B1456" s="5" t="s">
        <v>79</v>
      </c>
      <c r="C1456" s="5">
        <v>229332</v>
      </c>
      <c r="D1456" s="5">
        <v>229712</v>
      </c>
      <c r="E1456" s="5" t="s">
        <v>29</v>
      </c>
      <c r="F1456" s="5">
        <v>381</v>
      </c>
      <c r="G1456" s="41" t="s">
        <v>4586</v>
      </c>
      <c r="H1456" s="5" t="s">
        <v>4587</v>
      </c>
      <c r="I1456" s="15">
        <v>78.0580869641216</v>
      </c>
      <c r="J1456" s="16">
        <v>86.698968599023303</v>
      </c>
      <c r="K1456" s="17">
        <v>78.817008315820402</v>
      </c>
      <c r="L1456" s="15">
        <v>100.19324817078299</v>
      </c>
      <c r="M1456" s="17">
        <v>65.453797748046</v>
      </c>
      <c r="N1456" s="16">
        <v>96.590923782548899</v>
      </c>
      <c r="O1456" s="17">
        <v>94.713185230639994</v>
      </c>
      <c r="P1456" s="15">
        <v>0.23661642343261699</v>
      </c>
      <c r="Q1456" s="16">
        <v>6.42429031123429</v>
      </c>
      <c r="R1456" s="16">
        <v>0.20041950440393999</v>
      </c>
      <c r="S1456" s="17">
        <v>0.50344223413589995</v>
      </c>
      <c r="T1456" s="15">
        <v>2.8917341924381099E-2</v>
      </c>
      <c r="U1456" s="16">
        <v>6.42429031123429</v>
      </c>
      <c r="V1456" s="16">
        <v>0.87180446981473503</v>
      </c>
      <c r="W1456" s="17">
        <v>0.96004296968049496</v>
      </c>
      <c r="X1456" s="15">
        <v>0.20770120447496901</v>
      </c>
      <c r="Y1456" s="16">
        <v>6.42429031123429</v>
      </c>
      <c r="Z1456" s="16">
        <v>0.30971291199165102</v>
      </c>
      <c r="AA1456" s="17">
        <v>0.88758824250016699</v>
      </c>
      <c r="AC1456" s="5">
        <f>MAX(I1456:O1456)</f>
        <v>100.19324817078299</v>
      </c>
    </row>
    <row r="1457" spans="1:29" x14ac:dyDescent="0.25">
      <c r="A1457" s="5" t="s">
        <v>4588</v>
      </c>
      <c r="B1457" s="5" t="s">
        <v>79</v>
      </c>
      <c r="C1457" s="5">
        <v>230671</v>
      </c>
      <c r="D1457" s="5">
        <v>232863</v>
      </c>
      <c r="E1457" s="5" t="s">
        <v>20</v>
      </c>
      <c r="F1457" s="5">
        <v>2193</v>
      </c>
      <c r="G1457" s="41" t="s">
        <v>4589</v>
      </c>
      <c r="H1457" s="5" t="s">
        <v>4590</v>
      </c>
      <c r="I1457" s="15">
        <v>41.1425295911977</v>
      </c>
      <c r="J1457" s="16">
        <v>47.698834551489199</v>
      </c>
      <c r="K1457" s="17">
        <v>40.765955323737003</v>
      </c>
      <c r="L1457" s="15">
        <v>50.748225163778301</v>
      </c>
      <c r="M1457" s="17">
        <v>47.482266621274597</v>
      </c>
      <c r="N1457" s="16">
        <v>43.624398219579497</v>
      </c>
      <c r="O1457" s="17">
        <v>43.034548343264298</v>
      </c>
      <c r="P1457" s="15">
        <v>4.7139124906509103E-3</v>
      </c>
      <c r="Q1457" s="16">
        <v>5.4926098216138097</v>
      </c>
      <c r="R1457" s="16">
        <v>0.97742754850436997</v>
      </c>
      <c r="S1457" s="17">
        <v>0.99194703691823205</v>
      </c>
      <c r="T1457" s="15">
        <v>0.18550424457525799</v>
      </c>
      <c r="U1457" s="16">
        <v>5.4926098216138097</v>
      </c>
      <c r="V1457" s="16">
        <v>0.34164443793952698</v>
      </c>
      <c r="W1457" s="17">
        <v>0.67601210403795697</v>
      </c>
      <c r="X1457" s="15">
        <v>-0.18079232349020499</v>
      </c>
      <c r="Y1457" s="16">
        <v>5.4926098216138097</v>
      </c>
      <c r="Z1457" s="16">
        <v>0.40289017507639102</v>
      </c>
      <c r="AA1457" s="17">
        <v>0.92530277539176098</v>
      </c>
      <c r="AC1457" s="5">
        <f>MAX(I1457:O1457)</f>
        <v>50.748225163778301</v>
      </c>
    </row>
    <row r="1458" spans="1:29" x14ac:dyDescent="0.25">
      <c r="A1458" s="5" t="s">
        <v>4591</v>
      </c>
      <c r="B1458" s="5" t="s">
        <v>79</v>
      </c>
      <c r="C1458" s="5">
        <v>233334</v>
      </c>
      <c r="D1458" s="5">
        <v>235613</v>
      </c>
      <c r="E1458" s="5" t="s">
        <v>20</v>
      </c>
      <c r="F1458" s="5">
        <v>2280</v>
      </c>
      <c r="G1458" s="41" t="s">
        <v>4592</v>
      </c>
      <c r="H1458" s="5" t="s">
        <v>4593</v>
      </c>
      <c r="I1458" s="15">
        <v>59.121251426255199</v>
      </c>
      <c r="J1458" s="16">
        <v>56.858393360289703</v>
      </c>
      <c r="K1458" s="17">
        <v>49.971171042000201</v>
      </c>
      <c r="L1458" s="15">
        <v>68.801407982614805</v>
      </c>
      <c r="M1458" s="17">
        <v>51.7704844606343</v>
      </c>
      <c r="N1458" s="16">
        <v>69.690601744662899</v>
      </c>
      <c r="O1458" s="17">
        <v>63.7617714114024</v>
      </c>
      <c r="P1458" s="15">
        <v>0.27117464176194001</v>
      </c>
      <c r="Q1458" s="16">
        <v>5.9090841761966404</v>
      </c>
      <c r="R1458" s="16">
        <v>0.15546840333588</v>
      </c>
      <c r="S1458" s="17">
        <v>0.43925210435477002</v>
      </c>
      <c r="T1458" s="15">
        <v>0.124702136331695</v>
      </c>
      <c r="U1458" s="16">
        <v>5.9090841761966404</v>
      </c>
      <c r="V1458" s="16">
        <v>0.51288800422966097</v>
      </c>
      <c r="W1458" s="17">
        <v>0.79655551283815196</v>
      </c>
      <c r="X1458" s="15">
        <v>0.14647522410830499</v>
      </c>
      <c r="Y1458" s="16">
        <v>5.9090841761966404</v>
      </c>
      <c r="Z1458" s="16">
        <v>0.48763744429795303</v>
      </c>
      <c r="AA1458" s="17">
        <v>0.95714746346148105</v>
      </c>
      <c r="AC1458" s="5">
        <f>MAX(I1458:O1458)</f>
        <v>69.690601744662899</v>
      </c>
    </row>
    <row r="1459" spans="1:29" x14ac:dyDescent="0.25">
      <c r="A1459" s="5" t="s">
        <v>4594</v>
      </c>
      <c r="B1459" s="5" t="s">
        <v>79</v>
      </c>
      <c r="C1459" s="5">
        <v>235810</v>
      </c>
      <c r="D1459" s="5">
        <v>236364</v>
      </c>
      <c r="E1459" s="5" t="s">
        <v>20</v>
      </c>
      <c r="F1459" s="5">
        <v>555</v>
      </c>
      <c r="G1459" s="41" t="s">
        <v>4595</v>
      </c>
      <c r="H1459" s="5" t="s">
        <v>4596</v>
      </c>
      <c r="I1459" s="15">
        <v>164.45739910563699</v>
      </c>
      <c r="J1459" s="16">
        <v>167.349171946952</v>
      </c>
      <c r="K1459" s="17">
        <v>163.61528583106499</v>
      </c>
      <c r="L1459" s="15">
        <v>139.595948675589</v>
      </c>
      <c r="M1459" s="17">
        <v>188.33073074497301</v>
      </c>
      <c r="N1459" s="16">
        <v>184.38189725503</v>
      </c>
      <c r="O1459" s="17">
        <v>147.414241193126</v>
      </c>
      <c r="P1459" s="15">
        <v>6.7727407041643598E-3</v>
      </c>
      <c r="Q1459" s="16">
        <v>7.36729687831708</v>
      </c>
      <c r="R1459" s="16">
        <v>0.96272027817729999</v>
      </c>
      <c r="S1459" s="17">
        <v>0.989161812084843</v>
      </c>
      <c r="T1459" s="15">
        <v>-1.0321745341181399E-2</v>
      </c>
      <c r="U1459" s="16">
        <v>7.36729687831708</v>
      </c>
      <c r="V1459" s="16">
        <v>0.95755413389600297</v>
      </c>
      <c r="W1459" s="17">
        <v>0.98887210173839002</v>
      </c>
      <c r="X1459" s="15">
        <v>1.7094554515176299E-2</v>
      </c>
      <c r="Y1459" s="16">
        <v>7.36729687831708</v>
      </c>
      <c r="Z1459" s="16">
        <v>0.92652979980056904</v>
      </c>
      <c r="AA1459" s="17">
        <v>0.99727560615636102</v>
      </c>
      <c r="AC1459" s="5">
        <f>MAX(I1459:O1459)</f>
        <v>188.33073074497301</v>
      </c>
    </row>
    <row r="1460" spans="1:29" x14ac:dyDescent="0.25">
      <c r="A1460" s="5" t="s">
        <v>4597</v>
      </c>
      <c r="B1460" s="5" t="s">
        <v>79</v>
      </c>
      <c r="C1460" s="5">
        <v>236643</v>
      </c>
      <c r="D1460" s="5">
        <v>237992</v>
      </c>
      <c r="E1460" s="5" t="s">
        <v>29</v>
      </c>
      <c r="F1460" s="5">
        <v>1350</v>
      </c>
      <c r="G1460" s="41" t="s">
        <v>4598</v>
      </c>
      <c r="H1460" s="5" t="s">
        <v>4599</v>
      </c>
      <c r="I1460" s="15">
        <v>955.63387910732501</v>
      </c>
      <c r="J1460" s="16">
        <v>934.50542765007106</v>
      </c>
      <c r="K1460" s="17">
        <v>940.92575966265497</v>
      </c>
      <c r="L1460" s="15">
        <v>800.74106638707804</v>
      </c>
      <c r="M1460" s="17">
        <v>913.07852939531404</v>
      </c>
      <c r="N1460" s="16">
        <v>822.64229324427197</v>
      </c>
      <c r="O1460" s="17">
        <v>829.46071148010901</v>
      </c>
      <c r="P1460" s="15">
        <v>-0.19207769151800799</v>
      </c>
      <c r="Q1460" s="16">
        <v>9.7901250032550493</v>
      </c>
      <c r="R1460" s="16">
        <v>0.17166581339102799</v>
      </c>
      <c r="S1460" s="17">
        <v>0.46699133423210798</v>
      </c>
      <c r="T1460" s="15">
        <v>-0.139168205123194</v>
      </c>
      <c r="U1460" s="16">
        <v>9.7901250032550493</v>
      </c>
      <c r="V1460" s="16">
        <v>0.32212340958163299</v>
      </c>
      <c r="W1460" s="17">
        <v>0.66082102108041296</v>
      </c>
      <c r="X1460" s="15">
        <v>-5.29095928786519E-2</v>
      </c>
      <c r="Y1460" s="16">
        <v>9.7901250032550493</v>
      </c>
      <c r="Z1460" s="16">
        <v>0.72873666190798903</v>
      </c>
      <c r="AA1460" s="17">
        <v>0.97926184992168097</v>
      </c>
      <c r="AC1460" s="5">
        <f>MAX(I1460:O1460)</f>
        <v>955.63387910732501</v>
      </c>
    </row>
    <row r="1461" spans="1:29" x14ac:dyDescent="0.25">
      <c r="A1461" s="5" t="s">
        <v>4600</v>
      </c>
      <c r="B1461" s="5" t="s">
        <v>79</v>
      </c>
      <c r="C1461" s="5">
        <v>238444</v>
      </c>
      <c r="D1461" s="5">
        <v>238890</v>
      </c>
      <c r="E1461" s="5" t="s">
        <v>29</v>
      </c>
      <c r="F1461" s="5">
        <v>447</v>
      </c>
      <c r="G1461" s="41" t="s">
        <v>4601</v>
      </c>
      <c r="H1461" s="5" t="s">
        <v>4602</v>
      </c>
      <c r="I1461" s="15">
        <v>524.257274325097</v>
      </c>
      <c r="J1461" s="16">
        <v>577.74349241169796</v>
      </c>
      <c r="K1461" s="17">
        <v>498.12094733504898</v>
      </c>
      <c r="L1461" s="15">
        <v>371.71925048211602</v>
      </c>
      <c r="M1461" s="17">
        <v>430.53707107172102</v>
      </c>
      <c r="N1461" s="16">
        <v>484.08067890502798</v>
      </c>
      <c r="O1461" s="17">
        <v>424.44333695359899</v>
      </c>
      <c r="P1461" s="15">
        <v>-0.231506416050204</v>
      </c>
      <c r="Q1461" s="16">
        <v>8.8858365671091093</v>
      </c>
      <c r="R1461" s="16">
        <v>0.120464720837404</v>
      </c>
      <c r="S1461" s="17">
        <v>0.385238298306191</v>
      </c>
      <c r="T1461" s="15">
        <v>-0.41101209016044798</v>
      </c>
      <c r="U1461" s="16">
        <v>8.8858365671091093</v>
      </c>
      <c r="V1461" s="16">
        <v>5.9949990951030799E-3</v>
      </c>
      <c r="W1461" s="17">
        <v>7.5602092660870104E-2</v>
      </c>
      <c r="X1461" s="15">
        <v>0.17950573250635299</v>
      </c>
      <c r="Y1461" s="16">
        <v>8.8858365671091093</v>
      </c>
      <c r="Z1461" s="16">
        <v>0.26732921960750899</v>
      </c>
      <c r="AA1461" s="17">
        <v>0.85892740456633199</v>
      </c>
      <c r="AC1461" s="5">
        <f>MAX(I1461:O1461)</f>
        <v>577.74349241169796</v>
      </c>
    </row>
    <row r="1462" spans="1:29" x14ac:dyDescent="0.25">
      <c r="A1462" s="5" t="s">
        <v>4603</v>
      </c>
      <c r="B1462" s="5" t="s">
        <v>79</v>
      </c>
      <c r="C1462" s="5">
        <v>239335</v>
      </c>
      <c r="D1462" s="5">
        <v>240649</v>
      </c>
      <c r="E1462" s="5" t="s">
        <v>29</v>
      </c>
      <c r="F1462" s="5">
        <v>1315</v>
      </c>
      <c r="G1462" s="41" t="s">
        <v>4604</v>
      </c>
      <c r="H1462" s="5" t="s">
        <v>4605</v>
      </c>
      <c r="I1462" s="15">
        <v>2.1416659239253599</v>
      </c>
      <c r="J1462" s="16">
        <v>5.1846559295096997</v>
      </c>
      <c r="K1462" s="17">
        <v>2.6724819827215698</v>
      </c>
      <c r="L1462" s="15">
        <v>6.5543402590680397</v>
      </c>
      <c r="M1462" s="17">
        <v>5.6136669897073403</v>
      </c>
      <c r="N1462" s="16">
        <v>4.9630051511758699</v>
      </c>
      <c r="O1462" s="17">
        <v>11.2930834205326</v>
      </c>
      <c r="P1462" s="15">
        <v>1.28641778532841</v>
      </c>
      <c r="Q1462" s="16">
        <v>2.4856336383043498</v>
      </c>
      <c r="R1462" s="16">
        <v>1.6716768287032599E-2</v>
      </c>
      <c r="S1462" s="17">
        <v>0.109237123601313</v>
      </c>
      <c r="T1462" s="15">
        <v>0.86997401896267501</v>
      </c>
      <c r="U1462" s="16">
        <v>2.4856336383043498</v>
      </c>
      <c r="V1462" s="16">
        <v>0.108399320396352</v>
      </c>
      <c r="W1462" s="17">
        <v>0.395116625508449</v>
      </c>
      <c r="X1462" s="15">
        <v>0.416561421727903</v>
      </c>
      <c r="Y1462" s="16">
        <v>2.4856336383043498</v>
      </c>
      <c r="Z1462" s="16">
        <v>0.48966376667490702</v>
      </c>
      <c r="AA1462" s="17">
        <v>0.95714746346148105</v>
      </c>
      <c r="AC1462" s="5">
        <f>MAX(I1462:O1462)</f>
        <v>11.2930834205326</v>
      </c>
    </row>
    <row r="1463" spans="1:29" x14ac:dyDescent="0.25">
      <c r="A1463" s="5" t="s">
        <v>4606</v>
      </c>
      <c r="B1463" s="5" t="s">
        <v>79</v>
      </c>
      <c r="C1463" s="5">
        <v>240907</v>
      </c>
      <c r="D1463" s="5">
        <v>242376</v>
      </c>
      <c r="E1463" s="5" t="s">
        <v>29</v>
      </c>
      <c r="F1463" s="5">
        <v>1470</v>
      </c>
      <c r="G1463" s="41" t="s">
        <v>4607</v>
      </c>
      <c r="H1463" s="5" t="s">
        <v>4608</v>
      </c>
      <c r="I1463" s="15">
        <v>31.110515526494702</v>
      </c>
      <c r="J1463" s="16">
        <v>30.4742554078959</v>
      </c>
      <c r="K1463" s="17">
        <v>25.494629708185201</v>
      </c>
      <c r="L1463" s="15">
        <v>27.6355516186436</v>
      </c>
      <c r="M1463" s="17">
        <v>34.227775117798899</v>
      </c>
      <c r="N1463" s="16">
        <v>26.233027227643898</v>
      </c>
      <c r="O1463" s="17">
        <v>35.134037308323798</v>
      </c>
      <c r="P1463" s="15">
        <v>8.0471280612125801E-2</v>
      </c>
      <c r="Q1463" s="16">
        <v>4.9130022617971498</v>
      </c>
      <c r="R1463" s="16">
        <v>0.73059889504539199</v>
      </c>
      <c r="S1463" s="17">
        <v>0.88664566332407302</v>
      </c>
      <c r="T1463" s="15">
        <v>9.2540447560497799E-2</v>
      </c>
      <c r="U1463" s="16">
        <v>4.9130022617971498</v>
      </c>
      <c r="V1463" s="16">
        <v>0.69280858654956501</v>
      </c>
      <c r="W1463" s="17">
        <v>0.88655353263963699</v>
      </c>
      <c r="X1463" s="15">
        <v>-1.20684570422243E-2</v>
      </c>
      <c r="Y1463" s="16">
        <v>4.9130022617971498</v>
      </c>
      <c r="Z1463" s="16">
        <v>0.96667261446665997</v>
      </c>
      <c r="AA1463" s="17">
        <v>0.99890021846412902</v>
      </c>
      <c r="AC1463" s="5">
        <f>MAX(I1463:O1463)</f>
        <v>35.134037308323798</v>
      </c>
    </row>
    <row r="1464" spans="1:29" x14ac:dyDescent="0.25">
      <c r="A1464" s="5" t="s">
        <v>4609</v>
      </c>
      <c r="B1464" s="5" t="s">
        <v>79</v>
      </c>
      <c r="C1464" s="5">
        <v>244040</v>
      </c>
      <c r="D1464" s="5">
        <v>244471</v>
      </c>
      <c r="E1464" s="5" t="s">
        <v>20</v>
      </c>
      <c r="F1464" s="5">
        <v>432</v>
      </c>
      <c r="G1464" s="41" t="s">
        <v>4610</v>
      </c>
      <c r="H1464" s="5" t="s">
        <v>4611</v>
      </c>
      <c r="I1464" s="15">
        <v>52.189016988286298</v>
      </c>
      <c r="J1464" s="16">
        <v>51.846559295097002</v>
      </c>
      <c r="K1464" s="17">
        <v>50.522635578117402</v>
      </c>
      <c r="L1464" s="15">
        <v>49.7516588085983</v>
      </c>
      <c r="M1464" s="17">
        <v>46.078849873847702</v>
      </c>
      <c r="N1464" s="16">
        <v>43.123927111897899</v>
      </c>
      <c r="O1464" s="17">
        <v>58.928517601791697</v>
      </c>
      <c r="P1464" s="15">
        <v>-1.4218934089243501E-2</v>
      </c>
      <c r="Q1464" s="16">
        <v>5.6561469751026596</v>
      </c>
      <c r="R1464" s="16">
        <v>0.95350872773515405</v>
      </c>
      <c r="S1464" s="17">
        <v>0.98540681257741902</v>
      </c>
      <c r="T1464" s="15">
        <v>-0.104489349769585</v>
      </c>
      <c r="U1464" s="16">
        <v>5.6561469751026596</v>
      </c>
      <c r="V1464" s="16">
        <v>0.60927436696105797</v>
      </c>
      <c r="W1464" s="17">
        <v>0.84926578548059095</v>
      </c>
      <c r="X1464" s="15">
        <v>9.02712610264267E-2</v>
      </c>
      <c r="Y1464" s="16">
        <v>5.6561469751026596</v>
      </c>
      <c r="Z1464" s="16">
        <v>0.68051035035492202</v>
      </c>
      <c r="AA1464" s="17">
        <v>0.97045850503873099</v>
      </c>
      <c r="AC1464" s="5">
        <f>MAX(I1464:O1464)</f>
        <v>58.928517601791697</v>
      </c>
    </row>
    <row r="1465" spans="1:29" x14ac:dyDescent="0.25">
      <c r="A1465" s="5" t="s">
        <v>4612</v>
      </c>
      <c r="B1465" s="5" t="s">
        <v>79</v>
      </c>
      <c r="C1465" s="5">
        <v>244659</v>
      </c>
      <c r="D1465" s="5">
        <v>247355</v>
      </c>
      <c r="E1465" s="5" t="s">
        <v>29</v>
      </c>
      <c r="F1465" s="5">
        <v>2697</v>
      </c>
      <c r="G1465" s="41" t="s">
        <v>4613</v>
      </c>
      <c r="H1465" s="5" t="s">
        <v>4614</v>
      </c>
      <c r="I1465" s="15">
        <v>68.1387921585725</v>
      </c>
      <c r="J1465" s="16">
        <v>44.876077434311703</v>
      </c>
      <c r="K1465" s="17">
        <v>60.491417577158202</v>
      </c>
      <c r="L1465" s="15">
        <v>70.6412227921777</v>
      </c>
      <c r="M1465" s="17">
        <v>62.452045260494103</v>
      </c>
      <c r="N1465" s="16">
        <v>62.100123278158598</v>
      </c>
      <c r="O1465" s="17">
        <v>64.087086571664699</v>
      </c>
      <c r="P1465" s="15">
        <v>0.12516153837997901</v>
      </c>
      <c r="Q1465" s="16">
        <v>5.9526361414924196</v>
      </c>
      <c r="R1465" s="16">
        <v>0.52629070576859005</v>
      </c>
      <c r="S1465" s="17">
        <v>0.78499816758610896</v>
      </c>
      <c r="T1465" s="15">
        <v>0.20208370874188999</v>
      </c>
      <c r="U1465" s="16">
        <v>5.9526361414924196</v>
      </c>
      <c r="V1465" s="16">
        <v>0.30707578626291998</v>
      </c>
      <c r="W1465" s="17">
        <v>0.64694504006981401</v>
      </c>
      <c r="X1465" s="15">
        <v>-7.6922084781678293E-2</v>
      </c>
      <c r="Y1465" s="16">
        <v>5.9526361414924196</v>
      </c>
      <c r="Z1465" s="16">
        <v>0.72714924745933995</v>
      </c>
      <c r="AA1465" s="17">
        <v>0.97926184992168097</v>
      </c>
      <c r="AC1465" s="5">
        <f>MAX(I1465:O1465)</f>
        <v>70.6412227921777</v>
      </c>
    </row>
    <row r="1466" spans="1:29" x14ac:dyDescent="0.25">
      <c r="A1466" s="5" t="s">
        <v>4615</v>
      </c>
      <c r="B1466" s="5" t="s">
        <v>79</v>
      </c>
      <c r="C1466" s="5">
        <v>247835</v>
      </c>
      <c r="D1466" s="5">
        <v>249010</v>
      </c>
      <c r="E1466" s="5" t="s">
        <v>29</v>
      </c>
      <c r="F1466" s="5">
        <v>1176</v>
      </c>
      <c r="G1466" s="41" t="s">
        <v>4616</v>
      </c>
      <c r="H1466" s="5" t="s">
        <v>4617</v>
      </c>
      <c r="I1466" s="15">
        <v>225.66395682624</v>
      </c>
      <c r="J1466" s="16">
        <v>180.94449193988899</v>
      </c>
      <c r="K1466" s="17">
        <v>196.957680091687</v>
      </c>
      <c r="L1466" s="15">
        <v>202.34129957672599</v>
      </c>
      <c r="M1466" s="17">
        <v>186.34255701945199</v>
      </c>
      <c r="N1466" s="16">
        <v>144.511032343062</v>
      </c>
      <c r="O1466" s="17">
        <v>173.90418995733799</v>
      </c>
      <c r="P1466" s="15">
        <v>-0.33773964052915201</v>
      </c>
      <c r="Q1466" s="16">
        <v>7.54934276847181</v>
      </c>
      <c r="R1466" s="16">
        <v>3.4493214599915598E-2</v>
      </c>
      <c r="S1466" s="17">
        <v>0.17671431818008199</v>
      </c>
      <c r="T1466" s="15">
        <v>-4.99155783288769E-2</v>
      </c>
      <c r="U1466" s="16">
        <v>7.54934276847181</v>
      </c>
      <c r="V1466" s="16">
        <v>0.75769187287339501</v>
      </c>
      <c r="W1466" s="17">
        <v>0.91494248253819399</v>
      </c>
      <c r="X1466" s="15">
        <v>-0.287825554313555</v>
      </c>
      <c r="Y1466" s="16">
        <v>7.54934276847181</v>
      </c>
      <c r="Z1466" s="16">
        <v>9.6057364652705202E-2</v>
      </c>
      <c r="AA1466" s="17">
        <v>0.64092668364925198</v>
      </c>
      <c r="AC1466" s="5">
        <f>MAX(I1466:O1466)</f>
        <v>225.66395682624</v>
      </c>
    </row>
    <row r="1467" spans="1:29" x14ac:dyDescent="0.25">
      <c r="A1467" s="5" t="s">
        <v>4618</v>
      </c>
      <c r="B1467" s="5" t="s">
        <v>79</v>
      </c>
      <c r="C1467" s="5">
        <v>251250</v>
      </c>
      <c r="D1467" s="5">
        <v>251534</v>
      </c>
      <c r="E1467" s="5" t="s">
        <v>20</v>
      </c>
      <c r="F1467" s="5">
        <v>285</v>
      </c>
      <c r="G1467" s="41" t="s">
        <v>4619</v>
      </c>
      <c r="H1467" s="5" t="s">
        <v>4620</v>
      </c>
      <c r="I1467" s="15">
        <v>158.62417744441899</v>
      </c>
      <c r="J1467" s="16">
        <v>165.79377516809899</v>
      </c>
      <c r="K1467" s="17">
        <v>182.110557965456</v>
      </c>
      <c r="L1467" s="15">
        <v>197.01350252403299</v>
      </c>
      <c r="M1467" s="17">
        <v>170.24224822258299</v>
      </c>
      <c r="N1467" s="16">
        <v>156.06357374537899</v>
      </c>
      <c r="O1467" s="17">
        <v>204.15849986172799</v>
      </c>
      <c r="P1467" s="15">
        <v>9.2822570185442696E-2</v>
      </c>
      <c r="Q1467" s="16">
        <v>7.4625968751094103</v>
      </c>
      <c r="R1467" s="16">
        <v>0.56064075815528702</v>
      </c>
      <c r="S1467" s="17">
        <v>0.80231362925739902</v>
      </c>
      <c r="T1467" s="15">
        <v>0.12090197555877399</v>
      </c>
      <c r="U1467" s="16">
        <v>7.4625968751094103</v>
      </c>
      <c r="V1467" s="16">
        <v>0.44961896731421003</v>
      </c>
      <c r="W1467" s="17">
        <v>0.75328407688891097</v>
      </c>
      <c r="X1467" s="15">
        <v>-2.8079305954418699E-2</v>
      </c>
      <c r="Y1467" s="16">
        <v>7.4625968751094103</v>
      </c>
      <c r="Z1467" s="16">
        <v>0.87522760310581005</v>
      </c>
      <c r="AA1467" s="17">
        <v>0.99445025874607795</v>
      </c>
      <c r="AC1467" s="5">
        <f>MAX(I1467:O1467)</f>
        <v>204.15849986172799</v>
      </c>
    </row>
    <row r="1468" spans="1:29" x14ac:dyDescent="0.25">
      <c r="A1468" s="5" t="s">
        <v>4621</v>
      </c>
      <c r="B1468" s="5" t="s">
        <v>79</v>
      </c>
      <c r="C1468" s="5">
        <v>252259</v>
      </c>
      <c r="D1468" s="5">
        <v>254193</v>
      </c>
      <c r="E1468" s="5" t="s">
        <v>20</v>
      </c>
      <c r="F1468" s="5">
        <v>1935</v>
      </c>
      <c r="G1468" s="41" t="s">
        <v>4622</v>
      </c>
      <c r="H1468" s="5" t="s">
        <v>4623</v>
      </c>
      <c r="I1468" s="15">
        <v>97.727597686488707</v>
      </c>
      <c r="J1468" s="16">
        <v>97.010673169937107</v>
      </c>
      <c r="K1468" s="17">
        <v>93.112665905934193</v>
      </c>
      <c r="L1468" s="15">
        <v>91.109162548565607</v>
      </c>
      <c r="M1468" s="17">
        <v>97.225593557847901</v>
      </c>
      <c r="N1468" s="16">
        <v>96.716041559469303</v>
      </c>
      <c r="O1468" s="17">
        <v>89.647563449413397</v>
      </c>
      <c r="P1468" s="15">
        <v>-4.19893860096597E-2</v>
      </c>
      <c r="Q1468" s="16">
        <v>6.56584452524016</v>
      </c>
      <c r="R1468" s="16">
        <v>0.796676213596617</v>
      </c>
      <c r="S1468" s="17">
        <v>0.92289068239545302</v>
      </c>
      <c r="T1468" s="15">
        <v>-2.6920719846087401E-2</v>
      </c>
      <c r="U1468" s="16">
        <v>6.56584452524016</v>
      </c>
      <c r="V1468" s="16">
        <v>0.87110371411347098</v>
      </c>
      <c r="W1468" s="17">
        <v>0.96004296968049496</v>
      </c>
      <c r="X1468" s="15">
        <v>-1.5068898801071699E-2</v>
      </c>
      <c r="Y1468" s="16">
        <v>6.56584452524016</v>
      </c>
      <c r="Z1468" s="16">
        <v>0.931591998198809</v>
      </c>
      <c r="AA1468" s="17">
        <v>0.99727560615636102</v>
      </c>
      <c r="AC1468" s="5">
        <f>MAX(I1468:O1468)</f>
        <v>97.727597686488707</v>
      </c>
    </row>
    <row r="1469" spans="1:29" x14ac:dyDescent="0.25">
      <c r="A1469" s="5" t="s">
        <v>4624</v>
      </c>
      <c r="B1469" s="5" t="s">
        <v>79</v>
      </c>
      <c r="C1469" s="5">
        <v>254503</v>
      </c>
      <c r="D1469" s="5">
        <v>255030</v>
      </c>
      <c r="E1469" s="5" t="s">
        <v>29</v>
      </c>
      <c r="F1469" s="5">
        <v>528</v>
      </c>
      <c r="G1469" s="41" t="s">
        <v>4625</v>
      </c>
      <c r="H1469" s="5" t="s">
        <v>4626</v>
      </c>
      <c r="I1469" s="15">
        <v>173.08042243091501</v>
      </c>
      <c r="J1469" s="16">
        <v>181.29013566852299</v>
      </c>
      <c r="K1469" s="17">
        <v>171.92967422175499</v>
      </c>
      <c r="L1469" s="15">
        <v>144.425462550692</v>
      </c>
      <c r="M1469" s="17">
        <v>159.71662261688201</v>
      </c>
      <c r="N1469" s="16">
        <v>138.672202753444</v>
      </c>
      <c r="O1469" s="17">
        <v>138.863099837661</v>
      </c>
      <c r="P1469" s="15">
        <v>-0.338169558121442</v>
      </c>
      <c r="Q1469" s="16">
        <v>7.3070123069796802</v>
      </c>
      <c r="R1469" s="16">
        <v>2.26471523872359E-2</v>
      </c>
      <c r="S1469" s="17">
        <v>0.133865564587967</v>
      </c>
      <c r="T1469" s="15">
        <v>-0.20611255608457699</v>
      </c>
      <c r="U1469" s="16">
        <v>7.3070123069796802</v>
      </c>
      <c r="V1469" s="16">
        <v>0.163583984908551</v>
      </c>
      <c r="W1469" s="17">
        <v>0.47789157855359599</v>
      </c>
      <c r="X1469" s="15">
        <v>-0.13205821043693899</v>
      </c>
      <c r="Y1469" s="16">
        <v>7.3070123069796802</v>
      </c>
      <c r="Z1469" s="16">
        <v>0.41149115608387399</v>
      </c>
      <c r="AA1469" s="17">
        <v>0.93106181916407105</v>
      </c>
      <c r="AC1469" s="5">
        <f>MAX(I1469:O1469)</f>
        <v>181.29013566852299</v>
      </c>
    </row>
    <row r="1470" spans="1:29" x14ac:dyDescent="0.25">
      <c r="A1470" s="5" t="s">
        <v>4627</v>
      </c>
      <c r="B1470" s="5" t="s">
        <v>79</v>
      </c>
      <c r="C1470" s="5">
        <v>255189</v>
      </c>
      <c r="D1470" s="5">
        <v>256667</v>
      </c>
      <c r="E1470" s="5" t="s">
        <v>20</v>
      </c>
      <c r="F1470" s="5">
        <v>1479</v>
      </c>
      <c r="G1470" s="41" t="s">
        <v>4628</v>
      </c>
      <c r="H1470" s="5" t="s">
        <v>4629</v>
      </c>
      <c r="I1470" s="15">
        <v>57.599541427676698</v>
      </c>
      <c r="J1470" s="16">
        <v>72.239539284501802</v>
      </c>
      <c r="K1470" s="17">
        <v>49.334865808018897</v>
      </c>
      <c r="L1470" s="15">
        <v>58.375790728424697</v>
      </c>
      <c r="M1470" s="17">
        <v>69.664047990326495</v>
      </c>
      <c r="N1470" s="16">
        <v>46.418695237468498</v>
      </c>
      <c r="O1470" s="17">
        <v>64.412401731926906</v>
      </c>
      <c r="P1470" s="15">
        <v>-0.10758387270863499</v>
      </c>
      <c r="Q1470" s="16">
        <v>5.9019942409292501</v>
      </c>
      <c r="R1470" s="16">
        <v>0.62351923862165903</v>
      </c>
      <c r="S1470" s="17">
        <v>0.83213766512837095</v>
      </c>
      <c r="T1470" s="15">
        <v>0.100984853404313</v>
      </c>
      <c r="U1470" s="16">
        <v>5.9019942409292501</v>
      </c>
      <c r="V1470" s="16">
        <v>0.63103335730501298</v>
      </c>
      <c r="W1470" s="17">
        <v>0.86020281186020997</v>
      </c>
      <c r="X1470" s="15">
        <v>-0.20857117861365801</v>
      </c>
      <c r="Y1470" s="16">
        <v>5.9019942409292501</v>
      </c>
      <c r="Z1470" s="16">
        <v>0.37377181010472699</v>
      </c>
      <c r="AA1470" s="17">
        <v>0.91157249817988195</v>
      </c>
      <c r="AC1470" s="5">
        <f>MAX(I1470:O1470)</f>
        <v>72.239539284501802</v>
      </c>
    </row>
    <row r="1471" spans="1:29" x14ac:dyDescent="0.25">
      <c r="A1471" s="5" t="s">
        <v>4630</v>
      </c>
      <c r="B1471" s="5" t="s">
        <v>79</v>
      </c>
      <c r="C1471" s="5">
        <v>256898</v>
      </c>
      <c r="D1471" s="5">
        <v>258481</v>
      </c>
      <c r="E1471" s="5" t="s">
        <v>29</v>
      </c>
      <c r="F1471" s="5">
        <v>1584</v>
      </c>
      <c r="G1471" s="41" t="s">
        <v>4631</v>
      </c>
      <c r="H1471" s="5" t="s">
        <v>4632</v>
      </c>
      <c r="I1471" s="15">
        <v>263.42490864281899</v>
      </c>
      <c r="J1471" s="16">
        <v>250.13084495479001</v>
      </c>
      <c r="K1471" s="17">
        <v>246.46222729543399</v>
      </c>
      <c r="L1471" s="15">
        <v>249.25657722058199</v>
      </c>
      <c r="M1471" s="17">
        <v>315.768768171038</v>
      </c>
      <c r="N1471" s="16">
        <v>290.60688986044897</v>
      </c>
      <c r="O1471" s="17">
        <v>294.08490487708002</v>
      </c>
      <c r="P1471" s="15">
        <v>0.20664896984238201</v>
      </c>
      <c r="Q1471" s="16">
        <v>8.0923226938819894</v>
      </c>
      <c r="R1471" s="16">
        <v>0.16227209039943599</v>
      </c>
      <c r="S1471" s="17">
        <v>0.450674953605607</v>
      </c>
      <c r="T1471" s="15">
        <v>0.157279512858198</v>
      </c>
      <c r="U1471" s="16">
        <v>8.0923226938819894</v>
      </c>
      <c r="V1471" s="16">
        <v>0.287119524437431</v>
      </c>
      <c r="W1471" s="17">
        <v>0.63001650907814899</v>
      </c>
      <c r="X1471" s="15">
        <v>4.9369804042064001E-2</v>
      </c>
      <c r="Y1471" s="16">
        <v>8.0923226938819894</v>
      </c>
      <c r="Z1471" s="16">
        <v>0.76278469928817205</v>
      </c>
      <c r="AA1471" s="17">
        <v>0.98127701374746601</v>
      </c>
      <c r="AC1471" s="5">
        <f>MAX(I1471:O1471)</f>
        <v>315.768768171038</v>
      </c>
    </row>
    <row r="1472" spans="1:29" x14ac:dyDescent="0.25">
      <c r="A1472" s="5" t="s">
        <v>4633</v>
      </c>
      <c r="B1472" s="5" t="s">
        <v>79</v>
      </c>
      <c r="C1472" s="5">
        <v>259261</v>
      </c>
      <c r="D1472" s="5">
        <v>260163</v>
      </c>
      <c r="E1472" s="5" t="s">
        <v>29</v>
      </c>
      <c r="F1472" s="5">
        <v>903</v>
      </c>
      <c r="G1472" s="41" t="s">
        <v>4634</v>
      </c>
      <c r="H1472" s="5" t="s">
        <v>4635</v>
      </c>
      <c r="I1472" s="15">
        <v>189.25563611950901</v>
      </c>
      <c r="J1472" s="16">
        <v>175.41419228174499</v>
      </c>
      <c r="K1472" s="17">
        <v>170.74190445165601</v>
      </c>
      <c r="L1472" s="15">
        <v>108.93236851620701</v>
      </c>
      <c r="M1472" s="17">
        <v>97.615431543244298</v>
      </c>
      <c r="N1472" s="16">
        <v>99.969103759399701</v>
      </c>
      <c r="O1472" s="17">
        <v>99.732333417543401</v>
      </c>
      <c r="P1472" s="15">
        <v>-0.83768027650821897</v>
      </c>
      <c r="Q1472" s="16">
        <v>7.0720461332054203</v>
      </c>
      <c r="R1472" s="19">
        <v>6.6935987102279298E-8</v>
      </c>
      <c r="S1472" s="20">
        <v>2.8922573031635998E-6</v>
      </c>
      <c r="T1472" s="15">
        <v>-0.78903826773535102</v>
      </c>
      <c r="U1472" s="16">
        <v>7.0720461332054203</v>
      </c>
      <c r="V1472" s="19">
        <v>3.3953450197303603E-7</v>
      </c>
      <c r="W1472" s="20">
        <v>3.2630436448236199E-5</v>
      </c>
      <c r="X1472" s="15">
        <v>-4.8644416700800303E-2</v>
      </c>
      <c r="Y1472" s="16">
        <v>7.0720461332054203</v>
      </c>
      <c r="Z1472" s="16">
        <v>0.77096439592948895</v>
      </c>
      <c r="AA1472" s="17">
        <v>0.98399938567204803</v>
      </c>
      <c r="AC1472" s="5">
        <f>MAX(I1472:O1472)</f>
        <v>189.25563611950901</v>
      </c>
    </row>
    <row r="1473" spans="1:29" x14ac:dyDescent="0.25">
      <c r="A1473" s="5" t="s">
        <v>4636</v>
      </c>
      <c r="B1473" s="5" t="s">
        <v>79</v>
      </c>
      <c r="C1473" s="5">
        <v>262573</v>
      </c>
      <c r="D1473" s="5">
        <v>264219</v>
      </c>
      <c r="E1473" s="5" t="s">
        <v>29</v>
      </c>
      <c r="F1473" s="5">
        <v>1647</v>
      </c>
      <c r="G1473" s="41" t="s">
        <v>4637</v>
      </c>
      <c r="H1473" s="5" t="s">
        <v>4638</v>
      </c>
      <c r="I1473" s="15">
        <v>229.270973119167</v>
      </c>
      <c r="J1473" s="16">
        <v>271.96400714683699</v>
      </c>
      <c r="K1473" s="17">
        <v>238.14783890474499</v>
      </c>
      <c r="L1473" s="15">
        <v>183.828163055499</v>
      </c>
      <c r="M1473" s="17">
        <v>138.431468614241</v>
      </c>
      <c r="N1473" s="16">
        <v>158.482517432507</v>
      </c>
      <c r="O1473" s="17">
        <v>123.155024956426</v>
      </c>
      <c r="P1473" s="15">
        <v>-0.80724040450257994</v>
      </c>
      <c r="Q1473" s="16">
        <v>7.5845144522199801</v>
      </c>
      <c r="R1473" s="19">
        <v>3.8817582531377097E-6</v>
      </c>
      <c r="S1473" s="17">
        <v>1.30342894596323E-4</v>
      </c>
      <c r="T1473" s="15">
        <v>-0.61302316968058301</v>
      </c>
      <c r="U1473" s="16">
        <v>7.5845144522199801</v>
      </c>
      <c r="V1473" s="16">
        <v>4.1400499655861302E-4</v>
      </c>
      <c r="W1473" s="17">
        <v>1.14809146806851E-2</v>
      </c>
      <c r="X1473" s="15">
        <v>-0.194219392186227</v>
      </c>
      <c r="Y1473" s="16">
        <v>7.5845144522199801</v>
      </c>
      <c r="Z1473" s="16">
        <v>0.299134136822027</v>
      </c>
      <c r="AA1473" s="17">
        <v>0.88201013428008501</v>
      </c>
      <c r="AC1473" s="5">
        <f>MAX(I1473:O1473)</f>
        <v>271.96400714683699</v>
      </c>
    </row>
    <row r="1474" spans="1:29" x14ac:dyDescent="0.25">
      <c r="A1474" s="5" t="s">
        <v>4639</v>
      </c>
      <c r="B1474" s="5" t="s">
        <v>79</v>
      </c>
      <c r="C1474" s="5">
        <v>265414</v>
      </c>
      <c r="D1474" s="5">
        <v>266307</v>
      </c>
      <c r="E1474" s="5" t="s">
        <v>29</v>
      </c>
      <c r="F1474" s="5">
        <v>894</v>
      </c>
      <c r="G1474" s="41" t="s">
        <v>4640</v>
      </c>
      <c r="H1474" s="5" t="s">
        <v>4641</v>
      </c>
      <c r="I1474" s="15">
        <v>367.74658298981501</v>
      </c>
      <c r="J1474" s="16">
        <v>324.61706847541302</v>
      </c>
      <c r="K1474" s="17">
        <v>344.70775542215102</v>
      </c>
      <c r="L1474" s="15">
        <v>346.46012632582398</v>
      </c>
      <c r="M1474" s="17">
        <v>426.794626411916</v>
      </c>
      <c r="N1474" s="16">
        <v>466.230542731051</v>
      </c>
      <c r="O1474" s="17">
        <v>434.946369270638</v>
      </c>
      <c r="P1474" s="15">
        <v>0.38234068714332797</v>
      </c>
      <c r="Q1474" s="16">
        <v>8.5979099964528096</v>
      </c>
      <c r="R1474" s="16">
        <v>9.2281864046593401E-3</v>
      </c>
      <c r="S1474" s="17">
        <v>7.3693282262995902E-2</v>
      </c>
      <c r="T1474" s="15">
        <v>0.16144646678619701</v>
      </c>
      <c r="U1474" s="16">
        <v>8.5979099964528096</v>
      </c>
      <c r="V1474" s="16">
        <v>0.27187274429631297</v>
      </c>
      <c r="W1474" s="17">
        <v>0.61331874145952603</v>
      </c>
      <c r="X1474" s="15">
        <v>0.22089482470288299</v>
      </c>
      <c r="Y1474" s="16">
        <v>8.5979099964528096</v>
      </c>
      <c r="Z1474" s="16">
        <v>0.17397087094573599</v>
      </c>
      <c r="AA1474" s="17">
        <v>0.77168287953777104</v>
      </c>
      <c r="AC1474" s="5">
        <f>MAX(I1474:O1474)</f>
        <v>466.230542731051</v>
      </c>
    </row>
    <row r="1475" spans="1:29" x14ac:dyDescent="0.25">
      <c r="A1475" s="5" t="s">
        <v>4642</v>
      </c>
      <c r="B1475" s="5" t="s">
        <v>79</v>
      </c>
      <c r="C1475" s="5">
        <v>267034</v>
      </c>
      <c r="D1475" s="5">
        <v>268635</v>
      </c>
      <c r="E1475" s="5" t="s">
        <v>29</v>
      </c>
      <c r="F1475" s="5">
        <v>1602</v>
      </c>
      <c r="G1475" s="41" t="s">
        <v>4643</v>
      </c>
      <c r="H1475" s="5" t="s">
        <v>4644</v>
      </c>
      <c r="I1475" s="15">
        <v>252.01208365348</v>
      </c>
      <c r="J1475" s="16">
        <v>232.33019293013999</v>
      </c>
      <c r="K1475" s="17">
        <v>241.54146681931201</v>
      </c>
      <c r="L1475" s="15">
        <v>289.732503030967</v>
      </c>
      <c r="M1475" s="17">
        <v>290.27336392611699</v>
      </c>
      <c r="N1475" s="16">
        <v>341.32129543885202</v>
      </c>
      <c r="O1475" s="17">
        <v>253.792298598884</v>
      </c>
      <c r="P1475" s="15">
        <v>0.298502054672168</v>
      </c>
      <c r="Q1475" s="16">
        <v>8.0857833925427691</v>
      </c>
      <c r="R1475" s="16">
        <v>5.18058197168852E-2</v>
      </c>
      <c r="S1475" s="17">
        <v>0.229361111280316</v>
      </c>
      <c r="T1475" s="15">
        <v>0.26128215751824702</v>
      </c>
      <c r="U1475" s="16">
        <v>8.0857833925427691</v>
      </c>
      <c r="V1475" s="16">
        <v>8.8600737505936097E-2</v>
      </c>
      <c r="W1475" s="17">
        <v>0.35492596180346903</v>
      </c>
      <c r="X1475" s="15">
        <v>3.7220341391531298E-2</v>
      </c>
      <c r="Y1475" s="16">
        <v>8.0857833925427691</v>
      </c>
      <c r="Z1475" s="16">
        <v>0.82691798266601602</v>
      </c>
      <c r="AA1475" s="17">
        <v>0.98645168522275295</v>
      </c>
      <c r="AC1475" s="5">
        <f>MAX(I1475:O1475)</f>
        <v>341.32129543885202</v>
      </c>
    </row>
    <row r="1476" spans="1:29" x14ac:dyDescent="0.25">
      <c r="A1476" s="5" t="s">
        <v>4645</v>
      </c>
      <c r="B1476" s="5" t="s">
        <v>79</v>
      </c>
      <c r="C1476" s="5">
        <v>269853</v>
      </c>
      <c r="D1476" s="5">
        <v>270793</v>
      </c>
      <c r="E1476" s="5" t="s">
        <v>29</v>
      </c>
      <c r="F1476" s="5">
        <v>941</v>
      </c>
      <c r="G1476" s="41" t="s">
        <v>4646</v>
      </c>
      <c r="H1476" s="5" t="s">
        <v>4647</v>
      </c>
      <c r="I1476" s="15">
        <v>243.191801624682</v>
      </c>
      <c r="J1476" s="16">
        <v>312.80757441375198</v>
      </c>
      <c r="K1476" s="17">
        <v>276.87761747974201</v>
      </c>
      <c r="L1476" s="15">
        <v>254.12442057088401</v>
      </c>
      <c r="M1476" s="17">
        <v>238.77576605525999</v>
      </c>
      <c r="N1476" s="16">
        <v>223.585467356755</v>
      </c>
      <c r="O1476" s="17">
        <v>296.96626772511797</v>
      </c>
      <c r="P1476" s="15">
        <v>-9.3196303301069303E-2</v>
      </c>
      <c r="Q1476" s="16">
        <v>8.0434981438408695</v>
      </c>
      <c r="R1476" s="16">
        <v>0.575600922421179</v>
      </c>
      <c r="S1476" s="17">
        <v>0.80949525946886502</v>
      </c>
      <c r="T1476" s="15">
        <v>-0.17181587582017699</v>
      </c>
      <c r="U1476" s="16">
        <v>8.0434981438408695</v>
      </c>
      <c r="V1476" s="16">
        <v>0.29928891093381998</v>
      </c>
      <c r="W1476" s="17">
        <v>0.63907964128579098</v>
      </c>
      <c r="X1476" s="15">
        <v>7.8619615345362895E-2</v>
      </c>
      <c r="Y1476" s="16">
        <v>8.0434981438408695</v>
      </c>
      <c r="Z1476" s="16">
        <v>0.66108089933994296</v>
      </c>
      <c r="AA1476" s="17">
        <v>0.97045850503873099</v>
      </c>
      <c r="AC1476" s="5">
        <f>MAX(I1476:O1476)</f>
        <v>312.80757441375198</v>
      </c>
    </row>
    <row r="1477" spans="1:29" x14ac:dyDescent="0.25">
      <c r="A1477" s="5" t="s">
        <v>4648</v>
      </c>
      <c r="B1477" s="5" t="s">
        <v>79</v>
      </c>
      <c r="C1477" s="5">
        <v>271250</v>
      </c>
      <c r="D1477" s="5">
        <v>271639</v>
      </c>
      <c r="E1477" s="5" t="s">
        <v>29</v>
      </c>
      <c r="F1477" s="5">
        <v>390</v>
      </c>
      <c r="G1477" s="41" t="s">
        <v>4649</v>
      </c>
      <c r="H1477" s="5" t="s">
        <v>4650</v>
      </c>
      <c r="I1477" s="15">
        <v>159.89226910990101</v>
      </c>
      <c r="J1477" s="16">
        <v>174.95333397690001</v>
      </c>
      <c r="K1477" s="17">
        <v>157.59159628270899</v>
      </c>
      <c r="L1477" s="15">
        <v>150.15571909297699</v>
      </c>
      <c r="M1477" s="17">
        <v>124.47526873705201</v>
      </c>
      <c r="N1477" s="16">
        <v>105.224050390057</v>
      </c>
      <c r="O1477" s="17">
        <v>114.185621252052</v>
      </c>
      <c r="P1477" s="15">
        <v>-0.58128066343483797</v>
      </c>
      <c r="Q1477" s="16">
        <v>7.1394342318171802</v>
      </c>
      <c r="R1477" s="16">
        <v>2.41788556650464E-4</v>
      </c>
      <c r="S1477" s="17">
        <v>4.6155116944167403E-3</v>
      </c>
      <c r="T1477" s="15">
        <v>-0.25731503293444002</v>
      </c>
      <c r="U1477" s="16">
        <v>7.1394342318171802</v>
      </c>
      <c r="V1477" s="16">
        <v>0.101071945289083</v>
      </c>
      <c r="W1477" s="17">
        <v>0.38183278200873999</v>
      </c>
      <c r="X1477" s="15">
        <v>-0.32396848201366002</v>
      </c>
      <c r="Y1477" s="16">
        <v>7.1394342318171802</v>
      </c>
      <c r="Z1477" s="16">
        <v>5.7660146514602398E-2</v>
      </c>
      <c r="AA1477" s="17">
        <v>0.54100683549137796</v>
      </c>
      <c r="AC1477" s="5">
        <f>MAX(I1477:O1477)</f>
        <v>174.95333397690001</v>
      </c>
    </row>
    <row r="1478" spans="1:29" x14ac:dyDescent="0.25">
      <c r="A1478" s="5" t="s">
        <v>4651</v>
      </c>
      <c r="B1478" s="5" t="s">
        <v>79</v>
      </c>
      <c r="C1478" s="5">
        <v>272281</v>
      </c>
      <c r="D1478" s="5">
        <v>272604</v>
      </c>
      <c r="E1478" s="5" t="s">
        <v>20</v>
      </c>
      <c r="F1478" s="5">
        <v>324</v>
      </c>
      <c r="G1478" s="41" t="s">
        <v>4652</v>
      </c>
      <c r="H1478" s="5" t="s">
        <v>4653</v>
      </c>
      <c r="I1478" s="15">
        <v>88.935495472479303</v>
      </c>
      <c r="J1478" s="16">
        <v>84.682713515325105</v>
      </c>
      <c r="K1478" s="17">
        <v>100.833169411574</v>
      </c>
      <c r="L1478" s="15">
        <v>75.259924553684698</v>
      </c>
      <c r="M1478" s="17">
        <v>85.179599809100907</v>
      </c>
      <c r="N1478" s="16">
        <v>86.915149034037995</v>
      </c>
      <c r="O1478" s="17">
        <v>113.139965379781</v>
      </c>
      <c r="P1478" s="15">
        <v>0.128088207184859</v>
      </c>
      <c r="Q1478" s="16">
        <v>6.5045072483304596</v>
      </c>
      <c r="R1478" s="16">
        <v>0.45635444984710599</v>
      </c>
      <c r="S1478" s="17">
        <v>0.735179105042708</v>
      </c>
      <c r="T1478" s="15">
        <v>-0.190021546494685</v>
      </c>
      <c r="U1478" s="16">
        <v>6.5045072483304596</v>
      </c>
      <c r="V1478" s="16">
        <v>0.28315657432580799</v>
      </c>
      <c r="W1478" s="17">
        <v>0.62710688025751504</v>
      </c>
      <c r="X1478" s="15">
        <v>0.31811204877780702</v>
      </c>
      <c r="Y1478" s="16">
        <v>6.5045072483304596</v>
      </c>
      <c r="Z1478" s="16">
        <v>9.6127504042119602E-2</v>
      </c>
      <c r="AA1478" s="17">
        <v>0.64092668364925198</v>
      </c>
      <c r="AC1478" s="5">
        <f>MAX(I1478:O1478)</f>
        <v>113.139965379781</v>
      </c>
    </row>
    <row r="1479" spans="1:29" x14ac:dyDescent="0.25">
      <c r="A1479" s="5" t="s">
        <v>4654</v>
      </c>
      <c r="B1479" s="5" t="s">
        <v>79</v>
      </c>
      <c r="C1479" s="5">
        <v>273137</v>
      </c>
      <c r="D1479" s="5">
        <v>274399</v>
      </c>
      <c r="E1479" s="5" t="s">
        <v>20</v>
      </c>
      <c r="F1479" s="5">
        <v>1263</v>
      </c>
      <c r="G1479" s="41" t="s">
        <v>4655</v>
      </c>
      <c r="H1479" s="5" t="s">
        <v>4656</v>
      </c>
      <c r="I1479" s="15">
        <v>66.109845493801203</v>
      </c>
      <c r="J1479" s="16">
        <v>74.659045384939702</v>
      </c>
      <c r="K1479" s="17">
        <v>60.703519321818597</v>
      </c>
      <c r="L1479" s="15">
        <v>56.497646443662497</v>
      </c>
      <c r="M1479" s="17">
        <v>75.550601569811306</v>
      </c>
      <c r="N1479" s="16">
        <v>55.593998878297803</v>
      </c>
      <c r="O1479" s="17">
        <v>66.689607853762695</v>
      </c>
      <c r="P1479" s="15">
        <v>-0.13512182834786701</v>
      </c>
      <c r="Q1479" s="16">
        <v>6.0266037027644703</v>
      </c>
      <c r="R1479" s="16">
        <v>0.49380527123758999</v>
      </c>
      <c r="S1479" s="17">
        <v>0.76478760263360002</v>
      </c>
      <c r="T1479" s="15">
        <v>-2.41100217364708E-2</v>
      </c>
      <c r="U1479" s="16">
        <v>6.0266037027644703</v>
      </c>
      <c r="V1479" s="16">
        <v>0.90874291649619798</v>
      </c>
      <c r="W1479" s="17">
        <v>0.971486196727253</v>
      </c>
      <c r="X1479" s="15">
        <v>-0.11101342886436</v>
      </c>
      <c r="Y1479" s="16">
        <v>6.0266037027644703</v>
      </c>
      <c r="Z1479" s="16">
        <v>0.60238804782149002</v>
      </c>
      <c r="AA1479" s="17">
        <v>0.967830708845141</v>
      </c>
      <c r="AC1479" s="5">
        <f>MAX(I1479:O1479)</f>
        <v>75.550601569811306</v>
      </c>
    </row>
    <row r="1480" spans="1:29" x14ac:dyDescent="0.25">
      <c r="A1480" s="5" t="s">
        <v>4657</v>
      </c>
      <c r="B1480" s="5" t="s">
        <v>79</v>
      </c>
      <c r="C1480" s="5">
        <v>275077</v>
      </c>
      <c r="D1480" s="5">
        <v>276663</v>
      </c>
      <c r="E1480" s="5" t="s">
        <v>20</v>
      </c>
      <c r="F1480" s="5">
        <v>1587</v>
      </c>
      <c r="G1480" s="41" t="s">
        <v>4658</v>
      </c>
      <c r="H1480" s="5" t="s">
        <v>4659</v>
      </c>
      <c r="I1480" s="15">
        <v>16.851529243517898</v>
      </c>
      <c r="J1480" s="16">
        <v>12.5007815189289</v>
      </c>
      <c r="K1480" s="17">
        <v>9.9263616501086993</v>
      </c>
      <c r="L1480" s="15">
        <v>15.4851079804882</v>
      </c>
      <c r="M1480" s="17">
        <v>3.5865094656463601</v>
      </c>
      <c r="N1480" s="16">
        <v>9.3838332690300099</v>
      </c>
      <c r="O1480" s="17">
        <v>10.642453100008099</v>
      </c>
      <c r="P1480" s="15">
        <v>-0.38590730938985202</v>
      </c>
      <c r="Q1480" s="16">
        <v>3.4910304210059402</v>
      </c>
      <c r="R1480" s="16">
        <v>0.43810451460074201</v>
      </c>
      <c r="S1480" s="17">
        <v>0.72120335628604204</v>
      </c>
      <c r="T1480" s="15">
        <v>-0.45594129226031099</v>
      </c>
      <c r="U1480" s="16">
        <v>3.4910304210059402</v>
      </c>
      <c r="V1480" s="16">
        <v>0.35870026444561798</v>
      </c>
      <c r="W1480" s="17">
        <v>0.68636981600407598</v>
      </c>
      <c r="X1480" s="15">
        <v>7.0026220375462703E-2</v>
      </c>
      <c r="Y1480" s="16">
        <v>3.4910304210059402</v>
      </c>
      <c r="Z1480" s="16">
        <v>0.89809769063977096</v>
      </c>
      <c r="AA1480" s="17">
        <v>0.99600448705170097</v>
      </c>
      <c r="AC1480" s="5">
        <f>MAX(I1480:O1480)</f>
        <v>16.851529243517898</v>
      </c>
    </row>
    <row r="1481" spans="1:29" x14ac:dyDescent="0.25">
      <c r="A1481" s="5" t="s">
        <v>90</v>
      </c>
      <c r="B1481" s="5" t="s">
        <v>79</v>
      </c>
      <c r="C1481" s="5">
        <v>277082</v>
      </c>
      <c r="D1481" s="5">
        <v>278674</v>
      </c>
      <c r="E1481" s="5" t="s">
        <v>20</v>
      </c>
      <c r="F1481" s="5">
        <v>1593</v>
      </c>
      <c r="G1481" s="41" t="s">
        <v>91</v>
      </c>
      <c r="H1481" s="5" t="s">
        <v>92</v>
      </c>
      <c r="I1481" s="15">
        <v>1.18355222111664</v>
      </c>
      <c r="J1481" s="16">
        <v>1.44018220264158</v>
      </c>
      <c r="K1481" s="17">
        <v>0.50904418718506195</v>
      </c>
      <c r="L1481" s="15">
        <v>1.3032021567737599</v>
      </c>
      <c r="M1481" s="17">
        <v>0.46780558247561199</v>
      </c>
      <c r="N1481" s="16">
        <v>11.218893997195901</v>
      </c>
      <c r="O1481" s="17">
        <v>9.3411924589590996</v>
      </c>
      <c r="P1481" s="15">
        <v>3.3049624055833</v>
      </c>
      <c r="Q1481" s="16">
        <v>1.9073722986095301</v>
      </c>
      <c r="R1481" s="19">
        <v>8.3630437655650704E-7</v>
      </c>
      <c r="S1481" s="20">
        <v>3.0871262218052803E-5</v>
      </c>
      <c r="T1481" s="15">
        <v>-0.22262685216809699</v>
      </c>
      <c r="U1481" s="16">
        <v>1.9073722986095301</v>
      </c>
      <c r="V1481" s="16">
        <v>0.77025867420415295</v>
      </c>
      <c r="W1481" s="17">
        <v>0.92109594626932201</v>
      </c>
      <c r="X1481" s="15">
        <v>3.5287812929406699</v>
      </c>
      <c r="Y1481" s="16">
        <v>1.9073722986095301</v>
      </c>
      <c r="Z1481" s="19">
        <v>8.5234132621736896E-6</v>
      </c>
      <c r="AA1481" s="17">
        <v>8.0524585632806998E-4</v>
      </c>
      <c r="AC1481" s="5">
        <f>MAX(I1481:O1481)</f>
        <v>11.218893997195901</v>
      </c>
    </row>
    <row r="1482" spans="1:29" x14ac:dyDescent="0.25">
      <c r="A1482" s="5" t="s">
        <v>4660</v>
      </c>
      <c r="B1482" s="5" t="s">
        <v>79</v>
      </c>
      <c r="C1482" s="5">
        <v>278806</v>
      </c>
      <c r="D1482" s="5">
        <v>280134</v>
      </c>
      <c r="E1482" s="5" t="s">
        <v>29</v>
      </c>
      <c r="F1482" s="5">
        <v>1329</v>
      </c>
      <c r="G1482" s="41" t="s">
        <v>4661</v>
      </c>
      <c r="H1482" s="5" t="s">
        <v>4662</v>
      </c>
      <c r="I1482" s="15">
        <v>29.983322934955002</v>
      </c>
      <c r="J1482" s="16">
        <v>40.497923538281299</v>
      </c>
      <c r="K1482" s="17">
        <v>37.075384966645302</v>
      </c>
      <c r="L1482" s="15">
        <v>35.454764559286197</v>
      </c>
      <c r="M1482" s="17">
        <v>37.736316986365999</v>
      </c>
      <c r="N1482" s="16">
        <v>38.286039737642398</v>
      </c>
      <c r="O1482" s="17">
        <v>22.121430897833498</v>
      </c>
      <c r="P1482" s="15">
        <v>-0.24657404863499699</v>
      </c>
      <c r="Q1482" s="16">
        <v>5.1104581093638197</v>
      </c>
      <c r="R1482" s="16">
        <v>0.33779967680890599</v>
      </c>
      <c r="S1482" s="17">
        <v>0.64034164710014696</v>
      </c>
      <c r="T1482" s="15">
        <v>2.94737801897542E-2</v>
      </c>
      <c r="U1482" s="16">
        <v>5.1104581093638197</v>
      </c>
      <c r="V1482" s="16">
        <v>0.89971311996317305</v>
      </c>
      <c r="W1482" s="17">
        <v>0.96861395194390998</v>
      </c>
      <c r="X1482" s="15">
        <v>-0.27605465986156802</v>
      </c>
      <c r="Y1482" s="16">
        <v>5.1104581093638197</v>
      </c>
      <c r="Z1482" s="16">
        <v>0.317722953151582</v>
      </c>
      <c r="AA1482" s="17">
        <v>0.89441793678843595</v>
      </c>
      <c r="AC1482" s="5">
        <f>MAX(I1482:O1482)</f>
        <v>40.497923538281299</v>
      </c>
    </row>
    <row r="1483" spans="1:29" x14ac:dyDescent="0.25">
      <c r="A1483" s="5" t="s">
        <v>4663</v>
      </c>
      <c r="B1483" s="5" t="s">
        <v>79</v>
      </c>
      <c r="C1483" s="5">
        <v>280438</v>
      </c>
      <c r="D1483" s="5">
        <v>281190</v>
      </c>
      <c r="E1483" s="5" t="s">
        <v>29</v>
      </c>
      <c r="F1483" s="5">
        <v>753</v>
      </c>
      <c r="G1483" s="41" t="s">
        <v>4664</v>
      </c>
      <c r="H1483" s="5" t="s">
        <v>4665</v>
      </c>
      <c r="I1483" s="15">
        <v>72.6475625247312</v>
      </c>
      <c r="J1483" s="16">
        <v>73.506899622826396</v>
      </c>
      <c r="K1483" s="17">
        <v>58.243139083757498</v>
      </c>
      <c r="L1483" s="15">
        <v>32.9250191961371</v>
      </c>
      <c r="M1483" s="17">
        <v>60.7757419232899</v>
      </c>
      <c r="N1483" s="16">
        <v>56.4281173911005</v>
      </c>
      <c r="O1483" s="17">
        <v>59.393253545023498</v>
      </c>
      <c r="P1483" s="15">
        <v>-0.23405227558842201</v>
      </c>
      <c r="Q1483" s="16">
        <v>5.8869570363523804</v>
      </c>
      <c r="R1483" s="16">
        <v>0.31945036625568501</v>
      </c>
      <c r="S1483" s="17">
        <v>0.62631598364726904</v>
      </c>
      <c r="T1483" s="15">
        <v>-0.53983687661039204</v>
      </c>
      <c r="U1483" s="16">
        <v>5.8869570363523804</v>
      </c>
      <c r="V1483" s="16">
        <v>2.1997551729952901E-2</v>
      </c>
      <c r="W1483" s="17">
        <v>0.17053456654069199</v>
      </c>
      <c r="X1483" s="15">
        <v>0.305786385508238</v>
      </c>
      <c r="Y1483" s="16">
        <v>5.8869570363523804</v>
      </c>
      <c r="Z1483" s="16">
        <v>0.22874866275075101</v>
      </c>
      <c r="AA1483" s="17">
        <v>0.82805017561669902</v>
      </c>
      <c r="AC1483" s="5">
        <f>MAX(I1483:O1483)</f>
        <v>73.506899622826396</v>
      </c>
    </row>
    <row r="1484" spans="1:29" x14ac:dyDescent="0.25">
      <c r="A1484" s="5" t="s">
        <v>4666</v>
      </c>
      <c r="B1484" s="5" t="s">
        <v>79</v>
      </c>
      <c r="C1484" s="5">
        <v>282215</v>
      </c>
      <c r="D1484" s="5">
        <v>282871</v>
      </c>
      <c r="E1484" s="5" t="s">
        <v>20</v>
      </c>
      <c r="F1484" s="5">
        <v>657</v>
      </c>
      <c r="G1484" s="41" t="s">
        <v>4667</v>
      </c>
      <c r="H1484" s="5" t="s">
        <v>4668</v>
      </c>
      <c r="I1484" s="15">
        <v>189.706513156125</v>
      </c>
      <c r="J1484" s="16">
        <v>206.86777158743701</v>
      </c>
      <c r="K1484" s="17">
        <v>182.25902918671801</v>
      </c>
      <c r="L1484" s="15">
        <v>186.70287369544101</v>
      </c>
      <c r="M1484" s="17">
        <v>150.75034895276599</v>
      </c>
      <c r="N1484" s="16">
        <v>159.06640039146899</v>
      </c>
      <c r="O1484" s="17">
        <v>156.98780162370099</v>
      </c>
      <c r="P1484" s="15">
        <v>-0.28783498228306598</v>
      </c>
      <c r="Q1484" s="16">
        <v>7.4604105167106596</v>
      </c>
      <c r="R1484" s="16">
        <v>6.4182608275309305E-2</v>
      </c>
      <c r="S1484" s="17">
        <v>0.26461084210545399</v>
      </c>
      <c r="T1484" s="15">
        <v>-0.19331183358464299</v>
      </c>
      <c r="U1484" s="16">
        <v>7.4604105167106596</v>
      </c>
      <c r="V1484" s="16">
        <v>0.21310751755170901</v>
      </c>
      <c r="W1484" s="17">
        <v>0.54240242138503603</v>
      </c>
      <c r="X1484" s="15">
        <v>-9.4524008889549802E-2</v>
      </c>
      <c r="Y1484" s="16">
        <v>7.4604105167106596</v>
      </c>
      <c r="Z1484" s="16">
        <v>0.57532293769611997</v>
      </c>
      <c r="AA1484" s="17">
        <v>0.96348714052651896</v>
      </c>
      <c r="AC1484" s="5">
        <f>MAX(I1484:O1484)</f>
        <v>206.86777158743701</v>
      </c>
    </row>
    <row r="1485" spans="1:29" x14ac:dyDescent="0.25">
      <c r="A1485" s="5" t="s">
        <v>4669</v>
      </c>
      <c r="B1485" s="5" t="s">
        <v>79</v>
      </c>
      <c r="C1485" s="5">
        <v>283210</v>
      </c>
      <c r="D1485" s="5">
        <v>284727</v>
      </c>
      <c r="E1485" s="5" t="s">
        <v>29</v>
      </c>
      <c r="F1485" s="5">
        <v>1518</v>
      </c>
      <c r="G1485" s="41" t="s">
        <v>4670</v>
      </c>
      <c r="H1485" s="41" t="s">
        <v>4670</v>
      </c>
      <c r="I1485" s="15">
        <v>36.126522558846197</v>
      </c>
      <c r="J1485" s="16">
        <v>42.456571333873903</v>
      </c>
      <c r="K1485" s="17">
        <v>37.202646013441601</v>
      </c>
      <c r="L1485" s="15">
        <v>48.908410354215299</v>
      </c>
      <c r="M1485" s="17">
        <v>43.778805760009298</v>
      </c>
      <c r="N1485" s="16">
        <v>60.098238847432199</v>
      </c>
      <c r="O1485" s="17">
        <v>57.720204149389097</v>
      </c>
      <c r="P1485" s="15">
        <v>0.61039663383959297</v>
      </c>
      <c r="Q1485" s="16">
        <v>5.5460220977535304</v>
      </c>
      <c r="R1485" s="16">
        <v>1.6249018294973599E-3</v>
      </c>
      <c r="S1485" s="17">
        <v>2.1616235793838399E-2</v>
      </c>
      <c r="T1485" s="15">
        <v>0.26428722757070799</v>
      </c>
      <c r="U1485" s="16">
        <v>5.5460220977535304</v>
      </c>
      <c r="V1485" s="16">
        <v>0.17418436691320299</v>
      </c>
      <c r="W1485" s="17">
        <v>0.49359616734834599</v>
      </c>
      <c r="X1485" s="15">
        <v>0.34611722764229103</v>
      </c>
      <c r="Y1485" s="16">
        <v>5.5460220977535304</v>
      </c>
      <c r="Z1485" s="16">
        <v>0.106132808491854</v>
      </c>
      <c r="AA1485" s="17">
        <v>0.65916238809337802</v>
      </c>
      <c r="AC1485" s="5">
        <f>MAX(I1485:O1485)</f>
        <v>60.098238847432199</v>
      </c>
    </row>
    <row r="1486" spans="1:29" x14ac:dyDescent="0.25">
      <c r="A1486" s="5" t="s">
        <v>4671</v>
      </c>
      <c r="B1486" s="5" t="s">
        <v>79</v>
      </c>
      <c r="C1486" s="5">
        <v>285728</v>
      </c>
      <c r="D1486" s="5">
        <v>287401</v>
      </c>
      <c r="E1486" s="5" t="s">
        <v>29</v>
      </c>
      <c r="F1486" s="5">
        <v>1674</v>
      </c>
      <c r="G1486" s="41" t="s">
        <v>4672</v>
      </c>
      <c r="H1486" s="5" t="s">
        <v>4673</v>
      </c>
      <c r="I1486" s="15">
        <v>192.24269648708901</v>
      </c>
      <c r="J1486" s="16">
        <v>184.63135837865099</v>
      </c>
      <c r="K1486" s="17">
        <v>193.98825566644101</v>
      </c>
      <c r="L1486" s="15">
        <v>307.24907319701401</v>
      </c>
      <c r="M1486" s="17">
        <v>401.06531937575801</v>
      </c>
      <c r="N1486" s="16">
        <v>241.39389760509201</v>
      </c>
      <c r="O1486" s="17">
        <v>148.48313386255899</v>
      </c>
      <c r="P1486" s="15">
        <v>3.5007682925724197E-2</v>
      </c>
      <c r="Q1486" s="16">
        <v>7.8983592449911999</v>
      </c>
      <c r="R1486" s="16">
        <v>0.84578570588813795</v>
      </c>
      <c r="S1486" s="17">
        <v>0.94439293361788401</v>
      </c>
      <c r="T1486" s="15">
        <v>0.89614230249437099</v>
      </c>
      <c r="U1486" s="16">
        <v>7.8983592449911999</v>
      </c>
      <c r="V1486" s="19">
        <v>1.1527234860137599E-6</v>
      </c>
      <c r="W1486" s="20">
        <v>9.5899712105085305E-5</v>
      </c>
      <c r="X1486" s="15">
        <v>-0.86113628068700199</v>
      </c>
      <c r="Y1486" s="16">
        <v>7.8983592449911999</v>
      </c>
      <c r="Z1486" s="19">
        <v>2.9671508994434699E-5</v>
      </c>
      <c r="AA1486" s="17">
        <v>2.5444460174612201E-3</v>
      </c>
      <c r="AC1486" s="5">
        <f>MAX(I1486:O1486)</f>
        <v>401.06531937575801</v>
      </c>
    </row>
    <row r="1487" spans="1:29" x14ac:dyDescent="0.25">
      <c r="A1487" s="5" t="s">
        <v>334</v>
      </c>
      <c r="B1487" s="5" t="s">
        <v>79</v>
      </c>
      <c r="C1487" s="5">
        <v>292548</v>
      </c>
      <c r="D1487" s="5">
        <v>293033</v>
      </c>
      <c r="E1487" s="5" t="s">
        <v>20</v>
      </c>
      <c r="F1487" s="5">
        <v>486</v>
      </c>
      <c r="G1487" s="41" t="s">
        <v>335</v>
      </c>
      <c r="H1487" s="5" t="s">
        <v>336</v>
      </c>
      <c r="I1487" s="15">
        <v>169.64248502671899</v>
      </c>
      <c r="J1487" s="16">
        <v>183.30639075222101</v>
      </c>
      <c r="K1487" s="17">
        <v>171.37820968563699</v>
      </c>
      <c r="L1487" s="15">
        <v>114.98842559768499</v>
      </c>
      <c r="M1487" s="17">
        <v>95.666241616262596</v>
      </c>
      <c r="N1487" s="16">
        <v>82.202379436702898</v>
      </c>
      <c r="O1487" s="17">
        <v>74.636592483026405</v>
      </c>
      <c r="P1487" s="15">
        <v>-1.15594737602512</v>
      </c>
      <c r="Q1487" s="16">
        <v>6.99361351199338</v>
      </c>
      <c r="R1487" s="19">
        <v>1.2768437881260899E-12</v>
      </c>
      <c r="S1487" s="20">
        <v>9.7494894178285597E-11</v>
      </c>
      <c r="T1487" s="15">
        <v>-0.73049996474606105</v>
      </c>
      <c r="U1487" s="16">
        <v>6.99361351199338</v>
      </c>
      <c r="V1487" s="19">
        <v>5.0310636691808003E-6</v>
      </c>
      <c r="W1487" s="17">
        <v>3.4621171471621999E-4</v>
      </c>
      <c r="X1487" s="15">
        <v>-0.42545328565169899</v>
      </c>
      <c r="Y1487" s="16">
        <v>6.99361351199338</v>
      </c>
      <c r="Z1487" s="16">
        <v>1.37776384228042E-2</v>
      </c>
      <c r="AA1487" s="17">
        <v>0.26573202964951798</v>
      </c>
      <c r="AC1487" s="5">
        <f>MAX(I1487:O1487)</f>
        <v>183.30639075222101</v>
      </c>
    </row>
    <row r="1488" spans="1:29" x14ac:dyDescent="0.25">
      <c r="A1488" s="5" t="s">
        <v>4674</v>
      </c>
      <c r="B1488" s="5" t="s">
        <v>79</v>
      </c>
      <c r="C1488" s="5">
        <v>293532</v>
      </c>
      <c r="D1488" s="5">
        <v>295295</v>
      </c>
      <c r="E1488" s="5" t="s">
        <v>20</v>
      </c>
      <c r="F1488" s="5">
        <v>1764</v>
      </c>
      <c r="G1488" s="41" t="s">
        <v>4675</v>
      </c>
      <c r="H1488" s="5" t="s">
        <v>4676</v>
      </c>
      <c r="I1488" s="15">
        <v>93.162467690753004</v>
      </c>
      <c r="J1488" s="16">
        <v>93.093377578751998</v>
      </c>
      <c r="K1488" s="17">
        <v>81.192547856017399</v>
      </c>
      <c r="L1488" s="15">
        <v>102.109721930744</v>
      </c>
      <c r="M1488" s="17">
        <v>90.442412611951596</v>
      </c>
      <c r="N1488" s="16">
        <v>67.980658793417405</v>
      </c>
      <c r="O1488" s="17">
        <v>81.839999603119296</v>
      </c>
      <c r="P1488" s="15">
        <v>-0.25087445388789498</v>
      </c>
      <c r="Q1488" s="16">
        <v>6.4462809882936796</v>
      </c>
      <c r="R1488" s="16">
        <v>0.143731077604725</v>
      </c>
      <c r="S1488" s="17">
        <v>0.42099686104505402</v>
      </c>
      <c r="T1488" s="15">
        <v>0.11138778826458599</v>
      </c>
      <c r="U1488" s="16">
        <v>6.4462809882936796</v>
      </c>
      <c r="V1488" s="16">
        <v>0.50576630915270004</v>
      </c>
      <c r="W1488" s="17">
        <v>0.79078300342697005</v>
      </c>
      <c r="X1488" s="15">
        <v>-0.36226550351833697</v>
      </c>
      <c r="Y1488" s="16">
        <v>6.4462809882936796</v>
      </c>
      <c r="Z1488" s="16">
        <v>5.1036887989789101E-2</v>
      </c>
      <c r="AA1488" s="17">
        <v>0.51267781171022797</v>
      </c>
      <c r="AC1488" s="5">
        <f>MAX(I1488:O1488)</f>
        <v>102.109721930744</v>
      </c>
    </row>
    <row r="1489" spans="1:29" x14ac:dyDescent="0.25">
      <c r="A1489" s="5" t="s">
        <v>589</v>
      </c>
      <c r="B1489" s="5" t="s">
        <v>79</v>
      </c>
      <c r="C1489" s="5">
        <v>295891</v>
      </c>
      <c r="D1489" s="5">
        <v>298482</v>
      </c>
      <c r="E1489" s="5" t="s">
        <v>20</v>
      </c>
      <c r="F1489" s="5">
        <v>2592</v>
      </c>
      <c r="G1489" s="41" t="s">
        <v>15830</v>
      </c>
      <c r="H1489" s="5" t="s">
        <v>15829</v>
      </c>
      <c r="I1489" s="15">
        <v>601.15998888289005</v>
      </c>
      <c r="J1489" s="16">
        <v>619.62399086451501</v>
      </c>
      <c r="K1489" s="17">
        <v>567.71152975814005</v>
      </c>
      <c r="L1489" s="15">
        <v>880.77301060306695</v>
      </c>
      <c r="M1489" s="17">
        <v>701.70837371341702</v>
      </c>
      <c r="N1489" s="16">
        <v>864.26147055907404</v>
      </c>
      <c r="O1489" s="17">
        <v>852.41866707576003</v>
      </c>
      <c r="P1489" s="15">
        <v>0.52588152770580898</v>
      </c>
      <c r="Q1489" s="16">
        <v>9.5056595276659497</v>
      </c>
      <c r="R1489" s="16">
        <v>2.8820075712285899E-4</v>
      </c>
      <c r="S1489" s="17">
        <v>5.2843125664566396E-3</v>
      </c>
      <c r="T1489" s="15">
        <v>0.40845308393798702</v>
      </c>
      <c r="U1489" s="16">
        <v>9.5056595276659497</v>
      </c>
      <c r="V1489" s="16">
        <v>4.9073019683097798E-3</v>
      </c>
      <c r="W1489" s="17">
        <v>6.6553044212551704E-2</v>
      </c>
      <c r="X1489" s="15">
        <v>0.117428768557349</v>
      </c>
      <c r="Y1489" s="16">
        <v>9.5056595276659497</v>
      </c>
      <c r="Z1489" s="16">
        <v>0.464815163410357</v>
      </c>
      <c r="AA1489" s="17">
        <v>0.949820334353492</v>
      </c>
      <c r="AC1489" s="5">
        <f>MAX(I1489:O1489)</f>
        <v>880.77301060306695</v>
      </c>
    </row>
    <row r="1490" spans="1:29" x14ac:dyDescent="0.25">
      <c r="A1490" s="5" t="s">
        <v>4677</v>
      </c>
      <c r="B1490" s="5" t="s">
        <v>79</v>
      </c>
      <c r="C1490" s="5">
        <v>299430</v>
      </c>
      <c r="D1490" s="5">
        <v>302096</v>
      </c>
      <c r="E1490" s="5" t="s">
        <v>20</v>
      </c>
      <c r="F1490" s="5">
        <v>2667</v>
      </c>
      <c r="G1490" s="41" t="s">
        <v>4678</v>
      </c>
      <c r="H1490" s="5" t="s">
        <v>4679</v>
      </c>
      <c r="I1490" s="15">
        <v>273.11876493006002</v>
      </c>
      <c r="J1490" s="16">
        <v>221.55763005438101</v>
      </c>
      <c r="K1490" s="17">
        <v>245.40171857213201</v>
      </c>
      <c r="L1490" s="15">
        <v>309.08888800657701</v>
      </c>
      <c r="M1490" s="17">
        <v>303.95667721352902</v>
      </c>
      <c r="N1490" s="16">
        <v>295.52818908598499</v>
      </c>
      <c r="O1490" s="17">
        <v>265.17832920806302</v>
      </c>
      <c r="P1490" s="15">
        <v>0.18457090804232701</v>
      </c>
      <c r="Q1490" s="16">
        <v>8.0954767100980405</v>
      </c>
      <c r="R1490" s="16">
        <v>0.209114337013492</v>
      </c>
      <c r="S1490" s="17">
        <v>0.51035652786771302</v>
      </c>
      <c r="T1490" s="15">
        <v>0.313265571777194</v>
      </c>
      <c r="U1490" s="16">
        <v>8.0954767100980405</v>
      </c>
      <c r="V1490" s="16">
        <v>3.2816718331500697E-2</v>
      </c>
      <c r="W1490" s="17">
        <v>0.21319392538436399</v>
      </c>
      <c r="X1490" s="15">
        <v>-0.128694652815142</v>
      </c>
      <c r="Y1490" s="16">
        <v>8.0954767100980405</v>
      </c>
      <c r="Z1490" s="16">
        <v>0.42771367672069899</v>
      </c>
      <c r="AA1490" s="17">
        <v>0.93708744114712395</v>
      </c>
      <c r="AC1490" s="5">
        <f>MAX(I1490:O1490)</f>
        <v>309.08888800657701</v>
      </c>
    </row>
    <row r="1491" spans="1:29" x14ac:dyDescent="0.25">
      <c r="A1491" s="5" t="s">
        <v>4680</v>
      </c>
      <c r="B1491" s="5" t="s">
        <v>79</v>
      </c>
      <c r="C1491" s="5">
        <v>302430</v>
      </c>
      <c r="D1491" s="5">
        <v>302810</v>
      </c>
      <c r="E1491" s="5" t="s">
        <v>29</v>
      </c>
      <c r="F1491" s="5">
        <v>381</v>
      </c>
      <c r="G1491" s="41" t="s">
        <v>4681</v>
      </c>
      <c r="H1491" s="5" t="s">
        <v>4682</v>
      </c>
      <c r="I1491" s="15">
        <v>54.753380134039098</v>
      </c>
      <c r="J1491" s="16">
        <v>63.4544278483882</v>
      </c>
      <c r="K1491" s="17">
        <v>68.127080384934104</v>
      </c>
      <c r="L1491" s="15">
        <v>48.4484566518246</v>
      </c>
      <c r="M1491" s="17">
        <v>67.714858063344806</v>
      </c>
      <c r="N1491" s="16">
        <v>52.966525562969402</v>
      </c>
      <c r="O1491" s="17">
        <v>62.042248421444803</v>
      </c>
      <c r="P1491" s="15">
        <v>-0.11182290631285299</v>
      </c>
      <c r="Q1491" s="16">
        <v>5.9004248558018704</v>
      </c>
      <c r="R1491" s="16">
        <v>0.58859487262259902</v>
      </c>
      <c r="S1491" s="17">
        <v>0.81410119602937103</v>
      </c>
      <c r="T1491" s="15">
        <v>-9.7269806026822406E-2</v>
      </c>
      <c r="U1491" s="16">
        <v>5.9004248558018704</v>
      </c>
      <c r="V1491" s="16">
        <v>0.63834487192061695</v>
      </c>
      <c r="W1491" s="17">
        <v>0.86195114246257698</v>
      </c>
      <c r="X1491" s="15">
        <v>-1.4553870645101099E-2</v>
      </c>
      <c r="Y1491" s="16">
        <v>5.9004248558018704</v>
      </c>
      <c r="Z1491" s="16">
        <v>0.94944440238501204</v>
      </c>
      <c r="AA1491" s="17">
        <v>0.99727560615636102</v>
      </c>
      <c r="AC1491" s="5">
        <f>MAX(I1491:O1491)</f>
        <v>68.127080384934104</v>
      </c>
    </row>
    <row r="1492" spans="1:29" x14ac:dyDescent="0.25">
      <c r="A1492" s="5" t="s">
        <v>4683</v>
      </c>
      <c r="B1492" s="5" t="s">
        <v>79</v>
      </c>
      <c r="C1492" s="5">
        <v>303289</v>
      </c>
      <c r="D1492" s="5">
        <v>303678</v>
      </c>
      <c r="E1492" s="5" t="s">
        <v>20</v>
      </c>
      <c r="F1492" s="5">
        <v>390</v>
      </c>
      <c r="G1492" s="41" t="s">
        <v>4684</v>
      </c>
      <c r="H1492" s="5" t="s">
        <v>4685</v>
      </c>
      <c r="I1492" s="15">
        <v>127.992718769329</v>
      </c>
      <c r="J1492" s="16">
        <v>125.90072815492699</v>
      </c>
      <c r="K1492" s="17">
        <v>130.86677645549301</v>
      </c>
      <c r="L1492" s="15">
        <v>145.996971033861</v>
      </c>
      <c r="M1492" s="17">
        <v>191.176548038367</v>
      </c>
      <c r="N1492" s="16">
        <v>182.42171874994301</v>
      </c>
      <c r="O1492" s="17">
        <v>144.207563184826</v>
      </c>
      <c r="P1492" s="15">
        <v>0.34872565422318302</v>
      </c>
      <c r="Q1492" s="16">
        <v>7.22798987138858</v>
      </c>
      <c r="R1492" s="16">
        <v>3.4276551443326399E-2</v>
      </c>
      <c r="S1492" s="17">
        <v>0.17666278059569601</v>
      </c>
      <c r="T1492" s="15">
        <v>0.39438310479651301</v>
      </c>
      <c r="U1492" s="16">
        <v>7.22798987138858</v>
      </c>
      <c r="V1492" s="16">
        <v>1.6519151268776001E-2</v>
      </c>
      <c r="W1492" s="17">
        <v>0.144780361803378</v>
      </c>
      <c r="X1492" s="15">
        <v>-4.5656772769374798E-2</v>
      </c>
      <c r="Y1492" s="16">
        <v>7.22798987138858</v>
      </c>
      <c r="Z1492" s="16">
        <v>0.80209070964998497</v>
      </c>
      <c r="AA1492" s="17">
        <v>0.98399938567204803</v>
      </c>
      <c r="AC1492" s="5">
        <f>MAX(I1492:O1492)</f>
        <v>191.176548038367</v>
      </c>
    </row>
    <row r="1493" spans="1:29" x14ac:dyDescent="0.25">
      <c r="A1493" s="5" t="s">
        <v>4686</v>
      </c>
      <c r="B1493" s="5" t="s">
        <v>79</v>
      </c>
      <c r="C1493" s="5">
        <v>304508</v>
      </c>
      <c r="D1493" s="5">
        <v>306070</v>
      </c>
      <c r="E1493" s="5" t="s">
        <v>20</v>
      </c>
      <c r="F1493" s="5">
        <v>1563</v>
      </c>
      <c r="G1493" s="41" t="s">
        <v>4687</v>
      </c>
      <c r="H1493" s="5" t="s">
        <v>4688</v>
      </c>
      <c r="I1493" s="15">
        <v>240.824697182449</v>
      </c>
      <c r="J1493" s="16">
        <v>222.07609564733201</v>
      </c>
      <c r="K1493" s="17">
        <v>242.77165693834201</v>
      </c>
      <c r="L1493" s="15">
        <v>319.09288103357602</v>
      </c>
      <c r="M1493" s="17">
        <v>301.968503488007</v>
      </c>
      <c r="N1493" s="16">
        <v>364.84343749988699</v>
      </c>
      <c r="O1493" s="17">
        <v>386.47441039156098</v>
      </c>
      <c r="P1493" s="15">
        <v>0.675257846270234</v>
      </c>
      <c r="Q1493" s="16">
        <v>8.2142445412816905</v>
      </c>
      <c r="R1493" s="19">
        <v>1.1748933736103799E-6</v>
      </c>
      <c r="S1493" s="20">
        <v>4.25250367824953E-5</v>
      </c>
      <c r="T1493" s="15">
        <v>0.40060258575377</v>
      </c>
      <c r="U1493" s="16">
        <v>8.2142445412816905</v>
      </c>
      <c r="V1493" s="16">
        <v>4.0393528160008896E-3</v>
      </c>
      <c r="W1493" s="17">
        <v>5.8349172890532999E-2</v>
      </c>
      <c r="X1493" s="15">
        <v>0.27465645572118702</v>
      </c>
      <c r="Y1493" s="16">
        <v>8.2142445412816905</v>
      </c>
      <c r="Z1493" s="16">
        <v>7.4494979397729394E-2</v>
      </c>
      <c r="AA1493" s="17">
        <v>0.58789810103003404</v>
      </c>
      <c r="AC1493" s="5">
        <f>MAX(I1493:O1493)</f>
        <v>386.47441039156098</v>
      </c>
    </row>
    <row r="1494" spans="1:29" x14ac:dyDescent="0.25">
      <c r="A1494" s="5" t="s">
        <v>4689</v>
      </c>
      <c r="B1494" s="5" t="s">
        <v>79</v>
      </c>
      <c r="C1494" s="5">
        <v>308045</v>
      </c>
      <c r="D1494" s="5">
        <v>308654</v>
      </c>
      <c r="E1494" s="5" t="s">
        <v>20</v>
      </c>
      <c r="F1494" s="5">
        <v>610</v>
      </c>
      <c r="G1494" s="41" t="s">
        <v>4690</v>
      </c>
      <c r="H1494" s="5" t="s">
        <v>4691</v>
      </c>
      <c r="I1494" s="15">
        <v>139.997319869226</v>
      </c>
      <c r="J1494" s="16">
        <v>157.354307460619</v>
      </c>
      <c r="K1494" s="17">
        <v>148.64090265803799</v>
      </c>
      <c r="L1494" s="15">
        <v>147.836785843424</v>
      </c>
      <c r="M1494" s="17">
        <v>142.758670252141</v>
      </c>
      <c r="N1494" s="16">
        <v>139.29779163804599</v>
      </c>
      <c r="O1494" s="17">
        <v>182.10677935537899</v>
      </c>
      <c r="P1494" s="15">
        <v>0.112150313829372</v>
      </c>
      <c r="Q1494" s="16">
        <v>7.2405771560486398</v>
      </c>
      <c r="R1494" s="16">
        <v>0.47660259997825999</v>
      </c>
      <c r="S1494" s="17">
        <v>0.75172124852258704</v>
      </c>
      <c r="T1494" s="15">
        <v>-3.3023259554717903E-2</v>
      </c>
      <c r="U1494" s="16">
        <v>7.2405771560486398</v>
      </c>
      <c r="V1494" s="16">
        <v>0.84258502928933099</v>
      </c>
      <c r="W1494" s="17">
        <v>0.94899352460269404</v>
      </c>
      <c r="X1494" s="15">
        <v>0.14517431130845901</v>
      </c>
      <c r="Y1494" s="16">
        <v>7.2405771560486398</v>
      </c>
      <c r="Z1494" s="16">
        <v>0.40578442887229499</v>
      </c>
      <c r="AA1494" s="17">
        <v>0.92813829916900903</v>
      </c>
      <c r="AC1494" s="5">
        <f>MAX(I1494:O1494)</f>
        <v>182.10677935537899</v>
      </c>
    </row>
    <row r="1495" spans="1:29" x14ac:dyDescent="0.25">
      <c r="A1495" s="5" t="s">
        <v>4692</v>
      </c>
      <c r="B1495" s="5" t="s">
        <v>79</v>
      </c>
      <c r="C1495" s="5">
        <v>308870</v>
      </c>
      <c r="D1495" s="5">
        <v>311659</v>
      </c>
      <c r="E1495" s="5" t="s">
        <v>29</v>
      </c>
      <c r="F1495" s="5">
        <v>2790</v>
      </c>
      <c r="G1495" s="41" t="s">
        <v>4693</v>
      </c>
      <c r="H1495" s="5" t="s">
        <v>4694</v>
      </c>
      <c r="I1495" s="15">
        <v>57.655901057253701</v>
      </c>
      <c r="J1495" s="16">
        <v>70.223284200803604</v>
      </c>
      <c r="K1495" s="17">
        <v>52.092188488604698</v>
      </c>
      <c r="L1495" s="15">
        <v>57.7241896500378</v>
      </c>
      <c r="M1495" s="17">
        <v>37.970219777603802</v>
      </c>
      <c r="N1495" s="16">
        <v>57.470765532103798</v>
      </c>
      <c r="O1495" s="17">
        <v>52.701055962485697</v>
      </c>
      <c r="P1495" s="15">
        <v>-0.122323133910793</v>
      </c>
      <c r="Q1495" s="16">
        <v>5.7861101355472302</v>
      </c>
      <c r="R1495" s="16">
        <v>0.57944434539046596</v>
      </c>
      <c r="S1495" s="17">
        <v>0.81065160203909703</v>
      </c>
      <c r="T1495" s="15">
        <v>-0.32557504338158599</v>
      </c>
      <c r="U1495" s="16">
        <v>5.7861101355472302</v>
      </c>
      <c r="V1495" s="16">
        <v>0.137569487723325</v>
      </c>
      <c r="W1495" s="17">
        <v>0.44247681740901001</v>
      </c>
      <c r="X1495" s="15">
        <v>0.20325324417816501</v>
      </c>
      <c r="Y1495" s="16">
        <v>5.7861101355472302</v>
      </c>
      <c r="Z1495" s="16">
        <v>0.39174018480311001</v>
      </c>
      <c r="AA1495" s="17">
        <v>0.92039607870864504</v>
      </c>
      <c r="AC1495" s="5">
        <f>MAX(I1495:O1495)</f>
        <v>70.223284200803604</v>
      </c>
    </row>
    <row r="1496" spans="1:29" x14ac:dyDescent="0.25">
      <c r="A1496" s="5" t="s">
        <v>4695</v>
      </c>
      <c r="B1496" s="5" t="s">
        <v>79</v>
      </c>
      <c r="C1496" s="5">
        <v>313387</v>
      </c>
      <c r="D1496" s="5">
        <v>314295</v>
      </c>
      <c r="E1496" s="5" t="s">
        <v>29</v>
      </c>
      <c r="F1496" s="5">
        <v>909</v>
      </c>
      <c r="G1496" s="41" t="s">
        <v>4696</v>
      </c>
      <c r="H1496" s="41" t="s">
        <v>4696</v>
      </c>
      <c r="I1496" s="15">
        <v>32.012269599726402</v>
      </c>
      <c r="J1496" s="16">
        <v>38.136024725949099</v>
      </c>
      <c r="K1496" s="17">
        <v>34.657425077516301</v>
      </c>
      <c r="L1496" s="15">
        <v>31.468499138566401</v>
      </c>
      <c r="M1496" s="17">
        <v>48.339910189146501</v>
      </c>
      <c r="N1496" s="16">
        <v>37.201685670998998</v>
      </c>
      <c r="O1496" s="17">
        <v>29.138943640633599</v>
      </c>
      <c r="P1496" s="15">
        <v>-7.4296411125553893E-2</v>
      </c>
      <c r="Q1496" s="16">
        <v>5.1679459061771302</v>
      </c>
      <c r="R1496" s="16">
        <v>0.76591128313260404</v>
      </c>
      <c r="S1496" s="17">
        <v>0.90722309006105295</v>
      </c>
      <c r="T1496" s="15">
        <v>0.19184548154221501</v>
      </c>
      <c r="U1496" s="16">
        <v>5.1679459061771302</v>
      </c>
      <c r="V1496" s="16">
        <v>0.41316632401438702</v>
      </c>
      <c r="W1496" s="17">
        <v>0.72756327764708695</v>
      </c>
      <c r="X1496" s="15">
        <v>-0.26614641744441297</v>
      </c>
      <c r="Y1496" s="16">
        <v>5.1679459061771302</v>
      </c>
      <c r="Z1496" s="16">
        <v>0.307719394416268</v>
      </c>
      <c r="AA1496" s="17">
        <v>0.88688102609941999</v>
      </c>
      <c r="AC1496" s="5">
        <f>MAX(I1496:O1496)</f>
        <v>48.339910189146501</v>
      </c>
    </row>
    <row r="1497" spans="1:29" x14ac:dyDescent="0.25">
      <c r="A1497" s="5" t="s">
        <v>4697</v>
      </c>
      <c r="B1497" s="5" t="s">
        <v>79</v>
      </c>
      <c r="C1497" s="5">
        <v>315333</v>
      </c>
      <c r="D1497" s="5">
        <v>317399</v>
      </c>
      <c r="E1497" s="5" t="s">
        <v>29</v>
      </c>
      <c r="F1497" s="5">
        <v>2067</v>
      </c>
      <c r="G1497" s="41" t="s">
        <v>4698</v>
      </c>
      <c r="H1497" s="41" t="s">
        <v>4698</v>
      </c>
      <c r="I1497" s="15">
        <v>66.109845493801203</v>
      </c>
      <c r="J1497" s="16">
        <v>45.221721162945698</v>
      </c>
      <c r="K1497" s="17">
        <v>60.703519321818597</v>
      </c>
      <c r="L1497" s="15">
        <v>54.887808485294897</v>
      </c>
      <c r="M1497" s="17">
        <v>71.496286521689299</v>
      </c>
      <c r="N1497" s="16">
        <v>83.370145354626601</v>
      </c>
      <c r="O1497" s="17">
        <v>90.158772986968401</v>
      </c>
      <c r="P1497" s="15">
        <v>0.59692846196719895</v>
      </c>
      <c r="Q1497" s="16">
        <v>6.0774353143753999</v>
      </c>
      <c r="R1497" s="16">
        <v>2.5496317203707198E-3</v>
      </c>
      <c r="S1497" s="17">
        <v>3.0761141145771501E-2</v>
      </c>
      <c r="T1497" s="15">
        <v>0.13963028228232</v>
      </c>
      <c r="U1497" s="16">
        <v>6.0774353143753999</v>
      </c>
      <c r="V1497" s="16">
        <v>0.48011844195679099</v>
      </c>
      <c r="W1497" s="17">
        <v>0.77547962777952795</v>
      </c>
      <c r="X1497" s="15">
        <v>0.45730428334029599</v>
      </c>
      <c r="Y1497" s="16">
        <v>6.0774353143753999</v>
      </c>
      <c r="Z1497" s="16">
        <v>3.7299885859545197E-2</v>
      </c>
      <c r="AA1497" s="17">
        <v>0.44142157915308899</v>
      </c>
      <c r="AC1497" s="5">
        <f>MAX(I1497:O1497)</f>
        <v>90.158772986968401</v>
      </c>
    </row>
    <row r="1498" spans="1:29" x14ac:dyDescent="0.25">
      <c r="A1498" s="5" t="s">
        <v>4699</v>
      </c>
      <c r="B1498" s="5" t="s">
        <v>79</v>
      </c>
      <c r="C1498" s="5">
        <v>317605</v>
      </c>
      <c r="D1498" s="5">
        <v>319140</v>
      </c>
      <c r="E1498" s="5" t="s">
        <v>29</v>
      </c>
      <c r="F1498" s="5">
        <v>1536</v>
      </c>
      <c r="G1498" s="41" t="s">
        <v>4700</v>
      </c>
      <c r="H1498" s="5" t="s">
        <v>4701</v>
      </c>
      <c r="I1498" s="15">
        <v>63.404583274106002</v>
      </c>
      <c r="J1498" s="16">
        <v>64.6929845426599</v>
      </c>
      <c r="K1498" s="17">
        <v>61.170143160071603</v>
      </c>
      <c r="L1498" s="15">
        <v>62.438715099542897</v>
      </c>
      <c r="M1498" s="17">
        <v>71.067464737753298</v>
      </c>
      <c r="N1498" s="16">
        <v>82.994792023865401</v>
      </c>
      <c r="O1498" s="17">
        <v>72.080544795251598</v>
      </c>
      <c r="P1498" s="15">
        <v>0.29785205771893802</v>
      </c>
      <c r="Q1498" s="16">
        <v>6.0951165415013904</v>
      </c>
      <c r="R1498" s="16">
        <v>8.6181015921951903E-2</v>
      </c>
      <c r="S1498" s="17">
        <v>0.31440732684536599</v>
      </c>
      <c r="T1498" s="15">
        <v>8.1603671468011799E-2</v>
      </c>
      <c r="U1498" s="16">
        <v>6.0951165415013904</v>
      </c>
      <c r="V1498" s="16">
        <v>0.63692127618149896</v>
      </c>
      <c r="W1498" s="17">
        <v>0.86099866759569699</v>
      </c>
      <c r="X1498" s="15">
        <v>0.216251396238933</v>
      </c>
      <c r="Y1498" s="16">
        <v>6.0951165415013904</v>
      </c>
      <c r="Z1498" s="16">
        <v>0.25938036513054202</v>
      </c>
      <c r="AA1498" s="17">
        <v>0.85145449469341705</v>
      </c>
      <c r="AC1498" s="5">
        <f>MAX(I1498:O1498)</f>
        <v>82.994792023865401</v>
      </c>
    </row>
    <row r="1499" spans="1:29" x14ac:dyDescent="0.25">
      <c r="A1499" s="5" t="s">
        <v>4702</v>
      </c>
      <c r="B1499" s="5" t="s">
        <v>79</v>
      </c>
      <c r="C1499" s="5">
        <v>319718</v>
      </c>
      <c r="D1499" s="5">
        <v>320350</v>
      </c>
      <c r="E1499" s="5" t="s">
        <v>20</v>
      </c>
      <c r="F1499" s="5">
        <v>633</v>
      </c>
      <c r="G1499" s="41" t="s">
        <v>4703</v>
      </c>
      <c r="H1499" s="41" t="s">
        <v>4703</v>
      </c>
      <c r="I1499" s="15">
        <v>78.678042889468401</v>
      </c>
      <c r="J1499" s="16">
        <v>80.563792415770195</v>
      </c>
      <c r="K1499" s="17">
        <v>76.611150171351795</v>
      </c>
      <c r="L1499" s="15">
        <v>57.570871749240901</v>
      </c>
      <c r="M1499" s="17">
        <v>47.677185613972703</v>
      </c>
      <c r="N1499" s="16">
        <v>56.469823316740602</v>
      </c>
      <c r="O1499" s="17">
        <v>53.537580660302901</v>
      </c>
      <c r="P1499" s="15">
        <v>-0.51505628403984505</v>
      </c>
      <c r="Q1499" s="16">
        <v>6.0111069971063502</v>
      </c>
      <c r="R1499" s="16">
        <v>4.4500580273168101E-3</v>
      </c>
      <c r="S1499" s="17">
        <v>4.5513070539933802E-2</v>
      </c>
      <c r="T1499" s="15">
        <v>-0.57890398520180997</v>
      </c>
      <c r="U1499" s="16">
        <v>6.0111069971063502</v>
      </c>
      <c r="V1499" s="16">
        <v>1.3960164433818199E-3</v>
      </c>
      <c r="W1499" s="17">
        <v>2.903505841571E-2</v>
      </c>
      <c r="X1499" s="15">
        <v>6.3845645263300096E-2</v>
      </c>
      <c r="Y1499" s="16">
        <v>6.0111069971063502</v>
      </c>
      <c r="Z1499" s="16">
        <v>0.74605262842852604</v>
      </c>
      <c r="AA1499" s="17">
        <v>0.98000682174943199</v>
      </c>
      <c r="AC1499" s="5">
        <f>MAX(I1499:O1499)</f>
        <v>80.563792415770195</v>
      </c>
    </row>
    <row r="1500" spans="1:29" x14ac:dyDescent="0.25">
      <c r="A1500" s="5" t="s">
        <v>4704</v>
      </c>
      <c r="B1500" s="5" t="s">
        <v>79</v>
      </c>
      <c r="C1500" s="5">
        <v>320760</v>
      </c>
      <c r="D1500" s="5">
        <v>322643</v>
      </c>
      <c r="E1500" s="5" t="s">
        <v>20</v>
      </c>
      <c r="F1500" s="5">
        <v>1884</v>
      </c>
      <c r="G1500" s="41" t="s">
        <v>4705</v>
      </c>
      <c r="H1500" s="5" t="s">
        <v>4706</v>
      </c>
      <c r="I1500" s="15">
        <v>229.60913089662901</v>
      </c>
      <c r="J1500" s="16">
        <v>197.99624921916501</v>
      </c>
      <c r="K1500" s="17">
        <v>211.083656286072</v>
      </c>
      <c r="L1500" s="15">
        <v>142.31734141473501</v>
      </c>
      <c r="M1500" s="17">
        <v>188.52564973767099</v>
      </c>
      <c r="N1500" s="16">
        <v>186.38378168575599</v>
      </c>
      <c r="O1500" s="17">
        <v>135.795842612331</v>
      </c>
      <c r="P1500" s="15">
        <v>-0.402077527855767</v>
      </c>
      <c r="Q1500" s="16">
        <v>7.5282386172755302</v>
      </c>
      <c r="R1500" s="16">
        <v>2.3014824805772899E-2</v>
      </c>
      <c r="S1500" s="17">
        <v>0.13517874970218999</v>
      </c>
      <c r="T1500" s="15">
        <v>-0.364012149602993</v>
      </c>
      <c r="U1500" s="16">
        <v>7.5282386172755302</v>
      </c>
      <c r="V1500" s="16">
        <v>3.93903179432218E-2</v>
      </c>
      <c r="W1500" s="17">
        <v>0.237878258088319</v>
      </c>
      <c r="X1500" s="15">
        <v>-3.8066237235906998E-2</v>
      </c>
      <c r="Y1500" s="16">
        <v>7.5282386172755302</v>
      </c>
      <c r="Z1500" s="16">
        <v>0.84239434547769099</v>
      </c>
      <c r="AA1500" s="17">
        <v>0.98852759614582097</v>
      </c>
      <c r="AC1500" s="5">
        <f>MAX(I1500:O1500)</f>
        <v>229.60913089662901</v>
      </c>
    </row>
    <row r="1501" spans="1:29" x14ac:dyDescent="0.25">
      <c r="A1501" s="5" t="s">
        <v>4707</v>
      </c>
      <c r="B1501" s="5" t="s">
        <v>79</v>
      </c>
      <c r="C1501" s="5">
        <v>323484</v>
      </c>
      <c r="D1501" s="5">
        <v>324893</v>
      </c>
      <c r="E1501" s="5" t="s">
        <v>20</v>
      </c>
      <c r="F1501" s="5">
        <v>1410</v>
      </c>
      <c r="G1501" s="41" t="s">
        <v>4708</v>
      </c>
      <c r="H1501" s="5" t="s">
        <v>4709</v>
      </c>
      <c r="I1501" s="15">
        <v>142.618042644556</v>
      </c>
      <c r="J1501" s="16">
        <v>142.46282348530499</v>
      </c>
      <c r="K1501" s="17">
        <v>145.33211544133499</v>
      </c>
      <c r="L1501" s="15">
        <v>186.24291999305001</v>
      </c>
      <c r="M1501" s="17">
        <v>161.821747738022</v>
      </c>
      <c r="N1501" s="16">
        <v>149.70342008525901</v>
      </c>
      <c r="O1501" s="17">
        <v>175.437818570003</v>
      </c>
      <c r="P1501" s="15">
        <v>0.18012705714326399</v>
      </c>
      <c r="Q1501" s="16">
        <v>7.3016428513282001</v>
      </c>
      <c r="R1501" s="16">
        <v>0.232618899237167</v>
      </c>
      <c r="S1501" s="17">
        <v>0.53688027035381902</v>
      </c>
      <c r="T1501" s="15">
        <v>0.278553110732145</v>
      </c>
      <c r="U1501" s="16">
        <v>7.3016428513282001</v>
      </c>
      <c r="V1501" s="16">
        <v>6.4686789723913202E-2</v>
      </c>
      <c r="W1501" s="17">
        <v>0.30223316506378201</v>
      </c>
      <c r="X1501" s="15">
        <v>-9.8425957143837006E-2</v>
      </c>
      <c r="Y1501" s="16">
        <v>7.3016428513282001</v>
      </c>
      <c r="Z1501" s="16">
        <v>0.55530487531796102</v>
      </c>
      <c r="AA1501" s="17">
        <v>0.95769473237076497</v>
      </c>
      <c r="AC1501" s="5">
        <f>MAX(I1501:O1501)</f>
        <v>186.24291999305001</v>
      </c>
    </row>
    <row r="1502" spans="1:29" x14ac:dyDescent="0.25">
      <c r="A1502" s="5" t="s">
        <v>4710</v>
      </c>
      <c r="B1502" s="5" t="s">
        <v>79</v>
      </c>
      <c r="C1502" s="5">
        <v>325069</v>
      </c>
      <c r="D1502" s="5">
        <v>326733</v>
      </c>
      <c r="E1502" s="5" t="s">
        <v>29</v>
      </c>
      <c r="F1502" s="5">
        <v>1665</v>
      </c>
      <c r="G1502" s="41" t="s">
        <v>4711</v>
      </c>
      <c r="H1502" s="5" t="s">
        <v>4712</v>
      </c>
      <c r="I1502" s="15">
        <v>77.663569557082695</v>
      </c>
      <c r="J1502" s="16">
        <v>74.025365215777398</v>
      </c>
      <c r="K1502" s="17">
        <v>70.926823414451903</v>
      </c>
      <c r="L1502" s="15">
        <v>73.515933432119894</v>
      </c>
      <c r="M1502" s="17">
        <v>83.269393680658894</v>
      </c>
      <c r="N1502" s="16">
        <v>76.738903177845401</v>
      </c>
      <c r="O1502" s="17">
        <v>71.755229634989306</v>
      </c>
      <c r="P1502" s="15">
        <v>1.15222090271029E-3</v>
      </c>
      <c r="Q1502" s="16">
        <v>6.2385020658181096</v>
      </c>
      <c r="R1502" s="16">
        <v>0.99105613360025002</v>
      </c>
      <c r="S1502" s="17">
        <v>0.99862317558989599</v>
      </c>
      <c r="T1502" s="15">
        <v>7.9412191015958797E-2</v>
      </c>
      <c r="U1502" s="16">
        <v>6.2385020658181096</v>
      </c>
      <c r="V1502" s="16">
        <v>0.63229166740995801</v>
      </c>
      <c r="W1502" s="17">
        <v>0.86020281186020997</v>
      </c>
      <c r="X1502" s="15">
        <v>-7.8260494192740504E-2</v>
      </c>
      <c r="Y1502" s="16">
        <v>6.2385020658181096</v>
      </c>
      <c r="Z1502" s="16">
        <v>0.67159222588848899</v>
      </c>
      <c r="AA1502" s="17">
        <v>0.97045850503873099</v>
      </c>
      <c r="AC1502" s="5">
        <f>MAX(I1502:O1502)</f>
        <v>83.269393680658894</v>
      </c>
    </row>
    <row r="1503" spans="1:29" x14ac:dyDescent="0.25">
      <c r="A1503" s="5" t="s">
        <v>4713</v>
      </c>
      <c r="B1503" s="5" t="s">
        <v>79</v>
      </c>
      <c r="C1503" s="5">
        <v>326975</v>
      </c>
      <c r="D1503" s="5">
        <v>327832</v>
      </c>
      <c r="E1503" s="5" t="s">
        <v>29</v>
      </c>
      <c r="F1503" s="5">
        <v>858</v>
      </c>
      <c r="G1503" s="41" t="s">
        <v>4714</v>
      </c>
      <c r="H1503" s="5" t="s">
        <v>4715</v>
      </c>
      <c r="I1503" s="15">
        <v>129.40170950875299</v>
      </c>
      <c r="J1503" s="16">
        <v>108.99298909591499</v>
      </c>
      <c r="K1503" s="17">
        <v>122.213025273347</v>
      </c>
      <c r="L1503" s="15">
        <v>83.174961182325404</v>
      </c>
      <c r="M1503" s="17">
        <v>118.822617948805</v>
      </c>
      <c r="N1503" s="16">
        <v>131.33195984078</v>
      </c>
      <c r="O1503" s="17">
        <v>101.033594058592</v>
      </c>
      <c r="P1503" s="15">
        <v>-4.8943587687300602E-2</v>
      </c>
      <c r="Q1503" s="16">
        <v>6.8284298609126299</v>
      </c>
      <c r="R1503" s="16">
        <v>0.79870155502253304</v>
      </c>
      <c r="S1503" s="17">
        <v>0.92326056982488502</v>
      </c>
      <c r="T1503" s="15">
        <v>-0.25122988884455599</v>
      </c>
      <c r="U1503" s="16">
        <v>6.8284298609126299</v>
      </c>
      <c r="V1503" s="16">
        <v>0.17993855346912599</v>
      </c>
      <c r="W1503" s="17">
        <v>0.50173961832761904</v>
      </c>
      <c r="X1503" s="15">
        <v>0.20228713050983099</v>
      </c>
      <c r="Y1503" s="16">
        <v>6.8284298609126299</v>
      </c>
      <c r="Z1503" s="16">
        <v>0.31869668162093401</v>
      </c>
      <c r="AA1503" s="17">
        <v>0.89456650811518601</v>
      </c>
      <c r="AC1503" s="5">
        <f>MAX(I1503:O1503)</f>
        <v>131.33195984078</v>
      </c>
    </row>
    <row r="1504" spans="1:29" x14ac:dyDescent="0.25">
      <c r="A1504" s="5" t="s">
        <v>4716</v>
      </c>
      <c r="B1504" s="5" t="s">
        <v>79</v>
      </c>
      <c r="C1504" s="5">
        <v>328046</v>
      </c>
      <c r="D1504" s="5">
        <v>328252</v>
      </c>
      <c r="E1504" s="5" t="s">
        <v>20</v>
      </c>
      <c r="F1504" s="5">
        <v>207</v>
      </c>
      <c r="G1504" s="41" t="s">
        <v>4717</v>
      </c>
      <c r="H1504" s="41" t="s">
        <v>4717</v>
      </c>
      <c r="I1504" s="15">
        <v>11.046487397088701</v>
      </c>
      <c r="J1504" s="16">
        <v>27.4786764264014</v>
      </c>
      <c r="K1504" s="17">
        <v>14.7198610794347</v>
      </c>
      <c r="L1504" s="15">
        <v>16.136709058875098</v>
      </c>
      <c r="M1504" s="17">
        <v>14.501973056743999</v>
      </c>
      <c r="N1504" s="16">
        <v>12.136424361278801</v>
      </c>
      <c r="O1504" s="17">
        <v>14.453287834508901</v>
      </c>
      <c r="P1504" s="15">
        <v>-0.41580223501612001</v>
      </c>
      <c r="Q1504" s="16">
        <v>3.98536184431681</v>
      </c>
      <c r="R1504" s="16">
        <v>0.25466379478755602</v>
      </c>
      <c r="S1504" s="17">
        <v>0.56128746229570403</v>
      </c>
      <c r="T1504" s="15">
        <v>-0.211069643421331</v>
      </c>
      <c r="U1504" s="16">
        <v>3.98536184431681</v>
      </c>
      <c r="V1504" s="16">
        <v>0.56428979440192095</v>
      </c>
      <c r="W1504" s="17">
        <v>0.82438406099547201</v>
      </c>
      <c r="X1504" s="15">
        <v>-0.20474924991271701</v>
      </c>
      <c r="Y1504" s="16">
        <v>3.98536184431681</v>
      </c>
      <c r="Z1504" s="16">
        <v>0.60198751341114098</v>
      </c>
      <c r="AA1504" s="17">
        <v>0.967830708845141</v>
      </c>
      <c r="AC1504" s="5">
        <f>MAX(I1504:O1504)</f>
        <v>27.4786764264014</v>
      </c>
    </row>
    <row r="1505" spans="1:29" x14ac:dyDescent="0.25">
      <c r="A1505" s="5" t="s">
        <v>490</v>
      </c>
      <c r="B1505" s="5" t="s">
        <v>79</v>
      </c>
      <c r="C1505" s="5">
        <v>328420</v>
      </c>
      <c r="D1505" s="5">
        <v>328941</v>
      </c>
      <c r="E1505" s="5" t="s">
        <v>29</v>
      </c>
      <c r="F1505" s="5">
        <v>522</v>
      </c>
      <c r="G1505" s="41" t="s">
        <v>491</v>
      </c>
      <c r="H1505" s="41" t="s">
        <v>491</v>
      </c>
      <c r="I1505" s="15">
        <v>2.0853062943483698</v>
      </c>
      <c r="J1505" s="16">
        <v>0.74889474537362299</v>
      </c>
      <c r="K1505" s="17">
        <v>1.1453494211663899</v>
      </c>
      <c r="L1505" s="15">
        <v>0</v>
      </c>
      <c r="M1505" s="17">
        <v>0</v>
      </c>
      <c r="N1505" s="16">
        <v>0.70900073588226797</v>
      </c>
      <c r="O1505" s="17">
        <v>1.25478704672585</v>
      </c>
      <c r="P1505" s="15">
        <v>-0.43276656911328598</v>
      </c>
      <c r="Q1505" s="16">
        <v>-0.16690212271112501</v>
      </c>
      <c r="R1505" s="16">
        <v>0.66533717147546101</v>
      </c>
      <c r="S1505" s="17">
        <v>0.856487157922453</v>
      </c>
      <c r="T1505" s="15">
        <v>-7.8775275562018399</v>
      </c>
      <c r="U1505" s="16">
        <v>-0.16690212271112501</v>
      </c>
      <c r="V1505" s="19">
        <v>1.71055658724214E-5</v>
      </c>
      <c r="W1505" s="17">
        <v>9.9319191846746705E-4</v>
      </c>
      <c r="X1505" s="15">
        <v>7.5824050401054404</v>
      </c>
      <c r="Y1505" s="16">
        <v>-0.16690212271112501</v>
      </c>
      <c r="Z1505" s="19">
        <v>6.2062527852867105E-5</v>
      </c>
      <c r="AA1505" s="17">
        <v>4.8723454965053604E-3</v>
      </c>
      <c r="AC1505" s="5">
        <f>MAX(I1505:O1505)</f>
        <v>2.0853062943483698</v>
      </c>
    </row>
    <row r="1506" spans="1:29" x14ac:dyDescent="0.25">
      <c r="A1506" s="5" t="s">
        <v>4718</v>
      </c>
      <c r="B1506" s="5" t="s">
        <v>79</v>
      </c>
      <c r="C1506" s="5">
        <v>329277</v>
      </c>
      <c r="D1506" s="5">
        <v>331007</v>
      </c>
      <c r="E1506" s="5" t="s">
        <v>20</v>
      </c>
      <c r="F1506" s="5">
        <v>1731</v>
      </c>
      <c r="G1506" s="41" t="s">
        <v>4719</v>
      </c>
      <c r="H1506" s="5" t="s">
        <v>4720</v>
      </c>
      <c r="I1506" s="15">
        <v>267.65188086109299</v>
      </c>
      <c r="J1506" s="16">
        <v>221.154379037642</v>
      </c>
      <c r="K1506" s="17">
        <v>249.98311625679699</v>
      </c>
      <c r="L1506" s="15">
        <v>266.63247821264798</v>
      </c>
      <c r="M1506" s="17">
        <v>307.27030008939698</v>
      </c>
      <c r="N1506" s="16">
        <v>336.02464288255499</v>
      </c>
      <c r="O1506" s="17">
        <v>280.97935127794398</v>
      </c>
      <c r="P1506" s="15">
        <v>0.32509698054974501</v>
      </c>
      <c r="Q1506" s="16">
        <v>8.1073759662359404</v>
      </c>
      <c r="R1506" s="16">
        <v>3.2965530932032097E-2</v>
      </c>
      <c r="S1506" s="17">
        <v>0.17205043952729099</v>
      </c>
      <c r="T1506" s="15">
        <v>0.22054424203748199</v>
      </c>
      <c r="U1506" s="16">
        <v>8.1073759662359404</v>
      </c>
      <c r="V1506" s="16">
        <v>0.14801000196328601</v>
      </c>
      <c r="W1506" s="17">
        <v>0.45480030371739699</v>
      </c>
      <c r="X1506" s="15">
        <v>0.104553321947304</v>
      </c>
      <c r="Y1506" s="16">
        <v>8.1073759662359404</v>
      </c>
      <c r="Z1506" s="16">
        <v>0.53525614974047098</v>
      </c>
      <c r="AA1506" s="17">
        <v>0.95714746346148105</v>
      </c>
      <c r="AC1506" s="5">
        <f>MAX(I1506:O1506)</f>
        <v>336.02464288255499</v>
      </c>
    </row>
    <row r="1507" spans="1:29" x14ac:dyDescent="0.25">
      <c r="A1507" s="5" t="s">
        <v>4721</v>
      </c>
      <c r="B1507" s="5" t="s">
        <v>79</v>
      </c>
      <c r="C1507" s="5">
        <v>333384</v>
      </c>
      <c r="D1507" s="5">
        <v>333632</v>
      </c>
      <c r="E1507" s="5" t="s">
        <v>29</v>
      </c>
      <c r="F1507" s="5">
        <v>249</v>
      </c>
      <c r="G1507" s="41" t="s">
        <v>4722</v>
      </c>
      <c r="H1507" s="5" t="s">
        <v>4723</v>
      </c>
      <c r="I1507" s="15">
        <v>98.572992130143405</v>
      </c>
      <c r="J1507" s="16">
        <v>122.47309451264</v>
      </c>
      <c r="K1507" s="17">
        <v>109.699022338381</v>
      </c>
      <c r="L1507" s="15">
        <v>110.197241197781</v>
      </c>
      <c r="M1507" s="17">
        <v>101.70873038990599</v>
      </c>
      <c r="N1507" s="16">
        <v>92.879096400577097</v>
      </c>
      <c r="O1507" s="17">
        <v>107.261055697898</v>
      </c>
      <c r="P1507" s="15">
        <v>-0.13983895860706499</v>
      </c>
      <c r="Q1507" s="16">
        <v>6.7305741805641901</v>
      </c>
      <c r="R1507" s="16">
        <v>0.40322680467939198</v>
      </c>
      <c r="S1507" s="17">
        <v>0.69420755555234104</v>
      </c>
      <c r="T1507" s="15">
        <v>-5.7260918493351798E-2</v>
      </c>
      <c r="U1507" s="16">
        <v>6.7305741805641901</v>
      </c>
      <c r="V1507" s="16">
        <v>0.73502016140595805</v>
      </c>
      <c r="W1507" s="17">
        <v>0.90704912402072901</v>
      </c>
      <c r="X1507" s="15">
        <v>-8.25789090400154E-2</v>
      </c>
      <c r="Y1507" s="16">
        <v>6.7305741805641901</v>
      </c>
      <c r="Z1507" s="16">
        <v>0.64858302682577795</v>
      </c>
      <c r="AA1507" s="17">
        <v>0.97045850503873099</v>
      </c>
      <c r="AC1507" s="5">
        <f>MAX(I1507:O1507)</f>
        <v>122.47309451264</v>
      </c>
    </row>
    <row r="1508" spans="1:29" x14ac:dyDescent="0.25">
      <c r="A1508" s="5" t="s">
        <v>4724</v>
      </c>
      <c r="B1508" s="5" t="s">
        <v>79</v>
      </c>
      <c r="C1508" s="5">
        <v>331378</v>
      </c>
      <c r="D1508" s="5">
        <v>333108</v>
      </c>
      <c r="E1508" s="5" t="s">
        <v>20</v>
      </c>
      <c r="F1508" s="5">
        <v>1731</v>
      </c>
      <c r="G1508" s="41" t="s">
        <v>4725</v>
      </c>
      <c r="H1508" s="5" t="s">
        <v>4726</v>
      </c>
      <c r="I1508" s="15">
        <v>61.0938384614497</v>
      </c>
      <c r="J1508" s="16">
        <v>65.729915728561906</v>
      </c>
      <c r="K1508" s="17">
        <v>50.649896624913602</v>
      </c>
      <c r="L1508" s="15">
        <v>48.525115602223003</v>
      </c>
      <c r="M1508" s="17">
        <v>63.309688828366099</v>
      </c>
      <c r="N1508" s="16">
        <v>65.937068437050897</v>
      </c>
      <c r="O1508" s="17">
        <v>45.032912899160998</v>
      </c>
      <c r="P1508" s="15">
        <v>-9.1374189021398794E-2</v>
      </c>
      <c r="Q1508" s="16">
        <v>5.8394458526161603</v>
      </c>
      <c r="R1508" s="16">
        <v>0.67956590856725496</v>
      </c>
      <c r="S1508" s="17">
        <v>0.86069463544632996</v>
      </c>
      <c r="T1508" s="15">
        <v>-8.0654788893297594E-2</v>
      </c>
      <c r="U1508" s="16">
        <v>5.8394458526161603</v>
      </c>
      <c r="V1508" s="16">
        <v>0.71660997658220305</v>
      </c>
      <c r="W1508" s="17">
        <v>0.90002663506217395</v>
      </c>
      <c r="X1508" s="15">
        <v>-1.0720030678526799E-2</v>
      </c>
      <c r="Y1508" s="16">
        <v>5.8394458526161603</v>
      </c>
      <c r="Z1508" s="16">
        <v>0.96475003581115404</v>
      </c>
      <c r="AA1508" s="17">
        <v>0.99890021846412902</v>
      </c>
      <c r="AC1508" s="5">
        <f>MAX(I1508:O1508)</f>
        <v>65.937068437050897</v>
      </c>
    </row>
    <row r="1509" spans="1:29" x14ac:dyDescent="0.25">
      <c r="A1509" s="5" t="s">
        <v>4727</v>
      </c>
      <c r="B1509" s="5" t="s">
        <v>79</v>
      </c>
      <c r="C1509" s="5">
        <v>333976</v>
      </c>
      <c r="D1509" s="5">
        <v>335988</v>
      </c>
      <c r="E1509" s="5" t="s">
        <v>29</v>
      </c>
      <c r="F1509" s="5">
        <v>2013</v>
      </c>
      <c r="G1509" s="41" t="s">
        <v>4728</v>
      </c>
      <c r="H1509" s="5" t="s">
        <v>4729</v>
      </c>
      <c r="I1509" s="15">
        <v>137.23569801995399</v>
      </c>
      <c r="J1509" s="16">
        <v>180.25320448262099</v>
      </c>
      <c r="K1509" s="17">
        <v>136.551103212393</v>
      </c>
      <c r="L1509" s="15">
        <v>160.86880741116099</v>
      </c>
      <c r="M1509" s="17">
        <v>133.67544519240599</v>
      </c>
      <c r="N1509" s="16">
        <v>134.126256858669</v>
      </c>
      <c r="O1509" s="17">
        <v>126.965859690927</v>
      </c>
      <c r="P1509" s="15">
        <v>-0.212933296546853</v>
      </c>
      <c r="Q1509" s="16">
        <v>7.1730913391667803</v>
      </c>
      <c r="R1509" s="16">
        <v>0.211691973911635</v>
      </c>
      <c r="S1509" s="17">
        <v>0.51221437803374503</v>
      </c>
      <c r="T1509" s="15">
        <v>-3.9041409206738299E-2</v>
      </c>
      <c r="U1509" s="16">
        <v>7.1730913391667803</v>
      </c>
      <c r="V1509" s="16">
        <v>0.82289585056653303</v>
      </c>
      <c r="W1509" s="17">
        <v>0.93986769401866799</v>
      </c>
      <c r="X1509" s="15">
        <v>-0.17389305138154301</v>
      </c>
      <c r="Y1509" s="16">
        <v>7.1730913391667803</v>
      </c>
      <c r="Z1509" s="16">
        <v>0.34651064833336098</v>
      </c>
      <c r="AA1509" s="17">
        <v>0.90565202843029702</v>
      </c>
      <c r="AC1509" s="5">
        <f>MAX(I1509:O1509)</f>
        <v>180.25320448262099</v>
      </c>
    </row>
    <row r="1510" spans="1:29" x14ac:dyDescent="0.25">
      <c r="A1510" s="5" t="s">
        <v>4730</v>
      </c>
      <c r="B1510" s="5" t="s">
        <v>79</v>
      </c>
      <c r="C1510" s="5">
        <v>336746</v>
      </c>
      <c r="D1510" s="5">
        <v>338140</v>
      </c>
      <c r="E1510" s="5" t="s">
        <v>29</v>
      </c>
      <c r="F1510" s="5">
        <v>1395</v>
      </c>
      <c r="G1510" s="41" t="s">
        <v>4731</v>
      </c>
      <c r="H1510" s="5" t="s">
        <v>4732</v>
      </c>
      <c r="I1510" s="15">
        <v>231.58171793182299</v>
      </c>
      <c r="J1510" s="16">
        <v>238.26374360502399</v>
      </c>
      <c r="K1510" s="17">
        <v>243.068599380867</v>
      </c>
      <c r="L1510" s="15">
        <v>289.15756090297799</v>
      </c>
      <c r="M1510" s="17">
        <v>255.10997764336699</v>
      </c>
      <c r="N1510" s="16">
        <v>251.257349018984</v>
      </c>
      <c r="O1510" s="17">
        <v>276.61083341156501</v>
      </c>
      <c r="P1510" s="15">
        <v>0.15130221855310999</v>
      </c>
      <c r="Q1510" s="16">
        <v>7.9949750145821596</v>
      </c>
      <c r="R1510" s="16">
        <v>0.288382660102879</v>
      </c>
      <c r="S1510" s="17">
        <v>0.59293432217390296</v>
      </c>
      <c r="T1510" s="15">
        <v>0.19550157188890399</v>
      </c>
      <c r="U1510" s="16">
        <v>7.9949750145821596</v>
      </c>
      <c r="V1510" s="16">
        <v>0.17009769577711001</v>
      </c>
      <c r="W1510" s="17">
        <v>0.48739299465452801</v>
      </c>
      <c r="X1510" s="15">
        <v>-4.4199233931035899E-2</v>
      </c>
      <c r="Y1510" s="16">
        <v>7.9949750145821596</v>
      </c>
      <c r="Z1510" s="16">
        <v>0.77945976019032004</v>
      </c>
      <c r="AA1510" s="17">
        <v>0.98399938567204803</v>
      </c>
      <c r="AC1510" s="5">
        <f>MAX(I1510:O1510)</f>
        <v>289.15756090297799</v>
      </c>
    </row>
    <row r="1511" spans="1:29" x14ac:dyDescent="0.25">
      <c r="A1511" s="5" t="s">
        <v>4733</v>
      </c>
      <c r="B1511" s="5" t="s">
        <v>79</v>
      </c>
      <c r="C1511" s="5">
        <v>338747</v>
      </c>
      <c r="D1511" s="5">
        <v>340270</v>
      </c>
      <c r="E1511" s="5" t="s">
        <v>20</v>
      </c>
      <c r="F1511" s="5">
        <v>1524</v>
      </c>
      <c r="G1511" s="41" t="s">
        <v>4734</v>
      </c>
      <c r="H1511" s="5" t="s">
        <v>4735</v>
      </c>
      <c r="I1511" s="15">
        <v>212.87032091226499</v>
      </c>
      <c r="J1511" s="16">
        <v>231.46608360855501</v>
      </c>
      <c r="K1511" s="17">
        <v>213.92581966452201</v>
      </c>
      <c r="L1511" s="15">
        <v>260.71709030515098</v>
      </c>
      <c r="M1511" s="17">
        <v>273.08150877013799</v>
      </c>
      <c r="N1511" s="16">
        <v>250.56920124592099</v>
      </c>
      <c r="O1511" s="17">
        <v>274.19420650676</v>
      </c>
      <c r="P1511" s="15">
        <v>0.25798817328412499</v>
      </c>
      <c r="Q1511" s="16">
        <v>7.9387887363573597</v>
      </c>
      <c r="R1511" s="16">
        <v>6.8343955321339994E-2</v>
      </c>
      <c r="S1511" s="17">
        <v>0.27386715094259501</v>
      </c>
      <c r="T1511" s="15">
        <v>0.28266334045397601</v>
      </c>
      <c r="U1511" s="16">
        <v>7.9387887363573597</v>
      </c>
      <c r="V1511" s="16">
        <v>4.5662812641181397E-2</v>
      </c>
      <c r="W1511" s="17">
        <v>0.25345041661207302</v>
      </c>
      <c r="X1511" s="15">
        <v>-2.4674850103857501E-2</v>
      </c>
      <c r="Y1511" s="16">
        <v>7.9387887363573597</v>
      </c>
      <c r="Z1511" s="16">
        <v>0.87508346977292695</v>
      </c>
      <c r="AA1511" s="17">
        <v>0.99445025874607795</v>
      </c>
      <c r="AC1511" s="5">
        <f>MAX(I1511:O1511)</f>
        <v>274.19420650676</v>
      </c>
    </row>
    <row r="1512" spans="1:29" x14ac:dyDescent="0.25">
      <c r="A1512" s="5" t="s">
        <v>4736</v>
      </c>
      <c r="B1512" s="5" t="s">
        <v>79</v>
      </c>
      <c r="C1512" s="5">
        <v>340660</v>
      </c>
      <c r="D1512" s="5">
        <v>342963</v>
      </c>
      <c r="E1512" s="5" t="s">
        <v>29</v>
      </c>
      <c r="F1512" s="5">
        <v>2304</v>
      </c>
      <c r="G1512" s="41" t="s">
        <v>4737</v>
      </c>
      <c r="H1512" s="5" t="s">
        <v>4738</v>
      </c>
      <c r="I1512" s="15">
        <v>1729.62067208803</v>
      </c>
      <c r="J1512" s="16">
        <v>1674.6150615875799</v>
      </c>
      <c r="K1512" s="17">
        <v>1653.63004207067</v>
      </c>
      <c r="L1512" s="15">
        <v>1847.9981525179901</v>
      </c>
      <c r="M1512" s="17">
        <v>2062.5548131349701</v>
      </c>
      <c r="N1512" s="16">
        <v>1998.71478037775</v>
      </c>
      <c r="O1512" s="17">
        <v>2112.6663611345798</v>
      </c>
      <c r="P1512" s="15">
        <v>0.286058387228737</v>
      </c>
      <c r="Q1512" s="16">
        <v>10.867777004760001</v>
      </c>
      <c r="R1512" s="16">
        <v>3.8905771123223999E-2</v>
      </c>
      <c r="S1512" s="17">
        <v>0.190352902899314</v>
      </c>
      <c r="T1512" s="15">
        <v>0.213811091787042</v>
      </c>
      <c r="U1512" s="16">
        <v>10.867777004760001</v>
      </c>
      <c r="V1512" s="16">
        <v>0.122774327669582</v>
      </c>
      <c r="W1512" s="17">
        <v>0.42105089479866298</v>
      </c>
      <c r="X1512" s="15">
        <v>7.2247366356787399E-2</v>
      </c>
      <c r="Y1512" s="16">
        <v>10.867777004760001</v>
      </c>
      <c r="Z1512" s="16">
        <v>0.63702511599125899</v>
      </c>
      <c r="AA1512" s="17">
        <v>0.97045850503873099</v>
      </c>
      <c r="AC1512" s="5">
        <f>MAX(I1512:O1512)</f>
        <v>2112.6663611345798</v>
      </c>
    </row>
    <row r="1513" spans="1:29" x14ac:dyDescent="0.25">
      <c r="A1513" s="5" t="s">
        <v>4739</v>
      </c>
      <c r="B1513" s="5" t="s">
        <v>79</v>
      </c>
      <c r="C1513" s="5">
        <v>343652</v>
      </c>
      <c r="D1513" s="5">
        <v>344029</v>
      </c>
      <c r="E1513" s="5" t="s">
        <v>20</v>
      </c>
      <c r="F1513" s="5">
        <v>378</v>
      </c>
      <c r="G1513" s="41" t="s">
        <v>4740</v>
      </c>
      <c r="H1513" s="5" t="s">
        <v>4741</v>
      </c>
      <c r="I1513" s="15">
        <v>123.48394840317</v>
      </c>
      <c r="J1513" s="16">
        <v>144.191042128475</v>
      </c>
      <c r="K1513" s="17">
        <v>131.163718898018</v>
      </c>
      <c r="L1513" s="15">
        <v>127.445505037434</v>
      </c>
      <c r="M1513" s="17">
        <v>126.385474865494</v>
      </c>
      <c r="N1513" s="16">
        <v>108.68564221818799</v>
      </c>
      <c r="O1513" s="17">
        <v>145.973559769107</v>
      </c>
      <c r="P1513" s="15">
        <v>-6.2455131079834199E-2</v>
      </c>
      <c r="Q1513" s="16">
        <v>7.0190192465462102</v>
      </c>
      <c r="R1513" s="16">
        <v>0.71440486273754999</v>
      </c>
      <c r="S1513" s="17">
        <v>0.88002048727051996</v>
      </c>
      <c r="T1513" s="15">
        <v>-6.6904370091427204E-2</v>
      </c>
      <c r="U1513" s="16">
        <v>7.0190192465462102</v>
      </c>
      <c r="V1513" s="16">
        <v>0.69366792722401904</v>
      </c>
      <c r="W1513" s="17">
        <v>0.88655353263963699</v>
      </c>
      <c r="X1513" s="15">
        <v>4.4490927208353003E-3</v>
      </c>
      <c r="Y1513" s="16">
        <v>7.0190192465462102</v>
      </c>
      <c r="Z1513" s="16">
        <v>0.98093980316858698</v>
      </c>
      <c r="AA1513" s="17">
        <v>1</v>
      </c>
      <c r="AC1513" s="5">
        <f>MAX(I1513:O1513)</f>
        <v>145.973559769107</v>
      </c>
    </row>
    <row r="1514" spans="1:29" x14ac:dyDescent="0.25">
      <c r="A1514" s="5" t="s">
        <v>4742</v>
      </c>
      <c r="B1514" s="5" t="s">
        <v>79</v>
      </c>
      <c r="C1514" s="5">
        <v>344117</v>
      </c>
      <c r="D1514" s="5">
        <v>348409</v>
      </c>
      <c r="E1514" s="5" t="s">
        <v>29</v>
      </c>
      <c r="F1514" s="5">
        <v>4293</v>
      </c>
      <c r="G1514" s="41" t="s">
        <v>4743</v>
      </c>
      <c r="H1514" s="5" t="s">
        <v>4744</v>
      </c>
      <c r="I1514" s="15">
        <v>43.340555144699998</v>
      </c>
      <c r="J1514" s="16">
        <v>57.031215224606697</v>
      </c>
      <c r="K1514" s="17">
        <v>40.511433230144497</v>
      </c>
      <c r="L1514" s="15">
        <v>60.828877141175298</v>
      </c>
      <c r="M1514" s="17">
        <v>36.956641015573297</v>
      </c>
      <c r="N1514" s="16">
        <v>47.544755229752099</v>
      </c>
      <c r="O1514" s="17">
        <v>68.502078032366697</v>
      </c>
      <c r="P1514" s="15">
        <v>0.30546700250833903</v>
      </c>
      <c r="Q1514" s="16">
        <v>5.6655033470356697</v>
      </c>
      <c r="R1514" s="16">
        <v>0.20814158093515001</v>
      </c>
      <c r="S1514" s="17">
        <v>0.50995306684983799</v>
      </c>
      <c r="T1514" s="15">
        <v>5.8858888494898801E-2</v>
      </c>
      <c r="U1514" s="16">
        <v>5.6655033470356697</v>
      </c>
      <c r="V1514" s="16">
        <v>0.80461057008110404</v>
      </c>
      <c r="W1514" s="17">
        <v>0.93432771738151599</v>
      </c>
      <c r="X1514" s="15">
        <v>0.24661250604636201</v>
      </c>
      <c r="Y1514" s="16">
        <v>5.6655033470356697</v>
      </c>
      <c r="Z1514" s="16">
        <v>0.35983965745927199</v>
      </c>
      <c r="AA1514" s="17">
        <v>0.90565202843029702</v>
      </c>
      <c r="AC1514" s="5">
        <f>MAX(I1514:O1514)</f>
        <v>68.502078032366697</v>
      </c>
    </row>
    <row r="1515" spans="1:29" x14ac:dyDescent="0.25">
      <c r="A1515" s="5" t="s">
        <v>4745</v>
      </c>
      <c r="B1515" s="5" t="s">
        <v>79</v>
      </c>
      <c r="C1515" s="5">
        <v>348709</v>
      </c>
      <c r="D1515" s="5">
        <v>349197</v>
      </c>
      <c r="E1515" s="5" t="s">
        <v>29</v>
      </c>
      <c r="F1515" s="5">
        <v>489</v>
      </c>
      <c r="G1515" s="41" t="s">
        <v>4746</v>
      </c>
      <c r="H1515" s="5" t="s">
        <v>4747</v>
      </c>
      <c r="I1515" s="15">
        <v>106.350621011767</v>
      </c>
      <c r="J1515" s="16">
        <v>122.703523665063</v>
      </c>
      <c r="K1515" s="17">
        <v>94.979161258946107</v>
      </c>
      <c r="L1515" s="15">
        <v>93.408931060519294</v>
      </c>
      <c r="M1515" s="17">
        <v>104.671499078918</v>
      </c>
      <c r="N1515" s="16">
        <v>84.204263867429304</v>
      </c>
      <c r="O1515" s="17">
        <v>104.147324878245</v>
      </c>
      <c r="P1515" s="15">
        <v>-0.197485316397887</v>
      </c>
      <c r="Q1515" s="16">
        <v>6.6662240673481596</v>
      </c>
      <c r="R1515" s="16">
        <v>0.26022378795097301</v>
      </c>
      <c r="S1515" s="17">
        <v>0.56744641613973301</v>
      </c>
      <c r="T1515" s="15">
        <v>-0.124623876706634</v>
      </c>
      <c r="U1515" s="16">
        <v>6.6662240673481596</v>
      </c>
      <c r="V1515" s="16">
        <v>0.47758841363344201</v>
      </c>
      <c r="W1515" s="17">
        <v>0.77433317167025395</v>
      </c>
      <c r="X1515" s="15">
        <v>-7.2862496398947499E-2</v>
      </c>
      <c r="Y1515" s="16">
        <v>6.6662240673481596</v>
      </c>
      <c r="Z1515" s="16">
        <v>0.70233594285201395</v>
      </c>
      <c r="AA1515" s="17">
        <v>0.970997826926431</v>
      </c>
      <c r="AC1515" s="5">
        <f>MAX(I1515:O1515)</f>
        <v>122.703523665063</v>
      </c>
    </row>
    <row r="1516" spans="1:29" x14ac:dyDescent="0.25">
      <c r="A1516" s="5" t="s">
        <v>4748</v>
      </c>
      <c r="B1516" s="5" t="s">
        <v>79</v>
      </c>
      <c r="C1516" s="5">
        <v>349526</v>
      </c>
      <c r="D1516" s="5">
        <v>350143</v>
      </c>
      <c r="E1516" s="5" t="s">
        <v>29</v>
      </c>
      <c r="F1516" s="5">
        <v>618</v>
      </c>
      <c r="G1516" s="41" t="s">
        <v>4749</v>
      </c>
      <c r="H1516" s="5" t="s">
        <v>4750</v>
      </c>
      <c r="I1516" s="15">
        <v>424.72616849214398</v>
      </c>
      <c r="J1516" s="16">
        <v>373.698477941438</v>
      </c>
      <c r="K1516" s="17">
        <v>444.39557541255903</v>
      </c>
      <c r="L1516" s="15">
        <v>435.36534405043398</v>
      </c>
      <c r="M1516" s="17">
        <v>436.48210034901501</v>
      </c>
      <c r="N1516" s="16">
        <v>454.88653095693502</v>
      </c>
      <c r="O1516" s="17">
        <v>382.71004925138402</v>
      </c>
      <c r="P1516" s="15">
        <v>1.5623619325929299E-2</v>
      </c>
      <c r="Q1516" s="16">
        <v>8.7205999410273591</v>
      </c>
      <c r="R1516" s="16">
        <v>0.91060895322080404</v>
      </c>
      <c r="S1516" s="17">
        <v>0.96956311908651505</v>
      </c>
      <c r="T1516" s="15">
        <v>7.3386619921013196E-2</v>
      </c>
      <c r="U1516" s="16">
        <v>8.7205999410273591</v>
      </c>
      <c r="V1516" s="16">
        <v>0.61405077256931595</v>
      </c>
      <c r="W1516" s="17">
        <v>0.852695317962473</v>
      </c>
      <c r="X1516" s="15">
        <v>-5.7763057899685298E-2</v>
      </c>
      <c r="Y1516" s="16">
        <v>8.7205999410273591</v>
      </c>
      <c r="Z1516" s="16">
        <v>0.72130642070121798</v>
      </c>
      <c r="AA1516" s="17">
        <v>0.97712890410737396</v>
      </c>
      <c r="AC1516" s="5">
        <f>MAX(I1516:O1516)</f>
        <v>454.88653095693502</v>
      </c>
    </row>
    <row r="1517" spans="1:29" x14ac:dyDescent="0.25">
      <c r="A1517" s="5" t="s">
        <v>4751</v>
      </c>
      <c r="B1517" s="5" t="s">
        <v>79</v>
      </c>
      <c r="C1517" s="5">
        <v>350775</v>
      </c>
      <c r="D1517" s="5">
        <v>351977</v>
      </c>
      <c r="E1517" s="5" t="s">
        <v>20</v>
      </c>
      <c r="F1517" s="5">
        <v>1203</v>
      </c>
      <c r="G1517" s="41" t="s">
        <v>4752</v>
      </c>
      <c r="H1517" s="5" t="s">
        <v>4753</v>
      </c>
      <c r="I1517" s="15">
        <v>169.52976576756501</v>
      </c>
      <c r="J1517" s="16">
        <v>175.06854855311099</v>
      </c>
      <c r="K1517" s="17">
        <v>185.16482308856601</v>
      </c>
      <c r="L1517" s="15">
        <v>257.19077858682198</v>
      </c>
      <c r="M1517" s="17">
        <v>218.153336627794</v>
      </c>
      <c r="N1517" s="16">
        <v>212.78363261596101</v>
      </c>
      <c r="O1517" s="17">
        <v>218.33294613029801</v>
      </c>
      <c r="P1517" s="15">
        <v>0.28751831450179299</v>
      </c>
      <c r="Q1517" s="16">
        <v>7.6815505779546598</v>
      </c>
      <c r="R1517" s="16">
        <v>4.9035334429715298E-2</v>
      </c>
      <c r="S1517" s="17">
        <v>0.22348565340248</v>
      </c>
      <c r="T1517" s="15">
        <v>0.428439137809763</v>
      </c>
      <c r="U1517" s="16">
        <v>7.6815505779546598</v>
      </c>
      <c r="V1517" s="16">
        <v>3.2877086290126899E-3</v>
      </c>
      <c r="W1517" s="17">
        <v>5.2509134378558003E-2</v>
      </c>
      <c r="X1517" s="15">
        <v>-0.14092064549386299</v>
      </c>
      <c r="Y1517" s="16">
        <v>7.6815505779546598</v>
      </c>
      <c r="Z1517" s="16">
        <v>0.382273593178584</v>
      </c>
      <c r="AA1517" s="17">
        <v>0.916576480342014</v>
      </c>
      <c r="AC1517" s="5">
        <f>MAX(I1517:O1517)</f>
        <v>257.19077858682198</v>
      </c>
    </row>
    <row r="1518" spans="1:29" x14ac:dyDescent="0.25">
      <c r="A1518" s="5" t="s">
        <v>4754</v>
      </c>
      <c r="B1518" s="5" t="s">
        <v>79</v>
      </c>
      <c r="C1518" s="5">
        <v>352483</v>
      </c>
      <c r="D1518" s="5">
        <v>354021</v>
      </c>
      <c r="E1518" s="5" t="s">
        <v>20</v>
      </c>
      <c r="F1518" s="5">
        <v>1539</v>
      </c>
      <c r="G1518" s="41" t="s">
        <v>4755</v>
      </c>
      <c r="H1518" s="5" t="s">
        <v>4756</v>
      </c>
      <c r="I1518" s="15">
        <v>39.395381074311203</v>
      </c>
      <c r="J1518" s="16">
        <v>50.924842685406396</v>
      </c>
      <c r="K1518" s="17">
        <v>37.245066362373699</v>
      </c>
      <c r="L1518" s="15">
        <v>50.096624085391397</v>
      </c>
      <c r="M1518" s="17">
        <v>42.4923404082014</v>
      </c>
      <c r="N1518" s="16">
        <v>36.993156042798297</v>
      </c>
      <c r="O1518" s="17">
        <v>34.9481429310311</v>
      </c>
      <c r="P1518" s="15">
        <v>-0.24040032799657499</v>
      </c>
      <c r="Q1518" s="16">
        <v>5.3858530618434104</v>
      </c>
      <c r="R1518" s="16">
        <v>0.271456647692216</v>
      </c>
      <c r="S1518" s="17">
        <v>0.57620824431890505</v>
      </c>
      <c r="T1518" s="15">
        <v>0.123496949154924</v>
      </c>
      <c r="U1518" s="16">
        <v>5.3858530618434104</v>
      </c>
      <c r="V1518" s="16">
        <v>0.56025089922037496</v>
      </c>
      <c r="W1518" s="17">
        <v>0.82224805973459802</v>
      </c>
      <c r="X1518" s="15">
        <v>-0.36390399059783801</v>
      </c>
      <c r="Y1518" s="16">
        <v>5.3858530618434104</v>
      </c>
      <c r="Z1518" s="16">
        <v>0.122592094436845</v>
      </c>
      <c r="AA1518" s="17">
        <v>0.68953414166596705</v>
      </c>
      <c r="AC1518" s="5">
        <f>MAX(I1518:O1518)</f>
        <v>50.924842685406396</v>
      </c>
    </row>
    <row r="1519" spans="1:29" x14ac:dyDescent="0.25">
      <c r="A1519" s="5" t="s">
        <v>4757</v>
      </c>
      <c r="B1519" s="5" t="s">
        <v>79</v>
      </c>
      <c r="C1519" s="5">
        <v>356218</v>
      </c>
      <c r="D1519" s="5">
        <v>358482</v>
      </c>
      <c r="E1519" s="5" t="s">
        <v>20</v>
      </c>
      <c r="F1519" s="5">
        <v>2265</v>
      </c>
      <c r="G1519" s="41" t="s">
        <v>4758</v>
      </c>
      <c r="H1519" s="5" t="s">
        <v>4759</v>
      </c>
      <c r="I1519" s="15">
        <v>31.8995503405724</v>
      </c>
      <c r="J1519" s="16">
        <v>41.016389131232302</v>
      </c>
      <c r="K1519" s="17">
        <v>32.154624490523098</v>
      </c>
      <c r="L1519" s="15">
        <v>43.005671173534097</v>
      </c>
      <c r="M1519" s="17">
        <v>38.477009158618998</v>
      </c>
      <c r="N1519" s="16">
        <v>44.917281914423697</v>
      </c>
      <c r="O1519" s="17">
        <v>33.693355884305198</v>
      </c>
      <c r="P1519" s="15">
        <v>0.16744666422207299</v>
      </c>
      <c r="Q1519" s="16">
        <v>5.2472123149592802</v>
      </c>
      <c r="R1519" s="16">
        <v>0.45145689528584099</v>
      </c>
      <c r="S1519" s="17">
        <v>0.73245395283873604</v>
      </c>
      <c r="T1519" s="15">
        <v>0.218798962454475</v>
      </c>
      <c r="U1519" s="16">
        <v>5.2472123149592802</v>
      </c>
      <c r="V1519" s="16">
        <v>0.324051769186739</v>
      </c>
      <c r="W1519" s="17">
        <v>0.66228966659635202</v>
      </c>
      <c r="X1519" s="15">
        <v>-5.1351415904518201E-2</v>
      </c>
      <c r="Y1519" s="16">
        <v>5.2472123149592802</v>
      </c>
      <c r="Z1519" s="16">
        <v>0.83566210712268596</v>
      </c>
      <c r="AA1519" s="17">
        <v>0.98665125717048296</v>
      </c>
      <c r="AC1519" s="5">
        <f>MAX(I1519:O1519)</f>
        <v>44.917281914423697</v>
      </c>
    </row>
    <row r="1520" spans="1:29" x14ac:dyDescent="0.25">
      <c r="A1520" s="5" t="s">
        <v>4760</v>
      </c>
      <c r="B1520" s="5" t="s">
        <v>79</v>
      </c>
      <c r="C1520" s="5">
        <v>358855</v>
      </c>
      <c r="D1520" s="5">
        <v>359811</v>
      </c>
      <c r="E1520" s="5" t="s">
        <v>29</v>
      </c>
      <c r="F1520" s="5">
        <v>957</v>
      </c>
      <c r="G1520" s="41" t="s">
        <v>4761</v>
      </c>
      <c r="H1520" s="5" t="s">
        <v>4762</v>
      </c>
      <c r="I1520" s="15">
        <v>100.15106175829899</v>
      </c>
      <c r="J1520" s="16">
        <v>85.143571820170393</v>
      </c>
      <c r="K1520" s="17">
        <v>101.72399673914801</v>
      </c>
      <c r="L1520" s="15">
        <v>76.390644072062003</v>
      </c>
      <c r="M1520" s="17">
        <v>110.947890643799</v>
      </c>
      <c r="N1520" s="16">
        <v>91.0857415980513</v>
      </c>
      <c r="O1520" s="17">
        <v>83.884837753339198</v>
      </c>
      <c r="P1520" s="15">
        <v>-0.12924235122977201</v>
      </c>
      <c r="Q1520" s="16">
        <v>6.5368811669116198</v>
      </c>
      <c r="R1520" s="16">
        <v>0.48855737519766901</v>
      </c>
      <c r="S1520" s="17">
        <v>0.76011073266907403</v>
      </c>
      <c r="T1520" s="15">
        <v>-3.08457875109211E-2</v>
      </c>
      <c r="U1520" s="16">
        <v>6.5368811669116198</v>
      </c>
      <c r="V1520" s="16">
        <v>0.87483312238646105</v>
      </c>
      <c r="W1520" s="17">
        <v>0.96047700042148199</v>
      </c>
      <c r="X1520" s="15">
        <v>-9.8397606503233301E-2</v>
      </c>
      <c r="Y1520" s="16">
        <v>6.5368811669116198</v>
      </c>
      <c r="Z1520" s="16">
        <v>0.62450413039200403</v>
      </c>
      <c r="AA1520" s="17">
        <v>0.97045850503873099</v>
      </c>
      <c r="AC1520" s="5">
        <f>MAX(I1520:O1520)</f>
        <v>110.947890643799</v>
      </c>
    </row>
    <row r="1521" spans="1:29" x14ac:dyDescent="0.25">
      <c r="A1521" s="5" t="s">
        <v>4763</v>
      </c>
      <c r="B1521" s="5" t="s">
        <v>79</v>
      </c>
      <c r="C1521" s="5">
        <v>360312</v>
      </c>
      <c r="D1521" s="5">
        <v>361064</v>
      </c>
      <c r="E1521" s="5" t="s">
        <v>20</v>
      </c>
      <c r="F1521" s="5">
        <v>753</v>
      </c>
      <c r="G1521" s="41" t="s">
        <v>4764</v>
      </c>
      <c r="H1521" s="5" t="s">
        <v>4765</v>
      </c>
      <c r="I1521" s="15">
        <v>156.003454669089</v>
      </c>
      <c r="J1521" s="16">
        <v>141.48349958750899</v>
      </c>
      <c r="K1521" s="17">
        <v>148.51364161124201</v>
      </c>
      <c r="L1521" s="15">
        <v>138.94434759720301</v>
      </c>
      <c r="M1521" s="17">
        <v>117.185298410141</v>
      </c>
      <c r="N1521" s="16">
        <v>109.769996284831</v>
      </c>
      <c r="O1521" s="17">
        <v>110.560680894844</v>
      </c>
      <c r="P1521" s="15">
        <v>-0.43241134222745797</v>
      </c>
      <c r="Q1521" s="16">
        <v>7.0427824672796397</v>
      </c>
      <c r="R1521" s="16">
        <v>5.7174236617744704E-3</v>
      </c>
      <c r="S1521" s="17">
        <v>5.3651379614025101E-2</v>
      </c>
      <c r="T1521" s="15">
        <v>-0.215187869008682</v>
      </c>
      <c r="U1521" s="16">
        <v>7.0427824672796397</v>
      </c>
      <c r="V1521" s="16">
        <v>0.166973052453985</v>
      </c>
      <c r="W1521" s="17">
        <v>0.48234402229616002</v>
      </c>
      <c r="X1521" s="15">
        <v>-0.21722557306867599</v>
      </c>
      <c r="Y1521" s="16">
        <v>7.0427824672796397</v>
      </c>
      <c r="Z1521" s="16">
        <v>0.199162007908015</v>
      </c>
      <c r="AA1521" s="17">
        <v>0.79069019378865901</v>
      </c>
      <c r="AC1521" s="5">
        <f>MAX(I1521:O1521)</f>
        <v>156.003454669089</v>
      </c>
    </row>
    <row r="1522" spans="1:29" x14ac:dyDescent="0.25">
      <c r="A1522" s="5" t="s">
        <v>4766</v>
      </c>
      <c r="B1522" s="5" t="s">
        <v>79</v>
      </c>
      <c r="C1522" s="5">
        <v>361254</v>
      </c>
      <c r="D1522" s="5">
        <v>362546</v>
      </c>
      <c r="E1522" s="5" t="s">
        <v>29</v>
      </c>
      <c r="F1522" s="5">
        <v>1293</v>
      </c>
      <c r="G1522" s="41" t="s">
        <v>4767</v>
      </c>
      <c r="H1522" s="5" t="s">
        <v>4768</v>
      </c>
      <c r="I1522" s="15">
        <v>47.511167733396697</v>
      </c>
      <c r="J1522" s="16">
        <v>56.3399277673387</v>
      </c>
      <c r="K1522" s="17">
        <v>59.982373389973098</v>
      </c>
      <c r="L1522" s="15">
        <v>46.953607119054702</v>
      </c>
      <c r="M1522" s="17">
        <v>51.341662676698398</v>
      </c>
      <c r="N1522" s="16">
        <v>45.292635245184897</v>
      </c>
      <c r="O1522" s="17">
        <v>43.871073041081502</v>
      </c>
      <c r="P1522" s="15">
        <v>-0.29318512888960901</v>
      </c>
      <c r="Q1522" s="16">
        <v>5.6516264598597097</v>
      </c>
      <c r="R1522" s="16">
        <v>0.138997600897764</v>
      </c>
      <c r="S1522" s="17">
        <v>0.41454083093760802</v>
      </c>
      <c r="T1522" s="15">
        <v>-0.15261458846793099</v>
      </c>
      <c r="U1522" s="16">
        <v>5.6516264598597097</v>
      </c>
      <c r="V1522" s="16">
        <v>0.44212666077305202</v>
      </c>
      <c r="W1522" s="17">
        <v>0.74860346752392404</v>
      </c>
      <c r="X1522" s="15">
        <v>-0.14057411869799</v>
      </c>
      <c r="Y1522" s="16">
        <v>5.6516264598597097</v>
      </c>
      <c r="Z1522" s="16">
        <v>0.51199382846876595</v>
      </c>
      <c r="AA1522" s="17">
        <v>0.95714746346148105</v>
      </c>
      <c r="AC1522" s="5">
        <f>MAX(I1522:O1522)</f>
        <v>59.982373389973098</v>
      </c>
    </row>
    <row r="1523" spans="1:29" x14ac:dyDescent="0.25">
      <c r="A1523" s="5" t="s">
        <v>4772</v>
      </c>
      <c r="B1523" s="5" t="s">
        <v>28</v>
      </c>
      <c r="C1523" s="5">
        <v>88751</v>
      </c>
      <c r="D1523" s="5">
        <v>89837</v>
      </c>
      <c r="E1523" s="5" t="s">
        <v>29</v>
      </c>
      <c r="F1523" s="5">
        <v>1087</v>
      </c>
      <c r="G1523" s="41" t="s">
        <v>4770</v>
      </c>
      <c r="H1523" s="5" t="s">
        <v>4771</v>
      </c>
      <c r="I1523" s="15">
        <v>1116.6911017605801</v>
      </c>
      <c r="J1523" s="16">
        <v>1068.81681986842</v>
      </c>
      <c r="K1523" s="17">
        <v>1159.1712434589299</v>
      </c>
      <c r="L1523" s="15">
        <v>1006.76199558293</v>
      </c>
      <c r="M1523" s="17">
        <v>1029.28260559621</v>
      </c>
      <c r="N1523" s="16">
        <v>955.52446234109595</v>
      </c>
      <c r="O1523" s="17">
        <v>1063.0602333455699</v>
      </c>
      <c r="P1523" s="15">
        <v>-0.14359992228583299</v>
      </c>
      <c r="Q1523" s="16">
        <v>10.045932459470899</v>
      </c>
      <c r="R1523" s="16">
        <v>0.30797321138102701</v>
      </c>
      <c r="S1523" s="17">
        <v>0.61476184077108098</v>
      </c>
      <c r="T1523" s="15">
        <v>-6.5375760808588104E-2</v>
      </c>
      <c r="U1523" s="16">
        <v>9.6567278066309505</v>
      </c>
      <c r="V1523" s="16">
        <v>0.64623017560259099</v>
      </c>
      <c r="W1523" s="17">
        <v>0.86494815618826104</v>
      </c>
      <c r="X1523" s="15">
        <v>-1.24407362469755E-2</v>
      </c>
      <c r="Y1523" s="16">
        <v>10.045932459470899</v>
      </c>
      <c r="Z1523" s="16">
        <v>0.93528199200824802</v>
      </c>
      <c r="AA1523" s="17">
        <v>0.99727560615636102</v>
      </c>
      <c r="AC1523" s="5">
        <f>MAX(I1523:O1523)</f>
        <v>1159.1712434589299</v>
      </c>
    </row>
    <row r="1524" spans="1:29" x14ac:dyDescent="0.25">
      <c r="A1524" s="5" t="s">
        <v>4769</v>
      </c>
      <c r="B1524" s="5" t="s">
        <v>79</v>
      </c>
      <c r="C1524" s="5">
        <v>363844</v>
      </c>
      <c r="D1524" s="5">
        <v>364446</v>
      </c>
      <c r="E1524" s="5" t="s">
        <v>20</v>
      </c>
      <c r="F1524" s="5">
        <v>603</v>
      </c>
      <c r="G1524" s="41" t="s">
        <v>4770</v>
      </c>
      <c r="H1524" s="5" t="s">
        <v>4771</v>
      </c>
      <c r="I1524" s="15">
        <v>825.71535179535101</v>
      </c>
      <c r="J1524" s="16">
        <v>813.55892627223</v>
      </c>
      <c r="K1524" s="17">
        <v>892.26240797823095</v>
      </c>
      <c r="L1524" s="15">
        <v>784.731994480617</v>
      </c>
      <c r="M1524" s="17">
        <v>828.236919119552</v>
      </c>
      <c r="N1524" s="16">
        <v>713.67179955396296</v>
      </c>
      <c r="O1524" s="17">
        <v>791.39883772942505</v>
      </c>
      <c r="P1524" s="15">
        <v>-0.16528186790962299</v>
      </c>
      <c r="Q1524" s="16">
        <v>9.6567278066309505</v>
      </c>
      <c r="R1524" s="16">
        <v>0.24297562743329601</v>
      </c>
      <c r="S1524" s="17">
        <v>0.54831827826445001</v>
      </c>
      <c r="T1524" s="15">
        <v>-0.131159238384634</v>
      </c>
      <c r="U1524" s="16">
        <v>10.045932459470899</v>
      </c>
      <c r="V1524" s="16">
        <v>0.35180889608731097</v>
      </c>
      <c r="W1524" s="17">
        <v>0.68312598094616095</v>
      </c>
      <c r="X1524" s="15">
        <v>-9.9906244049027204E-2</v>
      </c>
      <c r="Y1524" s="16">
        <v>9.6567278066309505</v>
      </c>
      <c r="Z1524" s="16">
        <v>0.51541981281878602</v>
      </c>
      <c r="AA1524" s="17">
        <v>0.95714746346148105</v>
      </c>
      <c r="AC1524" s="5">
        <f>MAX(I1524:O1524)</f>
        <v>892.26240797823095</v>
      </c>
    </row>
    <row r="1525" spans="1:29" x14ac:dyDescent="0.25">
      <c r="A1525" s="5" t="s">
        <v>4773</v>
      </c>
      <c r="B1525" s="5" t="s">
        <v>79</v>
      </c>
      <c r="C1525" s="5">
        <v>365333</v>
      </c>
      <c r="D1525" s="5">
        <v>367261</v>
      </c>
      <c r="E1525" s="5" t="s">
        <v>20</v>
      </c>
      <c r="F1525" s="5">
        <v>1929</v>
      </c>
      <c r="G1525" s="41" t="s">
        <v>4774</v>
      </c>
      <c r="H1525" s="5" t="s">
        <v>4775</v>
      </c>
      <c r="I1525" s="15">
        <v>256.88719161188902</v>
      </c>
      <c r="J1525" s="16">
        <v>218.04358547993601</v>
      </c>
      <c r="K1525" s="17">
        <v>250.53458079291499</v>
      </c>
      <c r="L1525" s="15">
        <v>180.953452415557</v>
      </c>
      <c r="M1525" s="17">
        <v>209.36249005710599</v>
      </c>
      <c r="N1525" s="16">
        <v>302.91013792428902</v>
      </c>
      <c r="O1525" s="17">
        <v>225.76872122200601</v>
      </c>
      <c r="P1525" s="15">
        <v>0.128487469509868</v>
      </c>
      <c r="Q1525" s="16">
        <v>7.8765568720881003</v>
      </c>
      <c r="R1525" s="16">
        <v>0.42541740618714002</v>
      </c>
      <c r="S1525" s="17">
        <v>0.71252302346367702</v>
      </c>
      <c r="T1525" s="15">
        <v>-0.30938637707740102</v>
      </c>
      <c r="U1525" s="16">
        <v>7.8765568720881003</v>
      </c>
      <c r="V1525" s="16">
        <v>6.0981626584530997E-2</v>
      </c>
      <c r="W1525" s="17">
        <v>0.29404116486347398</v>
      </c>
      <c r="X1525" s="15">
        <v>0.43787502231435599</v>
      </c>
      <c r="Y1525" s="16">
        <v>7.8765568720881003</v>
      </c>
      <c r="Z1525" s="16">
        <v>1.44264287286913E-2</v>
      </c>
      <c r="AA1525" s="17">
        <v>0.268043045779084</v>
      </c>
      <c r="AC1525" s="5">
        <f>MAX(I1525:O1525)</f>
        <v>302.91013792428902</v>
      </c>
    </row>
    <row r="1526" spans="1:29" x14ac:dyDescent="0.25">
      <c r="A1526" s="5" t="s">
        <v>4776</v>
      </c>
      <c r="B1526" s="5" t="s">
        <v>79</v>
      </c>
      <c r="C1526" s="5">
        <v>367548</v>
      </c>
      <c r="D1526" s="5">
        <v>368174</v>
      </c>
      <c r="E1526" s="5" t="s">
        <v>20</v>
      </c>
      <c r="F1526" s="5">
        <v>627</v>
      </c>
      <c r="G1526" s="41" t="s">
        <v>4777</v>
      </c>
      <c r="H1526" s="5" t="s">
        <v>4778</v>
      </c>
      <c r="I1526" s="15">
        <v>41.762485516544501</v>
      </c>
      <c r="J1526" s="16">
        <v>40.238690741805797</v>
      </c>
      <c r="K1526" s="17">
        <v>41.487101255582502</v>
      </c>
      <c r="L1526" s="15">
        <v>21.349517685970198</v>
      </c>
      <c r="M1526" s="17">
        <v>48.8077157716221</v>
      </c>
      <c r="N1526" s="16">
        <v>29.486089427574299</v>
      </c>
      <c r="O1526" s="17">
        <v>45.683543219685497</v>
      </c>
      <c r="P1526" s="15">
        <v>-0.13161418333362099</v>
      </c>
      <c r="Q1526" s="16">
        <v>5.2657684553588604</v>
      </c>
      <c r="R1526" s="16">
        <v>0.66215523275491395</v>
      </c>
      <c r="S1526" s="17">
        <v>0.85480081072899705</v>
      </c>
      <c r="T1526" s="15">
        <v>-0.230856837615597</v>
      </c>
      <c r="U1526" s="16">
        <v>5.2657684553588604</v>
      </c>
      <c r="V1526" s="16">
        <v>0.43666019090524699</v>
      </c>
      <c r="W1526" s="17">
        <v>0.74523695777888699</v>
      </c>
      <c r="X1526" s="15">
        <v>9.9242927159302496E-2</v>
      </c>
      <c r="Y1526" s="16">
        <v>5.2657684553588604</v>
      </c>
      <c r="Z1526" s="16">
        <v>0.75579518423992098</v>
      </c>
      <c r="AA1526" s="17">
        <v>0.98017737481463996</v>
      </c>
      <c r="AC1526" s="5">
        <f>MAX(I1526:O1526)</f>
        <v>48.8077157716221</v>
      </c>
    </row>
    <row r="1527" spans="1:29" x14ac:dyDescent="0.25">
      <c r="A1527" s="5" t="s">
        <v>4779</v>
      </c>
      <c r="B1527" s="5" t="s">
        <v>79</v>
      </c>
      <c r="C1527" s="5">
        <v>368584</v>
      </c>
      <c r="D1527" s="5">
        <v>372759</v>
      </c>
      <c r="E1527" s="5" t="s">
        <v>29</v>
      </c>
      <c r="F1527" s="5">
        <v>4176</v>
      </c>
      <c r="G1527" s="41" t="s">
        <v>4780</v>
      </c>
      <c r="H1527" s="5" t="s">
        <v>4781</v>
      </c>
      <c r="I1527" s="15">
        <v>113.902811375083</v>
      </c>
      <c r="J1527" s="16">
        <v>137.96945501306399</v>
      </c>
      <c r="K1527" s="17">
        <v>117.546786890817</v>
      </c>
      <c r="L1527" s="15">
        <v>153.12625342091701</v>
      </c>
      <c r="M1527" s="17">
        <v>136.59923008287899</v>
      </c>
      <c r="N1527" s="16">
        <v>141.716735325173</v>
      </c>
      <c r="O1527" s="17">
        <v>125.61812545555399</v>
      </c>
      <c r="P1527" s="15">
        <v>0.118661637421954</v>
      </c>
      <c r="Q1527" s="16">
        <v>7.0493700545269604</v>
      </c>
      <c r="R1527" s="16">
        <v>0.45244575120069502</v>
      </c>
      <c r="S1527" s="17">
        <v>0.73269396199671</v>
      </c>
      <c r="T1527" s="15">
        <v>0.23460241900633699</v>
      </c>
      <c r="U1527" s="16">
        <v>7.0493700545269604</v>
      </c>
      <c r="V1527" s="16">
        <v>0.137241270752617</v>
      </c>
      <c r="W1527" s="17">
        <v>0.442397233045704</v>
      </c>
      <c r="X1527" s="15">
        <v>-0.115940898280116</v>
      </c>
      <c r="Y1527" s="16">
        <v>7.0493700545269604</v>
      </c>
      <c r="Z1527" s="16">
        <v>0.50633078097142203</v>
      </c>
      <c r="AA1527" s="17">
        <v>0.95714746346148105</v>
      </c>
      <c r="AC1527" s="5">
        <f>MAX(I1527:O1527)</f>
        <v>153.12625342091701</v>
      </c>
    </row>
    <row r="1528" spans="1:29" x14ac:dyDescent="0.25">
      <c r="A1528" s="5" t="s">
        <v>4782</v>
      </c>
      <c r="B1528" s="5" t="s">
        <v>79</v>
      </c>
      <c r="C1528" s="5">
        <v>373073</v>
      </c>
      <c r="D1528" s="5">
        <v>373984</v>
      </c>
      <c r="E1528" s="5" t="s">
        <v>20</v>
      </c>
      <c r="F1528" s="5">
        <v>912</v>
      </c>
      <c r="G1528" s="41" t="s">
        <v>4783</v>
      </c>
      <c r="H1528" s="5" t="s">
        <v>4784</v>
      </c>
      <c r="I1528" s="15">
        <v>5.4105244393903797</v>
      </c>
      <c r="J1528" s="16">
        <v>16.360469822008401</v>
      </c>
      <c r="K1528" s="17">
        <v>8.6537511821460509</v>
      </c>
      <c r="L1528" s="15">
        <v>10.272299353393199</v>
      </c>
      <c r="M1528" s="17">
        <v>5.1068776086920904</v>
      </c>
      <c r="N1528" s="16">
        <v>8.9250680869885493</v>
      </c>
      <c r="O1528" s="17">
        <v>11.6648721751181</v>
      </c>
      <c r="P1528" s="15">
        <v>2.2346361061558601E-2</v>
      </c>
      <c r="Q1528" s="16">
        <v>3.2543928593548901</v>
      </c>
      <c r="R1528" s="16">
        <v>0.95112275244000999</v>
      </c>
      <c r="S1528" s="17">
        <v>0.98540681257741902</v>
      </c>
      <c r="T1528" s="15">
        <v>-0.39782829662039898</v>
      </c>
      <c r="U1528" s="16">
        <v>3.2543928593548901</v>
      </c>
      <c r="V1528" s="16">
        <v>0.41677276966337601</v>
      </c>
      <c r="W1528" s="17">
        <v>0.73022664567340201</v>
      </c>
      <c r="X1528" s="15">
        <v>0.42019994266586203</v>
      </c>
      <c r="Y1528" s="16">
        <v>3.2543928593548901</v>
      </c>
      <c r="Z1528" s="16">
        <v>0.41994922055443201</v>
      </c>
      <c r="AA1528" s="17">
        <v>0.93646692165932399</v>
      </c>
      <c r="AC1528" s="5">
        <f>MAX(I1528:O1528)</f>
        <v>16.360469822008401</v>
      </c>
    </row>
    <row r="1529" spans="1:29" x14ac:dyDescent="0.25">
      <c r="A1529" s="5" t="s">
        <v>4785</v>
      </c>
      <c r="B1529" s="5" t="s">
        <v>79</v>
      </c>
      <c r="C1529" s="5">
        <v>374195</v>
      </c>
      <c r="D1529" s="5">
        <v>375292</v>
      </c>
      <c r="E1529" s="5" t="s">
        <v>29</v>
      </c>
      <c r="F1529" s="5">
        <v>1098</v>
      </c>
      <c r="G1529" s="41" t="s">
        <v>4786</v>
      </c>
      <c r="H1529" s="5" t="s">
        <v>4787</v>
      </c>
      <c r="I1529" s="15">
        <v>91.189880655558596</v>
      </c>
      <c r="J1529" s="16">
        <v>106.97673401221699</v>
      </c>
      <c r="K1529" s="17">
        <v>82.465158323980006</v>
      </c>
      <c r="L1529" s="15">
        <v>96.206982750063005</v>
      </c>
      <c r="M1529" s="17">
        <v>93.405181300963804</v>
      </c>
      <c r="N1529" s="16">
        <v>75.904784665042797</v>
      </c>
      <c r="O1529" s="17">
        <v>76.449062661630407</v>
      </c>
      <c r="P1529" s="15">
        <v>-0.295699019153364</v>
      </c>
      <c r="Q1529" s="16">
        <v>6.4760508575460598</v>
      </c>
      <c r="R1529" s="16">
        <v>8.2292469181054304E-2</v>
      </c>
      <c r="S1529" s="17">
        <v>0.30805790679328199</v>
      </c>
      <c r="T1529" s="15">
        <v>1.9918768937584701E-2</v>
      </c>
      <c r="U1529" s="16">
        <v>6.4760508575460598</v>
      </c>
      <c r="V1529" s="16">
        <v>0.90210671645248897</v>
      </c>
      <c r="W1529" s="17">
        <v>0.96923110735576701</v>
      </c>
      <c r="X1529" s="15">
        <v>-0.31562090580001501</v>
      </c>
      <c r="Y1529" s="16">
        <v>6.4760508575460598</v>
      </c>
      <c r="Z1529" s="16">
        <v>8.6706259489451501E-2</v>
      </c>
      <c r="AA1529" s="17">
        <v>0.616064797929193</v>
      </c>
      <c r="AC1529" s="5">
        <f>MAX(I1529:O1529)</f>
        <v>106.97673401221699</v>
      </c>
    </row>
    <row r="1530" spans="1:29" x14ac:dyDescent="0.25">
      <c r="A1530" s="5" t="s">
        <v>4788</v>
      </c>
      <c r="B1530" s="5" t="s">
        <v>79</v>
      </c>
      <c r="C1530" s="5">
        <v>375960</v>
      </c>
      <c r="D1530" s="5">
        <v>378335</v>
      </c>
      <c r="E1530" s="5" t="s">
        <v>29</v>
      </c>
      <c r="F1530" s="5">
        <v>2376</v>
      </c>
      <c r="G1530" s="41" t="s">
        <v>4789</v>
      </c>
      <c r="H1530" s="5" t="s">
        <v>4790</v>
      </c>
      <c r="I1530" s="15">
        <v>37.479153668693698</v>
      </c>
      <c r="J1530" s="16">
        <v>40.785959978809601</v>
      </c>
      <c r="K1530" s="17">
        <v>37.9237919452871</v>
      </c>
      <c r="L1530" s="15">
        <v>42.277411144748797</v>
      </c>
      <c r="M1530" s="17">
        <v>23.975036101875101</v>
      </c>
      <c r="N1530" s="16">
        <v>44.541928583662497</v>
      </c>
      <c r="O1530" s="17">
        <v>42.012129268154403</v>
      </c>
      <c r="P1530" s="15">
        <v>0.16034457198423599</v>
      </c>
      <c r="Q1530" s="16">
        <v>5.2671193388467401</v>
      </c>
      <c r="R1530" s="16">
        <v>0.49685776317357</v>
      </c>
      <c r="S1530" s="17">
        <v>0.76568569862578995</v>
      </c>
      <c r="T1530" s="15">
        <v>-0.22517539458224101</v>
      </c>
      <c r="U1530" s="16">
        <v>5.2671193388467401</v>
      </c>
      <c r="V1530" s="16">
        <v>0.35718178608135098</v>
      </c>
      <c r="W1530" s="17">
        <v>0.684748508645731</v>
      </c>
      <c r="X1530" s="15">
        <v>0.38552658852435701</v>
      </c>
      <c r="Y1530" s="16">
        <v>5.2671193388467401</v>
      </c>
      <c r="Z1530" s="16">
        <v>0.14262419760071399</v>
      </c>
      <c r="AA1530" s="17">
        <v>0.72804979522730695</v>
      </c>
      <c r="AC1530" s="5">
        <f>MAX(I1530:O1530)</f>
        <v>44.541928583662497</v>
      </c>
    </row>
    <row r="1531" spans="1:29" x14ac:dyDescent="0.25">
      <c r="A1531" s="5" t="s">
        <v>4791</v>
      </c>
      <c r="B1531" s="5" t="s">
        <v>79</v>
      </c>
      <c r="C1531" s="5">
        <v>379483</v>
      </c>
      <c r="D1531" s="5">
        <v>382824</v>
      </c>
      <c r="E1531" s="5" t="s">
        <v>29</v>
      </c>
      <c r="F1531" s="5">
        <v>3342</v>
      </c>
      <c r="G1531" s="41" t="s">
        <v>4792</v>
      </c>
      <c r="H1531" s="5" t="s">
        <v>4793</v>
      </c>
      <c r="I1531" s="15">
        <v>241.10649533033401</v>
      </c>
      <c r="J1531" s="16">
        <v>231.81172733718901</v>
      </c>
      <c r="K1531" s="17">
        <v>192.800485896342</v>
      </c>
      <c r="L1531" s="15">
        <v>253.702796343692</v>
      </c>
      <c r="M1531" s="17">
        <v>229.65355719698599</v>
      </c>
      <c r="N1531" s="16">
        <v>245.48107831782499</v>
      </c>
      <c r="O1531" s="17">
        <v>219.21594442243801</v>
      </c>
      <c r="P1531" s="15">
        <v>6.6700542998874193E-2</v>
      </c>
      <c r="Q1531" s="16">
        <v>7.8494251914147304</v>
      </c>
      <c r="R1531" s="16">
        <v>0.66004259258016496</v>
      </c>
      <c r="S1531" s="17">
        <v>0.85425151843186897</v>
      </c>
      <c r="T1531" s="15">
        <v>0.123441620818924</v>
      </c>
      <c r="U1531" s="16">
        <v>7.8494251914147304</v>
      </c>
      <c r="V1531" s="16">
        <v>0.41712948496787799</v>
      </c>
      <c r="W1531" s="17">
        <v>0.73022664567340201</v>
      </c>
      <c r="X1531" s="15">
        <v>-5.6741101538913999E-2</v>
      </c>
      <c r="Y1531" s="16">
        <v>7.8494251914147304</v>
      </c>
      <c r="Z1531" s="16">
        <v>0.73616749983499297</v>
      </c>
      <c r="AA1531" s="17">
        <v>0.98000682174943199</v>
      </c>
      <c r="AC1531" s="5">
        <f>MAX(I1531:O1531)</f>
        <v>253.702796343692</v>
      </c>
    </row>
    <row r="1532" spans="1:29" x14ac:dyDescent="0.25">
      <c r="A1532" s="5" t="s">
        <v>4794</v>
      </c>
      <c r="B1532" s="5" t="s">
        <v>79</v>
      </c>
      <c r="C1532" s="5">
        <v>383296</v>
      </c>
      <c r="D1532" s="5">
        <v>386580</v>
      </c>
      <c r="E1532" s="5" t="s">
        <v>29</v>
      </c>
      <c r="F1532" s="5">
        <v>3285</v>
      </c>
      <c r="G1532" s="41" t="s">
        <v>4795</v>
      </c>
      <c r="H1532" s="5" t="s">
        <v>4796</v>
      </c>
      <c r="I1532" s="15">
        <v>51.7944995812475</v>
      </c>
      <c r="J1532" s="16">
        <v>55.648640310070803</v>
      </c>
      <c r="K1532" s="17">
        <v>45.092830914810101</v>
      </c>
      <c r="L1532" s="15">
        <v>66.271662619465701</v>
      </c>
      <c r="M1532" s="17">
        <v>61.360498901384403</v>
      </c>
      <c r="N1532" s="16">
        <v>58.0963544167058</v>
      </c>
      <c r="O1532" s="17">
        <v>54.606473329735998</v>
      </c>
      <c r="P1532" s="15">
        <v>0.14920188420529901</v>
      </c>
      <c r="Q1532" s="16">
        <v>5.8131798771324004</v>
      </c>
      <c r="R1532" s="16">
        <v>0.42364237188322701</v>
      </c>
      <c r="S1532" s="17">
        <v>0.71068901826248398</v>
      </c>
      <c r="T1532" s="15">
        <v>0.32857474179524698</v>
      </c>
      <c r="U1532" s="16">
        <v>5.8131798771324004</v>
      </c>
      <c r="V1532" s="16">
        <v>7.6975888947016194E-2</v>
      </c>
      <c r="W1532" s="17">
        <v>0.33004892691589899</v>
      </c>
      <c r="X1532" s="15">
        <v>-0.179373455666165</v>
      </c>
      <c r="Y1532" s="16">
        <v>5.8131798771324004</v>
      </c>
      <c r="Z1532" s="16">
        <v>0.38245956825931698</v>
      </c>
      <c r="AA1532" s="17">
        <v>0.916576480342014</v>
      </c>
      <c r="AC1532" s="5">
        <f>MAX(I1532:O1532)</f>
        <v>66.271662619465701</v>
      </c>
    </row>
    <row r="1533" spans="1:29" x14ac:dyDescent="0.25">
      <c r="A1533" s="5" t="s">
        <v>4797</v>
      </c>
      <c r="B1533" s="5" t="s">
        <v>79</v>
      </c>
      <c r="C1533" s="5">
        <v>387935</v>
      </c>
      <c r="D1533" s="5">
        <v>388498</v>
      </c>
      <c r="E1533" s="5" t="s">
        <v>20</v>
      </c>
      <c r="F1533" s="5">
        <v>564</v>
      </c>
      <c r="G1533" s="41" t="s">
        <v>4798</v>
      </c>
      <c r="H1533" s="5" t="s">
        <v>4799</v>
      </c>
      <c r="I1533" s="15">
        <v>124.41388229119001</v>
      </c>
      <c r="J1533" s="16">
        <v>138.430313317909</v>
      </c>
      <c r="K1533" s="17">
        <v>112.965389206152</v>
      </c>
      <c r="L1533" s="15">
        <v>80.453568443180203</v>
      </c>
      <c r="M1533" s="17">
        <v>105.451175049711</v>
      </c>
      <c r="N1533" s="16">
        <v>91.794742333933598</v>
      </c>
      <c r="O1533" s="17">
        <v>95.2708683625182</v>
      </c>
      <c r="P1533" s="15">
        <v>-0.42116813491737198</v>
      </c>
      <c r="Q1533" s="16">
        <v>6.7417290144473396</v>
      </c>
      <c r="R1533" s="16">
        <v>1.5087677552419101E-2</v>
      </c>
      <c r="S1533" s="17">
        <v>0.102684633305475</v>
      </c>
      <c r="T1533" s="15">
        <v>-0.43014980237671202</v>
      </c>
      <c r="U1533" s="16">
        <v>6.7417290144473396</v>
      </c>
      <c r="V1533" s="16">
        <v>1.29932808220092E-2</v>
      </c>
      <c r="W1533" s="17">
        <v>0.12529329445925</v>
      </c>
      <c r="X1533" s="15">
        <v>8.9803927484879593E-3</v>
      </c>
      <c r="Y1533" s="16">
        <v>6.7417290144473396</v>
      </c>
      <c r="Z1533" s="16">
        <v>0.96308833230708102</v>
      </c>
      <c r="AA1533" s="17">
        <v>0.99890021846412902</v>
      </c>
      <c r="AC1533" s="5">
        <f>MAX(I1533:O1533)</f>
        <v>138.430313317909</v>
      </c>
    </row>
    <row r="1534" spans="1:29" x14ac:dyDescent="0.25">
      <c r="A1534" s="5" t="s">
        <v>4800</v>
      </c>
      <c r="B1534" s="5" t="s">
        <v>79</v>
      </c>
      <c r="C1534" s="5">
        <v>388635</v>
      </c>
      <c r="D1534" s="5">
        <v>390755</v>
      </c>
      <c r="E1534" s="5" t="s">
        <v>29</v>
      </c>
      <c r="F1534" s="5">
        <v>2121</v>
      </c>
      <c r="G1534" s="41" t="s">
        <v>4801</v>
      </c>
      <c r="H1534" s="5" t="s">
        <v>4802</v>
      </c>
      <c r="I1534" s="15">
        <v>77.494490668351702</v>
      </c>
      <c r="J1534" s="16">
        <v>94.994418086238895</v>
      </c>
      <c r="K1534" s="17">
        <v>68.042239687069895</v>
      </c>
      <c r="L1534" s="15">
        <v>72.442708126541504</v>
      </c>
      <c r="M1534" s="17">
        <v>85.296551204719805</v>
      </c>
      <c r="N1534" s="16">
        <v>82.953086098225299</v>
      </c>
      <c r="O1534" s="17">
        <v>69.431549918830299</v>
      </c>
      <c r="P1534" s="15">
        <v>-7.26394512506085E-2</v>
      </c>
      <c r="Q1534" s="16">
        <v>6.2990624168858096</v>
      </c>
      <c r="R1534" s="16">
        <v>0.70403550164768003</v>
      </c>
      <c r="S1534" s="17">
        <v>0.87467936094329302</v>
      </c>
      <c r="T1534" s="15">
        <v>-2.3043013586920499E-2</v>
      </c>
      <c r="U1534" s="16">
        <v>6.2990624168858096</v>
      </c>
      <c r="V1534" s="16">
        <v>0.908633270184524</v>
      </c>
      <c r="W1534" s="17">
        <v>0.971486196727253</v>
      </c>
      <c r="X1534" s="15">
        <v>-4.9597079501040899E-2</v>
      </c>
      <c r="Y1534" s="16">
        <v>6.2990624168858096</v>
      </c>
      <c r="Z1534" s="16">
        <v>0.80930973236011805</v>
      </c>
      <c r="AA1534" s="17">
        <v>0.98399938567204803</v>
      </c>
      <c r="AC1534" s="5">
        <f>MAX(I1534:O1534)</f>
        <v>94.994418086238895</v>
      </c>
    </row>
    <row r="1535" spans="1:29" x14ac:dyDescent="0.25">
      <c r="A1535" s="5" t="s">
        <v>4803</v>
      </c>
      <c r="B1535" s="5" t="s">
        <v>79</v>
      </c>
      <c r="C1535" s="5">
        <v>391293</v>
      </c>
      <c r="D1535" s="5">
        <v>394415</v>
      </c>
      <c r="E1535" s="5" t="s">
        <v>29</v>
      </c>
      <c r="F1535" s="5">
        <v>3123</v>
      </c>
      <c r="G1535" s="41" t="s">
        <v>4804</v>
      </c>
      <c r="H1535" s="5" t="s">
        <v>4805</v>
      </c>
      <c r="I1535" s="15">
        <v>87.131987326015803</v>
      </c>
      <c r="J1535" s="16">
        <v>74.3710089444114</v>
      </c>
      <c r="K1535" s="17">
        <v>86.834454263985094</v>
      </c>
      <c r="L1535" s="15">
        <v>104.486149393096</v>
      </c>
      <c r="M1535" s="17">
        <v>99.642589067305295</v>
      </c>
      <c r="N1535" s="16">
        <v>91.4610949288125</v>
      </c>
      <c r="O1535" s="17">
        <v>94.992026796579097</v>
      </c>
      <c r="P1535" s="15">
        <v>0.171106378243571</v>
      </c>
      <c r="Q1535" s="16">
        <v>6.5138970639703402</v>
      </c>
      <c r="R1535" s="16">
        <v>0.28688923603390998</v>
      </c>
      <c r="S1535" s="17">
        <v>0.59117287120055095</v>
      </c>
      <c r="T1535" s="15">
        <v>0.30181943682321999</v>
      </c>
      <c r="U1535" s="16">
        <v>6.5138970639703402</v>
      </c>
      <c r="V1535" s="16">
        <v>5.9919858025232899E-2</v>
      </c>
      <c r="W1535" s="17">
        <v>0.29246347515993698</v>
      </c>
      <c r="X1535" s="15">
        <v>-0.13071309355108199</v>
      </c>
      <c r="Y1535" s="16">
        <v>6.5138970639703402</v>
      </c>
      <c r="Z1535" s="16">
        <v>0.46162674718290603</v>
      </c>
      <c r="AA1535" s="17">
        <v>0.94978687095624303</v>
      </c>
      <c r="AC1535" s="5">
        <f>MAX(I1535:O1535)</f>
        <v>104.486149393096</v>
      </c>
    </row>
    <row r="1536" spans="1:29" x14ac:dyDescent="0.25">
      <c r="A1536" s="5" t="s">
        <v>4806</v>
      </c>
      <c r="B1536" s="5" t="s">
        <v>79</v>
      </c>
      <c r="C1536" s="5">
        <v>394995</v>
      </c>
      <c r="D1536" s="5">
        <v>395570</v>
      </c>
      <c r="E1536" s="5" t="s">
        <v>29</v>
      </c>
      <c r="F1536" s="5">
        <v>576</v>
      </c>
      <c r="G1536" s="41" t="s">
        <v>4807</v>
      </c>
      <c r="H1536" s="5" t="s">
        <v>4808</v>
      </c>
      <c r="I1536" s="15">
        <v>65.828047345916204</v>
      </c>
      <c r="J1536" s="16">
        <v>45.452150315368399</v>
      </c>
      <c r="K1536" s="17">
        <v>67.405934453088605</v>
      </c>
      <c r="L1536" s="15">
        <v>84.938117041489903</v>
      </c>
      <c r="M1536" s="17">
        <v>69.001323415152697</v>
      </c>
      <c r="N1536" s="16">
        <v>41.831043417053799</v>
      </c>
      <c r="O1536" s="17">
        <v>68.176762872104504</v>
      </c>
      <c r="P1536" s="15">
        <v>-0.115892724705369</v>
      </c>
      <c r="Q1536" s="16">
        <v>5.9852305727130597</v>
      </c>
      <c r="R1536" s="16">
        <v>0.62822539028965896</v>
      </c>
      <c r="S1536" s="17">
        <v>0.83453963905494699</v>
      </c>
      <c r="T1536" s="15">
        <v>0.36932895030949398</v>
      </c>
      <c r="U1536" s="16">
        <v>5.9852305727130597</v>
      </c>
      <c r="V1536" s="16">
        <v>0.104864401532513</v>
      </c>
      <c r="W1536" s="17">
        <v>0.38863974344562902</v>
      </c>
      <c r="X1536" s="15">
        <v>-0.48522625627120702</v>
      </c>
      <c r="Y1536" s="16">
        <v>5.9852305727130597</v>
      </c>
      <c r="Z1536" s="16">
        <v>5.5897871762485299E-2</v>
      </c>
      <c r="AA1536" s="17">
        <v>0.53812562556838095</v>
      </c>
      <c r="AC1536" s="5">
        <f>MAX(I1536:O1536)</f>
        <v>84.938117041489903</v>
      </c>
    </row>
    <row r="1537" spans="1:29" x14ac:dyDescent="0.25">
      <c r="A1537" s="5" t="s">
        <v>4809</v>
      </c>
      <c r="B1537" s="5" t="s">
        <v>79</v>
      </c>
      <c r="C1537" s="5">
        <v>396048</v>
      </c>
      <c r="D1537" s="5">
        <v>396872</v>
      </c>
      <c r="E1537" s="5" t="s">
        <v>29</v>
      </c>
      <c r="F1537" s="5">
        <v>825</v>
      </c>
      <c r="G1537" s="41" t="s">
        <v>4810</v>
      </c>
      <c r="H1537" s="5" t="s">
        <v>4811</v>
      </c>
      <c r="I1537" s="15">
        <v>46.102176993972201</v>
      </c>
      <c r="J1537" s="16">
        <v>38.3664538783718</v>
      </c>
      <c r="K1537" s="17">
        <v>27.9550099462463</v>
      </c>
      <c r="L1537" s="15">
        <v>31.5451580889649</v>
      </c>
      <c r="M1537" s="17">
        <v>32.8633421689117</v>
      </c>
      <c r="N1537" s="16">
        <v>34.991271612071898</v>
      </c>
      <c r="O1537" s="17">
        <v>30.254309904389899</v>
      </c>
      <c r="P1537" s="15">
        <v>-0.198373763504857</v>
      </c>
      <c r="Q1537" s="16">
        <v>5.1143923126398896</v>
      </c>
      <c r="R1537" s="16">
        <v>0.41677501814761497</v>
      </c>
      <c r="S1537" s="17">
        <v>0.70542326563478996</v>
      </c>
      <c r="T1537" s="15">
        <v>-0.217241945907237</v>
      </c>
      <c r="U1537" s="16">
        <v>5.1143923126398896</v>
      </c>
      <c r="V1537" s="16">
        <v>0.37306466111605002</v>
      </c>
      <c r="W1537" s="17">
        <v>0.69733816936983894</v>
      </c>
      <c r="X1537" s="15">
        <v>1.8866574492168602E-2</v>
      </c>
      <c r="Y1537" s="16">
        <v>5.1143923126398896</v>
      </c>
      <c r="Z1537" s="16">
        <v>0.94580509904141796</v>
      </c>
      <c r="AA1537" s="17">
        <v>0.99727560615636102</v>
      </c>
      <c r="AC1537" s="5">
        <f>MAX(I1537:O1537)</f>
        <v>46.102176993972201</v>
      </c>
    </row>
    <row r="1538" spans="1:29" x14ac:dyDescent="0.25">
      <c r="A1538" s="5" t="s">
        <v>4812</v>
      </c>
      <c r="B1538" s="5" t="s">
        <v>28</v>
      </c>
      <c r="C1538" s="5">
        <v>60001</v>
      </c>
      <c r="D1538" s="5">
        <v>61082</v>
      </c>
      <c r="E1538" s="5" t="s">
        <v>29</v>
      </c>
      <c r="F1538" s="5">
        <v>1082</v>
      </c>
      <c r="G1538" s="41" t="s">
        <v>4813</v>
      </c>
      <c r="H1538" s="5" t="s">
        <v>4814</v>
      </c>
      <c r="I1538" s="15">
        <v>294.42270491016001</v>
      </c>
      <c r="J1538" s="16">
        <v>279.56816917678401</v>
      </c>
      <c r="K1538" s="17">
        <v>348.52558682603899</v>
      </c>
      <c r="L1538" s="15">
        <v>282.948185920703</v>
      </c>
      <c r="M1538" s="17">
        <v>279.08501374524201</v>
      </c>
      <c r="N1538" s="16">
        <v>299.36513424487703</v>
      </c>
      <c r="O1538" s="17">
        <v>323.31679570635998</v>
      </c>
      <c r="P1538" s="15">
        <v>1.76064664232378E-2</v>
      </c>
      <c r="Q1538" s="16">
        <v>8.2342230879684504</v>
      </c>
      <c r="R1538" s="16">
        <v>0.89991233686480199</v>
      </c>
      <c r="S1538" s="17">
        <v>0.96582244494647795</v>
      </c>
      <c r="T1538" s="15">
        <v>7.4772379769354599E-3</v>
      </c>
      <c r="U1538" s="16">
        <v>9.19351879932006</v>
      </c>
      <c r="V1538" s="16">
        <v>0.95406401071428903</v>
      </c>
      <c r="W1538" s="17">
        <v>0.98825451560965805</v>
      </c>
      <c r="X1538" s="15">
        <v>0.14780307520001801</v>
      </c>
      <c r="Y1538" s="16">
        <v>8.2342230879684504</v>
      </c>
      <c r="Z1538" s="16">
        <v>0.36367446849719498</v>
      </c>
      <c r="AA1538" s="17">
        <v>0.90612356489100998</v>
      </c>
      <c r="AC1538" s="5">
        <f>MAX(I1538:O1538)</f>
        <v>348.52558682603899</v>
      </c>
    </row>
    <row r="1539" spans="1:29" x14ac:dyDescent="0.25">
      <c r="A1539" s="5" t="s">
        <v>4815</v>
      </c>
      <c r="B1539" s="5" t="s">
        <v>79</v>
      </c>
      <c r="C1539" s="5">
        <v>397442</v>
      </c>
      <c r="D1539" s="5">
        <v>398503</v>
      </c>
      <c r="E1539" s="5" t="s">
        <v>20</v>
      </c>
      <c r="F1539" s="5">
        <v>1062</v>
      </c>
      <c r="G1539" s="41" t="s">
        <v>4813</v>
      </c>
      <c r="H1539" s="5" t="s">
        <v>4814</v>
      </c>
      <c r="I1539" s="15">
        <v>557.81943373819001</v>
      </c>
      <c r="J1539" s="16">
        <v>565.53074733329697</v>
      </c>
      <c r="K1539" s="17">
        <v>619.76129789781305</v>
      </c>
      <c r="L1539" s="15">
        <v>568.79024721894802</v>
      </c>
      <c r="M1539" s="17">
        <v>599.375902546877</v>
      </c>
      <c r="N1539" s="16">
        <v>531.83396376298106</v>
      </c>
      <c r="O1539" s="17">
        <v>654.71999682495402</v>
      </c>
      <c r="P1539" s="15">
        <v>2.9962562924243898E-2</v>
      </c>
      <c r="Q1539" s="16">
        <v>9.19351879932006</v>
      </c>
      <c r="R1539" s="16">
        <v>0.832888838884695</v>
      </c>
      <c r="S1539" s="17">
        <v>0.93837037585059002</v>
      </c>
      <c r="T1539" s="15">
        <v>-0.13019633074964099</v>
      </c>
      <c r="U1539" s="16">
        <v>8.2342230879684504</v>
      </c>
      <c r="V1539" s="16">
        <v>0.386451246857834</v>
      </c>
      <c r="W1539" s="17">
        <v>0.70671891403725895</v>
      </c>
      <c r="X1539" s="15">
        <v>2.2485361958964101E-2</v>
      </c>
      <c r="Y1539" s="16">
        <v>9.19351879932006</v>
      </c>
      <c r="Z1539" s="16">
        <v>0.88893874574447895</v>
      </c>
      <c r="AA1539" s="17">
        <v>0.99600448705170097</v>
      </c>
      <c r="AC1539" s="5">
        <f>MAX(I1539:O1539)</f>
        <v>654.71999682495402</v>
      </c>
    </row>
    <row r="1540" spans="1:29" x14ac:dyDescent="0.25">
      <c r="A1540" s="5" t="s">
        <v>4816</v>
      </c>
      <c r="B1540" s="5" t="s">
        <v>79</v>
      </c>
      <c r="C1540" s="5">
        <v>398653</v>
      </c>
      <c r="D1540" s="5">
        <v>399756</v>
      </c>
      <c r="E1540" s="5" t="s">
        <v>29</v>
      </c>
      <c r="F1540" s="5">
        <v>1104</v>
      </c>
      <c r="G1540" s="41" t="s">
        <v>4817</v>
      </c>
      <c r="H1540" s="5" t="s">
        <v>4818</v>
      </c>
      <c r="I1540" s="15">
        <v>132.27605061717901</v>
      </c>
      <c r="J1540" s="16">
        <v>141.65632145182599</v>
      </c>
      <c r="K1540" s="17">
        <v>119.79506538421801</v>
      </c>
      <c r="L1540" s="15">
        <v>122.19436693514</v>
      </c>
      <c r="M1540" s="17">
        <v>169.61850744594901</v>
      </c>
      <c r="N1540" s="16">
        <v>159.14981224274899</v>
      </c>
      <c r="O1540" s="17">
        <v>131.89206068918401</v>
      </c>
      <c r="P1540" s="15">
        <v>0.149391414449947</v>
      </c>
      <c r="Q1540" s="16">
        <v>7.1252273641153403</v>
      </c>
      <c r="R1540" s="16">
        <v>0.384601969172362</v>
      </c>
      <c r="S1540" s="17">
        <v>0.68034635866923099</v>
      </c>
      <c r="T1540" s="15">
        <v>0.15304989761398899</v>
      </c>
      <c r="U1540" s="16">
        <v>7.1252273641153403</v>
      </c>
      <c r="V1540" s="16">
        <v>0.37251986037521301</v>
      </c>
      <c r="W1540" s="17">
        <v>0.69733816936983894</v>
      </c>
      <c r="X1540" s="15">
        <v>-3.6581275568586102E-3</v>
      </c>
      <c r="Y1540" s="16">
        <v>7.1252273641153403</v>
      </c>
      <c r="Z1540" s="16">
        <v>0.98514289076084705</v>
      </c>
      <c r="AA1540" s="17">
        <v>1</v>
      </c>
      <c r="AC1540" s="5">
        <f>MAX(I1540:O1540)</f>
        <v>169.61850744594901</v>
      </c>
    </row>
    <row r="1541" spans="1:29" x14ac:dyDescent="0.25">
      <c r="A1541" s="5" t="s">
        <v>4819</v>
      </c>
      <c r="B1541" s="5" t="s">
        <v>79</v>
      </c>
      <c r="C1541" s="5">
        <v>400197</v>
      </c>
      <c r="D1541" s="5">
        <v>401543</v>
      </c>
      <c r="E1541" s="5" t="s">
        <v>29</v>
      </c>
      <c r="F1541" s="5">
        <v>1347</v>
      </c>
      <c r="G1541" s="41" t="s">
        <v>4820</v>
      </c>
      <c r="H1541" s="5" t="s">
        <v>4821</v>
      </c>
      <c r="I1541" s="15">
        <v>133.68504135660399</v>
      </c>
      <c r="J1541" s="16">
        <v>138.430313317909</v>
      </c>
      <c r="K1541" s="17">
        <v>118.140671775866</v>
      </c>
      <c r="L1541" s="15">
        <v>105.137750471483</v>
      </c>
      <c r="M1541" s="17">
        <v>131.765239063964</v>
      </c>
      <c r="N1541" s="16">
        <v>158.31569372994599</v>
      </c>
      <c r="O1541" s="17">
        <v>117.996455986553</v>
      </c>
      <c r="P1541" s="15">
        <v>8.7334295852304594E-2</v>
      </c>
      <c r="Q1541" s="16">
        <v>7.01287905563081</v>
      </c>
      <c r="R1541" s="16">
        <v>0.61115500931343902</v>
      </c>
      <c r="S1541" s="17">
        <v>0.82677150038611402</v>
      </c>
      <c r="T1541" s="15">
        <v>-0.134892984996559</v>
      </c>
      <c r="U1541" s="16">
        <v>7.01287905563081</v>
      </c>
      <c r="V1541" s="16">
        <v>0.44453263193325199</v>
      </c>
      <c r="W1541" s="17">
        <v>0.75040123876315801</v>
      </c>
      <c r="X1541" s="15">
        <v>0.222228405189971</v>
      </c>
      <c r="Y1541" s="16">
        <v>7.01287905563081</v>
      </c>
      <c r="Z1541" s="16">
        <v>0.244066635815477</v>
      </c>
      <c r="AA1541" s="17">
        <v>0.83808880604506597</v>
      </c>
      <c r="AC1541" s="5">
        <f>MAX(I1541:O1541)</f>
        <v>158.31569372994599</v>
      </c>
    </row>
    <row r="1542" spans="1:29" x14ac:dyDescent="0.25">
      <c r="A1542" s="5" t="s">
        <v>4822</v>
      </c>
      <c r="B1542" s="5" t="s">
        <v>79</v>
      </c>
      <c r="C1542" s="5">
        <v>401835</v>
      </c>
      <c r="D1542" s="5">
        <v>402569</v>
      </c>
      <c r="E1542" s="5" t="s">
        <v>20</v>
      </c>
      <c r="F1542" s="5">
        <v>735</v>
      </c>
      <c r="G1542" s="41" t="s">
        <v>4823</v>
      </c>
      <c r="H1542" s="5" t="s">
        <v>4824</v>
      </c>
      <c r="I1542" s="15">
        <v>336.74878672247399</v>
      </c>
      <c r="J1542" s="16">
        <v>436.83606570524501</v>
      </c>
      <c r="K1542" s="17">
        <v>374.423209849079</v>
      </c>
      <c r="L1542" s="15">
        <v>327.94698980459702</v>
      </c>
      <c r="M1542" s="17">
        <v>336.78103558390097</v>
      </c>
      <c r="N1542" s="16">
        <v>300.94995941920303</v>
      </c>
      <c r="O1542" s="17">
        <v>300.405313705033</v>
      </c>
      <c r="P1542" s="15">
        <v>-0.347827387170973</v>
      </c>
      <c r="Q1542" s="16">
        <v>8.4302061332956502</v>
      </c>
      <c r="R1542" s="16">
        <v>2.1736350379106501E-2</v>
      </c>
      <c r="S1542" s="17">
        <v>0.13055863902278</v>
      </c>
      <c r="T1542" s="15">
        <v>-0.203285980324143</v>
      </c>
      <c r="U1542" s="16">
        <v>8.4302061332956502</v>
      </c>
      <c r="V1542" s="16">
        <v>0.17879752308949101</v>
      </c>
      <c r="W1542" s="17">
        <v>0.50044918841520802</v>
      </c>
      <c r="X1542" s="15">
        <v>-0.14454199273171001</v>
      </c>
      <c r="Y1542" s="16">
        <v>8.4302061332956502</v>
      </c>
      <c r="Z1542" s="16">
        <v>0.37853500469590301</v>
      </c>
      <c r="AA1542" s="17">
        <v>0.91407344618745301</v>
      </c>
      <c r="AC1542" s="5">
        <f>MAX(I1542:O1542)</f>
        <v>436.83606570524501</v>
      </c>
    </row>
    <row r="1543" spans="1:29" x14ac:dyDescent="0.25">
      <c r="A1543" s="5" t="s">
        <v>4825</v>
      </c>
      <c r="B1543" s="5" t="s">
        <v>79</v>
      </c>
      <c r="C1543" s="5">
        <v>403075</v>
      </c>
      <c r="D1543" s="5">
        <v>403419</v>
      </c>
      <c r="E1543" s="5" t="s">
        <v>20</v>
      </c>
      <c r="F1543" s="5">
        <v>345</v>
      </c>
      <c r="G1543" s="41" t="s">
        <v>4826</v>
      </c>
      <c r="H1543" s="5" t="s">
        <v>4826</v>
      </c>
      <c r="I1543" s="15">
        <v>118.298862482087</v>
      </c>
      <c r="J1543" s="16">
        <v>149.72134178661901</v>
      </c>
      <c r="K1543" s="17">
        <v>150.21045556852499</v>
      </c>
      <c r="L1543" s="15">
        <v>133.769868445307</v>
      </c>
      <c r="M1543" s="17">
        <v>129.621130144284</v>
      </c>
      <c r="N1543" s="16">
        <v>78.712844638392994</v>
      </c>
      <c r="O1543" s="17">
        <v>93.690766155530099</v>
      </c>
      <c r="P1543" s="15">
        <v>-0.69393933198477398</v>
      </c>
      <c r="Q1543" s="16">
        <v>6.93173477360037</v>
      </c>
      <c r="R1543" s="19">
        <v>4.5036478608151301E-5</v>
      </c>
      <c r="S1543" s="17">
        <v>1.14627092128692E-3</v>
      </c>
      <c r="T1543" s="15">
        <v>-8.2338304757080996E-2</v>
      </c>
      <c r="U1543" s="16">
        <v>6.93173477360037</v>
      </c>
      <c r="V1543" s="16">
        <v>0.626982213458809</v>
      </c>
      <c r="W1543" s="17">
        <v>0.85818278228090505</v>
      </c>
      <c r="X1543" s="15">
        <v>-0.61160619623059598</v>
      </c>
      <c r="Y1543" s="16">
        <v>6.93173477360037</v>
      </c>
      <c r="Z1543" s="16">
        <v>8.2517808274108599E-4</v>
      </c>
      <c r="AA1543" s="17">
        <v>4.2986379749521603E-2</v>
      </c>
      <c r="AC1543" s="5">
        <f>MAX(I1543:O1543)</f>
        <v>150.21045556852499</v>
      </c>
    </row>
    <row r="1544" spans="1:29" x14ac:dyDescent="0.25">
      <c r="A1544" s="5" t="s">
        <v>4827</v>
      </c>
      <c r="B1544" s="5" t="s">
        <v>79</v>
      </c>
      <c r="C1544" s="5">
        <v>403571</v>
      </c>
      <c r="D1544" s="5">
        <v>405052</v>
      </c>
      <c r="E1544" s="5" t="s">
        <v>29</v>
      </c>
      <c r="F1544" s="5">
        <v>1482</v>
      </c>
      <c r="G1544" s="41" t="s">
        <v>4828</v>
      </c>
      <c r="H1544" s="5" t="s">
        <v>4829</v>
      </c>
      <c r="I1544" s="15">
        <v>277.23301788918002</v>
      </c>
      <c r="J1544" s="16">
        <v>326.5181089829</v>
      </c>
      <c r="K1544" s="17">
        <v>276.36857329255599</v>
      </c>
      <c r="L1544" s="15">
        <v>224.07411201468901</v>
      </c>
      <c r="M1544" s="17">
        <v>253.94046368717801</v>
      </c>
      <c r="N1544" s="16">
        <v>225.712469564402</v>
      </c>
      <c r="O1544" s="17">
        <v>205.41328690845401</v>
      </c>
      <c r="P1544" s="15">
        <v>-0.444439301645495</v>
      </c>
      <c r="Q1544" s="16">
        <v>7.9981441328173899</v>
      </c>
      <c r="R1544" s="16">
        <v>3.4504530260334601E-3</v>
      </c>
      <c r="S1544" s="17">
        <v>3.8236232936601403E-2</v>
      </c>
      <c r="T1544" s="15">
        <v>-0.29556534999080702</v>
      </c>
      <c r="U1544" s="16">
        <v>7.9981441328173899</v>
      </c>
      <c r="V1544" s="16">
        <v>5.0896489425809398E-2</v>
      </c>
      <c r="W1544" s="17">
        <v>0.27044521645325198</v>
      </c>
      <c r="X1544" s="15">
        <v>-0.14887489352980801</v>
      </c>
      <c r="Y1544" s="16">
        <v>7.9981441328173899</v>
      </c>
      <c r="Z1544" s="16">
        <v>0.36481273283543703</v>
      </c>
      <c r="AA1544" s="17">
        <v>0.90648932519582404</v>
      </c>
      <c r="AC1544" s="5">
        <f>MAX(I1544:O1544)</f>
        <v>326.5181089829</v>
      </c>
    </row>
    <row r="1545" spans="1:29" x14ac:dyDescent="0.25">
      <c r="A1545" s="5" t="s">
        <v>4830</v>
      </c>
      <c r="B1545" s="5" t="s">
        <v>79</v>
      </c>
      <c r="C1545" s="5">
        <v>405505</v>
      </c>
      <c r="D1545" s="5">
        <v>407079</v>
      </c>
      <c r="E1545" s="5" t="s">
        <v>20</v>
      </c>
      <c r="F1545" s="5">
        <v>1575</v>
      </c>
      <c r="G1545" s="41" t="s">
        <v>4831</v>
      </c>
      <c r="H1545" s="5" t="s">
        <v>4832</v>
      </c>
      <c r="I1545" s="15">
        <v>47.905685140435601</v>
      </c>
      <c r="J1545" s="16">
        <v>55.763854886282097</v>
      </c>
      <c r="K1545" s="17">
        <v>42.632450676748903</v>
      </c>
      <c r="L1545" s="15">
        <v>41.472492165565001</v>
      </c>
      <c r="M1545" s="17">
        <v>46.624623053402601</v>
      </c>
      <c r="N1545" s="16">
        <v>37.118273819718702</v>
      </c>
      <c r="O1545" s="17">
        <v>30.951413819237601</v>
      </c>
      <c r="P1545" s="15">
        <v>-0.51771149219035895</v>
      </c>
      <c r="Q1545" s="16">
        <v>5.4354782455361104</v>
      </c>
      <c r="R1545" s="16">
        <v>1.54603231524304E-2</v>
      </c>
      <c r="S1545" s="17">
        <v>0.103826314761021</v>
      </c>
      <c r="T1545" s="15">
        <v>-0.14607129660618401</v>
      </c>
      <c r="U1545" s="16">
        <v>5.4354782455361104</v>
      </c>
      <c r="V1545" s="16">
        <v>0.49334455155594498</v>
      </c>
      <c r="W1545" s="17">
        <v>0.78277897249440298</v>
      </c>
      <c r="X1545" s="15">
        <v>-0.37164950472971697</v>
      </c>
      <c r="Y1545" s="16">
        <v>5.4354782455361104</v>
      </c>
      <c r="Z1545" s="16">
        <v>0.10688169453897001</v>
      </c>
      <c r="AA1545" s="17">
        <v>0.65916238809337802</v>
      </c>
      <c r="AC1545" s="5">
        <f>MAX(I1545:O1545)</f>
        <v>55.763854886282097</v>
      </c>
    </row>
    <row r="1546" spans="1:29" x14ac:dyDescent="0.25">
      <c r="A1546" s="5" t="s">
        <v>4833</v>
      </c>
      <c r="B1546" s="5" t="s">
        <v>79</v>
      </c>
      <c r="C1546" s="5">
        <v>408037</v>
      </c>
      <c r="D1546" s="5">
        <v>409758</v>
      </c>
      <c r="E1546" s="5" t="s">
        <v>29</v>
      </c>
      <c r="F1546" s="5">
        <v>1722</v>
      </c>
      <c r="G1546" s="41" t="s">
        <v>4834</v>
      </c>
      <c r="H1546" s="5" t="s">
        <v>4835</v>
      </c>
      <c r="I1546" s="15">
        <v>144.90060764242301</v>
      </c>
      <c r="J1546" s="16">
        <v>151.04630941304899</v>
      </c>
      <c r="K1546" s="17">
        <v>135.37054490161299</v>
      </c>
      <c r="L1546" s="15">
        <v>204.90285840429101</v>
      </c>
      <c r="M1546" s="17">
        <v>133.18814771066101</v>
      </c>
      <c r="N1546" s="16">
        <v>133.88978426028899</v>
      </c>
      <c r="O1546" s="17">
        <v>157.801089524356</v>
      </c>
      <c r="P1546" s="15">
        <v>2.0705491373345399E-2</v>
      </c>
      <c r="Q1546" s="16">
        <v>7.2449151719950304</v>
      </c>
      <c r="R1546" s="16">
        <v>0.90273397056098303</v>
      </c>
      <c r="S1546" s="17">
        <v>0.96658132166539101</v>
      </c>
      <c r="T1546" s="15">
        <v>0.23380526497997201</v>
      </c>
      <c r="U1546" s="16">
        <v>7.2449151719950304</v>
      </c>
      <c r="V1546" s="16">
        <v>0.188599688048981</v>
      </c>
      <c r="W1546" s="17">
        <v>0.51330794003174696</v>
      </c>
      <c r="X1546" s="15">
        <v>-0.21310042939037599</v>
      </c>
      <c r="Y1546" s="16">
        <v>7.2449151719950304</v>
      </c>
      <c r="Z1546" s="16">
        <v>0.27940769187537801</v>
      </c>
      <c r="AA1546" s="17">
        <v>0.86812623997399996</v>
      </c>
      <c r="AC1546" s="5">
        <f>MAX(I1546:O1546)</f>
        <v>204.90285840429101</v>
      </c>
    </row>
    <row r="1547" spans="1:29" x14ac:dyDescent="0.25">
      <c r="A1547" s="5" t="s">
        <v>4836</v>
      </c>
      <c r="B1547" s="5" t="s">
        <v>79</v>
      </c>
      <c r="C1547" s="5">
        <v>410883</v>
      </c>
      <c r="D1547" s="5">
        <v>413312</v>
      </c>
      <c r="E1547" s="5" t="s">
        <v>20</v>
      </c>
      <c r="F1547" s="5">
        <v>2430</v>
      </c>
      <c r="G1547" s="41" t="s">
        <v>4837</v>
      </c>
      <c r="H1547" s="5" t="s">
        <v>4838</v>
      </c>
      <c r="I1547" s="15">
        <v>190.10103056316399</v>
      </c>
      <c r="J1547" s="16">
        <v>197.70821277863701</v>
      </c>
      <c r="K1547" s="17">
        <v>191.10367193905901</v>
      </c>
      <c r="L1547" s="15">
        <v>234.88302402087101</v>
      </c>
      <c r="M1547" s="17">
        <v>185.48491345158001</v>
      </c>
      <c r="N1547" s="16">
        <v>241.35219167945201</v>
      </c>
      <c r="O1547" s="17">
        <v>184.54664305734599</v>
      </c>
      <c r="P1547" s="15">
        <v>0.142290953580757</v>
      </c>
      <c r="Q1547" s="16">
        <v>7.6702909764887197</v>
      </c>
      <c r="R1547" s="16">
        <v>0.37757677264503497</v>
      </c>
      <c r="S1547" s="17">
        <v>0.67438398840027103</v>
      </c>
      <c r="T1547" s="15">
        <v>0.12330962701913099</v>
      </c>
      <c r="U1547" s="16">
        <v>7.6702909764887197</v>
      </c>
      <c r="V1547" s="16">
        <v>0.44372097260222099</v>
      </c>
      <c r="W1547" s="17">
        <v>0.74989894350303099</v>
      </c>
      <c r="X1547" s="15">
        <v>1.89816119402803E-2</v>
      </c>
      <c r="Y1547" s="16">
        <v>7.6702909764887197</v>
      </c>
      <c r="Z1547" s="16">
        <v>0.91608852667640694</v>
      </c>
      <c r="AA1547" s="17">
        <v>0.99654126613862104</v>
      </c>
      <c r="AC1547" s="5">
        <f>MAX(I1547:O1547)</f>
        <v>241.35219167945201</v>
      </c>
    </row>
    <row r="1548" spans="1:29" x14ac:dyDescent="0.25">
      <c r="A1548" s="5" t="s">
        <v>4839</v>
      </c>
      <c r="B1548" s="5" t="s">
        <v>79</v>
      </c>
      <c r="C1548" s="5">
        <v>414086</v>
      </c>
      <c r="D1548" s="5">
        <v>414871</v>
      </c>
      <c r="E1548" s="5" t="s">
        <v>29</v>
      </c>
      <c r="F1548" s="5">
        <v>786</v>
      </c>
      <c r="G1548" s="41" t="s">
        <v>4840</v>
      </c>
      <c r="H1548" s="5" t="s">
        <v>4841</v>
      </c>
      <c r="I1548" s="15">
        <v>107.759611751192</v>
      </c>
      <c r="J1548" s="16">
        <v>93.266199443068899</v>
      </c>
      <c r="K1548" s="17">
        <v>88.3615868255403</v>
      </c>
      <c r="L1548" s="15">
        <v>110.92550122656699</v>
      </c>
      <c r="M1548" s="17">
        <v>125.33291230492399</v>
      </c>
      <c r="N1548" s="16">
        <v>91.294271226251993</v>
      </c>
      <c r="O1548" s="17">
        <v>91.738875193956503</v>
      </c>
      <c r="P1548" s="15">
        <v>-7.5569253253483903E-2</v>
      </c>
      <c r="Q1548" s="16">
        <v>6.6630475232880002</v>
      </c>
      <c r="R1548" s="16">
        <v>0.65049040859054597</v>
      </c>
      <c r="S1548" s="17">
        <v>0.84887802479405305</v>
      </c>
      <c r="T1548" s="15">
        <v>0.29266106832260502</v>
      </c>
      <c r="U1548" s="16">
        <v>6.6630475232880002</v>
      </c>
      <c r="V1548" s="16">
        <v>7.0304330553022806E-2</v>
      </c>
      <c r="W1548" s="17">
        <v>0.31472278232783801</v>
      </c>
      <c r="X1548" s="15">
        <v>-0.36823243364337199</v>
      </c>
      <c r="Y1548" s="16">
        <v>6.6630475232880002</v>
      </c>
      <c r="Z1548" s="16">
        <v>3.9565683306280401E-2</v>
      </c>
      <c r="AA1548" s="17">
        <v>0.45678462791111102</v>
      </c>
      <c r="AC1548" s="5">
        <f>MAX(I1548:O1548)</f>
        <v>125.33291230492399</v>
      </c>
    </row>
    <row r="1549" spans="1:29" x14ac:dyDescent="0.25">
      <c r="A1549" s="5" t="s">
        <v>4842</v>
      </c>
      <c r="B1549" s="5" t="s">
        <v>79</v>
      </c>
      <c r="C1549" s="5">
        <v>415052</v>
      </c>
      <c r="D1549" s="5">
        <v>416125</v>
      </c>
      <c r="E1549" s="5" t="s">
        <v>20</v>
      </c>
      <c r="F1549" s="5">
        <v>1074</v>
      </c>
      <c r="G1549" s="41" t="s">
        <v>4843</v>
      </c>
      <c r="H1549" s="5" t="s">
        <v>4844</v>
      </c>
      <c r="I1549" s="15">
        <v>63.179144755797999</v>
      </c>
      <c r="J1549" s="16">
        <v>50.118340651927099</v>
      </c>
      <c r="K1549" s="17">
        <v>64.521350725706597</v>
      </c>
      <c r="L1549" s="15">
        <v>55.8460453652756</v>
      </c>
      <c r="M1549" s="17">
        <v>68.611485429756399</v>
      </c>
      <c r="N1549" s="16">
        <v>84.913264603311603</v>
      </c>
      <c r="O1549" s="17">
        <v>65.574241590006395</v>
      </c>
      <c r="P1549" s="15">
        <v>0.34391609660621097</v>
      </c>
      <c r="Q1549" s="16">
        <v>6.0176687566655698</v>
      </c>
      <c r="R1549" s="16">
        <v>7.7681535535687601E-2</v>
      </c>
      <c r="S1549" s="17">
        <v>0.29779702825029097</v>
      </c>
      <c r="T1549" s="15">
        <v>6.9651165748416802E-2</v>
      </c>
      <c r="U1549" s="16">
        <v>6.0176687566655698</v>
      </c>
      <c r="V1549" s="16">
        <v>0.71734250638922603</v>
      </c>
      <c r="W1549" s="17">
        <v>0.90002663506217395</v>
      </c>
      <c r="X1549" s="15">
        <v>0.27426876262842897</v>
      </c>
      <c r="Y1549" s="16">
        <v>6.0176687566655698</v>
      </c>
      <c r="Z1549" s="16">
        <v>0.20418159452464499</v>
      </c>
      <c r="AA1549" s="17">
        <v>0.79655343555733904</v>
      </c>
      <c r="AC1549" s="5">
        <f>MAX(I1549:O1549)</f>
        <v>84.913264603311603</v>
      </c>
    </row>
    <row r="1550" spans="1:29" x14ac:dyDescent="0.25">
      <c r="A1550" s="5" t="s">
        <v>4845</v>
      </c>
      <c r="B1550" s="5" t="s">
        <v>79</v>
      </c>
      <c r="C1550" s="5">
        <v>416430</v>
      </c>
      <c r="D1550" s="5">
        <v>417041</v>
      </c>
      <c r="E1550" s="5" t="s">
        <v>20</v>
      </c>
      <c r="F1550" s="5">
        <v>612</v>
      </c>
      <c r="G1550" s="41" t="s">
        <v>4846</v>
      </c>
      <c r="H1550" s="41" t="s">
        <v>4846</v>
      </c>
      <c r="I1550" s="15">
        <v>49.5401143981681</v>
      </c>
      <c r="J1550" s="16">
        <v>66.594025050146797</v>
      </c>
      <c r="K1550" s="17">
        <v>57.734094896572401</v>
      </c>
      <c r="L1550" s="15">
        <v>42.239081669549599</v>
      </c>
      <c r="M1550" s="17">
        <v>47.677185613972703</v>
      </c>
      <c r="N1550" s="16">
        <v>48.295461891274499</v>
      </c>
      <c r="O1550" s="17">
        <v>45.497648842392799</v>
      </c>
      <c r="P1550" s="15">
        <v>-0.30526024979981897</v>
      </c>
      <c r="Q1550" s="16">
        <v>5.6766101812795897</v>
      </c>
      <c r="R1550" s="16">
        <v>0.130761713180927</v>
      </c>
      <c r="S1550" s="17">
        <v>0.40375494972181603</v>
      </c>
      <c r="T1550" s="15">
        <v>-0.36627826316347201</v>
      </c>
      <c r="U1550" s="16">
        <v>5.6766101812795897</v>
      </c>
      <c r="V1550" s="16">
        <v>6.9648834889580402E-2</v>
      </c>
      <c r="W1550" s="17">
        <v>0.31377816943875902</v>
      </c>
      <c r="X1550" s="15">
        <v>6.1016713648061001E-2</v>
      </c>
      <c r="Y1550" s="16">
        <v>5.6766101812795897</v>
      </c>
      <c r="Z1550" s="16">
        <v>0.78207223689090299</v>
      </c>
      <c r="AA1550" s="17">
        <v>0.98399938567204803</v>
      </c>
      <c r="AC1550" s="5">
        <f>MAX(I1550:O1550)</f>
        <v>66.594025050146797</v>
      </c>
    </row>
    <row r="1551" spans="1:29" x14ac:dyDescent="0.25">
      <c r="A1551" s="5" t="s">
        <v>4847</v>
      </c>
      <c r="B1551" s="5" t="s">
        <v>79</v>
      </c>
      <c r="C1551" s="5">
        <v>417852</v>
      </c>
      <c r="D1551" s="5">
        <v>421280</v>
      </c>
      <c r="E1551" s="5" t="s">
        <v>20</v>
      </c>
      <c r="F1551" s="5">
        <v>3429</v>
      </c>
      <c r="G1551" s="41" t="s">
        <v>4848</v>
      </c>
      <c r="H1551" s="5" t="s">
        <v>4849</v>
      </c>
      <c r="I1551" s="15">
        <v>56.528708465713997</v>
      </c>
      <c r="J1551" s="16">
        <v>53.344348785844304</v>
      </c>
      <c r="K1551" s="17">
        <v>48.444038480445002</v>
      </c>
      <c r="L1551" s="15">
        <v>73.400945006522207</v>
      </c>
      <c r="M1551" s="17">
        <v>44.090676148326402</v>
      </c>
      <c r="N1551" s="16">
        <v>67.146540280614801</v>
      </c>
      <c r="O1551" s="17">
        <v>53.816422226241997</v>
      </c>
      <c r="P1551" s="15">
        <v>0.197286422812889</v>
      </c>
      <c r="Q1551" s="16">
        <v>5.8273175531614596</v>
      </c>
      <c r="R1551" s="16">
        <v>0.36752892450867602</v>
      </c>
      <c r="S1551" s="17">
        <v>0.66513189130238903</v>
      </c>
      <c r="T1551" s="15">
        <v>0.15513255631951101</v>
      </c>
      <c r="U1551" s="16">
        <v>5.8273175531614596</v>
      </c>
      <c r="V1551" s="16">
        <v>0.47742886610281099</v>
      </c>
      <c r="W1551" s="17">
        <v>0.77433317167025395</v>
      </c>
      <c r="X1551" s="15">
        <v>4.2155423832786199E-2</v>
      </c>
      <c r="Y1551" s="16">
        <v>5.8273175531614596</v>
      </c>
      <c r="Z1551" s="16">
        <v>0.86357749636804904</v>
      </c>
      <c r="AA1551" s="17">
        <v>0.99249372439747596</v>
      </c>
      <c r="AC1551" s="5">
        <f>MAX(I1551:O1551)</f>
        <v>73.400945006522207</v>
      </c>
    </row>
    <row r="1552" spans="1:29" x14ac:dyDescent="0.25">
      <c r="A1552" s="5" t="s">
        <v>4850</v>
      </c>
      <c r="B1552" s="5" t="s">
        <v>79</v>
      </c>
      <c r="C1552" s="5">
        <v>421614</v>
      </c>
      <c r="D1552" s="5">
        <v>422975</v>
      </c>
      <c r="E1552" s="5" t="s">
        <v>29</v>
      </c>
      <c r="F1552" s="5">
        <v>1362</v>
      </c>
      <c r="G1552" s="41" t="s">
        <v>4851</v>
      </c>
      <c r="H1552" s="41" t="s">
        <v>4851</v>
      </c>
      <c r="I1552" s="15">
        <v>73.211158820500998</v>
      </c>
      <c r="J1552" s="16">
        <v>54.957352852802799</v>
      </c>
      <c r="K1552" s="17">
        <v>63.163899559879702</v>
      </c>
      <c r="L1552" s="15">
        <v>64.891801512293497</v>
      </c>
      <c r="M1552" s="17">
        <v>55.473945321899599</v>
      </c>
      <c r="N1552" s="16">
        <v>59.347532185909799</v>
      </c>
      <c r="O1552" s="17">
        <v>83.513048998753703</v>
      </c>
      <c r="P1552" s="15">
        <v>0.16311329715152401</v>
      </c>
      <c r="Q1552" s="16">
        <v>6.0228265272210999</v>
      </c>
      <c r="R1552" s="16">
        <v>0.41244456896641202</v>
      </c>
      <c r="S1552" s="17">
        <v>0.70176008162966397</v>
      </c>
      <c r="T1552" s="15">
        <v>-8.3671761334939004E-2</v>
      </c>
      <c r="U1552" s="16">
        <v>6.0228265272210999</v>
      </c>
      <c r="V1552" s="16">
        <v>0.68722403439943103</v>
      </c>
      <c r="W1552" s="17">
        <v>0.884662071072155</v>
      </c>
      <c r="X1552" s="15">
        <v>0.24678782790767301</v>
      </c>
      <c r="Y1552" s="16">
        <v>6.0228265272210999</v>
      </c>
      <c r="Z1552" s="16">
        <v>0.26411542048208497</v>
      </c>
      <c r="AA1552" s="17">
        <v>0.85601380081872702</v>
      </c>
      <c r="AC1552" s="5">
        <f>MAX(I1552:O1552)</f>
        <v>83.513048998753703</v>
      </c>
    </row>
    <row r="1553" spans="1:29" x14ac:dyDescent="0.25">
      <c r="A1553" s="5" t="s">
        <v>4852</v>
      </c>
      <c r="B1553" s="5" t="s">
        <v>79</v>
      </c>
      <c r="C1553" s="5">
        <v>424030</v>
      </c>
      <c r="D1553" s="5">
        <v>424974</v>
      </c>
      <c r="E1553" s="5" t="s">
        <v>20</v>
      </c>
      <c r="F1553" s="5">
        <v>945</v>
      </c>
      <c r="G1553" s="41" t="s">
        <v>4853</v>
      </c>
      <c r="H1553" s="5" t="s">
        <v>4854</v>
      </c>
      <c r="I1553" s="15">
        <v>626.15548460028197</v>
      </c>
      <c r="J1553" s="16">
        <v>644.26550835171201</v>
      </c>
      <c r="K1553" s="17">
        <v>580.26795304203802</v>
      </c>
      <c r="L1553" s="15">
        <v>633.89286084483695</v>
      </c>
      <c r="M1553" s="17">
        <v>524.56599314931896</v>
      </c>
      <c r="N1553" s="16">
        <v>490.25315589976799</v>
      </c>
      <c r="O1553" s="17">
        <v>652.67515867473401</v>
      </c>
      <c r="P1553" s="15">
        <v>-0.110375407198153</v>
      </c>
      <c r="Q1553" s="16">
        <v>9.2124452279667608</v>
      </c>
      <c r="R1553" s="16">
        <v>0.49284324007493402</v>
      </c>
      <c r="S1553" s="17">
        <v>0.76420732515306899</v>
      </c>
      <c r="T1553" s="15">
        <v>-9.0839506026533706E-2</v>
      </c>
      <c r="U1553" s="16">
        <v>9.2124452279667608</v>
      </c>
      <c r="V1553" s="16">
        <v>0.57296750435917898</v>
      </c>
      <c r="W1553" s="17">
        <v>0.83083269232519896</v>
      </c>
      <c r="X1553" s="15">
        <v>-1.9535981947723199E-2</v>
      </c>
      <c r="Y1553" s="16">
        <v>9.2124452279667608</v>
      </c>
      <c r="Z1553" s="16">
        <v>0.91092501477308796</v>
      </c>
      <c r="AA1553" s="17">
        <v>0.99600448705170097</v>
      </c>
      <c r="AC1553" s="5">
        <f>MAX(I1553:O1553)</f>
        <v>652.67515867473401</v>
      </c>
    </row>
    <row r="1554" spans="1:29" x14ac:dyDescent="0.25">
      <c r="A1554" s="5" t="s">
        <v>4855</v>
      </c>
      <c r="B1554" s="5" t="s">
        <v>79</v>
      </c>
      <c r="C1554" s="5">
        <v>425714</v>
      </c>
      <c r="D1554" s="5">
        <v>430975</v>
      </c>
      <c r="E1554" s="5" t="s">
        <v>29</v>
      </c>
      <c r="F1554" s="5">
        <v>5262</v>
      </c>
      <c r="G1554" s="41" t="s">
        <v>4856</v>
      </c>
      <c r="H1554" s="5" t="s">
        <v>4857</v>
      </c>
      <c r="I1554" s="15">
        <v>20.909422573060699</v>
      </c>
      <c r="J1554" s="16">
        <v>21.6027330396238</v>
      </c>
      <c r="K1554" s="17">
        <v>21.8040593510935</v>
      </c>
      <c r="L1554" s="15">
        <v>30.356944357788802</v>
      </c>
      <c r="M1554" s="17">
        <v>27.522561768981799</v>
      </c>
      <c r="N1554" s="16">
        <v>21.645375407229199</v>
      </c>
      <c r="O1554" s="17">
        <v>27.6517886222919</v>
      </c>
      <c r="P1554" s="15">
        <v>0.200580930547894</v>
      </c>
      <c r="Q1554" s="16">
        <v>4.6212652247134001</v>
      </c>
      <c r="R1554" s="16">
        <v>0.40464886039664699</v>
      </c>
      <c r="S1554" s="17">
        <v>0.69531489417117898</v>
      </c>
      <c r="T1554" s="15">
        <v>0.43260849901797899</v>
      </c>
      <c r="U1554" s="16">
        <v>4.6212652247134001</v>
      </c>
      <c r="V1554" s="16">
        <v>7.1504598194913699E-2</v>
      </c>
      <c r="W1554" s="17">
        <v>0.31859842553033502</v>
      </c>
      <c r="X1554" s="15">
        <v>-0.23202913108624501</v>
      </c>
      <c r="Y1554" s="16">
        <v>4.6212652247134001</v>
      </c>
      <c r="Z1554" s="16">
        <v>0.38461787115649698</v>
      </c>
      <c r="AA1554" s="17">
        <v>0.91699071727645498</v>
      </c>
      <c r="AC1554" s="5">
        <f>MAX(I1554:O1554)</f>
        <v>30.356944357788802</v>
      </c>
    </row>
    <row r="1555" spans="1:29" x14ac:dyDescent="0.25">
      <c r="A1555" s="5" t="s">
        <v>4858</v>
      </c>
      <c r="B1555" s="5" t="s">
        <v>79</v>
      </c>
      <c r="C1555" s="5">
        <v>432613</v>
      </c>
      <c r="D1555" s="5">
        <v>434145</v>
      </c>
      <c r="E1555" s="5" t="s">
        <v>20</v>
      </c>
      <c r="F1555" s="5">
        <v>1533</v>
      </c>
      <c r="G1555" s="41" t="s">
        <v>4859</v>
      </c>
      <c r="H1555" s="5" t="s">
        <v>4860</v>
      </c>
      <c r="I1555" s="15">
        <v>308.34353341567402</v>
      </c>
      <c r="J1555" s="16">
        <v>325.59639237320903</v>
      </c>
      <c r="K1555" s="17">
        <v>297.26059514161</v>
      </c>
      <c r="L1555" s="15">
        <v>265.27829785385899</v>
      </c>
      <c r="M1555" s="17">
        <v>275.45952048105602</v>
      </c>
      <c r="N1555" s="16">
        <v>265.458216699449</v>
      </c>
      <c r="O1555" s="17">
        <v>380.33989594090201</v>
      </c>
      <c r="P1555" s="15">
        <v>5.6893658256730699E-2</v>
      </c>
      <c r="Q1555" s="16">
        <v>8.2412955746049708</v>
      </c>
      <c r="R1555" s="16">
        <v>0.71904491435051998</v>
      </c>
      <c r="S1555" s="17">
        <v>0.88286583299587196</v>
      </c>
      <c r="T1555" s="15">
        <v>-0.19913125631718701</v>
      </c>
      <c r="U1555" s="16">
        <v>8.2412955746049708</v>
      </c>
      <c r="V1555" s="16">
        <v>0.22287794862399801</v>
      </c>
      <c r="W1555" s="17">
        <v>0.55369452964602595</v>
      </c>
      <c r="X1555" s="15">
        <v>0.25602542498477898</v>
      </c>
      <c r="Y1555" s="16">
        <v>8.2412955746049708</v>
      </c>
      <c r="Z1555" s="16">
        <v>0.14818048443544499</v>
      </c>
      <c r="AA1555" s="17">
        <v>0.737462518074259</v>
      </c>
      <c r="AC1555" s="5">
        <f>MAX(I1555:O1555)</f>
        <v>380.33989594090201</v>
      </c>
    </row>
    <row r="1556" spans="1:29" x14ac:dyDescent="0.25">
      <c r="A1556" s="5" t="s">
        <v>4861</v>
      </c>
      <c r="B1556" s="5" t="s">
        <v>79</v>
      </c>
      <c r="C1556" s="5">
        <v>437454</v>
      </c>
      <c r="D1556" s="5">
        <v>437990</v>
      </c>
      <c r="E1556" s="5" t="s">
        <v>29</v>
      </c>
      <c r="F1556" s="5">
        <v>537</v>
      </c>
      <c r="G1556" s="41" t="s">
        <v>4862</v>
      </c>
      <c r="H1556" s="41" t="s">
        <v>4862</v>
      </c>
      <c r="I1556" s="15">
        <v>79.833415295796499</v>
      </c>
      <c r="J1556" s="16">
        <v>67.0548833549921</v>
      </c>
      <c r="K1556" s="17">
        <v>70.460199576199003</v>
      </c>
      <c r="L1556" s="15">
        <v>76.812268299253503</v>
      </c>
      <c r="M1556" s="17">
        <v>53.095933610981902</v>
      </c>
      <c r="N1556" s="16">
        <v>44.333398955461803</v>
      </c>
      <c r="O1556" s="17">
        <v>75.8913795297523</v>
      </c>
      <c r="P1556" s="15">
        <v>-0.269727137564366</v>
      </c>
      <c r="Q1556" s="16">
        <v>6.0629402265361998</v>
      </c>
      <c r="R1556" s="16">
        <v>0.24505692326342601</v>
      </c>
      <c r="S1556" s="17">
        <v>0.54977934432250897</v>
      </c>
      <c r="T1556" s="15">
        <v>-0.15743272249576501</v>
      </c>
      <c r="U1556" s="16">
        <v>6.0629402265361998</v>
      </c>
      <c r="V1556" s="16">
        <v>0.49824050436144601</v>
      </c>
      <c r="W1556" s="17">
        <v>0.786517295754941</v>
      </c>
      <c r="X1556" s="15">
        <v>-0.11229674317824299</v>
      </c>
      <c r="Y1556" s="16">
        <v>6.0629402265361998</v>
      </c>
      <c r="Z1556" s="16">
        <v>0.65481914914135098</v>
      </c>
      <c r="AA1556" s="17">
        <v>0.97045850503873099</v>
      </c>
      <c r="AC1556" s="5">
        <f>MAX(I1556:O1556)</f>
        <v>79.833415295796499</v>
      </c>
    </row>
    <row r="1557" spans="1:29" x14ac:dyDescent="0.25">
      <c r="A1557" s="5" t="s">
        <v>4863</v>
      </c>
      <c r="B1557" s="5" t="s">
        <v>79</v>
      </c>
      <c r="C1557" s="5">
        <v>438139</v>
      </c>
      <c r="D1557" s="5">
        <v>438531</v>
      </c>
      <c r="E1557" s="5" t="s">
        <v>29</v>
      </c>
      <c r="F1557" s="5">
        <v>393</v>
      </c>
      <c r="G1557" s="41" t="s">
        <v>4864</v>
      </c>
      <c r="H1557" s="41" t="s">
        <v>4864</v>
      </c>
      <c r="I1557" s="15">
        <v>5.74868221685227</v>
      </c>
      <c r="J1557" s="16">
        <v>4.9542267770870501</v>
      </c>
      <c r="K1557" s="17">
        <v>3.5633093102954301</v>
      </c>
      <c r="L1557" s="15">
        <v>6.1710455070757497</v>
      </c>
      <c r="M1557" s="17">
        <v>7.9916787006250303</v>
      </c>
      <c r="N1557" s="16">
        <v>5.7554177383384104</v>
      </c>
      <c r="O1557" s="17">
        <v>5.3444633471656502</v>
      </c>
      <c r="P1557" s="15">
        <v>0.225622392788323</v>
      </c>
      <c r="Q1557" s="16">
        <v>2.5239594962473002</v>
      </c>
      <c r="R1557" s="16">
        <v>0.62756866034558301</v>
      </c>
      <c r="S1557" s="17">
        <v>0.834263704451772</v>
      </c>
      <c r="T1557" s="15">
        <v>0.57662384939342903</v>
      </c>
      <c r="U1557" s="16">
        <v>2.5239594962473002</v>
      </c>
      <c r="V1557" s="16">
        <v>0.21303120432191899</v>
      </c>
      <c r="W1557" s="17">
        <v>0.54240242138503603</v>
      </c>
      <c r="X1557" s="15">
        <v>-0.351015383899625</v>
      </c>
      <c r="Y1557" s="16">
        <v>2.5239594962473002</v>
      </c>
      <c r="Z1557" s="16">
        <v>0.50139782701338498</v>
      </c>
      <c r="AA1557" s="17">
        <v>0.95714746346148105</v>
      </c>
      <c r="AC1557" s="5">
        <f>MAX(I1557:O1557)</f>
        <v>7.9916787006250303</v>
      </c>
    </row>
    <row r="1558" spans="1:29" x14ac:dyDescent="0.25">
      <c r="A1558" s="5" t="s">
        <v>4865</v>
      </c>
      <c r="B1558" s="5" t="s">
        <v>79</v>
      </c>
      <c r="C1558" s="5">
        <v>439801</v>
      </c>
      <c r="D1558" s="5">
        <v>441156</v>
      </c>
      <c r="E1558" s="5" t="s">
        <v>20</v>
      </c>
      <c r="F1558" s="5">
        <v>1356</v>
      </c>
      <c r="G1558" s="41" t="s">
        <v>4866</v>
      </c>
      <c r="H1558" s="5" t="s">
        <v>4867</v>
      </c>
      <c r="I1558" s="15">
        <v>302.79210990234202</v>
      </c>
      <c r="J1558" s="16">
        <v>273.74983307811198</v>
      </c>
      <c r="K1558" s="17">
        <v>257.63998923903898</v>
      </c>
      <c r="L1558" s="15">
        <v>256.30920065724001</v>
      </c>
      <c r="M1558" s="17">
        <v>274.562893114644</v>
      </c>
      <c r="N1558" s="16">
        <v>246.14837312806699</v>
      </c>
      <c r="O1558" s="17">
        <v>284.55781804082898</v>
      </c>
      <c r="P1558" s="15">
        <v>-6.74210526307219E-2</v>
      </c>
      <c r="Q1558" s="16">
        <v>8.0816206392611392</v>
      </c>
      <c r="R1558" s="16">
        <v>0.65386804563088496</v>
      </c>
      <c r="S1558" s="17">
        <v>0.85056254057095804</v>
      </c>
      <c r="T1558" s="15">
        <v>-6.6900384937305102E-2</v>
      </c>
      <c r="U1558" s="16">
        <v>8.0816206392611392</v>
      </c>
      <c r="V1558" s="16">
        <v>0.656030157604232</v>
      </c>
      <c r="W1558" s="17">
        <v>0.86862087903094098</v>
      </c>
      <c r="X1558" s="15">
        <v>-5.2075302739916095E-4</v>
      </c>
      <c r="Y1558" s="16">
        <v>8.0816206392611392</v>
      </c>
      <c r="Z1558" s="16">
        <v>0.99816532330497798</v>
      </c>
      <c r="AA1558" s="17">
        <v>1</v>
      </c>
      <c r="AC1558" s="5">
        <f>MAX(I1558:O1558)</f>
        <v>302.79210990234202</v>
      </c>
    </row>
    <row r="1559" spans="1:29" x14ac:dyDescent="0.25">
      <c r="A1559" s="5" t="s">
        <v>4868</v>
      </c>
      <c r="B1559" s="5" t="s">
        <v>79</v>
      </c>
      <c r="C1559" s="5">
        <v>441558</v>
      </c>
      <c r="D1559" s="5">
        <v>442004</v>
      </c>
      <c r="E1559" s="5" t="s">
        <v>29</v>
      </c>
      <c r="F1559" s="5">
        <v>447</v>
      </c>
      <c r="G1559" s="41" t="s">
        <v>4869</v>
      </c>
      <c r="H1559" s="41" t="s">
        <v>4869</v>
      </c>
      <c r="I1559" s="15">
        <v>25.981789234989201</v>
      </c>
      <c r="J1559" s="16">
        <v>27.421069138295699</v>
      </c>
      <c r="K1559" s="17">
        <v>24.222019240222501</v>
      </c>
      <c r="L1559" s="15">
        <v>22.0394482395563</v>
      </c>
      <c r="M1559" s="17">
        <v>23.936052303335501</v>
      </c>
      <c r="N1559" s="16">
        <v>24.231142796917499</v>
      </c>
      <c r="O1559" s="17">
        <v>33.182146346750201</v>
      </c>
      <c r="P1559" s="15">
        <v>0.14976829625249399</v>
      </c>
      <c r="Q1559" s="16">
        <v>4.6967599007313696</v>
      </c>
      <c r="R1559" s="16">
        <v>0.53264916190640499</v>
      </c>
      <c r="S1559" s="17">
        <v>0.78910631371258999</v>
      </c>
      <c r="T1559" s="15">
        <v>-0.17015132861715901</v>
      </c>
      <c r="U1559" s="16">
        <v>4.6967599007313696</v>
      </c>
      <c r="V1559" s="16">
        <v>0.49571956737231299</v>
      </c>
      <c r="W1559" s="17">
        <v>0.78476025803273897</v>
      </c>
      <c r="X1559" s="15">
        <v>0.31992794984329398</v>
      </c>
      <c r="Y1559" s="16">
        <v>4.6967599007313696</v>
      </c>
      <c r="Z1559" s="16">
        <v>0.23109222548310299</v>
      </c>
      <c r="AA1559" s="17">
        <v>0.83146710191267204</v>
      </c>
      <c r="AC1559" s="5">
        <f>MAX(I1559:O1559)</f>
        <v>33.182146346750201</v>
      </c>
    </row>
    <row r="1560" spans="1:29" x14ac:dyDescent="0.25">
      <c r="A1560" s="5" t="s">
        <v>4870</v>
      </c>
      <c r="B1560" s="5" t="s">
        <v>79</v>
      </c>
      <c r="C1560" s="5">
        <v>444819</v>
      </c>
      <c r="D1560" s="5">
        <v>445499</v>
      </c>
      <c r="E1560" s="5" t="s">
        <v>29</v>
      </c>
      <c r="F1560" s="5">
        <v>681</v>
      </c>
      <c r="G1560" s="41" t="s">
        <v>4871</v>
      </c>
      <c r="H1560" s="5" t="s">
        <v>4872</v>
      </c>
      <c r="I1560" s="15">
        <v>59.7412073516021</v>
      </c>
      <c r="J1560" s="16">
        <v>61.006118103897499</v>
      </c>
      <c r="K1560" s="17">
        <v>47.765312897531601</v>
      </c>
      <c r="L1560" s="15">
        <v>51.974768370153598</v>
      </c>
      <c r="M1560" s="17">
        <v>64.557170381634407</v>
      </c>
      <c r="N1560" s="16">
        <v>45.501164873385498</v>
      </c>
      <c r="O1560" s="17">
        <v>50.795638595235303</v>
      </c>
      <c r="P1560" s="15">
        <v>-0.22165555242947599</v>
      </c>
      <c r="Q1560" s="16">
        <v>5.7696142686834104</v>
      </c>
      <c r="R1560" s="16">
        <v>0.27291805589383</v>
      </c>
      <c r="S1560" s="17">
        <v>0.57750920934970396</v>
      </c>
      <c r="T1560" s="15">
        <v>5.3612361468067901E-2</v>
      </c>
      <c r="U1560" s="16">
        <v>5.7696142686834104</v>
      </c>
      <c r="V1560" s="16">
        <v>0.78342873401583302</v>
      </c>
      <c r="W1560" s="17">
        <v>0.92537943969962</v>
      </c>
      <c r="X1560" s="15">
        <v>-0.27527205746523797</v>
      </c>
      <c r="Y1560" s="16">
        <v>5.7696142686834104</v>
      </c>
      <c r="Z1560" s="16">
        <v>0.20746740720382101</v>
      </c>
      <c r="AA1560" s="17">
        <v>0.80149136397024001</v>
      </c>
      <c r="AC1560" s="5">
        <f>MAX(I1560:O1560)</f>
        <v>64.557170381634407</v>
      </c>
    </row>
    <row r="1561" spans="1:29" x14ac:dyDescent="0.25">
      <c r="A1561" s="5" t="s">
        <v>4873</v>
      </c>
      <c r="B1561" s="5" t="s">
        <v>79</v>
      </c>
      <c r="C1561" s="5">
        <v>445821</v>
      </c>
      <c r="D1561" s="5">
        <v>447491</v>
      </c>
      <c r="E1561" s="5" t="s">
        <v>20</v>
      </c>
      <c r="F1561" s="5">
        <v>1671</v>
      </c>
      <c r="G1561" s="41" t="s">
        <v>4874</v>
      </c>
      <c r="H1561" s="41" t="s">
        <v>4874</v>
      </c>
      <c r="I1561" s="15">
        <v>34.492093301113599</v>
      </c>
      <c r="J1561" s="16">
        <v>30.416648119790199</v>
      </c>
      <c r="K1561" s="17">
        <v>37.075384966645302</v>
      </c>
      <c r="L1561" s="15">
        <v>32.465065493746401</v>
      </c>
      <c r="M1561" s="17">
        <v>32.668423176213501</v>
      </c>
      <c r="N1561" s="16">
        <v>35.158095314632398</v>
      </c>
      <c r="O1561" s="17">
        <v>48.053696530167699</v>
      </c>
      <c r="P1561" s="15">
        <v>0.29029520606890702</v>
      </c>
      <c r="Q1561" s="16">
        <v>5.1640793773800597</v>
      </c>
      <c r="R1561" s="16">
        <v>0.18753348288087399</v>
      </c>
      <c r="S1561" s="17">
        <v>0.48547983434221198</v>
      </c>
      <c r="T1561" s="15">
        <v>-6.2586832977627405E-2</v>
      </c>
      <c r="U1561" s="16">
        <v>5.1640793773800597</v>
      </c>
      <c r="V1561" s="16">
        <v>0.79135333537945995</v>
      </c>
      <c r="W1561" s="17">
        <v>0.92668140575737601</v>
      </c>
      <c r="X1561" s="15">
        <v>0.35288962802568402</v>
      </c>
      <c r="Y1561" s="16">
        <v>5.1640793773800597</v>
      </c>
      <c r="Z1561" s="16">
        <v>0.148959793094186</v>
      </c>
      <c r="AA1561" s="17">
        <v>0.73871132403881401</v>
      </c>
      <c r="AC1561" s="5">
        <f>MAX(I1561:O1561)</f>
        <v>48.053696530167699</v>
      </c>
    </row>
    <row r="1562" spans="1:29" x14ac:dyDescent="0.25">
      <c r="A1562" s="5" t="s">
        <v>4875</v>
      </c>
      <c r="B1562" s="5" t="s">
        <v>79</v>
      </c>
      <c r="C1562" s="5">
        <v>447715</v>
      </c>
      <c r="D1562" s="5">
        <v>449175</v>
      </c>
      <c r="E1562" s="5" t="s">
        <v>20</v>
      </c>
      <c r="F1562" s="5">
        <v>1461</v>
      </c>
      <c r="G1562" s="41" t="s">
        <v>4876</v>
      </c>
      <c r="H1562" s="5" t="s">
        <v>4877</v>
      </c>
      <c r="I1562" s="15">
        <v>261.17052345974002</v>
      </c>
      <c r="J1562" s="16">
        <v>277.29268129661</v>
      </c>
      <c r="K1562" s="17">
        <v>272.50832153973602</v>
      </c>
      <c r="L1562" s="15">
        <v>239.57838473277599</v>
      </c>
      <c r="M1562" s="17">
        <v>257.565956951364</v>
      </c>
      <c r="N1562" s="16">
        <v>241.68583908457299</v>
      </c>
      <c r="O1562" s="17">
        <v>249.284359949535</v>
      </c>
      <c r="P1562" s="15">
        <v>-0.13908173190760301</v>
      </c>
      <c r="Q1562" s="16">
        <v>8.0061495237438791</v>
      </c>
      <c r="R1562" s="16">
        <v>0.32774400497220901</v>
      </c>
      <c r="S1562" s="17">
        <v>0.63623573972782899</v>
      </c>
      <c r="T1562" s="15">
        <v>-0.12103999534781799</v>
      </c>
      <c r="U1562" s="16">
        <v>8.0061495237438791</v>
      </c>
      <c r="V1562" s="16">
        <v>0.39433882302524198</v>
      </c>
      <c r="W1562" s="17">
        <v>0.71441379302562602</v>
      </c>
      <c r="X1562" s="15">
        <v>-1.8041957792773702E-2</v>
      </c>
      <c r="Y1562" s="16">
        <v>8.0061495237438791</v>
      </c>
      <c r="Z1562" s="16">
        <v>0.90735337346803402</v>
      </c>
      <c r="AA1562" s="17">
        <v>0.99600448705170097</v>
      </c>
      <c r="AC1562" s="5">
        <f>MAX(I1562:O1562)</f>
        <v>277.29268129661</v>
      </c>
    </row>
    <row r="1563" spans="1:29" x14ac:dyDescent="0.25">
      <c r="A1563" s="5" t="s">
        <v>4878</v>
      </c>
      <c r="B1563" s="5" t="s">
        <v>79</v>
      </c>
      <c r="C1563" s="5">
        <v>449402</v>
      </c>
      <c r="D1563" s="5">
        <v>450292</v>
      </c>
      <c r="E1563" s="5" t="s">
        <v>29</v>
      </c>
      <c r="F1563" s="5">
        <v>891</v>
      </c>
      <c r="G1563" s="41" t="s">
        <v>4879</v>
      </c>
      <c r="H1563" s="5" t="s">
        <v>4880</v>
      </c>
      <c r="I1563" s="15">
        <v>106.801498048383</v>
      </c>
      <c r="J1563" s="16">
        <v>146.20729721217401</v>
      </c>
      <c r="K1563" s="17">
        <v>128.40639621743199</v>
      </c>
      <c r="L1563" s="15">
        <v>95.517052196476897</v>
      </c>
      <c r="M1563" s="17">
        <v>107.088494588375</v>
      </c>
      <c r="N1563" s="16">
        <v>107.726405928465</v>
      </c>
      <c r="O1563" s="17">
        <v>108.56231633894799</v>
      </c>
      <c r="P1563" s="15">
        <v>-0.233426091292777</v>
      </c>
      <c r="Q1563" s="16">
        <v>6.8379253751723201</v>
      </c>
      <c r="R1563" s="16">
        <v>0.17187994251118499</v>
      </c>
      <c r="S1563" s="17">
        <v>0.46701085399344</v>
      </c>
      <c r="T1563" s="15">
        <v>-0.32771519597832999</v>
      </c>
      <c r="U1563" s="16">
        <v>6.8379253751723201</v>
      </c>
      <c r="V1563" s="16">
        <v>5.5118368641726499E-2</v>
      </c>
      <c r="W1563" s="17">
        <v>0.280814721253416</v>
      </c>
      <c r="X1563" s="15">
        <v>9.4288895288253793E-2</v>
      </c>
      <c r="Y1563" s="16">
        <v>6.8379253751723201</v>
      </c>
      <c r="Z1563" s="16">
        <v>0.61110675457237795</v>
      </c>
      <c r="AA1563" s="17">
        <v>0.96946892872939805</v>
      </c>
      <c r="AC1563" s="5">
        <f>MAX(I1563:O1563)</f>
        <v>146.20729721217401</v>
      </c>
    </row>
    <row r="1564" spans="1:29" x14ac:dyDescent="0.25">
      <c r="A1564" s="5" t="s">
        <v>4881</v>
      </c>
      <c r="B1564" s="5" t="s">
        <v>79</v>
      </c>
      <c r="C1564" s="5">
        <v>450575</v>
      </c>
      <c r="D1564" s="5">
        <v>451861</v>
      </c>
      <c r="E1564" s="5" t="s">
        <v>20</v>
      </c>
      <c r="F1564" s="5">
        <v>1287</v>
      </c>
      <c r="G1564" s="41" t="s">
        <v>4882</v>
      </c>
      <c r="H1564" s="5" t="s">
        <v>4883</v>
      </c>
      <c r="I1564" s="15">
        <v>171.727791321067</v>
      </c>
      <c r="J1564" s="16">
        <v>137.68141857253499</v>
      </c>
      <c r="K1564" s="17">
        <v>158.143060818826</v>
      </c>
      <c r="L1564" s="15">
        <v>159.27813419039299</v>
      </c>
      <c r="M1564" s="17">
        <v>163.84890526208301</v>
      </c>
      <c r="N1564" s="16">
        <v>139.339497563686</v>
      </c>
      <c r="O1564" s="17">
        <v>136.632367310148</v>
      </c>
      <c r="P1564" s="15">
        <v>-0.175698331154682</v>
      </c>
      <c r="Q1564" s="16">
        <v>7.2523921806986396</v>
      </c>
      <c r="R1564" s="16">
        <v>0.25799839539830399</v>
      </c>
      <c r="S1564" s="17">
        <v>0.56572897559014401</v>
      </c>
      <c r="T1564" s="15">
        <v>5.1851834057018001E-2</v>
      </c>
      <c r="U1564" s="16">
        <v>7.2523921806986396</v>
      </c>
      <c r="V1564" s="16">
        <v>0.73019713907903605</v>
      </c>
      <c r="W1564" s="17">
        <v>0.905753271272977</v>
      </c>
      <c r="X1564" s="15">
        <v>-0.227551362731641</v>
      </c>
      <c r="Y1564" s="16">
        <v>7.2523921806986396</v>
      </c>
      <c r="Z1564" s="16">
        <v>0.17599189866195999</v>
      </c>
      <c r="AA1564" s="17">
        <v>0.77425323057755602</v>
      </c>
      <c r="AC1564" s="5">
        <f>MAX(I1564:O1564)</f>
        <v>171.727791321067</v>
      </c>
    </row>
    <row r="1565" spans="1:29" x14ac:dyDescent="0.25">
      <c r="A1565" s="5" t="s">
        <v>4884</v>
      </c>
      <c r="B1565" s="5" t="s">
        <v>79</v>
      </c>
      <c r="C1565" s="5">
        <v>452062</v>
      </c>
      <c r="D1565" s="5">
        <v>454479</v>
      </c>
      <c r="E1565" s="5" t="s">
        <v>29</v>
      </c>
      <c r="F1565" s="5">
        <v>2418</v>
      </c>
      <c r="G1565" s="41" t="s">
        <v>4885</v>
      </c>
      <c r="H1565" s="5" t="s">
        <v>4886</v>
      </c>
      <c r="I1565" s="15">
        <v>74.676509189502596</v>
      </c>
      <c r="J1565" s="16">
        <v>74.659045384939702</v>
      </c>
      <c r="K1565" s="17">
        <v>75.211278656592896</v>
      </c>
      <c r="L1565" s="15">
        <v>117.21153515924</v>
      </c>
      <c r="M1565" s="17">
        <v>82.957523292341804</v>
      </c>
      <c r="N1565" s="16">
        <v>74.653606895838806</v>
      </c>
      <c r="O1565" s="17">
        <v>92.064190354218795</v>
      </c>
      <c r="P1565" s="15">
        <v>0.15509559791604899</v>
      </c>
      <c r="Q1565" s="16">
        <v>6.4026449987179097</v>
      </c>
      <c r="R1565" s="16">
        <v>0.39230154169855402</v>
      </c>
      <c r="S1565" s="17">
        <v>0.68637248671609097</v>
      </c>
      <c r="T1565" s="15">
        <v>0.419156347985643</v>
      </c>
      <c r="U1565" s="16">
        <v>6.4026449987179097</v>
      </c>
      <c r="V1565" s="16">
        <v>2.0618600064176901E-2</v>
      </c>
      <c r="W1565" s="17">
        <v>0.166321384598729</v>
      </c>
      <c r="X1565" s="15">
        <v>-0.264061586220384</v>
      </c>
      <c r="Y1565" s="16">
        <v>6.4026449987179097</v>
      </c>
      <c r="Z1565" s="16">
        <v>0.18822637983107601</v>
      </c>
      <c r="AA1565" s="17">
        <v>0.78063529849584701</v>
      </c>
      <c r="AC1565" s="5">
        <f>MAX(I1565:O1565)</f>
        <v>117.21153515924</v>
      </c>
    </row>
    <row r="1566" spans="1:29" x14ac:dyDescent="0.25">
      <c r="A1566" s="5" t="s">
        <v>4887</v>
      </c>
      <c r="B1566" s="5" t="s">
        <v>79</v>
      </c>
      <c r="C1566" s="5">
        <v>454782</v>
      </c>
      <c r="D1566" s="5">
        <v>455996</v>
      </c>
      <c r="E1566" s="5" t="s">
        <v>29</v>
      </c>
      <c r="F1566" s="5">
        <v>1215</v>
      </c>
      <c r="G1566" s="41" t="s">
        <v>4888</v>
      </c>
      <c r="H1566" s="5" t="s">
        <v>4889</v>
      </c>
      <c r="I1566" s="15">
        <v>662.62016493658996</v>
      </c>
      <c r="J1566" s="16">
        <v>521.00031362761899</v>
      </c>
      <c r="K1566" s="17">
        <v>542.98046633073204</v>
      </c>
      <c r="L1566" s="15">
        <v>607.86714718456096</v>
      </c>
      <c r="M1566" s="17">
        <v>787.04390871667704</v>
      </c>
      <c r="N1566" s="16">
        <v>1170.76874456982</v>
      </c>
      <c r="O1566" s="17">
        <v>731.49437464684695</v>
      </c>
      <c r="P1566" s="15">
        <v>0.72480534629447002</v>
      </c>
      <c r="Q1566" s="16">
        <v>9.4874379921915004</v>
      </c>
      <c r="R1566" s="16">
        <v>1.16880203779732E-4</v>
      </c>
      <c r="S1566" s="17">
        <v>2.5349815403432801E-3</v>
      </c>
      <c r="T1566" s="15">
        <v>0.27722105348266202</v>
      </c>
      <c r="U1566" s="16">
        <v>9.4874379921915004</v>
      </c>
      <c r="V1566" s="16">
        <v>0.141601001779218</v>
      </c>
      <c r="W1566" s="17">
        <v>0.44820214873217601</v>
      </c>
      <c r="X1566" s="15">
        <v>0.44758491479881402</v>
      </c>
      <c r="Y1566" s="16">
        <v>9.4874379921915004</v>
      </c>
      <c r="Z1566" s="16">
        <v>3.25417458372965E-2</v>
      </c>
      <c r="AA1566" s="17">
        <v>0.427384739098154</v>
      </c>
      <c r="AC1566" s="5">
        <f>MAX(I1566:O1566)</f>
        <v>1170.76874456982</v>
      </c>
    </row>
    <row r="1567" spans="1:29" x14ac:dyDescent="0.25">
      <c r="A1567" s="5" t="s">
        <v>4890</v>
      </c>
      <c r="B1567" s="5" t="s">
        <v>79</v>
      </c>
      <c r="C1567" s="5">
        <v>456841</v>
      </c>
      <c r="D1567" s="5">
        <v>457122</v>
      </c>
      <c r="E1567" s="5" t="s">
        <v>20</v>
      </c>
      <c r="F1567" s="5">
        <v>282</v>
      </c>
      <c r="G1567" s="41" t="s">
        <v>4891</v>
      </c>
      <c r="H1567" s="5" t="s">
        <v>4892</v>
      </c>
      <c r="I1567" s="15">
        <v>102.74360471884</v>
      </c>
      <c r="J1567" s="16">
        <v>101.273612489756</v>
      </c>
      <c r="K1567" s="17">
        <v>106.008451981289</v>
      </c>
      <c r="L1567" s="15">
        <v>107.89747268582801</v>
      </c>
      <c r="M1567" s="17">
        <v>104.320644892061</v>
      </c>
      <c r="N1567" s="16">
        <v>99.385220800437907</v>
      </c>
      <c r="O1567" s="17">
        <v>125.943440615817</v>
      </c>
      <c r="P1567" s="15">
        <v>0.12424334174351299</v>
      </c>
      <c r="Q1567" s="16">
        <v>6.73996188168692</v>
      </c>
      <c r="R1567" s="16">
        <v>0.43899813291698597</v>
      </c>
      <c r="S1567" s="17">
        <v>0.721978989379369</v>
      </c>
      <c r="T1567" s="15">
        <v>3.8007879093496802E-2</v>
      </c>
      <c r="U1567" s="16">
        <v>6.73996188168692</v>
      </c>
      <c r="V1567" s="16">
        <v>0.80994511450627205</v>
      </c>
      <c r="W1567" s="17">
        <v>0.93543374006033597</v>
      </c>
      <c r="X1567" s="15">
        <v>8.6236260232727097E-2</v>
      </c>
      <c r="Y1567" s="16">
        <v>6.73996188168692</v>
      </c>
      <c r="Z1567" s="16">
        <v>0.62787122168970999</v>
      </c>
      <c r="AA1567" s="17">
        <v>0.97045850503873099</v>
      </c>
      <c r="AC1567" s="5">
        <f>MAX(I1567:O1567)</f>
        <v>125.943440615817</v>
      </c>
    </row>
    <row r="1568" spans="1:29" x14ac:dyDescent="0.25">
      <c r="A1568" s="5" t="s">
        <v>4893</v>
      </c>
      <c r="B1568" s="5" t="s">
        <v>79</v>
      </c>
      <c r="C1568" s="5">
        <v>457224</v>
      </c>
      <c r="D1568" s="5">
        <v>459098</v>
      </c>
      <c r="E1568" s="5" t="s">
        <v>29</v>
      </c>
      <c r="F1568" s="5">
        <v>1875</v>
      </c>
      <c r="G1568" s="41" t="s">
        <v>4894</v>
      </c>
      <c r="H1568" s="5" t="s">
        <v>4895</v>
      </c>
      <c r="I1568" s="15">
        <v>65.715328086762298</v>
      </c>
      <c r="J1568" s="16">
        <v>62.446300306539101</v>
      </c>
      <c r="K1568" s="17">
        <v>65.454598402212497</v>
      </c>
      <c r="L1568" s="15">
        <v>62.323726673945202</v>
      </c>
      <c r="M1568" s="17">
        <v>70.833561946515502</v>
      </c>
      <c r="N1568" s="16">
        <v>69.482072116462206</v>
      </c>
      <c r="O1568" s="17">
        <v>82.537103517966997</v>
      </c>
      <c r="P1568" s="15">
        <v>0.23567848903508601</v>
      </c>
      <c r="Q1568" s="16">
        <v>6.0978810300889599</v>
      </c>
      <c r="R1568" s="16">
        <v>0.177086708524163</v>
      </c>
      <c r="S1568" s="17">
        <v>0.47478658649047001</v>
      </c>
      <c r="T1568" s="15">
        <v>4.4765923607489301E-2</v>
      </c>
      <c r="U1568" s="16">
        <v>6.0978810300889599</v>
      </c>
      <c r="V1568" s="16">
        <v>0.79468993418776901</v>
      </c>
      <c r="W1568" s="17">
        <v>0.92844302937803802</v>
      </c>
      <c r="X1568" s="15">
        <v>0.19091509789360001</v>
      </c>
      <c r="Y1568" s="16">
        <v>6.0978810300889599</v>
      </c>
      <c r="Z1568" s="16">
        <v>0.32258050952107697</v>
      </c>
      <c r="AA1568" s="17">
        <v>0.89634285148079895</v>
      </c>
      <c r="AC1568" s="5">
        <f>MAX(I1568:O1568)</f>
        <v>82.537103517966997</v>
      </c>
    </row>
    <row r="1569" spans="1:29" x14ac:dyDescent="0.25">
      <c r="A1569" s="5" t="s">
        <v>4896</v>
      </c>
      <c r="B1569" s="5" t="s">
        <v>79</v>
      </c>
      <c r="C1569" s="5">
        <v>459559</v>
      </c>
      <c r="D1569" s="5">
        <v>460281</v>
      </c>
      <c r="E1569" s="5" t="s">
        <v>20</v>
      </c>
      <c r="F1569" s="5">
        <v>723</v>
      </c>
      <c r="G1569" s="41" t="s">
        <v>4897</v>
      </c>
      <c r="H1569" s="5" t="s">
        <v>4898</v>
      </c>
      <c r="I1569" s="15">
        <v>191.22822315470401</v>
      </c>
      <c r="J1569" s="16">
        <v>184.11289278570001</v>
      </c>
      <c r="K1569" s="17">
        <v>182.36508005904801</v>
      </c>
      <c r="L1569" s="15">
        <v>155.081056656078</v>
      </c>
      <c r="M1569" s="17">
        <v>196.12749045289999</v>
      </c>
      <c r="N1569" s="16">
        <v>151.225686371124</v>
      </c>
      <c r="O1569" s="17">
        <v>161.123951518464</v>
      </c>
      <c r="P1569" s="15">
        <v>-0.25137510166641702</v>
      </c>
      <c r="Q1569" s="16">
        <v>7.4474605992551002</v>
      </c>
      <c r="R1569" s="16">
        <v>0.10585988092412101</v>
      </c>
      <c r="S1569" s="17">
        <v>0.355264110772886</v>
      </c>
      <c r="T1569" s="15">
        <v>-8.2187203784881702E-2</v>
      </c>
      <c r="U1569" s="16">
        <v>7.4474605992551002</v>
      </c>
      <c r="V1569" s="16">
        <v>0.59866343014628898</v>
      </c>
      <c r="W1569" s="17">
        <v>0.84375535070600904</v>
      </c>
      <c r="X1569" s="15">
        <v>-0.16918892911859301</v>
      </c>
      <c r="Y1569" s="16">
        <v>7.4474605992551002</v>
      </c>
      <c r="Z1569" s="16">
        <v>0.31531946371233999</v>
      </c>
      <c r="AA1569" s="17">
        <v>0.89285654920849999</v>
      </c>
      <c r="AC1569" s="5">
        <f>MAX(I1569:O1569)</f>
        <v>196.12749045289999</v>
      </c>
    </row>
    <row r="1570" spans="1:29" x14ac:dyDescent="0.25">
      <c r="A1570" s="5" t="s">
        <v>4899</v>
      </c>
      <c r="B1570" s="5" t="s">
        <v>79</v>
      </c>
      <c r="C1570" s="5">
        <v>460464</v>
      </c>
      <c r="D1570" s="5">
        <v>461726</v>
      </c>
      <c r="E1570" s="5" t="s">
        <v>29</v>
      </c>
      <c r="F1570" s="5">
        <v>1263</v>
      </c>
      <c r="G1570" s="41" t="s">
        <v>4900</v>
      </c>
      <c r="H1570" s="5" t="s">
        <v>4901</v>
      </c>
      <c r="I1570" s="15">
        <v>57.261383650214803</v>
      </c>
      <c r="J1570" s="16">
        <v>55.591033021965103</v>
      </c>
      <c r="K1570" s="17">
        <v>62.315492581237997</v>
      </c>
      <c r="L1570" s="15">
        <v>38.2911457240291</v>
      </c>
      <c r="M1570" s="17">
        <v>47.833120808131298</v>
      </c>
      <c r="N1570" s="16">
        <v>54.301115183453703</v>
      </c>
      <c r="O1570" s="17">
        <v>49.819693114448498</v>
      </c>
      <c r="P1570" s="15">
        <v>-0.16574975583732801</v>
      </c>
      <c r="Q1570" s="16">
        <v>5.70801262341294</v>
      </c>
      <c r="R1570" s="16">
        <v>0.39975911450588297</v>
      </c>
      <c r="S1570" s="17">
        <v>0.69114680653095195</v>
      </c>
      <c r="T1570" s="15">
        <v>-0.43967332619948502</v>
      </c>
      <c r="U1570" s="16">
        <v>5.70801262341294</v>
      </c>
      <c r="V1570" s="16">
        <v>2.53277884549265E-2</v>
      </c>
      <c r="W1570" s="17">
        <v>0.18600407489823501</v>
      </c>
      <c r="X1570" s="15">
        <v>0.27392555265795399</v>
      </c>
      <c r="Y1570" s="16">
        <v>5.70801262341294</v>
      </c>
      <c r="Z1570" s="16">
        <v>0.19752109639474499</v>
      </c>
      <c r="AA1570" s="17">
        <v>0.79069019378865901</v>
      </c>
      <c r="AC1570" s="5">
        <f>MAX(I1570:O1570)</f>
        <v>62.315492581237997</v>
      </c>
    </row>
    <row r="1571" spans="1:29" x14ac:dyDescent="0.25">
      <c r="A1571" s="5" t="s">
        <v>543</v>
      </c>
      <c r="B1571" s="5" t="s">
        <v>79</v>
      </c>
      <c r="C1571" s="5">
        <v>462626</v>
      </c>
      <c r="D1571" s="5">
        <v>463072</v>
      </c>
      <c r="E1571" s="5" t="s">
        <v>20</v>
      </c>
      <c r="F1571" s="5">
        <v>447</v>
      </c>
      <c r="G1571" s="41" t="s">
        <v>544</v>
      </c>
      <c r="H1571" s="5" t="s">
        <v>545</v>
      </c>
      <c r="I1571" s="15">
        <v>121.17320359051401</v>
      </c>
      <c r="J1571" s="16">
        <v>148.626803312611</v>
      </c>
      <c r="K1571" s="17">
        <v>123.74015783490201</v>
      </c>
      <c r="L1571" s="15">
        <v>47.643537672640797</v>
      </c>
      <c r="M1571" s="17">
        <v>64.050381000619197</v>
      </c>
      <c r="N1571" s="16">
        <v>67.521893611376001</v>
      </c>
      <c r="O1571" s="17">
        <v>63.668824222756001</v>
      </c>
      <c r="P1571" s="15">
        <v>-0.99953829733912603</v>
      </c>
      <c r="Q1571" s="16">
        <v>6.5065780638545103</v>
      </c>
      <c r="R1571" s="19">
        <v>4.9796317663427998E-8</v>
      </c>
      <c r="S1571" s="20">
        <v>2.2028942433011699E-6</v>
      </c>
      <c r="T1571" s="15">
        <v>-1.2317869503563501</v>
      </c>
      <c r="U1571" s="16">
        <v>6.5065780638545103</v>
      </c>
      <c r="V1571" s="19">
        <v>2.7048804312798999E-11</v>
      </c>
      <c r="W1571" s="20">
        <v>5.1989667323979796E-9</v>
      </c>
      <c r="X1571" s="15">
        <v>0.23224691505992101</v>
      </c>
      <c r="Y1571" s="16">
        <v>6.5065780638545103</v>
      </c>
      <c r="Z1571" s="16">
        <v>0.236376946496763</v>
      </c>
      <c r="AA1571" s="17">
        <v>0.83479131243608096</v>
      </c>
      <c r="AC1571" s="5">
        <f>MAX(I1571:O1571)</f>
        <v>148.626803312611</v>
      </c>
    </row>
    <row r="1572" spans="1:29" x14ac:dyDescent="0.25">
      <c r="A1572" s="5" t="s">
        <v>4902</v>
      </c>
      <c r="B1572" s="5" t="s">
        <v>79</v>
      </c>
      <c r="C1572" s="5">
        <v>463942</v>
      </c>
      <c r="D1572" s="5">
        <v>466680</v>
      </c>
      <c r="E1572" s="5" t="s">
        <v>29</v>
      </c>
      <c r="F1572" s="5">
        <v>2739</v>
      </c>
      <c r="G1572" s="41" t="s">
        <v>4903</v>
      </c>
      <c r="H1572" s="5" t="s">
        <v>4904</v>
      </c>
      <c r="I1572" s="15">
        <v>92.035275099213393</v>
      </c>
      <c r="J1572" s="16">
        <v>106.515875707372</v>
      </c>
      <c r="K1572" s="17">
        <v>90.376553399814497</v>
      </c>
      <c r="L1572" s="15">
        <v>88.464428759818901</v>
      </c>
      <c r="M1572" s="17">
        <v>90.364445014872302</v>
      </c>
      <c r="N1572" s="16">
        <v>95.965334897946903</v>
      </c>
      <c r="O1572" s="17">
        <v>102.985485020166</v>
      </c>
      <c r="P1572" s="15">
        <v>4.6910379467737698E-2</v>
      </c>
      <c r="Q1572" s="16">
        <v>6.5747472672947502</v>
      </c>
      <c r="R1572" s="16">
        <v>0.76765632421390095</v>
      </c>
      <c r="S1572" s="17">
        <v>0.90807666066658899</v>
      </c>
      <c r="T1572" s="15">
        <v>-0.10683472206089099</v>
      </c>
      <c r="U1572" s="16">
        <v>6.5747472672947502</v>
      </c>
      <c r="V1572" s="16">
        <v>0.51464658324321699</v>
      </c>
      <c r="W1572" s="17">
        <v>0.79735024080419903</v>
      </c>
      <c r="X1572" s="15">
        <v>0.15374610989999199</v>
      </c>
      <c r="Y1572" s="16">
        <v>6.5747472672947502</v>
      </c>
      <c r="Z1572" s="16">
        <v>0.38530764022240499</v>
      </c>
      <c r="AA1572" s="17">
        <v>0.91699071727645498</v>
      </c>
      <c r="AC1572" s="5">
        <f>MAX(I1572:O1572)</f>
        <v>106.515875707372</v>
      </c>
    </row>
    <row r="1573" spans="1:29" x14ac:dyDescent="0.25">
      <c r="A1573" s="5" t="s">
        <v>4905</v>
      </c>
      <c r="B1573" s="5" t="s">
        <v>79</v>
      </c>
      <c r="C1573" s="5">
        <v>466913</v>
      </c>
      <c r="D1573" s="5">
        <v>468244</v>
      </c>
      <c r="E1573" s="5" t="s">
        <v>29</v>
      </c>
      <c r="F1573" s="5">
        <v>1332</v>
      </c>
      <c r="G1573" s="41" t="s">
        <v>4906</v>
      </c>
      <c r="H1573" s="5" t="s">
        <v>4906</v>
      </c>
      <c r="I1573" s="15">
        <v>141.01179320161199</v>
      </c>
      <c r="J1573" s="16">
        <v>128.14741239104799</v>
      </c>
      <c r="K1573" s="17">
        <v>125.267290396457</v>
      </c>
      <c r="L1573" s="15">
        <v>169.64625723178401</v>
      </c>
      <c r="M1573" s="17">
        <v>154.843647799427</v>
      </c>
      <c r="N1573" s="16">
        <v>150.05792045320001</v>
      </c>
      <c r="O1573" s="17">
        <v>133.658057273465</v>
      </c>
      <c r="P1573" s="15">
        <v>0.10992529035918799</v>
      </c>
      <c r="Q1573" s="16">
        <v>7.1632923984702499</v>
      </c>
      <c r="R1573" s="16">
        <v>0.46661194920225002</v>
      </c>
      <c r="S1573" s="17">
        <v>0.74131011963876803</v>
      </c>
      <c r="T1573" s="15">
        <v>0.30354939215375698</v>
      </c>
      <c r="U1573" s="16">
        <v>7.1632923984702499</v>
      </c>
      <c r="V1573" s="16">
        <v>4.4135305424072901E-2</v>
      </c>
      <c r="W1573" s="17">
        <v>0.25191027425409701</v>
      </c>
      <c r="X1573" s="15">
        <v>-0.193624489398702</v>
      </c>
      <c r="Y1573" s="16">
        <v>7.1632923984702499</v>
      </c>
      <c r="Z1573" s="16">
        <v>0.24521132134082499</v>
      </c>
      <c r="AA1573" s="17">
        <v>0.83808880604506597</v>
      </c>
      <c r="AC1573" s="5">
        <f>MAX(I1573:O1573)</f>
        <v>169.64625723178401</v>
      </c>
    </row>
    <row r="1574" spans="1:29" x14ac:dyDescent="0.25">
      <c r="A1574" s="5" t="s">
        <v>4907</v>
      </c>
      <c r="B1574" s="5" t="s">
        <v>79</v>
      </c>
      <c r="C1574" s="5">
        <v>468297</v>
      </c>
      <c r="D1574" s="5">
        <v>469061</v>
      </c>
      <c r="E1574" s="5" t="s">
        <v>29</v>
      </c>
      <c r="F1574" s="5">
        <v>765</v>
      </c>
      <c r="G1574" s="41" t="s">
        <v>4908</v>
      </c>
      <c r="H1574" s="5" t="s">
        <v>4909</v>
      </c>
      <c r="I1574" s="15">
        <v>10.032014064703</v>
      </c>
      <c r="J1574" s="16">
        <v>7.0280891488909303</v>
      </c>
      <c r="K1574" s="17">
        <v>9.3324767650594698</v>
      </c>
      <c r="L1574" s="15">
        <v>14.603530050906</v>
      </c>
      <c r="M1574" s="17">
        <v>7.6018407152286898</v>
      </c>
      <c r="N1574" s="16">
        <v>16.515546553492801</v>
      </c>
      <c r="O1574" s="17">
        <v>4.5544122436716004</v>
      </c>
      <c r="P1574" s="15">
        <v>0.26080567492898898</v>
      </c>
      <c r="Q1574" s="16">
        <v>3.3332228621053699</v>
      </c>
      <c r="R1574" s="16">
        <v>0.578436093268763</v>
      </c>
      <c r="S1574" s="17">
        <v>0.81065160203909703</v>
      </c>
      <c r="T1574" s="15">
        <v>0.33519955804304702</v>
      </c>
      <c r="U1574" s="16">
        <v>3.3332228621053699</v>
      </c>
      <c r="V1574" s="16">
        <v>0.47367511976281701</v>
      </c>
      <c r="W1574" s="17">
        <v>0.77188349285727498</v>
      </c>
      <c r="X1574" s="15">
        <v>-7.4388159676734594E-2</v>
      </c>
      <c r="Y1574" s="16">
        <v>3.3332228621053699</v>
      </c>
      <c r="Z1574" s="16">
        <v>0.89223215830002001</v>
      </c>
      <c r="AA1574" s="17">
        <v>0.99600448705170097</v>
      </c>
      <c r="AC1574" s="5">
        <f>MAX(I1574:O1574)</f>
        <v>16.515546553492801</v>
      </c>
    </row>
    <row r="1575" spans="1:29" x14ac:dyDescent="0.25">
      <c r="A1575" s="5" t="s">
        <v>4910</v>
      </c>
      <c r="B1575" s="5" t="s">
        <v>79</v>
      </c>
      <c r="C1575" s="5">
        <v>469276</v>
      </c>
      <c r="D1575" s="5">
        <v>470484</v>
      </c>
      <c r="E1575" s="5" t="s">
        <v>20</v>
      </c>
      <c r="F1575" s="5">
        <v>1209</v>
      </c>
      <c r="G1575" s="41" t="s">
        <v>4911</v>
      </c>
      <c r="H1575" s="5" t="s">
        <v>4912</v>
      </c>
      <c r="I1575" s="15">
        <v>174.094895763301</v>
      </c>
      <c r="J1575" s="16">
        <v>175.64462143416799</v>
      </c>
      <c r="K1575" s="17">
        <v>183.171066688758</v>
      </c>
      <c r="L1575" s="15">
        <v>150.59650805776801</v>
      </c>
      <c r="M1575" s="17">
        <v>173.360952105754</v>
      </c>
      <c r="N1575" s="16">
        <v>157.31475151458301</v>
      </c>
      <c r="O1575" s="17">
        <v>146.67066368395501</v>
      </c>
      <c r="P1575" s="15">
        <v>-0.22495400602882301</v>
      </c>
      <c r="Q1575" s="16">
        <v>7.3743329687431203</v>
      </c>
      <c r="R1575" s="16">
        <v>0.133969718248662</v>
      </c>
      <c r="S1575" s="17">
        <v>0.408366273881204</v>
      </c>
      <c r="T1575" s="15">
        <v>-0.13323407070304899</v>
      </c>
      <c r="U1575" s="16">
        <v>7.3743329687431203</v>
      </c>
      <c r="V1575" s="16">
        <v>0.37498420291032197</v>
      </c>
      <c r="W1575" s="17">
        <v>0.697478847598066</v>
      </c>
      <c r="X1575" s="15">
        <v>-9.1720703179216198E-2</v>
      </c>
      <c r="Y1575" s="16">
        <v>7.3743329687431203</v>
      </c>
      <c r="Z1575" s="16">
        <v>0.573229868504466</v>
      </c>
      <c r="AA1575" s="17">
        <v>0.96348714052651896</v>
      </c>
      <c r="AC1575" s="5">
        <f>MAX(I1575:O1575)</f>
        <v>183.171066688758</v>
      </c>
    </row>
    <row r="1576" spans="1:29" x14ac:dyDescent="0.25">
      <c r="A1576" s="5" t="s">
        <v>4913</v>
      </c>
      <c r="B1576" s="5" t="s">
        <v>79</v>
      </c>
      <c r="C1576" s="5">
        <v>470601</v>
      </c>
      <c r="D1576" s="5">
        <v>477104</v>
      </c>
      <c r="E1576" s="5" t="s">
        <v>29</v>
      </c>
      <c r="F1576" s="5">
        <v>6504</v>
      </c>
      <c r="G1576" s="41" t="s">
        <v>4914</v>
      </c>
      <c r="H1576" s="5" t="s">
        <v>4915</v>
      </c>
      <c r="I1576" s="15">
        <v>68.815107713496303</v>
      </c>
      <c r="J1576" s="16">
        <v>101.100790625439</v>
      </c>
      <c r="K1576" s="17">
        <v>75.550641448049603</v>
      </c>
      <c r="L1576" s="15">
        <v>137.027873837241</v>
      </c>
      <c r="M1576" s="17">
        <v>95.198436033786905</v>
      </c>
      <c r="N1576" s="16">
        <v>84.4544994212701</v>
      </c>
      <c r="O1576" s="17">
        <v>108.027870004231</v>
      </c>
      <c r="P1576" s="15">
        <v>0.23429498256308001</v>
      </c>
      <c r="Q1576" s="16">
        <v>6.5827219554788696</v>
      </c>
      <c r="R1576" s="16">
        <v>0.248186854620597</v>
      </c>
      <c r="S1576" s="17">
        <v>0.55291507899888304</v>
      </c>
      <c r="T1576" s="15">
        <v>0.50529830230527994</v>
      </c>
      <c r="U1576" s="16">
        <v>6.5827219554788696</v>
      </c>
      <c r="V1576" s="16">
        <v>1.2560757480017601E-2</v>
      </c>
      <c r="W1576" s="17">
        <v>0.123263489777497</v>
      </c>
      <c r="X1576" s="15">
        <v>-0.27100375346607503</v>
      </c>
      <c r="Y1576" s="16">
        <v>6.5827219554788696</v>
      </c>
      <c r="Z1576" s="16">
        <v>0.227685267598736</v>
      </c>
      <c r="AA1576" s="17">
        <v>0.82691480312238497</v>
      </c>
      <c r="AC1576" s="5">
        <f>MAX(I1576:O1576)</f>
        <v>137.027873837241</v>
      </c>
    </row>
    <row r="1577" spans="1:29" x14ac:dyDescent="0.25">
      <c r="A1577" s="5" t="s">
        <v>4916</v>
      </c>
      <c r="B1577" s="5" t="s">
        <v>79</v>
      </c>
      <c r="C1577" s="5">
        <v>477581</v>
      </c>
      <c r="D1577" s="5">
        <v>478561</v>
      </c>
      <c r="E1577" s="5" t="s">
        <v>29</v>
      </c>
      <c r="F1577" s="5">
        <v>981</v>
      </c>
      <c r="G1577" s="41" t="s">
        <v>4917</v>
      </c>
      <c r="H1577" s="5" t="s">
        <v>4918</v>
      </c>
      <c r="I1577" s="15">
        <v>144.90060764242301</v>
      </c>
      <c r="J1577" s="16">
        <v>157.555932968989</v>
      </c>
      <c r="K1577" s="17">
        <v>153.264720691636</v>
      </c>
      <c r="L1577" s="15">
        <v>134.958082176483</v>
      </c>
      <c r="M1577" s="17">
        <v>162.133618126339</v>
      </c>
      <c r="N1577" s="16">
        <v>132.749961312545</v>
      </c>
      <c r="O1577" s="17">
        <v>149.923815286577</v>
      </c>
      <c r="P1577" s="15">
        <v>-0.104172271267987</v>
      </c>
      <c r="Q1577" s="16">
        <v>7.2095697407054402</v>
      </c>
      <c r="R1577" s="16">
        <v>0.50740422590796397</v>
      </c>
      <c r="S1577" s="17">
        <v>0.77334337056055702</v>
      </c>
      <c r="T1577" s="15">
        <v>-3.2318898307502397E-2</v>
      </c>
      <c r="U1577" s="16">
        <v>7.2095697407054402</v>
      </c>
      <c r="V1577" s="16">
        <v>0.84105300856787402</v>
      </c>
      <c r="W1577" s="17">
        <v>0.94844090324253105</v>
      </c>
      <c r="X1577" s="15">
        <v>-7.1853871938918401E-2</v>
      </c>
      <c r="Y1577" s="16">
        <v>7.2095697407054402</v>
      </c>
      <c r="Z1577" s="16">
        <v>0.67233554045749699</v>
      </c>
      <c r="AA1577" s="17">
        <v>0.97045850503873099</v>
      </c>
      <c r="AC1577" s="5">
        <f>MAX(I1577:O1577)</f>
        <v>162.133618126339</v>
      </c>
    </row>
    <row r="1578" spans="1:29" x14ac:dyDescent="0.25">
      <c r="A1578" s="5" t="s">
        <v>4919</v>
      </c>
      <c r="B1578" s="5" t="s">
        <v>79</v>
      </c>
      <c r="C1578" s="5">
        <v>479044</v>
      </c>
      <c r="D1578" s="5">
        <v>481449</v>
      </c>
      <c r="E1578" s="5" t="s">
        <v>20</v>
      </c>
      <c r="F1578" s="5">
        <v>2406</v>
      </c>
      <c r="G1578" s="41" t="s">
        <v>4920</v>
      </c>
      <c r="H1578" s="5" t="s">
        <v>4921</v>
      </c>
      <c r="I1578" s="15">
        <v>41.593406627813501</v>
      </c>
      <c r="J1578" s="16">
        <v>62.676729458961702</v>
      </c>
      <c r="K1578" s="17">
        <v>43.014233817137701</v>
      </c>
      <c r="L1578" s="15">
        <v>63.0903161779298</v>
      </c>
      <c r="M1578" s="17">
        <v>36.605786828716603</v>
      </c>
      <c r="N1578" s="16">
        <v>49.296404106637702</v>
      </c>
      <c r="O1578" s="17">
        <v>54.0952637921811</v>
      </c>
      <c r="P1578" s="15">
        <v>7.4960737768450206E-2</v>
      </c>
      <c r="Q1578" s="16">
        <v>5.6477302516305601</v>
      </c>
      <c r="R1578" s="16">
        <v>0.75463574095957697</v>
      </c>
      <c r="S1578" s="17">
        <v>0.901680518779996</v>
      </c>
      <c r="T1578" s="15">
        <v>2.26171374511079E-2</v>
      </c>
      <c r="U1578" s="16">
        <v>5.6477302516305601</v>
      </c>
      <c r="V1578" s="16">
        <v>0.92055143977851595</v>
      </c>
      <c r="W1578" s="17">
        <v>0.97647793451765597</v>
      </c>
      <c r="X1578" s="15">
        <v>5.2344641544634099E-2</v>
      </c>
      <c r="Y1578" s="16">
        <v>5.6477302516305601</v>
      </c>
      <c r="Z1578" s="16">
        <v>0.84758378669192203</v>
      </c>
      <c r="AA1578" s="17">
        <v>0.98951138519665005</v>
      </c>
      <c r="AC1578" s="5">
        <f>MAX(I1578:O1578)</f>
        <v>63.0903161779298</v>
      </c>
    </row>
    <row r="1579" spans="1:29" x14ac:dyDescent="0.25">
      <c r="A1579" s="5" t="s">
        <v>4922</v>
      </c>
      <c r="B1579" s="5" t="s">
        <v>79</v>
      </c>
      <c r="C1579" s="5">
        <v>483113</v>
      </c>
      <c r="D1579" s="5">
        <v>484834</v>
      </c>
      <c r="E1579" s="5" t="s">
        <v>29</v>
      </c>
      <c r="F1579" s="5">
        <v>1722</v>
      </c>
      <c r="G1579" s="41" t="s">
        <v>4923</v>
      </c>
      <c r="H1579" s="41" t="s">
        <v>4923</v>
      </c>
      <c r="I1579" s="15">
        <v>81.439664738740504</v>
      </c>
      <c r="J1579" s="16">
        <v>86.1516993620195</v>
      </c>
      <c r="K1579" s="17">
        <v>77.417136801061503</v>
      </c>
      <c r="L1579" s="15">
        <v>60.100617112389997</v>
      </c>
      <c r="M1579" s="17">
        <v>69.079291012232005</v>
      </c>
      <c r="N1579" s="16">
        <v>76.405255772724402</v>
      </c>
      <c r="O1579" s="17">
        <v>65.760135967299107</v>
      </c>
      <c r="P1579" s="15">
        <v>-0.19980040466665899</v>
      </c>
      <c r="Q1579" s="16">
        <v>6.2061601412771399</v>
      </c>
      <c r="R1579" s="16">
        <v>0.253657403976083</v>
      </c>
      <c r="S1579" s="17">
        <v>0.55951182024641299</v>
      </c>
      <c r="T1579" s="15">
        <v>-0.33821835978062198</v>
      </c>
      <c r="U1579" s="16">
        <v>6.2061601412771399</v>
      </c>
      <c r="V1579" s="16">
        <v>5.3399324226742199E-2</v>
      </c>
      <c r="W1579" s="17">
        <v>0.277397794258957</v>
      </c>
      <c r="X1579" s="15">
        <v>0.138418127125952</v>
      </c>
      <c r="Y1579" s="16">
        <v>6.2061601412771399</v>
      </c>
      <c r="Z1579" s="16">
        <v>0.46667117519747198</v>
      </c>
      <c r="AA1579" s="17">
        <v>0.949820334353492</v>
      </c>
      <c r="AC1579" s="5">
        <f>MAX(I1579:O1579)</f>
        <v>86.1516993620195</v>
      </c>
    </row>
    <row r="1580" spans="1:29" x14ac:dyDescent="0.25">
      <c r="A1580" s="5" t="s">
        <v>4924</v>
      </c>
      <c r="B1580" s="5" t="s">
        <v>79</v>
      </c>
      <c r="C1580" s="5">
        <v>485786</v>
      </c>
      <c r="D1580" s="5">
        <v>486214</v>
      </c>
      <c r="E1580" s="5" t="s">
        <v>29</v>
      </c>
      <c r="F1580" s="5">
        <v>429</v>
      </c>
      <c r="G1580" s="41" t="s">
        <v>4925</v>
      </c>
      <c r="H1580" s="5" t="s">
        <v>4926</v>
      </c>
      <c r="I1580" s="15">
        <v>339.01444383146901</v>
      </c>
      <c r="J1580" s="16">
        <v>315.62053829195099</v>
      </c>
      <c r="K1580" s="17">
        <v>336.56304842718998</v>
      </c>
      <c r="L1580" s="15">
        <v>349.60314329216101</v>
      </c>
      <c r="M1580" s="17">
        <v>310.73985815942501</v>
      </c>
      <c r="N1580" s="16">
        <v>324.09674814947698</v>
      </c>
      <c r="O1580" s="17">
        <v>409.10705082695</v>
      </c>
      <c r="P1580" s="15">
        <v>0.14988219774520301</v>
      </c>
      <c r="Q1580" s="16">
        <v>8.4126473435599305</v>
      </c>
      <c r="R1580" s="16">
        <v>0.31460749664367299</v>
      </c>
      <c r="S1580" s="17">
        <v>0.62315060677178102</v>
      </c>
      <c r="T1580" s="15">
        <v>-1.0239426965157801E-3</v>
      </c>
      <c r="U1580" s="16">
        <v>8.4126473435599305</v>
      </c>
      <c r="V1580" s="16">
        <v>1</v>
      </c>
      <c r="W1580" s="17">
        <v>1</v>
      </c>
      <c r="X1580" s="15">
        <v>0.15090651133154101</v>
      </c>
      <c r="Y1580" s="16">
        <v>8.4126473435599305</v>
      </c>
      <c r="Z1580" s="16">
        <v>0.36012859412500198</v>
      </c>
      <c r="AA1580" s="17">
        <v>0.90565202843029702</v>
      </c>
      <c r="AC1580" s="5">
        <f>MAX(I1580:O1580)</f>
        <v>409.10705082695</v>
      </c>
    </row>
    <row r="1581" spans="1:29" x14ac:dyDescent="0.25">
      <c r="A1581" s="5" t="s">
        <v>4927</v>
      </c>
      <c r="B1581" s="5" t="s">
        <v>79</v>
      </c>
      <c r="C1581" s="5">
        <v>493601</v>
      </c>
      <c r="D1581" s="5">
        <v>494602</v>
      </c>
      <c r="E1581" s="5" t="s">
        <v>29</v>
      </c>
      <c r="F1581" s="5">
        <v>1002</v>
      </c>
      <c r="G1581" s="41" t="s">
        <v>4928</v>
      </c>
      <c r="H1581" s="5" t="s">
        <v>4929</v>
      </c>
      <c r="I1581" s="15">
        <v>115.875398410277</v>
      </c>
      <c r="J1581" s="16">
        <v>84.567498939113804</v>
      </c>
      <c r="K1581" s="17">
        <v>97.778904288463906</v>
      </c>
      <c r="L1581" s="15">
        <v>130.05190935098199</v>
      </c>
      <c r="M1581" s="17">
        <v>91.105137187125393</v>
      </c>
      <c r="N1581" s="16">
        <v>105.182344464416</v>
      </c>
      <c r="O1581" s="17">
        <v>111.257784809692</v>
      </c>
      <c r="P1581" s="15">
        <v>0.12250367962035399</v>
      </c>
      <c r="Q1581" s="16">
        <v>6.71721368614672</v>
      </c>
      <c r="R1581" s="16">
        <v>0.50656486616012697</v>
      </c>
      <c r="S1581" s="17">
        <v>0.77316335267703995</v>
      </c>
      <c r="T1581" s="15">
        <v>0.15368770706891799</v>
      </c>
      <c r="U1581" s="16">
        <v>6.71721368614672</v>
      </c>
      <c r="V1581" s="16">
        <v>0.40507880745205999</v>
      </c>
      <c r="W1581" s="17">
        <v>0.72322526352907801</v>
      </c>
      <c r="X1581" s="15">
        <v>-3.1183774681729701E-2</v>
      </c>
      <c r="Y1581" s="16">
        <v>6.71721368614672</v>
      </c>
      <c r="Z1581" s="16">
        <v>0.87998239607557405</v>
      </c>
      <c r="AA1581" s="17">
        <v>0.99451956446103296</v>
      </c>
      <c r="AC1581" s="5">
        <f>MAX(I1581:O1581)</f>
        <v>130.05190935098199</v>
      </c>
    </row>
    <row r="1582" spans="1:29" x14ac:dyDescent="0.25">
      <c r="A1582" s="5" t="s">
        <v>4930</v>
      </c>
      <c r="B1582" s="5" t="s">
        <v>79</v>
      </c>
      <c r="C1582" s="5">
        <v>494884</v>
      </c>
      <c r="D1582" s="5">
        <v>497903</v>
      </c>
      <c r="E1582" s="5" t="s">
        <v>29</v>
      </c>
      <c r="F1582" s="5">
        <v>3020</v>
      </c>
      <c r="G1582" s="41" t="s">
        <v>4931</v>
      </c>
      <c r="H1582" s="5" t="s">
        <v>4932</v>
      </c>
      <c r="I1582" s="15">
        <v>93.613344727368897</v>
      </c>
      <c r="J1582" s="16">
        <v>86.468539446600701</v>
      </c>
      <c r="K1582" s="17">
        <v>101.851257785944</v>
      </c>
      <c r="L1582" s="15">
        <v>117.70981833683</v>
      </c>
      <c r="M1582" s="17">
        <v>128.91942177057101</v>
      </c>
      <c r="N1582" s="16">
        <v>126.786013946005</v>
      </c>
      <c r="O1582" s="17">
        <v>119.913491752384</v>
      </c>
      <c r="P1582" s="15">
        <v>0.39194899231582597</v>
      </c>
      <c r="Q1582" s="16">
        <v>6.7927662400585804</v>
      </c>
      <c r="R1582" s="16">
        <v>1.23535926402997E-2</v>
      </c>
      <c r="S1582" s="17">
        <v>9.1203874671563795E-2</v>
      </c>
      <c r="T1582" s="15">
        <v>0.391472927491262</v>
      </c>
      <c r="U1582" s="16">
        <v>6.7927662400585804</v>
      </c>
      <c r="V1582" s="16">
        <v>1.23683665761314E-2</v>
      </c>
      <c r="W1582" s="17">
        <v>0.122511209480899</v>
      </c>
      <c r="X1582" s="15">
        <v>4.7730477946151699E-4</v>
      </c>
      <c r="Y1582" s="16">
        <v>6.7927662400585804</v>
      </c>
      <c r="Z1582" s="16">
        <v>0.999041034803274</v>
      </c>
      <c r="AA1582" s="17">
        <v>1</v>
      </c>
      <c r="AC1582" s="5">
        <f>MAX(I1582:O1582)</f>
        <v>128.91942177057101</v>
      </c>
    </row>
    <row r="1583" spans="1:29" x14ac:dyDescent="0.25">
      <c r="A1583" s="5" t="s">
        <v>4933</v>
      </c>
      <c r="B1583" s="5" t="s">
        <v>79</v>
      </c>
      <c r="C1583" s="5">
        <v>499513</v>
      </c>
      <c r="D1583" s="5">
        <v>503919</v>
      </c>
      <c r="E1583" s="5" t="s">
        <v>20</v>
      </c>
      <c r="F1583" s="5">
        <v>4407</v>
      </c>
      <c r="G1583" s="41" t="s">
        <v>4934</v>
      </c>
      <c r="H1583" s="5" t="s">
        <v>4935</v>
      </c>
      <c r="I1583" s="15">
        <v>101.560052497724</v>
      </c>
      <c r="J1583" s="16">
        <v>103.98115503072199</v>
      </c>
      <c r="K1583" s="17">
        <v>92.052157182632001</v>
      </c>
      <c r="L1583" s="15">
        <v>101.34313242675999</v>
      </c>
      <c r="M1583" s="17">
        <v>81.826993134692401</v>
      </c>
      <c r="N1583" s="16">
        <v>79.491494270094194</v>
      </c>
      <c r="O1583" s="17">
        <v>91.831822382602894</v>
      </c>
      <c r="P1583" s="15">
        <v>-0.21150580419562701</v>
      </c>
      <c r="Q1583" s="16">
        <v>6.5427035251405998</v>
      </c>
      <c r="R1583" s="16">
        <v>0.21629049218266</v>
      </c>
      <c r="S1583" s="17">
        <v>0.51809334053551803</v>
      </c>
      <c r="T1583" s="15">
        <v>-0.114840415345389</v>
      </c>
      <c r="U1583" s="16">
        <v>6.5427035251405998</v>
      </c>
      <c r="V1583" s="16">
        <v>0.50246027912816404</v>
      </c>
      <c r="W1583" s="17">
        <v>0.78831257967292401</v>
      </c>
      <c r="X1583" s="15">
        <v>-9.66667349235837E-2</v>
      </c>
      <c r="Y1583" s="16">
        <v>6.5427035251405998</v>
      </c>
      <c r="Z1583" s="16">
        <v>0.60270980092966198</v>
      </c>
      <c r="AA1583" s="17">
        <v>0.967830708845141</v>
      </c>
      <c r="AC1583" s="5">
        <f>MAX(I1583:O1583)</f>
        <v>103.98115503072199</v>
      </c>
    </row>
    <row r="1584" spans="1:29" x14ac:dyDescent="0.25">
      <c r="A1584" s="5" t="s">
        <v>4936</v>
      </c>
      <c r="B1584" s="5" t="s">
        <v>79</v>
      </c>
      <c r="C1584" s="5">
        <v>504494</v>
      </c>
      <c r="D1584" s="5">
        <v>506227</v>
      </c>
      <c r="E1584" s="5" t="s">
        <v>20</v>
      </c>
      <c r="F1584" s="5">
        <v>1734</v>
      </c>
      <c r="G1584" s="41" t="s">
        <v>4937</v>
      </c>
      <c r="H1584" s="5" t="s">
        <v>4938</v>
      </c>
      <c r="I1584" s="15">
        <v>711.76576192771904</v>
      </c>
      <c r="J1584" s="16">
        <v>713.63908505295694</v>
      </c>
      <c r="K1584" s="17">
        <v>719.02491439890002</v>
      </c>
      <c r="L1584" s="15">
        <v>735.15933432119903</v>
      </c>
      <c r="M1584" s="17">
        <v>638.43766868359103</v>
      </c>
      <c r="N1584" s="16">
        <v>626.256179412243</v>
      </c>
      <c r="O1584" s="17">
        <v>564.32885586636996</v>
      </c>
      <c r="P1584" s="15">
        <v>-0.263937352084262</v>
      </c>
      <c r="Q1584" s="16">
        <v>9.3939129481102501</v>
      </c>
      <c r="R1584" s="16">
        <v>6.5035527336960802E-2</v>
      </c>
      <c r="S1584" s="17">
        <v>0.26635417294358499</v>
      </c>
      <c r="T1584" s="15">
        <v>-5.7673013630227303E-2</v>
      </c>
      <c r="U1584" s="16">
        <v>9.3939129481102501</v>
      </c>
      <c r="V1584" s="16">
        <v>0.68904966955428304</v>
      </c>
      <c r="W1584" s="17">
        <v>0.88493046628275995</v>
      </c>
      <c r="X1584" s="15">
        <v>-0.206264643257554</v>
      </c>
      <c r="Y1584" s="16">
        <v>9.3939129481102501</v>
      </c>
      <c r="Z1584" s="16">
        <v>0.18373484795182099</v>
      </c>
      <c r="AA1584" s="17">
        <v>0.77666180100772997</v>
      </c>
      <c r="AC1584" s="5">
        <f>MAX(I1584:O1584)</f>
        <v>735.15933432119903</v>
      </c>
    </row>
    <row r="1585" spans="1:29" x14ac:dyDescent="0.25">
      <c r="A1585" s="5" t="s">
        <v>4939</v>
      </c>
      <c r="B1585" s="5" t="s">
        <v>79</v>
      </c>
      <c r="C1585" s="5">
        <v>506865</v>
      </c>
      <c r="D1585" s="5">
        <v>511580</v>
      </c>
      <c r="E1585" s="5" t="s">
        <v>20</v>
      </c>
      <c r="F1585" s="5">
        <v>4716</v>
      </c>
      <c r="G1585" s="41" t="s">
        <v>4940</v>
      </c>
      <c r="H1585" s="5" t="s">
        <v>4941</v>
      </c>
      <c r="I1585" s="15">
        <v>128.66903432425201</v>
      </c>
      <c r="J1585" s="16">
        <v>114.062430449213</v>
      </c>
      <c r="K1585" s="17">
        <v>137.84492385482201</v>
      </c>
      <c r="L1585" s="15">
        <v>231.96998390573</v>
      </c>
      <c r="M1585" s="17">
        <v>142.83663784922001</v>
      </c>
      <c r="N1585" s="16">
        <v>173.371532886034</v>
      </c>
      <c r="O1585" s="17">
        <v>208.341123350814</v>
      </c>
      <c r="P1585" s="15">
        <v>0.58891794298050604</v>
      </c>
      <c r="Q1585" s="16">
        <v>7.34493648292898</v>
      </c>
      <c r="R1585" s="16">
        <v>1.6770403964896899E-3</v>
      </c>
      <c r="S1585" s="17">
        <v>2.2151239739416E-2</v>
      </c>
      <c r="T1585" s="15">
        <v>0.56268836282253798</v>
      </c>
      <c r="U1585" s="16">
        <v>7.34493648292898</v>
      </c>
      <c r="V1585" s="16">
        <v>2.6758559963604E-3</v>
      </c>
      <c r="W1585" s="17">
        <v>4.5626097354108101E-2</v>
      </c>
      <c r="X1585" s="15">
        <v>2.62309443591697E-2</v>
      </c>
      <c r="Y1585" s="16">
        <v>7.34493648292898</v>
      </c>
      <c r="Z1585" s="16">
        <v>0.89984155477834304</v>
      </c>
      <c r="AA1585" s="17">
        <v>0.99600448705170097</v>
      </c>
      <c r="AC1585" s="5">
        <f>MAX(I1585:O1585)</f>
        <v>231.96998390573</v>
      </c>
    </row>
    <row r="1586" spans="1:29" x14ac:dyDescent="0.25">
      <c r="A1586" s="5" t="s">
        <v>4942</v>
      </c>
      <c r="B1586" s="5" t="s">
        <v>79</v>
      </c>
      <c r="C1586" s="5">
        <v>512337</v>
      </c>
      <c r="D1586" s="5">
        <v>514892</v>
      </c>
      <c r="E1586" s="5" t="s">
        <v>20</v>
      </c>
      <c r="F1586" s="5">
        <v>2556</v>
      </c>
      <c r="G1586" s="41" t="s">
        <v>4943</v>
      </c>
      <c r="H1586" s="5" t="s">
        <v>4944</v>
      </c>
      <c r="I1586" s="15">
        <v>60.924759572718699</v>
      </c>
      <c r="J1586" s="16">
        <v>65.096235559399602</v>
      </c>
      <c r="K1586" s="17">
        <v>48.104675688988301</v>
      </c>
      <c r="L1586" s="15">
        <v>67.958159528231803</v>
      </c>
      <c r="M1586" s="17">
        <v>35.007451088591601</v>
      </c>
      <c r="N1586" s="16">
        <v>65.311479552448901</v>
      </c>
      <c r="O1586" s="17">
        <v>66.410766287823606</v>
      </c>
      <c r="P1586" s="15">
        <v>0.18292918865831401</v>
      </c>
      <c r="Q1586" s="16">
        <v>5.8697136011853903</v>
      </c>
      <c r="R1586" s="16">
        <v>0.44221044947320898</v>
      </c>
      <c r="S1586" s="17">
        <v>0.72517830107786696</v>
      </c>
      <c r="T1586" s="15">
        <v>-0.172270931931048</v>
      </c>
      <c r="U1586" s="16">
        <v>5.8697136011853903</v>
      </c>
      <c r="V1586" s="16">
        <v>0.48487834454054002</v>
      </c>
      <c r="W1586" s="17">
        <v>0.77751151328138901</v>
      </c>
      <c r="X1586" s="15">
        <v>0.35520429706671203</v>
      </c>
      <c r="Y1586" s="16">
        <v>5.8697136011853903</v>
      </c>
      <c r="Z1586" s="16">
        <v>0.18001543856398999</v>
      </c>
      <c r="AA1586" s="17">
        <v>0.77519820404541295</v>
      </c>
      <c r="AC1586" s="5">
        <f>MAX(I1586:O1586)</f>
        <v>67.958159528231803</v>
      </c>
    </row>
    <row r="1587" spans="1:29" x14ac:dyDescent="0.25">
      <c r="A1587" s="5" t="s">
        <v>4945</v>
      </c>
      <c r="B1587" s="5" t="s">
        <v>79</v>
      </c>
      <c r="C1587" s="5">
        <v>515144</v>
      </c>
      <c r="D1587" s="5">
        <v>516733</v>
      </c>
      <c r="E1587" s="5" t="s">
        <v>29</v>
      </c>
      <c r="F1587" s="5">
        <v>1590</v>
      </c>
      <c r="G1587" s="41" t="s">
        <v>4946</v>
      </c>
      <c r="H1587" s="5" t="s">
        <v>4947</v>
      </c>
      <c r="I1587" s="15">
        <v>52.5271747657482</v>
      </c>
      <c r="J1587" s="16">
        <v>42.110927605239901</v>
      </c>
      <c r="K1587" s="17">
        <v>44.202003587236199</v>
      </c>
      <c r="L1587" s="15">
        <v>41.319174264768101</v>
      </c>
      <c r="M1587" s="17">
        <v>41.478761646170902</v>
      </c>
      <c r="N1587" s="16">
        <v>53.216761116810197</v>
      </c>
      <c r="O1587" s="17">
        <v>40.803815815751697</v>
      </c>
      <c r="P1587" s="15">
        <v>2.3188177323363399E-2</v>
      </c>
      <c r="Q1587" s="16">
        <v>5.4975087160693699</v>
      </c>
      <c r="R1587" s="16">
        <v>0.90709479143438698</v>
      </c>
      <c r="S1587" s="17">
        <v>0.96898167256712797</v>
      </c>
      <c r="T1587" s="15">
        <v>-0.16056003709503</v>
      </c>
      <c r="U1587" s="16">
        <v>5.4975087160693699</v>
      </c>
      <c r="V1587" s="16">
        <v>0.448736073489925</v>
      </c>
      <c r="W1587" s="17">
        <v>0.75284871039567502</v>
      </c>
      <c r="X1587" s="15">
        <v>0.18375055098163201</v>
      </c>
      <c r="Y1587" s="16">
        <v>5.4975087160693699</v>
      </c>
      <c r="Z1587" s="16">
        <v>0.42149947686424799</v>
      </c>
      <c r="AA1587" s="17">
        <v>0.93661376810193298</v>
      </c>
      <c r="AC1587" s="5">
        <f>MAX(I1587:O1587)</f>
        <v>53.216761116810197</v>
      </c>
    </row>
    <row r="1588" spans="1:29" x14ac:dyDescent="0.25">
      <c r="A1588" s="5" t="s">
        <v>4948</v>
      </c>
      <c r="B1588" s="5" t="s">
        <v>79</v>
      </c>
      <c r="C1588" s="5">
        <v>517484</v>
      </c>
      <c r="D1588" s="5">
        <v>519874</v>
      </c>
      <c r="E1588" s="5" t="s">
        <v>20</v>
      </c>
      <c r="F1588" s="5">
        <v>2391</v>
      </c>
      <c r="G1588" s="41" t="s">
        <v>4949</v>
      </c>
      <c r="H1588" s="5" t="s">
        <v>4950</v>
      </c>
      <c r="I1588" s="15">
        <v>56.866866243175899</v>
      </c>
      <c r="J1588" s="16">
        <v>68.437458269528094</v>
      </c>
      <c r="K1588" s="17">
        <v>50.692316973845699</v>
      </c>
      <c r="L1588" s="15">
        <v>66.769945797055698</v>
      </c>
      <c r="M1588" s="17">
        <v>51.692516863555099</v>
      </c>
      <c r="N1588" s="16">
        <v>73.610958754835394</v>
      </c>
      <c r="O1588" s="17">
        <v>63.785008208564001</v>
      </c>
      <c r="P1588" s="15">
        <v>0.228648859477176</v>
      </c>
      <c r="Q1588" s="16">
        <v>5.9490517396118197</v>
      </c>
      <c r="R1588" s="16">
        <v>0.24560778910613801</v>
      </c>
      <c r="S1588" s="17">
        <v>0.54980635199904104</v>
      </c>
      <c r="T1588" s="15">
        <v>1.46457910935447E-2</v>
      </c>
      <c r="U1588" s="16">
        <v>5.9490517396118197</v>
      </c>
      <c r="V1588" s="16">
        <v>0.93741535349168104</v>
      </c>
      <c r="W1588" s="17">
        <v>0.98313494940285795</v>
      </c>
      <c r="X1588" s="15">
        <v>0.21400603799182399</v>
      </c>
      <c r="Y1588" s="16">
        <v>5.9490517396118197</v>
      </c>
      <c r="Z1588" s="16">
        <v>0.325603965331349</v>
      </c>
      <c r="AA1588" s="17">
        <v>0.89651248405558903</v>
      </c>
      <c r="AC1588" s="5">
        <f>MAX(I1588:O1588)</f>
        <v>73.610958754835394</v>
      </c>
    </row>
    <row r="1589" spans="1:29" x14ac:dyDescent="0.25">
      <c r="A1589" s="5" t="s">
        <v>4951</v>
      </c>
      <c r="B1589" s="5" t="s">
        <v>79</v>
      </c>
      <c r="C1589" s="5">
        <v>520089</v>
      </c>
      <c r="D1589" s="5">
        <v>520766</v>
      </c>
      <c r="E1589" s="5" t="s">
        <v>20</v>
      </c>
      <c r="F1589" s="5">
        <v>678</v>
      </c>
      <c r="G1589" s="41" t="s">
        <v>4952</v>
      </c>
      <c r="H1589" s="5" t="s">
        <v>4953</v>
      </c>
      <c r="I1589" s="15">
        <v>90.795363248519706</v>
      </c>
      <c r="J1589" s="16">
        <v>62.158263866010699</v>
      </c>
      <c r="K1589" s="17">
        <v>100.154443828661</v>
      </c>
      <c r="L1589" s="15">
        <v>64.815142561895001</v>
      </c>
      <c r="M1589" s="17">
        <v>71.652221715847801</v>
      </c>
      <c r="N1589" s="16">
        <v>63.101065493521801</v>
      </c>
      <c r="O1589" s="17">
        <v>65.4348208070369</v>
      </c>
      <c r="P1589" s="15">
        <v>-0.39336112923809202</v>
      </c>
      <c r="Q1589" s="16">
        <v>6.2114131020057997</v>
      </c>
      <c r="R1589" s="16">
        <v>5.2672390025449302E-2</v>
      </c>
      <c r="S1589" s="17">
        <v>0.23122669864720299</v>
      </c>
      <c r="T1589" s="15">
        <v>-0.30695845247277798</v>
      </c>
      <c r="U1589" s="16">
        <v>6.2114131020057997</v>
      </c>
      <c r="V1589" s="16">
        <v>0.12974934359672999</v>
      </c>
      <c r="W1589" s="17">
        <v>0.433018665071502</v>
      </c>
      <c r="X1589" s="15">
        <v>-8.6405174470378099E-2</v>
      </c>
      <c r="Y1589" s="16">
        <v>6.2114131020057997</v>
      </c>
      <c r="Z1589" s="16">
        <v>0.69444093178778199</v>
      </c>
      <c r="AA1589" s="17">
        <v>0.97045850503873099</v>
      </c>
      <c r="AC1589" s="5">
        <f>MAX(I1589:O1589)</f>
        <v>100.154443828661</v>
      </c>
    </row>
    <row r="1590" spans="1:29" x14ac:dyDescent="0.25">
      <c r="A1590" s="5" t="s">
        <v>4954</v>
      </c>
      <c r="B1590" s="5" t="s">
        <v>79</v>
      </c>
      <c r="C1590" s="5">
        <v>521197</v>
      </c>
      <c r="D1590" s="5">
        <v>523533</v>
      </c>
      <c r="E1590" s="5" t="s">
        <v>20</v>
      </c>
      <c r="F1590" s="5">
        <v>2337</v>
      </c>
      <c r="G1590" s="41" t="s">
        <v>4955</v>
      </c>
      <c r="H1590" s="5" t="s">
        <v>4956</v>
      </c>
      <c r="I1590" s="15">
        <v>82.397778441549306</v>
      </c>
      <c r="J1590" s="16">
        <v>73.794936063354697</v>
      </c>
      <c r="K1590" s="17">
        <v>92.052157182632001</v>
      </c>
      <c r="L1590" s="15">
        <v>94.712133217293101</v>
      </c>
      <c r="M1590" s="17">
        <v>90.559364007570494</v>
      </c>
      <c r="N1590" s="16">
        <v>74.028018011236796</v>
      </c>
      <c r="O1590" s="17">
        <v>87.788619676486206</v>
      </c>
      <c r="P1590" s="15">
        <v>-3.3239809050577003E-2</v>
      </c>
      <c r="Q1590" s="16">
        <v>6.4119759894707196</v>
      </c>
      <c r="R1590" s="16">
        <v>0.855772673744291</v>
      </c>
      <c r="S1590" s="17">
        <v>0.94738369085415697</v>
      </c>
      <c r="T1590" s="15">
        <v>0.16224982403708399</v>
      </c>
      <c r="U1590" s="16">
        <v>6.4119759894707196</v>
      </c>
      <c r="V1590" s="16">
        <v>0.33666971489332298</v>
      </c>
      <c r="W1590" s="17">
        <v>0.67261540889440197</v>
      </c>
      <c r="X1590" s="15">
        <v>-0.195490946654158</v>
      </c>
      <c r="Y1590" s="16">
        <v>6.4119759894707196</v>
      </c>
      <c r="Z1590" s="16">
        <v>0.29720865165704702</v>
      </c>
      <c r="AA1590" s="17">
        <v>0.88140505961407301</v>
      </c>
      <c r="AC1590" s="5">
        <f>MAX(I1590:O1590)</f>
        <v>94.712133217293101</v>
      </c>
    </row>
    <row r="1591" spans="1:29" x14ac:dyDescent="0.25">
      <c r="A1591" s="5" t="s">
        <v>519</v>
      </c>
      <c r="B1591" s="5" t="s">
        <v>79</v>
      </c>
      <c r="C1591" s="5">
        <v>523645</v>
      </c>
      <c r="D1591" s="5">
        <v>530136</v>
      </c>
      <c r="E1591" s="5" t="s">
        <v>29</v>
      </c>
      <c r="F1591" s="5">
        <v>6492</v>
      </c>
      <c r="G1591" s="41" t="s">
        <v>520</v>
      </c>
      <c r="H1591" s="5" t="s">
        <v>521</v>
      </c>
      <c r="I1591" s="15">
        <v>25.418192939219399</v>
      </c>
      <c r="J1591" s="16">
        <v>19.1832269391859</v>
      </c>
      <c r="K1591" s="17">
        <v>28.973098320616401</v>
      </c>
      <c r="L1591" s="15">
        <v>65.160107838688106</v>
      </c>
      <c r="M1591" s="17">
        <v>40.932988466616003</v>
      </c>
      <c r="N1591" s="16">
        <v>26.691792409685402</v>
      </c>
      <c r="O1591" s="17">
        <v>36.017035600464197</v>
      </c>
      <c r="P1591" s="15">
        <v>0.352537717477586</v>
      </c>
      <c r="Q1591" s="16">
        <v>5.12048841722389</v>
      </c>
      <c r="R1591" s="16">
        <v>0.170448005248794</v>
      </c>
      <c r="S1591" s="17">
        <v>0.46526796339705001</v>
      </c>
      <c r="T1591" s="15">
        <v>1.1114988660960601</v>
      </c>
      <c r="U1591" s="16">
        <v>5.12048841722389</v>
      </c>
      <c r="V1591" s="19">
        <v>1.3497690345778199E-5</v>
      </c>
      <c r="W1591" s="17">
        <v>8.0038431901455101E-4</v>
      </c>
      <c r="X1591" s="15">
        <v>-0.75896661112388097</v>
      </c>
      <c r="Y1591" s="16">
        <v>5.12048841722389</v>
      </c>
      <c r="Z1591" s="16">
        <v>7.8569766546795709E-3</v>
      </c>
      <c r="AA1591" s="17">
        <v>0.19292858093913601</v>
      </c>
      <c r="AC1591" s="5">
        <f>MAX(I1591:O1591)</f>
        <v>65.160107838688106</v>
      </c>
    </row>
    <row r="1592" spans="1:29" x14ac:dyDescent="0.25">
      <c r="A1592" s="5" t="s">
        <v>4957</v>
      </c>
      <c r="B1592" s="5" t="s">
        <v>79</v>
      </c>
      <c r="C1592" s="5">
        <v>530415</v>
      </c>
      <c r="D1592" s="5">
        <v>532394</v>
      </c>
      <c r="E1592" s="5" t="s">
        <v>20</v>
      </c>
      <c r="F1592" s="5">
        <v>1980</v>
      </c>
      <c r="G1592" s="41" t="s">
        <v>4958</v>
      </c>
      <c r="H1592" s="5" t="s">
        <v>4959</v>
      </c>
      <c r="I1592" s="15">
        <v>59.233970685409197</v>
      </c>
      <c r="J1592" s="16">
        <v>49.599875058976103</v>
      </c>
      <c r="K1592" s="17">
        <v>54.3828873309374</v>
      </c>
      <c r="L1592" s="15">
        <v>60.368923438784599</v>
      </c>
      <c r="M1592" s="17">
        <v>70.365756364039896</v>
      </c>
      <c r="N1592" s="16">
        <v>69.774013595943202</v>
      </c>
      <c r="O1592" s="17">
        <v>66.038977533238196</v>
      </c>
      <c r="P1592" s="15">
        <v>0.31978911872323801</v>
      </c>
      <c r="Q1592" s="16">
        <v>5.9425934463531904</v>
      </c>
      <c r="R1592" s="16">
        <v>7.8083880509070405E-2</v>
      </c>
      <c r="S1592" s="17">
        <v>0.29872309537238101</v>
      </c>
      <c r="T1592" s="15">
        <v>0.26471453227831399</v>
      </c>
      <c r="U1592" s="16">
        <v>5.9425934463531904</v>
      </c>
      <c r="V1592" s="16">
        <v>0.14434085790439499</v>
      </c>
      <c r="W1592" s="17">
        <v>0.450417806295002</v>
      </c>
      <c r="X1592" s="15">
        <v>5.5076804782450202E-2</v>
      </c>
      <c r="Y1592" s="16">
        <v>5.9425934463531904</v>
      </c>
      <c r="Z1592" s="16">
        <v>0.78479127894309497</v>
      </c>
      <c r="AA1592" s="17">
        <v>0.98399938567204803</v>
      </c>
      <c r="AC1592" s="5">
        <f>MAX(I1592:O1592)</f>
        <v>70.365756364039896</v>
      </c>
    </row>
    <row r="1593" spans="1:29" x14ac:dyDescent="0.25">
      <c r="A1593" s="5" t="s">
        <v>4960</v>
      </c>
      <c r="B1593" s="5" t="s">
        <v>79</v>
      </c>
      <c r="C1593" s="5">
        <v>532549</v>
      </c>
      <c r="D1593" s="5">
        <v>533064</v>
      </c>
      <c r="E1593" s="5" t="s">
        <v>29</v>
      </c>
      <c r="F1593" s="5">
        <v>516</v>
      </c>
      <c r="G1593" s="41" t="s">
        <v>4961</v>
      </c>
      <c r="H1593" s="5" t="s">
        <v>4962</v>
      </c>
      <c r="I1593" s="15">
        <v>47.962044770012596</v>
      </c>
      <c r="J1593" s="16">
        <v>57.4344662413463</v>
      </c>
      <c r="K1593" s="17">
        <v>44.329264634032498</v>
      </c>
      <c r="L1593" s="15">
        <v>35.378105608887701</v>
      </c>
      <c r="M1593" s="17">
        <v>44.402546536643499</v>
      </c>
      <c r="N1593" s="16">
        <v>42.706867855496597</v>
      </c>
      <c r="O1593" s="17">
        <v>49.540851548509401</v>
      </c>
      <c r="P1593" s="15">
        <v>-0.113311263334311</v>
      </c>
      <c r="Q1593" s="16">
        <v>5.5243455414417904</v>
      </c>
      <c r="R1593" s="16">
        <v>0.59703018917359096</v>
      </c>
      <c r="S1593" s="17">
        <v>0.81832688228852002</v>
      </c>
      <c r="T1593" s="15">
        <v>-0.32259227060012802</v>
      </c>
      <c r="U1593" s="16">
        <v>5.5243455414417904</v>
      </c>
      <c r="V1593" s="16">
        <v>0.12880738104816</v>
      </c>
      <c r="W1593" s="17">
        <v>0.433018665071502</v>
      </c>
      <c r="X1593" s="15">
        <v>0.209282737139171</v>
      </c>
      <c r="Y1593" s="16">
        <v>5.5243455414417904</v>
      </c>
      <c r="Z1593" s="16">
        <v>0.36267773202440101</v>
      </c>
      <c r="AA1593" s="17">
        <v>0.90612356489100998</v>
      </c>
      <c r="AC1593" s="5">
        <f>MAX(I1593:O1593)</f>
        <v>57.4344662413463</v>
      </c>
    </row>
    <row r="1594" spans="1:29" x14ac:dyDescent="0.25">
      <c r="A1594" s="5" t="s">
        <v>4963</v>
      </c>
      <c r="B1594" s="5" t="s">
        <v>79</v>
      </c>
      <c r="C1594" s="5">
        <v>533360</v>
      </c>
      <c r="D1594" s="5">
        <v>534259</v>
      </c>
      <c r="E1594" s="5" t="s">
        <v>29</v>
      </c>
      <c r="F1594" s="5">
        <v>900</v>
      </c>
      <c r="G1594" s="41" t="s">
        <v>4964</v>
      </c>
      <c r="H1594" s="5" t="s">
        <v>4965</v>
      </c>
      <c r="I1594" s="15">
        <v>94.627818059754603</v>
      </c>
      <c r="J1594" s="16">
        <v>77.424195214011505</v>
      </c>
      <c r="K1594" s="17">
        <v>84.225602804661705</v>
      </c>
      <c r="L1594" s="15">
        <v>106.93923580584701</v>
      </c>
      <c r="M1594" s="17">
        <v>104.944385668696</v>
      </c>
      <c r="N1594" s="16">
        <v>122.74053915891299</v>
      </c>
      <c r="O1594" s="17">
        <v>133.70453086778801</v>
      </c>
      <c r="P1594" s="15">
        <v>0.58582394998207898</v>
      </c>
      <c r="Q1594" s="16">
        <v>6.6952503643200396</v>
      </c>
      <c r="R1594" s="16">
        <v>2.4000404577365601E-4</v>
      </c>
      <c r="S1594" s="17">
        <v>4.6130432798012402E-3</v>
      </c>
      <c r="T1594" s="15">
        <v>0.31054140270068897</v>
      </c>
      <c r="U1594" s="16">
        <v>6.6952503643200396</v>
      </c>
      <c r="V1594" s="16">
        <v>5.2254353598419803E-2</v>
      </c>
      <c r="W1594" s="17">
        <v>0.27406551898437898</v>
      </c>
      <c r="X1594" s="15">
        <v>0.27528568562639899</v>
      </c>
      <c r="Y1594" s="16">
        <v>6.6952503643200396</v>
      </c>
      <c r="Z1594" s="16">
        <v>0.11867183326731499</v>
      </c>
      <c r="AA1594" s="17">
        <v>0.68053168583540502</v>
      </c>
      <c r="AC1594" s="5">
        <f>MAX(I1594:O1594)</f>
        <v>133.70453086778801</v>
      </c>
    </row>
    <row r="1595" spans="1:29" x14ac:dyDescent="0.25">
      <c r="A1595" s="5" t="s">
        <v>4966</v>
      </c>
      <c r="B1595" s="5" t="s">
        <v>79</v>
      </c>
      <c r="C1595" s="5">
        <v>535586</v>
      </c>
      <c r="D1595" s="5">
        <v>538951</v>
      </c>
      <c r="E1595" s="5" t="s">
        <v>20</v>
      </c>
      <c r="F1595" s="5">
        <v>3366</v>
      </c>
      <c r="G1595" s="41" t="s">
        <v>4967</v>
      </c>
      <c r="H1595" s="5" t="s">
        <v>4968</v>
      </c>
      <c r="I1595" s="15">
        <v>59.572128462871099</v>
      </c>
      <c r="J1595" s="16">
        <v>57.780109969980302</v>
      </c>
      <c r="K1595" s="17">
        <v>62.060970487645399</v>
      </c>
      <c r="L1595" s="15">
        <v>108.77905061541</v>
      </c>
      <c r="M1595" s="17">
        <v>57.773989435738002</v>
      </c>
      <c r="N1595" s="16">
        <v>62.767418088400802</v>
      </c>
      <c r="O1595" s="17">
        <v>67.851447711842198</v>
      </c>
      <c r="P1595" s="15">
        <v>0.12679478079676301</v>
      </c>
      <c r="Q1595" s="16">
        <v>6.0917839379100602</v>
      </c>
      <c r="R1595" s="16">
        <v>0.56167258941907505</v>
      </c>
      <c r="S1595" s="17">
        <v>0.80285927961692105</v>
      </c>
      <c r="T1595" s="15">
        <v>0.47752085788632598</v>
      </c>
      <c r="U1595" s="16">
        <v>6.0917839379100602</v>
      </c>
      <c r="V1595" s="16">
        <v>2.9294367045270799E-2</v>
      </c>
      <c r="W1595" s="17">
        <v>0.199319742996829</v>
      </c>
      <c r="X1595" s="15">
        <v>-0.35072786110194398</v>
      </c>
      <c r="Y1595" s="16">
        <v>6.0917839379100602</v>
      </c>
      <c r="Z1595" s="16">
        <v>0.149688555692849</v>
      </c>
      <c r="AA1595" s="17">
        <v>0.73878276295233603</v>
      </c>
      <c r="AC1595" s="5">
        <f>MAX(I1595:O1595)</f>
        <v>108.77905061541</v>
      </c>
    </row>
    <row r="1596" spans="1:29" x14ac:dyDescent="0.25">
      <c r="A1596" s="5" t="s">
        <v>4969</v>
      </c>
      <c r="B1596" s="5" t="s">
        <v>79</v>
      </c>
      <c r="C1596" s="5">
        <v>539500</v>
      </c>
      <c r="D1596" s="5">
        <v>540303</v>
      </c>
      <c r="E1596" s="5" t="s">
        <v>20</v>
      </c>
      <c r="F1596" s="5">
        <v>804</v>
      </c>
      <c r="G1596" s="41" t="s">
        <v>4970</v>
      </c>
      <c r="H1596" s="5" t="s">
        <v>4971</v>
      </c>
      <c r="I1596" s="15">
        <v>1134.2279640997599</v>
      </c>
      <c r="J1596" s="16">
        <v>1273.5531217959499</v>
      </c>
      <c r="K1596" s="17">
        <v>1172.36397197681</v>
      </c>
      <c r="L1596" s="15">
        <v>742.84439409864399</v>
      </c>
      <c r="M1596" s="17">
        <v>941.77060512048502</v>
      </c>
      <c r="N1596" s="16">
        <v>881.45473840421903</v>
      </c>
      <c r="O1596" s="17">
        <v>706.42187050949099</v>
      </c>
      <c r="P1596" s="15">
        <v>-0.587910146640506</v>
      </c>
      <c r="Q1596" s="16">
        <v>9.9351672050500905</v>
      </c>
      <c r="R1596" s="16">
        <v>2.3883975346581599E-4</v>
      </c>
      <c r="S1596" s="17">
        <v>4.6065494318977803E-3</v>
      </c>
      <c r="T1596" s="15">
        <v>-0.50262908669064699</v>
      </c>
      <c r="U1596" s="16">
        <v>9.9351672050500905</v>
      </c>
      <c r="V1596" s="16">
        <v>1.63804500187554E-3</v>
      </c>
      <c r="W1596" s="17">
        <v>3.30940760564351E-2</v>
      </c>
      <c r="X1596" s="15">
        <v>-8.5281320376018904E-2</v>
      </c>
      <c r="Y1596" s="16">
        <v>9.9351672050500905</v>
      </c>
      <c r="Z1596" s="16">
        <v>0.62035622871659402</v>
      </c>
      <c r="AA1596" s="17">
        <v>0.97045850503873099</v>
      </c>
      <c r="AC1596" s="5">
        <f>MAX(I1596:O1596)</f>
        <v>1273.5531217959499</v>
      </c>
    </row>
    <row r="1597" spans="1:29" x14ac:dyDescent="0.25">
      <c r="A1597" s="5" t="s">
        <v>4972</v>
      </c>
      <c r="B1597" s="5" t="s">
        <v>79</v>
      </c>
      <c r="C1597" s="5">
        <v>540637</v>
      </c>
      <c r="D1597" s="5">
        <v>541968</v>
      </c>
      <c r="E1597" s="5" t="s">
        <v>20</v>
      </c>
      <c r="F1597" s="5">
        <v>1332</v>
      </c>
      <c r="G1597" s="41" t="s">
        <v>4973</v>
      </c>
      <c r="H1597" s="5" t="s">
        <v>4974</v>
      </c>
      <c r="I1597" s="15">
        <v>913.36415692458797</v>
      </c>
      <c r="J1597" s="16">
        <v>962.27214051700003</v>
      </c>
      <c r="K1597" s="17">
        <v>983.93999347979195</v>
      </c>
      <c r="L1597" s="15">
        <v>731.99715261726203</v>
      </c>
      <c r="M1597" s="17">
        <v>927.19066446666204</v>
      </c>
      <c r="N1597" s="16">
        <v>1043.6699361815199</v>
      </c>
      <c r="O1597" s="17">
        <v>791.77062648401102</v>
      </c>
      <c r="P1597" s="15">
        <v>-5.4692228926531701E-2</v>
      </c>
      <c r="Q1597" s="16">
        <v>9.8262741719767792</v>
      </c>
      <c r="R1597" s="16">
        <v>0.73844786196703105</v>
      </c>
      <c r="S1597" s="17">
        <v>0.89074528399665798</v>
      </c>
      <c r="T1597" s="15">
        <v>-0.20037994776736101</v>
      </c>
      <c r="U1597" s="16">
        <v>9.8262741719767792</v>
      </c>
      <c r="V1597" s="16">
        <v>0.21544653460294899</v>
      </c>
      <c r="W1597" s="17">
        <v>0.54462601898929497</v>
      </c>
      <c r="X1597" s="15">
        <v>0.14568778558940601</v>
      </c>
      <c r="Y1597" s="16">
        <v>9.8262741719767792</v>
      </c>
      <c r="Z1597" s="16">
        <v>0.40609734962866301</v>
      </c>
      <c r="AA1597" s="17">
        <v>0.928460470397936</v>
      </c>
      <c r="AC1597" s="5">
        <f>MAX(I1597:O1597)</f>
        <v>1043.6699361815199</v>
      </c>
    </row>
    <row r="1598" spans="1:29" x14ac:dyDescent="0.25">
      <c r="A1598" s="5" t="s">
        <v>4975</v>
      </c>
      <c r="B1598" s="5" t="s">
        <v>79</v>
      </c>
      <c r="C1598" s="5">
        <v>542309</v>
      </c>
      <c r="D1598" s="5">
        <v>543405</v>
      </c>
      <c r="E1598" s="5" t="s">
        <v>20</v>
      </c>
      <c r="F1598" s="5">
        <v>1097</v>
      </c>
      <c r="G1598" s="41" t="s">
        <v>4976</v>
      </c>
      <c r="H1598" s="5" t="s">
        <v>4977</v>
      </c>
      <c r="I1598" s="15">
        <v>9.1302599914712594</v>
      </c>
      <c r="J1598" s="16">
        <v>15.093109483683801</v>
      </c>
      <c r="K1598" s="17">
        <v>8.8234325778743994</v>
      </c>
      <c r="L1598" s="15">
        <v>8.0875192670371696</v>
      </c>
      <c r="M1598" s="17">
        <v>9.9408686276067506</v>
      </c>
      <c r="N1598" s="16">
        <v>21.561963555948999</v>
      </c>
      <c r="O1598" s="17">
        <v>19.704803993028101</v>
      </c>
      <c r="P1598" s="15">
        <v>0.90735394094285304</v>
      </c>
      <c r="Q1598" s="16">
        <v>3.7303420887191399</v>
      </c>
      <c r="R1598" s="16">
        <v>5.8823897946901202E-3</v>
      </c>
      <c r="S1598" s="17">
        <v>5.3973708470823001E-2</v>
      </c>
      <c r="T1598" s="15">
        <v>-0.28702711842593298</v>
      </c>
      <c r="U1598" s="16">
        <v>3.7303420887191399</v>
      </c>
      <c r="V1598" s="16">
        <v>0.41019639932581198</v>
      </c>
      <c r="W1598" s="17">
        <v>0.72700627339970603</v>
      </c>
      <c r="X1598" s="15">
        <v>1.1944485784944601</v>
      </c>
      <c r="Y1598" s="16">
        <v>3.7303420887191399</v>
      </c>
      <c r="Z1598" s="16">
        <v>1.30953207086203E-3</v>
      </c>
      <c r="AA1598" s="17">
        <v>5.6583967154922303E-2</v>
      </c>
      <c r="AC1598" s="5">
        <f>MAX(I1598:O1598)</f>
        <v>21.561963555948999</v>
      </c>
    </row>
    <row r="1599" spans="1:29" x14ac:dyDescent="0.25">
      <c r="A1599" s="5" t="s">
        <v>4978</v>
      </c>
      <c r="B1599" s="5" t="s">
        <v>79</v>
      </c>
      <c r="C1599" s="5">
        <v>543612</v>
      </c>
      <c r="D1599" s="5">
        <v>544415</v>
      </c>
      <c r="E1599" s="5" t="s">
        <v>29</v>
      </c>
      <c r="F1599" s="5">
        <v>804</v>
      </c>
      <c r="G1599" s="41" t="s">
        <v>4979</v>
      </c>
      <c r="H1599" s="5" t="s">
        <v>4980</v>
      </c>
      <c r="I1599" s="15">
        <v>47.060290696780903</v>
      </c>
      <c r="J1599" s="16">
        <v>55.475818445753802</v>
      </c>
      <c r="K1599" s="17">
        <v>43.862640795779498</v>
      </c>
      <c r="L1599" s="15">
        <v>55.539409563681801</v>
      </c>
      <c r="M1599" s="17">
        <v>55.356993926280701</v>
      </c>
      <c r="N1599" s="16">
        <v>42.540044152936098</v>
      </c>
      <c r="O1599" s="17">
        <v>56.9766266402182</v>
      </c>
      <c r="P1599" s="15">
        <v>2.8295763886066701E-2</v>
      </c>
      <c r="Q1599" s="16">
        <v>5.6741747878377398</v>
      </c>
      <c r="R1599" s="16">
        <v>0.88500053374903398</v>
      </c>
      <c r="S1599" s="17">
        <v>0.959971576971967</v>
      </c>
      <c r="T1599" s="15">
        <v>0.184901923186433</v>
      </c>
      <c r="U1599" s="16">
        <v>5.6741747878377398</v>
      </c>
      <c r="V1599" s="16">
        <v>0.35949747317166397</v>
      </c>
      <c r="W1599" s="17">
        <v>0.68662632007990698</v>
      </c>
      <c r="X1599" s="15">
        <v>-0.15660751296970499</v>
      </c>
      <c r="Y1599" s="16">
        <v>5.6741747878377398</v>
      </c>
      <c r="Z1599" s="16">
        <v>0.48455598500103197</v>
      </c>
      <c r="AA1599" s="17">
        <v>0.95714746346148105</v>
      </c>
      <c r="AC1599" s="5">
        <f>MAX(I1599:O1599)</f>
        <v>56.9766266402182</v>
      </c>
    </row>
    <row r="1600" spans="1:29" x14ac:dyDescent="0.25">
      <c r="A1600" s="5" t="s">
        <v>4981</v>
      </c>
      <c r="B1600" s="5" t="s">
        <v>79</v>
      </c>
      <c r="C1600" s="5">
        <v>544753</v>
      </c>
      <c r="D1600" s="5">
        <v>545010</v>
      </c>
      <c r="E1600" s="5" t="s">
        <v>29</v>
      </c>
      <c r="F1600" s="5">
        <v>258</v>
      </c>
      <c r="G1600" s="41" t="s">
        <v>4982</v>
      </c>
      <c r="H1600" s="5" t="s">
        <v>4983</v>
      </c>
      <c r="I1600" s="15">
        <v>12.173679988628299</v>
      </c>
      <c r="J1600" s="16">
        <v>13.1344616880912</v>
      </c>
      <c r="K1600" s="17">
        <v>9.6718395565161703</v>
      </c>
      <c r="L1600" s="15">
        <v>11.728819410963901</v>
      </c>
      <c r="M1600" s="17">
        <v>10.252739015923799</v>
      </c>
      <c r="N1600" s="16">
        <v>7.5904784665042797</v>
      </c>
      <c r="O1600" s="17">
        <v>8.6440885441113995</v>
      </c>
      <c r="P1600" s="15">
        <v>-0.52104816221000605</v>
      </c>
      <c r="Q1600" s="16">
        <v>3.3955158533126801</v>
      </c>
      <c r="R1600" s="16">
        <v>0.14804916666507001</v>
      </c>
      <c r="S1600" s="17">
        <v>0.42868885973563697</v>
      </c>
      <c r="T1600" s="15">
        <v>-8.3671621268913102E-2</v>
      </c>
      <c r="U1600" s="16">
        <v>3.3955158533126801</v>
      </c>
      <c r="V1600" s="16">
        <v>0.82653969952697504</v>
      </c>
      <c r="W1600" s="17">
        <v>0.94215384154669901</v>
      </c>
      <c r="X1600" s="15">
        <v>-0.43741889793286098</v>
      </c>
      <c r="Y1600" s="16">
        <v>3.3955158533126801</v>
      </c>
      <c r="Z1600" s="16">
        <v>0.25708325959964901</v>
      </c>
      <c r="AA1600" s="17">
        <v>0.84813125322001104</v>
      </c>
      <c r="AC1600" s="5">
        <f>MAX(I1600:O1600)</f>
        <v>13.1344616880912</v>
      </c>
    </row>
    <row r="1601" spans="1:29" x14ac:dyDescent="0.25">
      <c r="A1601" s="5" t="s">
        <v>4984</v>
      </c>
      <c r="B1601" s="5" t="s">
        <v>79</v>
      </c>
      <c r="C1601" s="5">
        <v>546414</v>
      </c>
      <c r="D1601" s="5">
        <v>547148</v>
      </c>
      <c r="E1601" s="5" t="s">
        <v>20</v>
      </c>
      <c r="F1601" s="5">
        <v>735</v>
      </c>
      <c r="G1601" s="41" t="s">
        <v>4985</v>
      </c>
      <c r="H1601" s="5" t="s">
        <v>4986</v>
      </c>
      <c r="I1601" s="15">
        <v>271.34343659838498</v>
      </c>
      <c r="J1601" s="16">
        <v>226.050998526623</v>
      </c>
      <c r="K1601" s="17">
        <v>263.60004826399802</v>
      </c>
      <c r="L1601" s="15">
        <v>163.66685910070501</v>
      </c>
      <c r="M1601" s="17">
        <v>219.82963996499799</v>
      </c>
      <c r="N1601" s="16">
        <v>204.81780081869499</v>
      </c>
      <c r="O1601" s="17">
        <v>148.622554645528</v>
      </c>
      <c r="P1601" s="15">
        <v>-0.52134210764987898</v>
      </c>
      <c r="Q1601" s="16">
        <v>7.7418550901179302</v>
      </c>
      <c r="R1601" s="16">
        <v>3.7442881379661998E-3</v>
      </c>
      <c r="S1601" s="17">
        <v>4.0368785456525301E-2</v>
      </c>
      <c r="T1601" s="15">
        <v>-0.40379170077039001</v>
      </c>
      <c r="U1601" s="16">
        <v>7.7418550901179302</v>
      </c>
      <c r="V1601" s="16">
        <v>2.4299627794114199E-2</v>
      </c>
      <c r="W1601" s="17">
        <v>0.182296265577918</v>
      </c>
      <c r="X1601" s="15">
        <v>-0.117551577304867</v>
      </c>
      <c r="Y1601" s="16">
        <v>7.7418550901179302</v>
      </c>
      <c r="Z1601" s="16">
        <v>0.54425206548738003</v>
      </c>
      <c r="AA1601" s="17">
        <v>0.95714746346148105</v>
      </c>
      <c r="AC1601" s="5">
        <f>MAX(I1601:O1601)</f>
        <v>271.34343659838498</v>
      </c>
    </row>
    <row r="1602" spans="1:29" x14ac:dyDescent="0.25">
      <c r="A1602" s="5" t="s">
        <v>4987</v>
      </c>
      <c r="B1602" s="5" t="s">
        <v>79</v>
      </c>
      <c r="C1602" s="5">
        <v>547219</v>
      </c>
      <c r="D1602" s="5">
        <v>547854</v>
      </c>
      <c r="E1602" s="5" t="s">
        <v>29</v>
      </c>
      <c r="F1602" s="5">
        <v>636</v>
      </c>
      <c r="G1602" s="41" t="s">
        <v>4988</v>
      </c>
      <c r="H1602" s="5" t="s">
        <v>4989</v>
      </c>
      <c r="I1602" s="15">
        <v>64.137258458606794</v>
      </c>
      <c r="J1602" s="16">
        <v>76.963336909166202</v>
      </c>
      <c r="K1602" s="17">
        <v>70.354148703868702</v>
      </c>
      <c r="L1602" s="15">
        <v>55.2711032372872</v>
      </c>
      <c r="M1602" s="17">
        <v>66.233473718838695</v>
      </c>
      <c r="N1602" s="16">
        <v>63.0593595678817</v>
      </c>
      <c r="O1602" s="17">
        <v>62.042248421444803</v>
      </c>
      <c r="P1602" s="15">
        <v>-0.172196193115879</v>
      </c>
      <c r="Q1602" s="16">
        <v>6.0337001758505204</v>
      </c>
      <c r="R1602" s="16">
        <v>0.34836299823061401</v>
      </c>
      <c r="S1602" s="17">
        <v>0.65007544430446595</v>
      </c>
      <c r="T1602" s="15">
        <v>-0.21434400082829499</v>
      </c>
      <c r="U1602" s="16">
        <v>6.0337001758505204</v>
      </c>
      <c r="V1602" s="16">
        <v>0.24205420288006399</v>
      </c>
      <c r="W1602" s="17">
        <v>0.57643465141027905</v>
      </c>
      <c r="X1602" s="15">
        <v>4.21472822311455E-2</v>
      </c>
      <c r="Y1602" s="16">
        <v>6.0337001758505204</v>
      </c>
      <c r="Z1602" s="16">
        <v>0.83339272992560498</v>
      </c>
      <c r="AA1602" s="17">
        <v>0.98654975705658199</v>
      </c>
      <c r="AC1602" s="5">
        <f>MAX(I1602:O1602)</f>
        <v>76.963336909166202</v>
      </c>
    </row>
    <row r="1603" spans="1:29" x14ac:dyDescent="0.25">
      <c r="A1603" s="5" t="s">
        <v>4990</v>
      </c>
      <c r="B1603" s="5" t="s">
        <v>79</v>
      </c>
      <c r="C1603" s="5">
        <v>550181</v>
      </c>
      <c r="D1603" s="5">
        <v>552565</v>
      </c>
      <c r="E1603" s="5" t="s">
        <v>29</v>
      </c>
      <c r="F1603" s="5">
        <v>2385</v>
      </c>
      <c r="G1603" s="41" t="s">
        <v>4991</v>
      </c>
      <c r="H1603" s="41" t="s">
        <v>4991</v>
      </c>
      <c r="I1603" s="15">
        <v>9.1866196210482407</v>
      </c>
      <c r="J1603" s="16">
        <v>8.1226276228985306</v>
      </c>
      <c r="K1603" s="17">
        <v>5.0480215229185301</v>
      </c>
      <c r="L1603" s="15">
        <v>17.439911215648898</v>
      </c>
      <c r="M1603" s="17">
        <v>10.096803821765301</v>
      </c>
      <c r="N1603" s="16">
        <v>13.137366576642</v>
      </c>
      <c r="O1603" s="17">
        <v>8.5046677611418708</v>
      </c>
      <c r="P1603" s="15">
        <v>0.54156717358398199</v>
      </c>
      <c r="Q1603" s="16">
        <v>3.3710595289012302</v>
      </c>
      <c r="R1603" s="16">
        <v>0.175236834323138</v>
      </c>
      <c r="S1603" s="17">
        <v>0.47209768705518201</v>
      </c>
      <c r="T1603" s="15">
        <v>0.88831354167528398</v>
      </c>
      <c r="U1603" s="16">
        <v>3.3710595289012302</v>
      </c>
      <c r="V1603" s="16">
        <v>2.5409857156340102E-2</v>
      </c>
      <c r="W1603" s="17">
        <v>0.18636124182821001</v>
      </c>
      <c r="X1603" s="15">
        <v>-0.34674033547896199</v>
      </c>
      <c r="Y1603" s="16">
        <v>3.3710595289012302</v>
      </c>
      <c r="Z1603" s="16">
        <v>0.43325808581798703</v>
      </c>
      <c r="AA1603" s="17">
        <v>0.93822088980165497</v>
      </c>
      <c r="AC1603" s="5">
        <f>MAX(I1603:O1603)</f>
        <v>17.439911215648898</v>
      </c>
    </row>
    <row r="1604" spans="1:29" x14ac:dyDescent="0.25">
      <c r="A1604" s="5" t="s">
        <v>4992</v>
      </c>
      <c r="B1604" s="5" t="s">
        <v>79</v>
      </c>
      <c r="C1604" s="5">
        <v>553339</v>
      </c>
      <c r="D1604" s="5">
        <v>554250</v>
      </c>
      <c r="E1604" s="5" t="s">
        <v>20</v>
      </c>
      <c r="F1604" s="5">
        <v>912</v>
      </c>
      <c r="G1604" s="41" t="s">
        <v>4993</v>
      </c>
      <c r="H1604" s="5" t="s">
        <v>4994</v>
      </c>
      <c r="I1604" s="15">
        <v>8.5666636957014308</v>
      </c>
      <c r="J1604" s="16">
        <v>10.5997410114421</v>
      </c>
      <c r="K1604" s="17">
        <v>11.326233164867601</v>
      </c>
      <c r="L1604" s="15">
        <v>16.443344860468901</v>
      </c>
      <c r="M1604" s="17">
        <v>6.9391161400549004</v>
      </c>
      <c r="N1604" s="16">
        <v>10.0928340049123</v>
      </c>
      <c r="O1604" s="17">
        <v>12.408449684289</v>
      </c>
      <c r="P1604" s="15">
        <v>0.14525637270639799</v>
      </c>
      <c r="Q1604" s="16">
        <v>3.4616694283221401</v>
      </c>
      <c r="R1604" s="16">
        <v>0.70701286739994096</v>
      </c>
      <c r="S1604" s="17">
        <v>0.87542474551701399</v>
      </c>
      <c r="T1604" s="15">
        <v>0.20119436648608399</v>
      </c>
      <c r="U1604" s="16">
        <v>3.4616694283221401</v>
      </c>
      <c r="V1604" s="16">
        <v>0.59616978152482003</v>
      </c>
      <c r="W1604" s="17">
        <v>0.84277209287835297</v>
      </c>
      <c r="X1604" s="15">
        <v>-5.5935970987555102E-2</v>
      </c>
      <c r="Y1604" s="16">
        <v>3.4616694283221401</v>
      </c>
      <c r="Z1604" s="16">
        <v>0.89935202837907602</v>
      </c>
      <c r="AA1604" s="17">
        <v>0.99600448705170097</v>
      </c>
      <c r="AC1604" s="5">
        <f>MAX(I1604:O1604)</f>
        <v>16.443344860468901</v>
      </c>
    </row>
    <row r="1605" spans="1:29" x14ac:dyDescent="0.25">
      <c r="A1605" s="5" t="s">
        <v>4995</v>
      </c>
      <c r="B1605" s="5" t="s">
        <v>79</v>
      </c>
      <c r="C1605" s="5">
        <v>555590</v>
      </c>
      <c r="D1605" s="5">
        <v>556510</v>
      </c>
      <c r="E1605" s="5" t="s">
        <v>29</v>
      </c>
      <c r="F1605" s="5">
        <v>921</v>
      </c>
      <c r="G1605" s="41" t="s">
        <v>4996</v>
      </c>
      <c r="H1605" s="5" t="s">
        <v>4996</v>
      </c>
      <c r="I1605" s="15">
        <v>125.96377210455699</v>
      </c>
      <c r="J1605" s="16">
        <v>141.82914331614299</v>
      </c>
      <c r="K1605" s="17">
        <v>123.061432251989</v>
      </c>
      <c r="L1605" s="15">
        <v>125.222395475879</v>
      </c>
      <c r="M1605" s="17">
        <v>95.822176810421098</v>
      </c>
      <c r="N1605" s="16">
        <v>133.12531464330601</v>
      </c>
      <c r="O1605" s="17">
        <v>132.682111792678</v>
      </c>
      <c r="P1605" s="15">
        <v>2.8924463571801302E-2</v>
      </c>
      <c r="Q1605" s="16">
        <v>6.9710878928364002</v>
      </c>
      <c r="R1605" s="16">
        <v>0.85565782649196398</v>
      </c>
      <c r="S1605" s="17">
        <v>0.94738369085415697</v>
      </c>
      <c r="T1605" s="15">
        <v>-0.23707325623235501</v>
      </c>
      <c r="U1605" s="16">
        <v>6.9710878928364002</v>
      </c>
      <c r="V1605" s="16">
        <v>0.15333548413414599</v>
      </c>
      <c r="W1605" s="17">
        <v>0.46299674353398301</v>
      </c>
      <c r="X1605" s="15">
        <v>0.26599893376717798</v>
      </c>
      <c r="Y1605" s="16">
        <v>6.9710878928364002</v>
      </c>
      <c r="Z1605" s="16">
        <v>0.13938294403430901</v>
      </c>
      <c r="AA1605" s="17">
        <v>0.71870539319818405</v>
      </c>
      <c r="AC1605" s="5">
        <f>MAX(I1605:O1605)</f>
        <v>141.82914331614299</v>
      </c>
    </row>
    <row r="1606" spans="1:29" x14ac:dyDescent="0.25">
      <c r="A1606" s="5" t="s">
        <v>4997</v>
      </c>
      <c r="B1606" s="5" t="s">
        <v>79</v>
      </c>
      <c r="C1606" s="5">
        <v>560115</v>
      </c>
      <c r="D1606" s="5">
        <v>561267</v>
      </c>
      <c r="E1606" s="5" t="s">
        <v>20</v>
      </c>
      <c r="F1606" s="5">
        <v>1153</v>
      </c>
      <c r="G1606" s="41" t="s">
        <v>4998</v>
      </c>
      <c r="H1606" s="41" t="s">
        <v>4998</v>
      </c>
      <c r="I1606" s="15">
        <v>15.555257763247299</v>
      </c>
      <c r="J1606" s="16">
        <v>11.0605993162874</v>
      </c>
      <c r="K1606" s="17">
        <v>16.289413989922</v>
      </c>
      <c r="L1606" s="15">
        <v>13.760281596523001</v>
      </c>
      <c r="M1606" s="17">
        <v>3.7424446598048902</v>
      </c>
      <c r="N1606" s="16">
        <v>22.0207287379904</v>
      </c>
      <c r="O1606" s="17">
        <v>21.656694954601701</v>
      </c>
      <c r="P1606" s="15">
        <v>0.60971929999873797</v>
      </c>
      <c r="Q1606" s="16">
        <v>3.9023743845798</v>
      </c>
      <c r="R1606" s="16">
        <v>0.126100244286216</v>
      </c>
      <c r="S1606" s="17">
        <v>0.39399257940099103</v>
      </c>
      <c r="T1606" s="15">
        <v>-0.70871239355461202</v>
      </c>
      <c r="U1606" s="16">
        <v>3.9023743845798</v>
      </c>
      <c r="V1606" s="16">
        <v>9.4306075573660705E-2</v>
      </c>
      <c r="W1606" s="17">
        <v>0.36759584982348598</v>
      </c>
      <c r="X1606" s="15">
        <v>1.3184945840879501</v>
      </c>
      <c r="Y1606" s="16">
        <v>3.9023743845798</v>
      </c>
      <c r="Z1606" s="16">
        <v>3.7801962135661899E-3</v>
      </c>
      <c r="AA1606" s="17">
        <v>0.11837535783380899</v>
      </c>
      <c r="AC1606" s="5">
        <f>MAX(I1606:O1606)</f>
        <v>22.0207287379904</v>
      </c>
    </row>
    <row r="1607" spans="1:29" x14ac:dyDescent="0.25">
      <c r="A1607" s="5" t="s">
        <v>4999</v>
      </c>
      <c r="B1607" s="5" t="s">
        <v>79</v>
      </c>
      <c r="C1607" s="5">
        <v>561928</v>
      </c>
      <c r="D1607" s="5">
        <v>562570</v>
      </c>
      <c r="E1607" s="5" t="s">
        <v>20</v>
      </c>
      <c r="F1607" s="5">
        <v>643</v>
      </c>
      <c r="G1607" s="41" t="s">
        <v>5000</v>
      </c>
      <c r="H1607" s="41" t="s">
        <v>5000</v>
      </c>
      <c r="I1607" s="15">
        <v>9.3556985097791898</v>
      </c>
      <c r="J1607" s="16">
        <v>8.6987005039551608</v>
      </c>
      <c r="K1607" s="17">
        <v>18.410431436526402</v>
      </c>
      <c r="L1607" s="15">
        <v>5.3277970526927296</v>
      </c>
      <c r="M1607" s="17">
        <v>6.6662295502774596</v>
      </c>
      <c r="N1607" s="16">
        <v>10.8435406664347</v>
      </c>
      <c r="O1607" s="17">
        <v>17.845860220100999</v>
      </c>
      <c r="P1607" s="15">
        <v>0.23504724928042001</v>
      </c>
      <c r="Q1607" s="16">
        <v>3.4733594542507702</v>
      </c>
      <c r="R1607" s="16">
        <v>0.54475915561793198</v>
      </c>
      <c r="S1607" s="17">
        <v>0.79593382265120705</v>
      </c>
      <c r="T1607" s="15">
        <v>-1.0218144652216301</v>
      </c>
      <c r="U1607" s="16">
        <v>3.4733594542507702</v>
      </c>
      <c r="V1607" s="16">
        <v>1.5947885341898699E-2</v>
      </c>
      <c r="W1607" s="17">
        <v>0.142686216526073</v>
      </c>
      <c r="X1607" s="15">
        <v>1.2569400856417201</v>
      </c>
      <c r="Y1607" s="16">
        <v>3.4733594542507702</v>
      </c>
      <c r="Z1607" s="16">
        <v>5.28787625275501E-3</v>
      </c>
      <c r="AA1607" s="17">
        <v>0.14811367956209301</v>
      </c>
      <c r="AC1607" s="5">
        <f>MAX(I1607:O1607)</f>
        <v>18.410431436526402</v>
      </c>
    </row>
    <row r="1608" spans="1:29" x14ac:dyDescent="0.25">
      <c r="A1608" s="5" t="s">
        <v>5001</v>
      </c>
      <c r="B1608" s="5" t="s">
        <v>94</v>
      </c>
      <c r="C1608" s="5">
        <v>148905</v>
      </c>
      <c r="D1608" s="5">
        <v>150233</v>
      </c>
      <c r="E1608" s="5" t="s">
        <v>20</v>
      </c>
      <c r="F1608" s="5">
        <v>1329</v>
      </c>
      <c r="G1608" s="41" t="s">
        <v>5002</v>
      </c>
      <c r="H1608" s="5" t="s">
        <v>5003</v>
      </c>
      <c r="I1608" s="15">
        <v>55.626954392482297</v>
      </c>
      <c r="J1608" s="16">
        <v>67.458134371731802</v>
      </c>
      <c r="K1608" s="17">
        <v>49.5045472037473</v>
      </c>
      <c r="L1608" s="15">
        <v>45.190451259890203</v>
      </c>
      <c r="M1608" s="17">
        <v>43.700838162929998</v>
      </c>
      <c r="N1608" s="16">
        <v>53.133349265529901</v>
      </c>
      <c r="O1608" s="17">
        <v>46.008858379947803</v>
      </c>
      <c r="P1608" s="15">
        <v>-0.21378972779410799</v>
      </c>
      <c r="Q1608" s="16">
        <v>5.6885931691716198</v>
      </c>
      <c r="R1608" s="16">
        <v>0.29304214385771898</v>
      </c>
      <c r="S1608" s="17">
        <v>0.59832121240400205</v>
      </c>
      <c r="T1608" s="15">
        <v>-0.37143715522705001</v>
      </c>
      <c r="U1608" s="16">
        <v>5.6885931691716198</v>
      </c>
      <c r="V1608" s="16">
        <v>6.7781862419798597E-2</v>
      </c>
      <c r="W1608" s="17">
        <v>0.30937835465313701</v>
      </c>
      <c r="X1608" s="15">
        <v>0.15764781636366201</v>
      </c>
      <c r="Y1608" s="16">
        <v>5.6885931691716198</v>
      </c>
      <c r="Z1608" s="16">
        <v>0.47507195241146999</v>
      </c>
      <c r="AA1608" s="17">
        <v>0.95185156820328398</v>
      </c>
      <c r="AC1608" s="5">
        <f>MAX(I1608:O1608)</f>
        <v>67.458134371731802</v>
      </c>
    </row>
    <row r="1609" spans="1:29" x14ac:dyDescent="0.25">
      <c r="A1609" s="5" t="s">
        <v>5004</v>
      </c>
      <c r="B1609" s="5" t="s">
        <v>94</v>
      </c>
      <c r="C1609" s="5">
        <v>146886</v>
      </c>
      <c r="D1609" s="5">
        <v>148706</v>
      </c>
      <c r="E1609" s="5" t="s">
        <v>29</v>
      </c>
      <c r="F1609" s="5">
        <v>1821</v>
      </c>
      <c r="G1609" s="41" t="s">
        <v>5005</v>
      </c>
      <c r="H1609" s="5" t="s">
        <v>5006</v>
      </c>
      <c r="I1609" s="15">
        <v>81.045147331701699</v>
      </c>
      <c r="J1609" s="16">
        <v>64.8081991188713</v>
      </c>
      <c r="K1609" s="17">
        <v>84.077131583399407</v>
      </c>
      <c r="L1609" s="15">
        <v>87.007908702248201</v>
      </c>
      <c r="M1609" s="17">
        <v>89.857655633856993</v>
      </c>
      <c r="N1609" s="16">
        <v>81.952143882862103</v>
      </c>
      <c r="O1609" s="17">
        <v>89.322248289151204</v>
      </c>
      <c r="P1609" s="15">
        <v>0.15940125003644801</v>
      </c>
      <c r="Q1609" s="16">
        <v>6.3696498570904199</v>
      </c>
      <c r="R1609" s="16">
        <v>0.35124931527039099</v>
      </c>
      <c r="S1609" s="17">
        <v>0.65305659883827805</v>
      </c>
      <c r="T1609" s="15">
        <v>0.205838277418293</v>
      </c>
      <c r="U1609" s="16">
        <v>6.3696498570904199</v>
      </c>
      <c r="V1609" s="16">
        <v>0.228602230366864</v>
      </c>
      <c r="W1609" s="17">
        <v>0.561173199717658</v>
      </c>
      <c r="X1609" s="15">
        <v>-4.6436639286403097E-2</v>
      </c>
      <c r="Y1609" s="16">
        <v>6.3696498570904199</v>
      </c>
      <c r="Z1609" s="16">
        <v>0.80752522519156</v>
      </c>
      <c r="AA1609" s="17">
        <v>0.98399938567204803</v>
      </c>
      <c r="AC1609" s="5">
        <f>MAX(I1609:O1609)</f>
        <v>89.857655633856993</v>
      </c>
    </row>
    <row r="1610" spans="1:29" x14ac:dyDescent="0.25">
      <c r="A1610" s="5" t="s">
        <v>5007</v>
      </c>
      <c r="B1610" s="5" t="s">
        <v>94</v>
      </c>
      <c r="C1610" s="5">
        <v>135255</v>
      </c>
      <c r="D1610" s="5">
        <v>137891</v>
      </c>
      <c r="E1610" s="5" t="s">
        <v>29</v>
      </c>
      <c r="F1610" s="5">
        <v>2637</v>
      </c>
      <c r="G1610" s="41" t="s">
        <v>5008</v>
      </c>
      <c r="H1610" s="5" t="s">
        <v>5009</v>
      </c>
      <c r="I1610" s="15">
        <v>7.1576729562768504</v>
      </c>
      <c r="J1610" s="16">
        <v>9.0443442325891397</v>
      </c>
      <c r="K1610" s="17">
        <v>6.4903133866095404</v>
      </c>
      <c r="L1610" s="15">
        <v>4.7911843999035399</v>
      </c>
      <c r="M1610" s="17">
        <v>9.6679820378293009</v>
      </c>
      <c r="N1610" s="16">
        <v>8.7582443844280107</v>
      </c>
      <c r="O1610" s="17">
        <v>9.5735604305750002</v>
      </c>
      <c r="P1610" s="15">
        <v>0.27809688402320298</v>
      </c>
      <c r="Q1610" s="16">
        <v>3.00097645276671</v>
      </c>
      <c r="R1610" s="16">
        <v>0.50715324747567003</v>
      </c>
      <c r="S1610" s="17">
        <v>0.77334337056055702</v>
      </c>
      <c r="T1610" s="15">
        <v>-6.4068291413266407E-2</v>
      </c>
      <c r="U1610" s="16">
        <v>3.00097645276671</v>
      </c>
      <c r="V1610" s="16">
        <v>0.89979961305446099</v>
      </c>
      <c r="W1610" s="17">
        <v>0.96861395194390998</v>
      </c>
      <c r="X1610" s="15">
        <v>0.34219840829202097</v>
      </c>
      <c r="Y1610" s="16">
        <v>3.00097645276671</v>
      </c>
      <c r="Z1610" s="16">
        <v>0.467044969040536</v>
      </c>
      <c r="AA1610" s="17">
        <v>0.949820334353492</v>
      </c>
      <c r="AC1610" s="5">
        <f>MAX(I1610:O1610)</f>
        <v>9.6679820378293009</v>
      </c>
    </row>
    <row r="1611" spans="1:29" x14ac:dyDescent="0.25">
      <c r="A1611" s="5" t="s">
        <v>5010</v>
      </c>
      <c r="B1611" s="5" t="s">
        <v>94</v>
      </c>
      <c r="C1611" s="5">
        <v>132544</v>
      </c>
      <c r="D1611" s="5">
        <v>135030</v>
      </c>
      <c r="E1611" s="5" t="s">
        <v>20</v>
      </c>
      <c r="F1611" s="5">
        <v>2487</v>
      </c>
      <c r="G1611" s="41" t="s">
        <v>5011</v>
      </c>
      <c r="H1611" s="5" t="s">
        <v>5012</v>
      </c>
      <c r="I1611" s="15">
        <v>177.53283316749699</v>
      </c>
      <c r="J1611" s="16">
        <v>144.306256704687</v>
      </c>
      <c r="K1611" s="17">
        <v>162.63961780562701</v>
      </c>
      <c r="L1611" s="15">
        <v>149.33163537619299</v>
      </c>
      <c r="M1611" s="17">
        <v>186.34255701945199</v>
      </c>
      <c r="N1611" s="16">
        <v>165.906172196451</v>
      </c>
      <c r="O1611" s="17">
        <v>148.85492261714401</v>
      </c>
      <c r="P1611" s="15">
        <v>-3.7178989229507999E-2</v>
      </c>
      <c r="Q1611" s="16">
        <v>7.3418521521461901</v>
      </c>
      <c r="R1611" s="16">
        <v>0.82454411955325502</v>
      </c>
      <c r="S1611" s="17">
        <v>0.93605069702440802</v>
      </c>
      <c r="T1611" s="15">
        <v>5.5522306272232903E-2</v>
      </c>
      <c r="U1611" s="16">
        <v>7.3418521521461901</v>
      </c>
      <c r="V1611" s="16">
        <v>0.72530606089996696</v>
      </c>
      <c r="W1611" s="17">
        <v>0.903764073629298</v>
      </c>
      <c r="X1611" s="15">
        <v>-9.2701669893920494E-2</v>
      </c>
      <c r="Y1611" s="16">
        <v>7.3418521521461901</v>
      </c>
      <c r="Z1611" s="16">
        <v>0.60015771690919695</v>
      </c>
      <c r="AA1611" s="17">
        <v>0.967830708845141</v>
      </c>
      <c r="AC1611" s="5">
        <f>MAX(I1611:O1611)</f>
        <v>186.34255701945199</v>
      </c>
    </row>
    <row r="1612" spans="1:29" x14ac:dyDescent="0.25">
      <c r="A1612" s="5" t="s">
        <v>5013</v>
      </c>
      <c r="B1612" s="5" t="s">
        <v>94</v>
      </c>
      <c r="C1612" s="5">
        <v>131067</v>
      </c>
      <c r="D1612" s="5">
        <v>131714</v>
      </c>
      <c r="E1612" s="5" t="s">
        <v>20</v>
      </c>
      <c r="F1612" s="5">
        <v>648</v>
      </c>
      <c r="G1612" s="41" t="s">
        <v>5014</v>
      </c>
      <c r="H1612" s="5" t="s">
        <v>5015</v>
      </c>
      <c r="I1612" s="15">
        <v>178.20914872242099</v>
      </c>
      <c r="J1612" s="16">
        <v>200.473362607708</v>
      </c>
      <c r="K1612" s="17">
        <v>168.493625958255</v>
      </c>
      <c r="L1612" s="15">
        <v>185.667977865062</v>
      </c>
      <c r="M1612" s="17">
        <v>184.666253682248</v>
      </c>
      <c r="N1612" s="16">
        <v>169.76397031816299</v>
      </c>
      <c r="O1612" s="17">
        <v>179.24865330450399</v>
      </c>
      <c r="P1612" s="15">
        <v>-6.3557769496815797E-2</v>
      </c>
      <c r="Q1612" s="16">
        <v>7.4999655515559303</v>
      </c>
      <c r="R1612" s="16">
        <v>0.67470764960157803</v>
      </c>
      <c r="S1612" s="17">
        <v>0.86006745076845104</v>
      </c>
      <c r="T1612" s="15">
        <v>2.2030788005497098E-2</v>
      </c>
      <c r="U1612" s="16">
        <v>7.4999655515559303</v>
      </c>
      <c r="V1612" s="16">
        <v>0.87808297577782202</v>
      </c>
      <c r="W1612" s="17">
        <v>0.96047700042148199</v>
      </c>
      <c r="X1612" s="15">
        <v>-8.5588924979125E-2</v>
      </c>
      <c r="Y1612" s="16">
        <v>7.4999655515559303</v>
      </c>
      <c r="Z1612" s="16">
        <v>0.59953840368940903</v>
      </c>
      <c r="AA1612" s="17">
        <v>0.967830708845141</v>
      </c>
      <c r="AC1612" s="5">
        <f>MAX(I1612:O1612)</f>
        <v>200.473362607708</v>
      </c>
    </row>
    <row r="1613" spans="1:29" x14ac:dyDescent="0.25">
      <c r="A1613" s="5" t="s">
        <v>5016</v>
      </c>
      <c r="B1613" s="5" t="s">
        <v>94</v>
      </c>
      <c r="C1613" s="5">
        <v>124212</v>
      </c>
      <c r="D1613" s="5">
        <v>130643</v>
      </c>
      <c r="E1613" s="5" t="s">
        <v>20</v>
      </c>
      <c r="F1613" s="5">
        <v>6432</v>
      </c>
      <c r="G1613" s="41" t="s">
        <v>5017</v>
      </c>
      <c r="H1613" s="5" t="s">
        <v>5018</v>
      </c>
      <c r="I1613" s="15">
        <v>208.22065147216401</v>
      </c>
      <c r="J1613" s="16">
        <v>216.60340327729401</v>
      </c>
      <c r="K1613" s="17">
        <v>220.967597587249</v>
      </c>
      <c r="L1613" s="15">
        <v>383.98468254586902</v>
      </c>
      <c r="M1613" s="17">
        <v>243.219919088778</v>
      </c>
      <c r="N1613" s="16">
        <v>242.43654574609499</v>
      </c>
      <c r="O1613" s="17">
        <v>298.18991746364702</v>
      </c>
      <c r="P1613" s="15">
        <v>0.32840312178368902</v>
      </c>
      <c r="Q1613" s="16">
        <v>8.0179890922825301</v>
      </c>
      <c r="R1613" s="16">
        <v>6.4274758095724097E-2</v>
      </c>
      <c r="S1613" s="17">
        <v>0.26479490142318302</v>
      </c>
      <c r="T1613" s="15">
        <v>0.54279270297216997</v>
      </c>
      <c r="U1613" s="16">
        <v>8.0179890922825301</v>
      </c>
      <c r="V1613" s="16">
        <v>2.1804799273419098E-3</v>
      </c>
      <c r="W1613" s="17">
        <v>4.0245016937098803E-2</v>
      </c>
      <c r="X1613" s="15">
        <v>-0.21438950040784899</v>
      </c>
      <c r="Y1613" s="16">
        <v>8.0179890922825301</v>
      </c>
      <c r="Z1613" s="16">
        <v>0.27527102390547098</v>
      </c>
      <c r="AA1613" s="17">
        <v>0.86736047894239499</v>
      </c>
      <c r="AC1613" s="5">
        <f>MAX(I1613:O1613)</f>
        <v>383.98468254586902</v>
      </c>
    </row>
    <row r="1614" spans="1:29" x14ac:dyDescent="0.25">
      <c r="A1614" s="5" t="s">
        <v>5019</v>
      </c>
      <c r="B1614" s="5" t="s">
        <v>94</v>
      </c>
      <c r="C1614" s="5">
        <v>120162</v>
      </c>
      <c r="D1614" s="5">
        <v>123839</v>
      </c>
      <c r="E1614" s="5" t="s">
        <v>20</v>
      </c>
      <c r="F1614" s="5">
        <v>3678</v>
      </c>
      <c r="G1614" s="41" t="s">
        <v>5020</v>
      </c>
      <c r="H1614" s="5" t="s">
        <v>5021</v>
      </c>
      <c r="I1614" s="15">
        <v>81.552383997894495</v>
      </c>
      <c r="J1614" s="16">
        <v>78.9795919928644</v>
      </c>
      <c r="K1614" s="17">
        <v>68.339182129594505</v>
      </c>
      <c r="L1614" s="15">
        <v>88.426099284619696</v>
      </c>
      <c r="M1614" s="17">
        <v>85.335535003259494</v>
      </c>
      <c r="N1614" s="16">
        <v>77.0725505829665</v>
      </c>
      <c r="O1614" s="17">
        <v>76.681430633246293</v>
      </c>
      <c r="P1614" s="15">
        <v>1.16422833358875E-2</v>
      </c>
      <c r="Q1614" s="16">
        <v>6.3142719434573698</v>
      </c>
      <c r="R1614" s="16">
        <v>0.94165372871682196</v>
      </c>
      <c r="S1614" s="17">
        <v>0.98346971779418502</v>
      </c>
      <c r="T1614" s="15">
        <v>0.18811489803787099</v>
      </c>
      <c r="U1614" s="16">
        <v>6.3142719434573698</v>
      </c>
      <c r="V1614" s="16">
        <v>0.25654057028834099</v>
      </c>
      <c r="W1614" s="17">
        <v>0.59358951381785596</v>
      </c>
      <c r="X1614" s="15">
        <v>-0.17647368023490201</v>
      </c>
      <c r="Y1614" s="16">
        <v>6.3142719434573698</v>
      </c>
      <c r="Z1614" s="16">
        <v>0.33532215530760301</v>
      </c>
      <c r="AA1614" s="17">
        <v>0.90364861457573897</v>
      </c>
      <c r="AC1614" s="5">
        <f>MAX(I1614:O1614)</f>
        <v>88.426099284619696</v>
      </c>
    </row>
    <row r="1615" spans="1:29" x14ac:dyDescent="0.25">
      <c r="A1615" s="5" t="s">
        <v>5025</v>
      </c>
      <c r="B1615" s="5" t="s">
        <v>94</v>
      </c>
      <c r="C1615" s="5">
        <v>116884</v>
      </c>
      <c r="D1615" s="5">
        <v>119223</v>
      </c>
      <c r="E1615" s="5" t="s">
        <v>20</v>
      </c>
      <c r="F1615" s="5">
        <v>2340</v>
      </c>
      <c r="G1615" s="41" t="s">
        <v>5023</v>
      </c>
      <c r="H1615" s="5" t="s">
        <v>5024</v>
      </c>
      <c r="I1615" s="15">
        <v>59.233970685409197</v>
      </c>
      <c r="J1615" s="16">
        <v>65.096235559399602</v>
      </c>
      <c r="K1615" s="17">
        <v>59.133966411331301</v>
      </c>
      <c r="L1615" s="15">
        <v>91.224150974163294</v>
      </c>
      <c r="M1615" s="17">
        <v>68.455550235597798</v>
      </c>
      <c r="N1615" s="16">
        <v>66.708628061393398</v>
      </c>
      <c r="O1615" s="17">
        <v>59.114411979084402</v>
      </c>
      <c r="P1615" s="15">
        <v>4.12359057608888E-2</v>
      </c>
      <c r="Q1615" s="16">
        <v>6.0683725317956103</v>
      </c>
      <c r="R1615" s="16">
        <v>0.82049511735010305</v>
      </c>
      <c r="S1615" s="17">
        <v>0.93316461622311297</v>
      </c>
      <c r="T1615" s="15">
        <v>0.38487012710024299</v>
      </c>
      <c r="U1615" s="16">
        <v>6.0683725317956103</v>
      </c>
      <c r="V1615" s="16">
        <v>3.6040914592650901E-2</v>
      </c>
      <c r="W1615" s="17">
        <v>0.225975318267082</v>
      </c>
      <c r="X1615" s="15">
        <v>-0.343636511040187</v>
      </c>
      <c r="Y1615" s="16">
        <v>6.0683725317956103</v>
      </c>
      <c r="Z1615" s="16">
        <v>9.0965442699584995E-2</v>
      </c>
      <c r="AA1615" s="17">
        <v>0.62698350556920901</v>
      </c>
      <c r="AC1615" s="5">
        <f>MAX(I1615:O1615)</f>
        <v>91.224150974163294</v>
      </c>
    </row>
    <row r="1616" spans="1:29" x14ac:dyDescent="0.25">
      <c r="A1616" s="5" t="s">
        <v>5022</v>
      </c>
      <c r="B1616" s="5" t="s">
        <v>79</v>
      </c>
      <c r="C1616" s="5">
        <v>290017</v>
      </c>
      <c r="D1616" s="5">
        <v>291282</v>
      </c>
      <c r="E1616" s="5" t="s">
        <v>20</v>
      </c>
      <c r="F1616" s="5">
        <v>1266</v>
      </c>
      <c r="G1616" s="41" t="s">
        <v>5023</v>
      </c>
      <c r="H1616" s="5" t="s">
        <v>5024</v>
      </c>
      <c r="I1616" s="15">
        <v>95.191414355524401</v>
      </c>
      <c r="J1616" s="16">
        <v>77.712231654539806</v>
      </c>
      <c r="K1616" s="17">
        <v>106.899279308863</v>
      </c>
      <c r="L1616" s="15">
        <v>109.353992743398</v>
      </c>
      <c r="M1616" s="17">
        <v>88.181352296652804</v>
      </c>
      <c r="N1616" s="16">
        <v>91.294271226251993</v>
      </c>
      <c r="O1616" s="17">
        <v>78.400953623204003</v>
      </c>
      <c r="P1616" s="15">
        <v>-0.13694031976767801</v>
      </c>
      <c r="Q1616" s="16">
        <v>6.5320017856105697</v>
      </c>
      <c r="R1616" s="16">
        <v>0.45945216081367601</v>
      </c>
      <c r="S1616" s="17">
        <v>0.73663273397735096</v>
      </c>
      <c r="T1616" s="15">
        <v>8.2075550727612495E-2</v>
      </c>
      <c r="U1616" s="16">
        <v>6.5320017856105697</v>
      </c>
      <c r="V1616" s="16">
        <v>0.64434444973280802</v>
      </c>
      <c r="W1616" s="17">
        <v>0.86411065717013302</v>
      </c>
      <c r="X1616" s="15">
        <v>-0.219017634633137</v>
      </c>
      <c r="Y1616" s="16">
        <v>6.5320017856105697</v>
      </c>
      <c r="Z1616" s="16">
        <v>0.27123648489686197</v>
      </c>
      <c r="AA1616" s="17">
        <v>0.86221470162317404</v>
      </c>
      <c r="AC1616" s="5">
        <f>MAX(I1616:O1616)</f>
        <v>109.353992743398</v>
      </c>
    </row>
    <row r="1617" spans="1:29" x14ac:dyDescent="0.25">
      <c r="A1617" s="5" t="s">
        <v>5026</v>
      </c>
      <c r="B1617" s="5" t="s">
        <v>94</v>
      </c>
      <c r="C1617" s="5">
        <v>115877</v>
      </c>
      <c r="D1617" s="5">
        <v>116482</v>
      </c>
      <c r="E1617" s="5" t="s">
        <v>29</v>
      </c>
      <c r="F1617" s="5">
        <v>606</v>
      </c>
      <c r="G1617" s="41" t="s">
        <v>5027</v>
      </c>
      <c r="H1617" s="5" t="s">
        <v>5028</v>
      </c>
      <c r="I1617" s="15">
        <v>146.08415986354001</v>
      </c>
      <c r="J1617" s="16">
        <v>124.086098579599</v>
      </c>
      <c r="K1617" s="17">
        <v>155.97962302328901</v>
      </c>
      <c r="L1617" s="15">
        <v>157.45748411842999</v>
      </c>
      <c r="M1617" s="17">
        <v>170.281232021123</v>
      </c>
      <c r="N1617" s="16">
        <v>142.63426568925601</v>
      </c>
      <c r="O1617" s="17">
        <v>178.969811738565</v>
      </c>
      <c r="P1617" s="15">
        <v>0.17838682604815501</v>
      </c>
      <c r="Q1617" s="16">
        <v>7.2644349553704997</v>
      </c>
      <c r="R1617" s="16">
        <v>0.26945295416515203</v>
      </c>
      <c r="S1617" s="17">
        <v>0.57505409043129097</v>
      </c>
      <c r="T1617" s="15">
        <v>0.20579712951818799</v>
      </c>
      <c r="U1617" s="16">
        <v>7.2644349553704997</v>
      </c>
      <c r="V1617" s="16">
        <v>0.20264996145724501</v>
      </c>
      <c r="W1617" s="17">
        <v>0.53273896230889595</v>
      </c>
      <c r="X1617" s="15">
        <v>-2.74099917500766E-2</v>
      </c>
      <c r="Y1617" s="16">
        <v>7.2644349553704997</v>
      </c>
      <c r="Z1617" s="16">
        <v>0.87916843408106804</v>
      </c>
      <c r="AA1617" s="17">
        <v>0.99445025874607795</v>
      </c>
      <c r="AC1617" s="5">
        <f>MAX(I1617:O1617)</f>
        <v>178.969811738565</v>
      </c>
    </row>
    <row r="1618" spans="1:29" x14ac:dyDescent="0.25">
      <c r="A1618" s="5" t="s">
        <v>5029</v>
      </c>
      <c r="B1618" s="5" t="s">
        <v>94</v>
      </c>
      <c r="C1618" s="5">
        <v>113115</v>
      </c>
      <c r="D1618" s="5">
        <v>114755</v>
      </c>
      <c r="E1618" s="5" t="s">
        <v>20</v>
      </c>
      <c r="F1618" s="5">
        <v>1641</v>
      </c>
      <c r="G1618" s="41" t="s">
        <v>5030</v>
      </c>
      <c r="H1618" s="5" t="s">
        <v>5031</v>
      </c>
      <c r="I1618" s="15">
        <v>57.0359451319069</v>
      </c>
      <c r="J1618" s="16">
        <v>36.0621623541453</v>
      </c>
      <c r="K1618" s="17">
        <v>53.067856514042703</v>
      </c>
      <c r="L1618" s="15">
        <v>33.691608700121698</v>
      </c>
      <c r="M1618" s="17">
        <v>23.624181915018401</v>
      </c>
      <c r="N1618" s="16">
        <v>54.092585555253002</v>
      </c>
      <c r="O1618" s="17">
        <v>38.201294533653602</v>
      </c>
      <c r="P1618" s="15">
        <v>-7.8401106352424005E-2</v>
      </c>
      <c r="Q1618" s="16">
        <v>5.4033006038335696</v>
      </c>
      <c r="R1618" s="16">
        <v>0.76453543556754699</v>
      </c>
      <c r="S1618" s="17">
        <v>0.90721096731258699</v>
      </c>
      <c r="T1618" s="15">
        <v>-0.76587486263031801</v>
      </c>
      <c r="U1618" s="16">
        <v>5.4033006038335696</v>
      </c>
      <c r="V1618" s="16">
        <v>2.8541725324671701E-3</v>
      </c>
      <c r="W1618" s="17">
        <v>4.7775248336252303E-2</v>
      </c>
      <c r="X1618" s="15">
        <v>0.68748308457666896</v>
      </c>
      <c r="Y1618" s="16">
        <v>5.4033006038335696</v>
      </c>
      <c r="Z1618" s="16">
        <v>1.2567754752885E-2</v>
      </c>
      <c r="AA1618" s="17">
        <v>0.25479372209277501</v>
      </c>
      <c r="AC1618" s="5">
        <f>MAX(I1618:O1618)</f>
        <v>57.0359451319069</v>
      </c>
    </row>
    <row r="1619" spans="1:29" x14ac:dyDescent="0.25">
      <c r="A1619" s="5" t="s">
        <v>5032</v>
      </c>
      <c r="B1619" s="5" t="s">
        <v>94</v>
      </c>
      <c r="C1619" s="5">
        <v>111420</v>
      </c>
      <c r="D1619" s="5">
        <v>111866</v>
      </c>
      <c r="E1619" s="5" t="s">
        <v>20</v>
      </c>
      <c r="F1619" s="5">
        <v>447</v>
      </c>
      <c r="G1619" s="41" t="s">
        <v>5033</v>
      </c>
      <c r="H1619" s="41" t="s">
        <v>5033</v>
      </c>
      <c r="I1619" s="15">
        <v>1.57806962815553</v>
      </c>
      <c r="J1619" s="16">
        <v>2.3618988123321998</v>
      </c>
      <c r="K1619" s="17">
        <v>0.59388488504923898</v>
      </c>
      <c r="L1619" s="15">
        <v>0</v>
      </c>
      <c r="M1619" s="17">
        <v>2.3000441138384198</v>
      </c>
      <c r="N1619" s="16">
        <v>4.1288866383732099</v>
      </c>
      <c r="O1619" s="17">
        <v>1.8124701786040001</v>
      </c>
      <c r="P1619" s="15">
        <v>0.97725256464416199</v>
      </c>
      <c r="Q1619" s="16">
        <v>0.92717969524726696</v>
      </c>
      <c r="R1619" s="16">
        <v>0.35275551437543901</v>
      </c>
      <c r="S1619" s="17">
        <v>0.654329197047819</v>
      </c>
      <c r="T1619" s="15">
        <v>-0.38867806221699303</v>
      </c>
      <c r="U1619" s="16">
        <v>0.92717969524726696</v>
      </c>
      <c r="V1619" s="16">
        <v>0.78377450585016695</v>
      </c>
      <c r="W1619" s="17">
        <v>0.92537943969962</v>
      </c>
      <c r="X1619" s="15">
        <v>1.36648758102184</v>
      </c>
      <c r="Y1619" s="16">
        <v>0.92717969524726696</v>
      </c>
      <c r="Z1619" s="16">
        <v>0.277627803214615</v>
      </c>
      <c r="AA1619" s="17">
        <v>0.86812623997399996</v>
      </c>
      <c r="AC1619" s="5">
        <f>MAX(I1619:O1619)</f>
        <v>4.1288866383732099</v>
      </c>
    </row>
    <row r="1620" spans="1:29" x14ac:dyDescent="0.25">
      <c r="A1620" s="5" t="s">
        <v>5034</v>
      </c>
      <c r="B1620" s="5" t="s">
        <v>94</v>
      </c>
      <c r="C1620" s="5">
        <v>108629</v>
      </c>
      <c r="D1620" s="5">
        <v>110707</v>
      </c>
      <c r="E1620" s="5" t="s">
        <v>29</v>
      </c>
      <c r="F1620" s="5">
        <v>2079</v>
      </c>
      <c r="G1620" s="41" t="s">
        <v>5035</v>
      </c>
      <c r="H1620" s="5" t="s">
        <v>5036</v>
      </c>
      <c r="I1620" s="15">
        <v>129.28899024959901</v>
      </c>
      <c r="J1620" s="16">
        <v>122.588309088852</v>
      </c>
      <c r="K1620" s="17">
        <v>114.40768106984299</v>
      </c>
      <c r="L1620" s="15">
        <v>73.055979729729103</v>
      </c>
      <c r="M1620" s="17">
        <v>89.857655633856993</v>
      </c>
      <c r="N1620" s="16">
        <v>109.39464295406999</v>
      </c>
      <c r="O1620" s="17">
        <v>87.207699747446497</v>
      </c>
      <c r="P1620" s="15">
        <v>-0.31226166237437403</v>
      </c>
      <c r="Q1620" s="16">
        <v>6.69680234759252</v>
      </c>
      <c r="R1620" s="16">
        <v>7.0173912994822604E-2</v>
      </c>
      <c r="S1620" s="17">
        <v>0.27899385951008598</v>
      </c>
      <c r="T1620" s="15">
        <v>-0.58369026974821803</v>
      </c>
      <c r="U1620" s="16">
        <v>6.69680234759252</v>
      </c>
      <c r="V1620" s="16">
        <v>7.6987879430627298E-4</v>
      </c>
      <c r="W1620" s="17">
        <v>1.8577075322351401E-2</v>
      </c>
      <c r="X1620" s="15">
        <v>0.27142921503175599</v>
      </c>
      <c r="Y1620" s="16">
        <v>6.69680234759252</v>
      </c>
      <c r="Z1620" s="16">
        <v>0.14720986744422701</v>
      </c>
      <c r="AA1620" s="17">
        <v>0.73557159794803095</v>
      </c>
      <c r="AC1620" s="5">
        <f>MAX(I1620:O1620)</f>
        <v>129.28899024959901</v>
      </c>
    </row>
    <row r="1621" spans="1:29" x14ac:dyDescent="0.25">
      <c r="A1621" s="5" t="s">
        <v>5037</v>
      </c>
      <c r="B1621" s="5" t="s">
        <v>94</v>
      </c>
      <c r="C1621" s="5">
        <v>108035</v>
      </c>
      <c r="D1621" s="5">
        <v>108364</v>
      </c>
      <c r="E1621" s="5" t="s">
        <v>20</v>
      </c>
      <c r="F1621" s="5">
        <v>330</v>
      </c>
      <c r="G1621" s="41" t="s">
        <v>5038</v>
      </c>
      <c r="H1621" s="5" t="s">
        <v>5039</v>
      </c>
      <c r="I1621" s="15">
        <v>2786.9836825818102</v>
      </c>
      <c r="J1621" s="16">
        <v>2697.84550615935</v>
      </c>
      <c r="K1621" s="17">
        <v>2881.8870658003998</v>
      </c>
      <c r="L1621" s="15">
        <v>1813.4824601010901</v>
      </c>
      <c r="M1621" s="17">
        <v>1870.3062106367599</v>
      </c>
      <c r="N1621" s="16">
        <v>1404.85701518053</v>
      </c>
      <c r="O1621" s="17">
        <v>2036.6587976190201</v>
      </c>
      <c r="P1621" s="15">
        <v>-0.69668319344421903</v>
      </c>
      <c r="Q1621" s="16">
        <v>11.111912889112901</v>
      </c>
      <c r="R1621" s="19">
        <v>2.4392036919834899E-5</v>
      </c>
      <c r="S1621" s="17">
        <v>6.7307531579782103E-4</v>
      </c>
      <c r="T1621" s="15">
        <v>-0.59851327508021301</v>
      </c>
      <c r="U1621" s="16">
        <v>11.111912889112901</v>
      </c>
      <c r="V1621" s="16">
        <v>2.7567287533884598E-4</v>
      </c>
      <c r="W1621" s="17">
        <v>8.7259747427406806E-3</v>
      </c>
      <c r="X1621" s="15">
        <v>-9.8170055950947202E-2</v>
      </c>
      <c r="Y1621" s="16">
        <v>11.111912889112901</v>
      </c>
      <c r="Z1621" s="16">
        <v>0.57911670835175599</v>
      </c>
      <c r="AA1621" s="17">
        <v>0.96675547539763096</v>
      </c>
      <c r="AC1621" s="5">
        <f>MAX(I1621:O1621)</f>
        <v>2881.8870658003998</v>
      </c>
    </row>
    <row r="1622" spans="1:29" x14ac:dyDescent="0.25">
      <c r="A1622" s="5" t="s">
        <v>5040</v>
      </c>
      <c r="B1622" s="5" t="s">
        <v>94</v>
      </c>
      <c r="C1622" s="5">
        <v>105488</v>
      </c>
      <c r="D1622" s="5">
        <v>107023</v>
      </c>
      <c r="E1622" s="5" t="s">
        <v>29</v>
      </c>
      <c r="F1622" s="5">
        <v>1536</v>
      </c>
      <c r="G1622" s="41" t="s">
        <v>5041</v>
      </c>
      <c r="H1622" s="5" t="s">
        <v>5042</v>
      </c>
      <c r="I1622" s="15">
        <v>295.38081861296803</v>
      </c>
      <c r="J1622" s="16">
        <v>285.96257815651302</v>
      </c>
      <c r="K1622" s="17">
        <v>304.95988847278397</v>
      </c>
      <c r="L1622" s="15">
        <v>257.45908491321597</v>
      </c>
      <c r="M1622" s="17">
        <v>254.954042449208</v>
      </c>
      <c r="N1622" s="16">
        <v>314.00391414456402</v>
      </c>
      <c r="O1622" s="17">
        <v>294.22432566005</v>
      </c>
      <c r="P1622" s="15">
        <v>4.1735734261693497E-2</v>
      </c>
      <c r="Q1622" s="16">
        <v>8.1638493403619101</v>
      </c>
      <c r="R1622" s="16">
        <v>0.75991143528084504</v>
      </c>
      <c r="S1622" s="17">
        <v>0.90387330677540101</v>
      </c>
      <c r="T1622" s="15">
        <v>-0.205596667310427</v>
      </c>
      <c r="U1622" s="16">
        <v>8.1638493403619101</v>
      </c>
      <c r="V1622" s="16">
        <v>0.14419115007556499</v>
      </c>
      <c r="W1622" s="17">
        <v>0.450417806295002</v>
      </c>
      <c r="X1622" s="15">
        <v>0.24733290859087001</v>
      </c>
      <c r="Y1622" s="16">
        <v>8.1638493403619101</v>
      </c>
      <c r="Z1622" s="16">
        <v>0.105489637055319</v>
      </c>
      <c r="AA1622" s="17">
        <v>0.65845379277306704</v>
      </c>
      <c r="AC1622" s="5">
        <f>MAX(I1622:O1622)</f>
        <v>314.00391414456402</v>
      </c>
    </row>
    <row r="1623" spans="1:29" x14ac:dyDescent="0.25">
      <c r="A1623" s="5" t="s">
        <v>5043</v>
      </c>
      <c r="B1623" s="5" t="s">
        <v>94</v>
      </c>
      <c r="C1623" s="5">
        <v>104775</v>
      </c>
      <c r="D1623" s="5">
        <v>105254</v>
      </c>
      <c r="E1623" s="5" t="s">
        <v>29</v>
      </c>
      <c r="F1623" s="5">
        <v>480</v>
      </c>
      <c r="G1623" s="41" t="s">
        <v>5044</v>
      </c>
      <c r="H1623" s="5" t="s">
        <v>5045</v>
      </c>
      <c r="I1623" s="15">
        <v>91.584398062597501</v>
      </c>
      <c r="J1623" s="16">
        <v>60.142008782312502</v>
      </c>
      <c r="K1623" s="17">
        <v>96.2517717269088</v>
      </c>
      <c r="L1623" s="15">
        <v>91.952411002948693</v>
      </c>
      <c r="M1623" s="17">
        <v>95.9781120045796</v>
      </c>
      <c r="N1623" s="16">
        <v>72.234663208710998</v>
      </c>
      <c r="O1623" s="17">
        <v>110.607154489167</v>
      </c>
      <c r="P1623" s="15">
        <v>0.14446898826184601</v>
      </c>
      <c r="Q1623" s="16">
        <v>6.4676329641732799</v>
      </c>
      <c r="R1623" s="16">
        <v>0.495147250502461</v>
      </c>
      <c r="S1623" s="17">
        <v>0.76558967386982402</v>
      </c>
      <c r="T1623" s="15">
        <v>0.18436210341419501</v>
      </c>
      <c r="U1623" s="16">
        <v>6.4676329641732799</v>
      </c>
      <c r="V1623" s="16">
        <v>0.38518457884845098</v>
      </c>
      <c r="W1623" s="17">
        <v>0.705559921952438</v>
      </c>
      <c r="X1623" s="15">
        <v>-3.98927790193691E-2</v>
      </c>
      <c r="Y1623" s="16">
        <v>6.4676329641732799</v>
      </c>
      <c r="Z1623" s="16">
        <v>0.86733397078767105</v>
      </c>
      <c r="AA1623" s="17">
        <v>0.99249372439747596</v>
      </c>
      <c r="AC1623" s="5">
        <f>MAX(I1623:O1623)</f>
        <v>110.607154489167</v>
      </c>
    </row>
    <row r="1624" spans="1:29" x14ac:dyDescent="0.25">
      <c r="A1624" s="5" t="s">
        <v>5046</v>
      </c>
      <c r="B1624" s="5" t="s">
        <v>94</v>
      </c>
      <c r="C1624" s="5">
        <v>104489</v>
      </c>
      <c r="D1624" s="5">
        <v>104722</v>
      </c>
      <c r="E1624" s="5" t="s">
        <v>20</v>
      </c>
      <c r="F1624" s="5">
        <v>234</v>
      </c>
      <c r="G1624" s="41" t="s">
        <v>5047</v>
      </c>
      <c r="H1624" s="5" t="s">
        <v>5048</v>
      </c>
      <c r="I1624" s="15">
        <v>30.941436637763701</v>
      </c>
      <c r="J1624" s="16">
        <v>37.905595573526497</v>
      </c>
      <c r="K1624" s="17">
        <v>33.893858796738698</v>
      </c>
      <c r="L1624" s="15">
        <v>33.078337096934</v>
      </c>
      <c r="M1624" s="17">
        <v>34.500661707576299</v>
      </c>
      <c r="N1624" s="16">
        <v>38.640540105583597</v>
      </c>
      <c r="O1624" s="17">
        <v>46.496831120341199</v>
      </c>
      <c r="P1624" s="15">
        <v>0.31362863342980002</v>
      </c>
      <c r="Q1624" s="16">
        <v>5.1931035080097203</v>
      </c>
      <c r="R1624" s="16">
        <v>0.14014303761990299</v>
      </c>
      <c r="S1624" s="17">
        <v>0.415951699517219</v>
      </c>
      <c r="T1624" s="15">
        <v>-1.9264237367504499E-2</v>
      </c>
      <c r="U1624" s="16">
        <v>5.1931035080097203</v>
      </c>
      <c r="V1624" s="16">
        <v>0.93915658606181196</v>
      </c>
      <c r="W1624" s="17">
        <v>0.98313494940285795</v>
      </c>
      <c r="X1624" s="15">
        <v>0.33290021909922302</v>
      </c>
      <c r="Y1624" s="16">
        <v>5.1931035080097203</v>
      </c>
      <c r="Z1624" s="16">
        <v>0.15721502061450299</v>
      </c>
      <c r="AA1624" s="17">
        <v>0.74898848282499098</v>
      </c>
      <c r="AC1624" s="5">
        <f>MAX(I1624:O1624)</f>
        <v>46.496831120341199</v>
      </c>
    </row>
    <row r="1625" spans="1:29" x14ac:dyDescent="0.25">
      <c r="A1625" s="5" t="s">
        <v>5049</v>
      </c>
      <c r="B1625" s="5" t="s">
        <v>94</v>
      </c>
      <c r="C1625" s="5">
        <v>102418</v>
      </c>
      <c r="D1625" s="5">
        <v>103917</v>
      </c>
      <c r="E1625" s="5" t="s">
        <v>29</v>
      </c>
      <c r="F1625" s="5">
        <v>1500</v>
      </c>
      <c r="G1625" s="41" t="s">
        <v>5050</v>
      </c>
      <c r="H1625" s="5" t="s">
        <v>5051</v>
      </c>
      <c r="I1625" s="15">
        <v>838.68764773508497</v>
      </c>
      <c r="J1625" s="16">
        <v>926.32519273906598</v>
      </c>
      <c r="K1625" s="17">
        <v>875.52418669660699</v>
      </c>
      <c r="L1625" s="15">
        <v>671.07245178808898</v>
      </c>
      <c r="M1625" s="17">
        <v>874.90676337926095</v>
      </c>
      <c r="N1625" s="16">
        <v>790.18132014078697</v>
      </c>
      <c r="O1625" s="17">
        <v>584.42868541114501</v>
      </c>
      <c r="P1625" s="15">
        <v>-0.35679116760740198</v>
      </c>
      <c r="Q1625" s="16">
        <v>9.6339450482790507</v>
      </c>
      <c r="R1625" s="16">
        <v>3.2875376867923099E-2</v>
      </c>
      <c r="S1625" s="17">
        <v>0.171740722269731</v>
      </c>
      <c r="T1625" s="15">
        <v>-0.18734695141861199</v>
      </c>
      <c r="U1625" s="16">
        <v>9.6339450482790507</v>
      </c>
      <c r="V1625" s="16">
        <v>0.26181785400607299</v>
      </c>
      <c r="W1625" s="17">
        <v>0.59908568071833002</v>
      </c>
      <c r="X1625" s="15">
        <v>-0.16944449275531101</v>
      </c>
      <c r="Y1625" s="16">
        <v>9.6339450482790507</v>
      </c>
      <c r="Z1625" s="16">
        <v>0.34895467919971401</v>
      </c>
      <c r="AA1625" s="17">
        <v>0.90565202843029702</v>
      </c>
      <c r="AC1625" s="5">
        <f>MAX(I1625:O1625)</f>
        <v>926.32519273906598</v>
      </c>
    </row>
    <row r="1626" spans="1:29" x14ac:dyDescent="0.25">
      <c r="A1626" s="5" t="s">
        <v>5055</v>
      </c>
      <c r="B1626" s="5" t="s">
        <v>25</v>
      </c>
      <c r="C1626" s="5">
        <v>159930</v>
      </c>
      <c r="D1626" s="5">
        <v>160298</v>
      </c>
      <c r="E1626" s="5" t="s">
        <v>29</v>
      </c>
      <c r="F1626" s="5">
        <v>369</v>
      </c>
      <c r="G1626" s="41" t="s">
        <v>5053</v>
      </c>
      <c r="H1626" s="5" t="s">
        <v>5054</v>
      </c>
      <c r="I1626" s="15">
        <v>54.105244393903803</v>
      </c>
      <c r="J1626" s="16">
        <v>97.644353339099396</v>
      </c>
      <c r="K1626" s="17">
        <v>56.2493826839493</v>
      </c>
      <c r="L1626" s="15">
        <v>75.509066142479696</v>
      </c>
      <c r="M1626" s="17">
        <v>49.041618562859902</v>
      </c>
      <c r="N1626" s="16">
        <v>61.307710690996103</v>
      </c>
      <c r="O1626" s="17">
        <v>169.48919849663599</v>
      </c>
      <c r="P1626" s="15">
        <v>0.73508473628517101</v>
      </c>
      <c r="Q1626" s="16">
        <v>6.3316732702828604</v>
      </c>
      <c r="R1626" s="16">
        <v>2.2839406923502999E-2</v>
      </c>
      <c r="S1626" s="17">
        <v>0.134460391361481</v>
      </c>
      <c r="T1626" s="15">
        <v>9.3066465125081599E-2</v>
      </c>
      <c r="U1626" s="16">
        <v>3.5981457192546098</v>
      </c>
      <c r="V1626" s="16">
        <v>0.79661428626418196</v>
      </c>
      <c r="W1626" s="17">
        <v>0.92958344468112497</v>
      </c>
      <c r="X1626" s="15">
        <v>0.88958394305979704</v>
      </c>
      <c r="Y1626" s="16">
        <v>6.3316732702828604</v>
      </c>
      <c r="Z1626" s="16">
        <v>1.42742481079826E-2</v>
      </c>
      <c r="AA1626" s="17">
        <v>0.26681580001674099</v>
      </c>
      <c r="AC1626" s="5">
        <f>MAX(I1626:O1626)</f>
        <v>169.48919849663599</v>
      </c>
    </row>
    <row r="1627" spans="1:29" x14ac:dyDescent="0.25">
      <c r="A1627" s="5" t="s">
        <v>5052</v>
      </c>
      <c r="B1627" s="5" t="s">
        <v>94</v>
      </c>
      <c r="C1627" s="5">
        <v>100026</v>
      </c>
      <c r="D1627" s="5">
        <v>100394</v>
      </c>
      <c r="E1627" s="5" t="s">
        <v>29</v>
      </c>
      <c r="F1627" s="5">
        <v>369</v>
      </c>
      <c r="G1627" s="41" t="s">
        <v>5053</v>
      </c>
      <c r="H1627" s="5" t="s">
        <v>5054</v>
      </c>
      <c r="I1627" s="15">
        <v>12.0046010998974</v>
      </c>
      <c r="J1627" s="16">
        <v>11.5790649092383</v>
      </c>
      <c r="K1627" s="17">
        <v>9.5445785097199103</v>
      </c>
      <c r="L1627" s="15">
        <v>14.105246873316</v>
      </c>
      <c r="M1627" s="17">
        <v>9.4340792465914998</v>
      </c>
      <c r="N1627" s="16">
        <v>8.7165384587878805</v>
      </c>
      <c r="O1627" s="17">
        <v>18.821805700887701</v>
      </c>
      <c r="P1627" s="15">
        <v>0.31809080490283698</v>
      </c>
      <c r="Q1627" s="16">
        <v>3.5981457192546098</v>
      </c>
      <c r="R1627" s="16">
        <v>0.39204991272304401</v>
      </c>
      <c r="S1627" s="17">
        <v>0.68637248671609097</v>
      </c>
      <c r="T1627" s="15">
        <v>-0.154490862169787</v>
      </c>
      <c r="U1627" s="16">
        <v>6.3316732702828604</v>
      </c>
      <c r="V1627" s="16">
        <v>0.65141911777600003</v>
      </c>
      <c r="W1627" s="17">
        <v>0.86744593990248198</v>
      </c>
      <c r="X1627" s="15">
        <v>0.22504224358295</v>
      </c>
      <c r="Y1627" s="16">
        <v>3.5981457192546098</v>
      </c>
      <c r="Z1627" s="16">
        <v>0.590300608155919</v>
      </c>
      <c r="AA1627" s="17">
        <v>0.967830708845141</v>
      </c>
      <c r="AC1627" s="5">
        <f>MAX(I1627:O1627)</f>
        <v>18.821805700887701</v>
      </c>
    </row>
    <row r="1628" spans="1:29" x14ac:dyDescent="0.25">
      <c r="A1628" s="5" t="s">
        <v>5056</v>
      </c>
      <c r="B1628" s="5" t="s">
        <v>94</v>
      </c>
      <c r="C1628" s="5">
        <v>96881</v>
      </c>
      <c r="D1628" s="5">
        <v>98290</v>
      </c>
      <c r="E1628" s="5" t="s">
        <v>20</v>
      </c>
      <c r="F1628" s="5">
        <v>1410</v>
      </c>
      <c r="G1628" s="41" t="s">
        <v>5057</v>
      </c>
      <c r="H1628" s="5" t="s">
        <v>5058</v>
      </c>
      <c r="I1628" s="15">
        <v>261.73411975550903</v>
      </c>
      <c r="J1628" s="16">
        <v>335.792882367912</v>
      </c>
      <c r="K1628" s="17">
        <v>243.85337583611101</v>
      </c>
      <c r="L1628" s="15">
        <v>216.52320540044099</v>
      </c>
      <c r="M1628" s="17">
        <v>164.78451642703399</v>
      </c>
      <c r="N1628" s="16">
        <v>189.678549811327</v>
      </c>
      <c r="O1628" s="17">
        <v>151.08565514465701</v>
      </c>
      <c r="P1628" s="15">
        <v>-0.71868440238487497</v>
      </c>
      <c r="Q1628" s="16">
        <v>7.8034090345964398</v>
      </c>
      <c r="R1628" s="19">
        <v>8.3877262416310697E-5</v>
      </c>
      <c r="S1628" s="17">
        <v>1.95620025401053E-3</v>
      </c>
      <c r="T1628" s="15">
        <v>-0.55661454676746402</v>
      </c>
      <c r="U1628" s="16">
        <v>7.8034090345964398</v>
      </c>
      <c r="V1628" s="16">
        <v>2.19400060739719E-3</v>
      </c>
      <c r="W1628" s="17">
        <v>4.0360922064791901E-2</v>
      </c>
      <c r="X1628" s="15">
        <v>-0.16207144848063601</v>
      </c>
      <c r="Y1628" s="16">
        <v>7.8034090345964398</v>
      </c>
      <c r="Z1628" s="16">
        <v>0.40823840430833902</v>
      </c>
      <c r="AA1628" s="17">
        <v>0.92888968881039002</v>
      </c>
      <c r="AC1628" s="5">
        <f>MAX(I1628:O1628)</f>
        <v>335.792882367912</v>
      </c>
    </row>
    <row r="1629" spans="1:29" x14ac:dyDescent="0.25">
      <c r="A1629" s="5" t="s">
        <v>5059</v>
      </c>
      <c r="B1629" s="5" t="s">
        <v>94</v>
      </c>
      <c r="C1629" s="5">
        <v>94304</v>
      </c>
      <c r="D1629" s="5">
        <v>95815</v>
      </c>
      <c r="E1629" s="5" t="s">
        <v>29</v>
      </c>
      <c r="F1629" s="5">
        <v>1512</v>
      </c>
      <c r="G1629" s="41" t="s">
        <v>5060</v>
      </c>
      <c r="H1629" s="5" t="s">
        <v>5061</v>
      </c>
      <c r="I1629" s="15">
        <v>184.465067605466</v>
      </c>
      <c r="J1629" s="16">
        <v>173.68597363857501</v>
      </c>
      <c r="K1629" s="17">
        <v>170.61464340486</v>
      </c>
      <c r="L1629" s="15">
        <v>149.906577504182</v>
      </c>
      <c r="M1629" s="17">
        <v>195.854603863123</v>
      </c>
      <c r="N1629" s="16">
        <v>175.74877064752201</v>
      </c>
      <c r="O1629" s="17">
        <v>140.39672845032601</v>
      </c>
      <c r="P1629" s="15">
        <v>-0.15684099059459899</v>
      </c>
      <c r="Q1629" s="16">
        <v>7.4109345225367598</v>
      </c>
      <c r="R1629" s="16">
        <v>0.34673435903715999</v>
      </c>
      <c r="S1629" s="17">
        <v>0.64855614673594897</v>
      </c>
      <c r="T1629" s="15">
        <v>-2.78376786431353E-2</v>
      </c>
      <c r="U1629" s="16">
        <v>7.4109345225367598</v>
      </c>
      <c r="V1629" s="16">
        <v>0.87232232677400401</v>
      </c>
      <c r="W1629" s="17">
        <v>0.96004296968049496</v>
      </c>
      <c r="X1629" s="15">
        <v>-0.12900403449387601</v>
      </c>
      <c r="Y1629" s="16">
        <v>7.4109345225367598</v>
      </c>
      <c r="Z1629" s="16">
        <v>0.47453073467364099</v>
      </c>
      <c r="AA1629" s="17">
        <v>0.95179356425724104</v>
      </c>
      <c r="AC1629" s="5">
        <f>MAX(I1629:O1629)</f>
        <v>195.854603863123</v>
      </c>
    </row>
    <row r="1630" spans="1:29" x14ac:dyDescent="0.25">
      <c r="A1630" s="5" t="s">
        <v>5062</v>
      </c>
      <c r="B1630" s="5" t="s">
        <v>94</v>
      </c>
      <c r="C1630" s="5">
        <v>91614</v>
      </c>
      <c r="D1630" s="5">
        <v>94181</v>
      </c>
      <c r="E1630" s="5" t="s">
        <v>20</v>
      </c>
      <c r="F1630" s="5">
        <v>2568</v>
      </c>
      <c r="G1630" s="41" t="s">
        <v>5063</v>
      </c>
      <c r="H1630" s="5" t="s">
        <v>5064</v>
      </c>
      <c r="I1630" s="15">
        <v>53.428928838979999</v>
      </c>
      <c r="J1630" s="16">
        <v>47.007547094221302</v>
      </c>
      <c r="K1630" s="17">
        <v>49.080343714426398</v>
      </c>
      <c r="L1630" s="15">
        <v>70.564563841779304</v>
      </c>
      <c r="M1630" s="17">
        <v>69.235226206390493</v>
      </c>
      <c r="N1630" s="16">
        <v>77.531315765008003</v>
      </c>
      <c r="O1630" s="17">
        <v>64.458875326250094</v>
      </c>
      <c r="P1630" s="15">
        <v>0.51070092241812004</v>
      </c>
      <c r="Q1630" s="16">
        <v>5.9480940470693504</v>
      </c>
      <c r="R1630" s="16">
        <v>4.6335598925157503E-3</v>
      </c>
      <c r="S1630" s="17">
        <v>4.6432600877370001E-2</v>
      </c>
      <c r="T1630" s="15">
        <v>0.48804462791758602</v>
      </c>
      <c r="U1630" s="16">
        <v>5.9480940470693504</v>
      </c>
      <c r="V1630" s="16">
        <v>6.7517762623837902E-3</v>
      </c>
      <c r="W1630" s="17">
        <v>8.1459742178630404E-2</v>
      </c>
      <c r="X1630" s="15">
        <v>2.2659393134282099E-2</v>
      </c>
      <c r="Y1630" s="16">
        <v>5.9480940470693504</v>
      </c>
      <c r="Z1630" s="16">
        <v>0.91127925803279697</v>
      </c>
      <c r="AA1630" s="17">
        <v>0.99600448705170097</v>
      </c>
      <c r="AC1630" s="5">
        <f>MAX(I1630:O1630)</f>
        <v>77.531315765008003</v>
      </c>
    </row>
    <row r="1631" spans="1:29" x14ac:dyDescent="0.25">
      <c r="A1631" s="5" t="s">
        <v>5065</v>
      </c>
      <c r="B1631" s="5" t="s">
        <v>94</v>
      </c>
      <c r="C1631" s="5">
        <v>88475</v>
      </c>
      <c r="D1631" s="5">
        <v>90973</v>
      </c>
      <c r="E1631" s="5" t="s">
        <v>29</v>
      </c>
      <c r="F1631" s="5">
        <v>2499</v>
      </c>
      <c r="G1631" s="41" t="s">
        <v>5066</v>
      </c>
      <c r="H1631" s="5" t="s">
        <v>5067</v>
      </c>
      <c r="I1631" s="15">
        <v>60.079365129064001</v>
      </c>
      <c r="J1631" s="16">
        <v>71.721073691550899</v>
      </c>
      <c r="K1631" s="17">
        <v>50.352954182388999</v>
      </c>
      <c r="L1631" s="15">
        <v>76.812268299253503</v>
      </c>
      <c r="M1631" s="17">
        <v>61.0486285130673</v>
      </c>
      <c r="N1631" s="16">
        <v>66.103892139611403</v>
      </c>
      <c r="O1631" s="17">
        <v>77.425008142417198</v>
      </c>
      <c r="P1631" s="15">
        <v>0.24187052133485301</v>
      </c>
      <c r="Q1631" s="16">
        <v>6.0511295992698599</v>
      </c>
      <c r="R1631" s="16">
        <v>0.218452578781935</v>
      </c>
      <c r="S1631" s="17">
        <v>0.52014296203780797</v>
      </c>
      <c r="T1631" s="15">
        <v>0.18395131849352001</v>
      </c>
      <c r="U1631" s="16">
        <v>6.0511295992698599</v>
      </c>
      <c r="V1631" s="16">
        <v>0.34902506766763403</v>
      </c>
      <c r="W1631" s="17">
        <v>0.68214085805728997</v>
      </c>
      <c r="X1631" s="15">
        <v>5.7920877793418701E-2</v>
      </c>
      <c r="Y1631" s="16">
        <v>6.0511295992698599</v>
      </c>
      <c r="Z1631" s="16">
        <v>0.79028302781673798</v>
      </c>
      <c r="AA1631" s="17">
        <v>0.98399938567204803</v>
      </c>
      <c r="AC1631" s="5">
        <f>MAX(I1631:O1631)</f>
        <v>77.425008142417198</v>
      </c>
    </row>
    <row r="1632" spans="1:29" x14ac:dyDescent="0.25">
      <c r="A1632" s="5" t="s">
        <v>5068</v>
      </c>
      <c r="B1632" s="5" t="s">
        <v>94</v>
      </c>
      <c r="C1632" s="5">
        <v>84773</v>
      </c>
      <c r="D1632" s="5">
        <v>87862</v>
      </c>
      <c r="E1632" s="5" t="s">
        <v>29</v>
      </c>
      <c r="F1632" s="5">
        <v>3090</v>
      </c>
      <c r="G1632" s="41" t="s">
        <v>5069</v>
      </c>
      <c r="H1632" s="5" t="s">
        <v>5070</v>
      </c>
      <c r="I1632" s="15">
        <v>37.873671075732602</v>
      </c>
      <c r="J1632" s="16">
        <v>46.373866925058998</v>
      </c>
      <c r="K1632" s="17">
        <v>39.790287298298999</v>
      </c>
      <c r="L1632" s="15">
        <v>53.891242130115003</v>
      </c>
      <c r="M1632" s="17">
        <v>53.095933610981902</v>
      </c>
      <c r="N1632" s="16">
        <v>38.577981217123401</v>
      </c>
      <c r="O1632" s="17">
        <v>53.444633471656502</v>
      </c>
      <c r="P1632" s="15">
        <v>0.15405161097193801</v>
      </c>
      <c r="Q1632" s="16">
        <v>5.53150908304747</v>
      </c>
      <c r="R1632" s="16">
        <v>0.45785899905983202</v>
      </c>
      <c r="S1632" s="17">
        <v>0.73609302475163696</v>
      </c>
      <c r="T1632" s="15">
        <v>0.37188633156286099</v>
      </c>
      <c r="U1632" s="16">
        <v>5.53150908304747</v>
      </c>
      <c r="V1632" s="16">
        <v>7.2942155668918998E-2</v>
      </c>
      <c r="W1632" s="17">
        <v>0.32267451728218799</v>
      </c>
      <c r="X1632" s="15">
        <v>-0.21783580508533501</v>
      </c>
      <c r="Y1632" s="16">
        <v>5.53150908304747</v>
      </c>
      <c r="Z1632" s="16">
        <v>0.34376629202564202</v>
      </c>
      <c r="AA1632" s="17">
        <v>0.90565202843029702</v>
      </c>
      <c r="AC1632" s="5">
        <f>MAX(I1632:O1632)</f>
        <v>53.891242130115003</v>
      </c>
    </row>
    <row r="1633" spans="1:29" x14ac:dyDescent="0.25">
      <c r="A1633" s="5" t="s">
        <v>5071</v>
      </c>
      <c r="B1633" s="5" t="s">
        <v>94</v>
      </c>
      <c r="C1633" s="5">
        <v>83208</v>
      </c>
      <c r="D1633" s="5">
        <v>84503</v>
      </c>
      <c r="E1633" s="5" t="s">
        <v>20</v>
      </c>
      <c r="F1633" s="5">
        <v>1296</v>
      </c>
      <c r="G1633" s="41" t="s">
        <v>5072</v>
      </c>
      <c r="H1633" s="5" t="s">
        <v>5073</v>
      </c>
      <c r="I1633" s="15">
        <v>405.28209628808497</v>
      </c>
      <c r="J1633" s="16">
        <v>438.39146248409799</v>
      </c>
      <c r="K1633" s="17">
        <v>397.64835088939702</v>
      </c>
      <c r="L1633" s="15">
        <v>235.11300087206601</v>
      </c>
      <c r="M1633" s="17">
        <v>253.784528493019</v>
      </c>
      <c r="N1633" s="16">
        <v>252.44596789972701</v>
      </c>
      <c r="O1633" s="17">
        <v>186.87032277350499</v>
      </c>
      <c r="P1633" s="15">
        <v>-0.91334752878814696</v>
      </c>
      <c r="Q1633" s="16">
        <v>8.2759702422402004</v>
      </c>
      <c r="R1633" s="19">
        <v>1.3573640829618099E-8</v>
      </c>
      <c r="S1633" s="20">
        <v>6.6955286711762305E-7</v>
      </c>
      <c r="T1633" s="15">
        <v>-0.75925115632836804</v>
      </c>
      <c r="U1633" s="16">
        <v>8.2759702422402004</v>
      </c>
      <c r="V1633" s="19">
        <v>2.05137927807448E-6</v>
      </c>
      <c r="W1633" s="17">
        <v>1.5881094577759901E-4</v>
      </c>
      <c r="X1633" s="15">
        <v>-0.154097761993856</v>
      </c>
      <c r="Y1633" s="16">
        <v>8.2759702422402004</v>
      </c>
      <c r="Z1633" s="16">
        <v>0.36868284745646202</v>
      </c>
      <c r="AA1633" s="17">
        <v>0.90941845733333204</v>
      </c>
      <c r="AC1633" s="5">
        <f>MAX(I1633:O1633)</f>
        <v>438.39146248409799</v>
      </c>
    </row>
    <row r="1634" spans="1:29" x14ac:dyDescent="0.25">
      <c r="A1634" s="5" t="s">
        <v>5074</v>
      </c>
      <c r="B1634" s="5" t="s">
        <v>94</v>
      </c>
      <c r="C1634" s="5">
        <v>81047</v>
      </c>
      <c r="D1634" s="5">
        <v>82540</v>
      </c>
      <c r="E1634" s="5" t="s">
        <v>29</v>
      </c>
      <c r="F1634" s="5">
        <v>1494</v>
      </c>
      <c r="G1634" s="41" t="s">
        <v>5075</v>
      </c>
      <c r="H1634" s="5" t="s">
        <v>5076</v>
      </c>
      <c r="I1634" s="15">
        <v>48.356562177051501</v>
      </c>
      <c r="J1634" s="16">
        <v>53.8628143787952</v>
      </c>
      <c r="K1634" s="17">
        <v>40.9356367194654</v>
      </c>
      <c r="L1634" s="15">
        <v>41.127526888772003</v>
      </c>
      <c r="M1634" s="17">
        <v>35.670175663765399</v>
      </c>
      <c r="N1634" s="16">
        <v>34.2822708761896</v>
      </c>
      <c r="O1634" s="17">
        <v>40.013764712257597</v>
      </c>
      <c r="P1634" s="15">
        <v>-0.36064055422756602</v>
      </c>
      <c r="Q1634" s="16">
        <v>5.3954147328042898</v>
      </c>
      <c r="R1634" s="16">
        <v>9.3318958777267896E-2</v>
      </c>
      <c r="S1634" s="17">
        <v>0.33068015017450197</v>
      </c>
      <c r="T1634" s="15">
        <v>-0.31256183771429202</v>
      </c>
      <c r="U1634" s="16">
        <v>5.3954147328042898</v>
      </c>
      <c r="V1634" s="16">
        <v>0.14466839965254299</v>
      </c>
      <c r="W1634" s="17">
        <v>0.450417806295002</v>
      </c>
      <c r="X1634" s="15">
        <v>-4.8082292609513501E-2</v>
      </c>
      <c r="Y1634" s="16">
        <v>5.3954147328042898</v>
      </c>
      <c r="Z1634" s="16">
        <v>0.83882741074029699</v>
      </c>
      <c r="AA1634" s="17">
        <v>0.987460187426909</v>
      </c>
      <c r="AC1634" s="5">
        <f>MAX(I1634:O1634)</f>
        <v>53.8628143787952</v>
      </c>
    </row>
    <row r="1635" spans="1:29" x14ac:dyDescent="0.25">
      <c r="A1635" s="5" t="s">
        <v>5077</v>
      </c>
      <c r="B1635" s="5" t="s">
        <v>94</v>
      </c>
      <c r="C1635" s="5">
        <v>79972</v>
      </c>
      <c r="D1635" s="5">
        <v>80841</v>
      </c>
      <c r="E1635" s="5" t="s">
        <v>29</v>
      </c>
      <c r="F1635" s="5">
        <v>870</v>
      </c>
      <c r="G1635" s="41" t="s">
        <v>5078</v>
      </c>
      <c r="H1635" s="5" t="s">
        <v>5079</v>
      </c>
      <c r="I1635" s="15">
        <v>93.331546579483998</v>
      </c>
      <c r="J1635" s="16">
        <v>73.391685046615095</v>
      </c>
      <c r="K1635" s="17">
        <v>85.731525191750805</v>
      </c>
      <c r="L1635" s="15">
        <v>77.272222001644195</v>
      </c>
      <c r="M1635" s="17">
        <v>107.71223536501</v>
      </c>
      <c r="N1635" s="16">
        <v>99.260103023517502</v>
      </c>
      <c r="O1635" s="17">
        <v>113.72088530882</v>
      </c>
      <c r="P1635" s="15">
        <v>0.339403811943917</v>
      </c>
      <c r="Q1635" s="16">
        <v>6.5394376481615604</v>
      </c>
      <c r="R1635" s="16">
        <v>6.1720471611249501E-2</v>
      </c>
      <c r="S1635" s="17">
        <v>0.25808695330915599</v>
      </c>
      <c r="T1635" s="15">
        <v>0.13616613749928899</v>
      </c>
      <c r="U1635" s="16">
        <v>6.5394376481615604</v>
      </c>
      <c r="V1635" s="16">
        <v>0.45257342528565198</v>
      </c>
      <c r="W1635" s="17">
        <v>0.75623547734662699</v>
      </c>
      <c r="X1635" s="15">
        <v>0.20323995509544501</v>
      </c>
      <c r="Y1635" s="16">
        <v>6.5394376481615604</v>
      </c>
      <c r="Z1635" s="16">
        <v>0.31204319823447402</v>
      </c>
      <c r="AA1635" s="17">
        <v>0.88922739619578595</v>
      </c>
      <c r="AC1635" s="5">
        <f>MAX(I1635:O1635)</f>
        <v>113.72088530882</v>
      </c>
    </row>
    <row r="1636" spans="1:29" x14ac:dyDescent="0.25">
      <c r="A1636" s="5" t="s">
        <v>5080</v>
      </c>
      <c r="B1636" s="5" t="s">
        <v>94</v>
      </c>
      <c r="C1636" s="5">
        <v>78683</v>
      </c>
      <c r="D1636" s="5">
        <v>79789</v>
      </c>
      <c r="E1636" s="5" t="s">
        <v>29</v>
      </c>
      <c r="F1636" s="5">
        <v>1107</v>
      </c>
      <c r="G1636" s="41" t="s">
        <v>5081</v>
      </c>
      <c r="H1636" s="5" t="s">
        <v>5082</v>
      </c>
      <c r="I1636" s="15">
        <v>72.140325858538304</v>
      </c>
      <c r="J1636" s="16">
        <v>79.670879450132404</v>
      </c>
      <c r="K1636" s="17">
        <v>70.460199576199003</v>
      </c>
      <c r="L1636" s="15">
        <v>66.386651045063402</v>
      </c>
      <c r="M1636" s="17">
        <v>88.766109274747294</v>
      </c>
      <c r="N1636" s="16">
        <v>71.400544695908394</v>
      </c>
      <c r="O1636" s="17">
        <v>83.513048998753703</v>
      </c>
      <c r="P1636" s="15">
        <v>6.4180487612855094E-2</v>
      </c>
      <c r="Q1636" s="16">
        <v>6.2505066604169297</v>
      </c>
      <c r="R1636" s="16">
        <v>0.71924896800040405</v>
      </c>
      <c r="S1636" s="17">
        <v>0.88286583299587196</v>
      </c>
      <c r="T1636" s="15">
        <v>6.6542821410190398E-2</v>
      </c>
      <c r="U1636" s="16">
        <v>6.2505066604169297</v>
      </c>
      <c r="V1636" s="16">
        <v>0.70940675806437103</v>
      </c>
      <c r="W1636" s="17">
        <v>0.89494479520905101</v>
      </c>
      <c r="X1636" s="15">
        <v>-2.3620624870358E-3</v>
      </c>
      <c r="Y1636" s="16">
        <v>6.2505066604169297</v>
      </c>
      <c r="Z1636" s="16">
        <v>0.99234304307243804</v>
      </c>
      <c r="AA1636" s="17">
        <v>1</v>
      </c>
      <c r="AC1636" s="5">
        <f>MAX(I1636:O1636)</f>
        <v>88.766109274747294</v>
      </c>
    </row>
    <row r="1637" spans="1:29" x14ac:dyDescent="0.25">
      <c r="A1637" s="5" t="s">
        <v>5083</v>
      </c>
      <c r="B1637" s="5" t="s">
        <v>94</v>
      </c>
      <c r="C1637" s="5">
        <v>77459</v>
      </c>
      <c r="D1637" s="5">
        <v>78616</v>
      </c>
      <c r="E1637" s="5" t="s">
        <v>20</v>
      </c>
      <c r="F1637" s="5">
        <v>1158</v>
      </c>
      <c r="G1637" s="41" t="s">
        <v>5084</v>
      </c>
      <c r="H1637" s="5" t="s">
        <v>5085</v>
      </c>
      <c r="I1637" s="15">
        <v>753.79144691438796</v>
      </c>
      <c r="J1637" s="16">
        <v>735.70267639742599</v>
      </c>
      <c r="K1637" s="17">
        <v>803.46261894822203</v>
      </c>
      <c r="L1637" s="15">
        <v>543.12866357306496</v>
      </c>
      <c r="M1637" s="17">
        <v>689.68187186394005</v>
      </c>
      <c r="N1637" s="16">
        <v>457.93106352866499</v>
      </c>
      <c r="O1637" s="17">
        <v>398.929333670174</v>
      </c>
      <c r="P1637" s="15">
        <v>-0.83510016727252201</v>
      </c>
      <c r="Q1637" s="16">
        <v>9.2903782778381796</v>
      </c>
      <c r="R1637" s="19">
        <v>7.5158744558955099E-8</v>
      </c>
      <c r="S1637" s="20">
        <v>3.2225757090124299E-6</v>
      </c>
      <c r="T1637" s="15">
        <v>-0.31033629571903398</v>
      </c>
      <c r="U1637" s="16">
        <v>9.2903782778381796</v>
      </c>
      <c r="V1637" s="16">
        <v>4.2369060127295903E-2</v>
      </c>
      <c r="W1637" s="17">
        <v>0.24613376184702901</v>
      </c>
      <c r="X1637" s="15">
        <v>-0.52476490583996704</v>
      </c>
      <c r="Y1637" s="16">
        <v>9.2903782778381796</v>
      </c>
      <c r="Z1637" s="16">
        <v>1.58512573738697E-3</v>
      </c>
      <c r="AA1637" s="17">
        <v>6.4025296088369404E-2</v>
      </c>
      <c r="AC1637" s="5">
        <f>MAX(I1637:O1637)</f>
        <v>803.46261894822203</v>
      </c>
    </row>
    <row r="1638" spans="1:29" x14ac:dyDescent="0.25">
      <c r="A1638" s="5" t="s">
        <v>5086</v>
      </c>
      <c r="B1638" s="5" t="s">
        <v>94</v>
      </c>
      <c r="C1638" s="5">
        <v>75807</v>
      </c>
      <c r="D1638" s="5">
        <v>76499</v>
      </c>
      <c r="E1638" s="5" t="s">
        <v>20</v>
      </c>
      <c r="F1638" s="5">
        <v>693</v>
      </c>
      <c r="G1638" s="41" t="s">
        <v>5087</v>
      </c>
      <c r="H1638" s="5" t="s">
        <v>5088</v>
      </c>
      <c r="I1638" s="15">
        <v>259.70517309073801</v>
      </c>
      <c r="J1638" s="16">
        <v>228.64332649137799</v>
      </c>
      <c r="K1638" s="17">
        <v>298.42715473724201</v>
      </c>
      <c r="L1638" s="15">
        <v>352.01790022971301</v>
      </c>
      <c r="M1638" s="17">
        <v>266.45426301840001</v>
      </c>
      <c r="N1638" s="16">
        <v>303.744256437091</v>
      </c>
      <c r="O1638" s="17">
        <v>320.20306488670701</v>
      </c>
      <c r="P1638" s="15">
        <v>0.250162941603151</v>
      </c>
      <c r="Q1638" s="16">
        <v>8.1799112407983401</v>
      </c>
      <c r="R1638" s="16">
        <v>0.12252944416810101</v>
      </c>
      <c r="S1638" s="17">
        <v>0.388940274369589</v>
      </c>
      <c r="T1638" s="15">
        <v>0.23748052553406199</v>
      </c>
      <c r="U1638" s="16">
        <v>8.1799112407983401</v>
      </c>
      <c r="V1638" s="16">
        <v>0.14252652410071601</v>
      </c>
      <c r="W1638" s="17">
        <v>0.449129304327194</v>
      </c>
      <c r="X1638" s="15">
        <v>1.26827340193409E-2</v>
      </c>
      <c r="Y1638" s="16">
        <v>8.1799112407983401</v>
      </c>
      <c r="Z1638" s="16">
        <v>0.94390021078049402</v>
      </c>
      <c r="AA1638" s="17">
        <v>0.99727560615636102</v>
      </c>
      <c r="AC1638" s="5">
        <f>MAX(I1638:O1638)</f>
        <v>352.01790022971301</v>
      </c>
    </row>
    <row r="1639" spans="1:29" x14ac:dyDescent="0.25">
      <c r="A1639" s="5" t="s">
        <v>5089</v>
      </c>
      <c r="B1639" s="5" t="s">
        <v>94</v>
      </c>
      <c r="C1639" s="5">
        <v>69743</v>
      </c>
      <c r="D1639" s="5">
        <v>75055</v>
      </c>
      <c r="E1639" s="5" t="s">
        <v>29</v>
      </c>
      <c r="F1639" s="5">
        <v>5313</v>
      </c>
      <c r="G1639" s="41" t="s">
        <v>5090</v>
      </c>
      <c r="H1639" s="5" t="s">
        <v>5091</v>
      </c>
      <c r="I1639" s="15">
        <v>37.9863903348866</v>
      </c>
      <c r="J1639" s="16">
        <v>42.917429638719199</v>
      </c>
      <c r="K1639" s="17">
        <v>40.299331485484103</v>
      </c>
      <c r="L1639" s="15">
        <v>77.578857803238094</v>
      </c>
      <c r="M1639" s="17">
        <v>34.539645506116003</v>
      </c>
      <c r="N1639" s="16">
        <v>63.170714389340802</v>
      </c>
      <c r="O1639" s="17">
        <v>48.936694822308098</v>
      </c>
      <c r="P1639" s="15">
        <v>0.47258068303443002</v>
      </c>
      <c r="Q1639" s="16">
        <v>5.6285162966848201</v>
      </c>
      <c r="R1639" s="16">
        <v>7.27522696650236E-2</v>
      </c>
      <c r="S1639" s="17">
        <v>0.28598106566490999</v>
      </c>
      <c r="T1639" s="15">
        <v>0.472615179938011</v>
      </c>
      <c r="U1639" s="16">
        <v>5.6285162966848201</v>
      </c>
      <c r="V1639" s="16">
        <v>7.2446400760133006E-2</v>
      </c>
      <c r="W1639" s="17">
        <v>0.32196723806472399</v>
      </c>
      <c r="X1639" s="21">
        <v>-3.1109773934572099E-5</v>
      </c>
      <c r="Y1639" s="16">
        <v>5.6285162966848201</v>
      </c>
      <c r="Z1639" s="16">
        <v>1</v>
      </c>
      <c r="AA1639" s="17">
        <v>1</v>
      </c>
      <c r="AC1639" s="5">
        <f>MAX(I1639:O1639)</f>
        <v>77.578857803238094</v>
      </c>
    </row>
    <row r="1640" spans="1:29" x14ac:dyDescent="0.25">
      <c r="A1640" s="5" t="s">
        <v>5092</v>
      </c>
      <c r="B1640" s="5" t="s">
        <v>94</v>
      </c>
      <c r="C1640" s="5">
        <v>64810</v>
      </c>
      <c r="D1640" s="5">
        <v>65597</v>
      </c>
      <c r="E1640" s="5" t="s">
        <v>29</v>
      </c>
      <c r="F1640" s="5">
        <v>788</v>
      </c>
      <c r="G1640" s="41" t="s">
        <v>5093</v>
      </c>
      <c r="H1640" s="5" t="s">
        <v>5094</v>
      </c>
      <c r="I1640" s="15">
        <v>220.309792016427</v>
      </c>
      <c r="J1640" s="16">
        <v>284.89684332655798</v>
      </c>
      <c r="K1640" s="17">
        <v>216.93766443870001</v>
      </c>
      <c r="L1640" s="15">
        <v>226.62302211543701</v>
      </c>
      <c r="M1640" s="17">
        <v>203.33949318273201</v>
      </c>
      <c r="N1640" s="16">
        <v>218.288814800458</v>
      </c>
      <c r="O1640" s="17">
        <v>300.26589292206302</v>
      </c>
      <c r="P1640" s="15">
        <v>0.107232816853604</v>
      </c>
      <c r="Q1640" s="16">
        <v>7.89927371053248</v>
      </c>
      <c r="R1640" s="16">
        <v>0.53104860247194097</v>
      </c>
      <c r="S1640" s="17">
        <v>0.78808969919558003</v>
      </c>
      <c r="T1640" s="15">
        <v>-0.16291790841537199</v>
      </c>
      <c r="U1640" s="16">
        <v>7.89927371053248</v>
      </c>
      <c r="V1640" s="16">
        <v>0.35407113198694601</v>
      </c>
      <c r="W1640" s="17">
        <v>0.68312598094616095</v>
      </c>
      <c r="X1640" s="15">
        <v>0.27015146472974499</v>
      </c>
      <c r="Y1640" s="16">
        <v>7.89927371053248</v>
      </c>
      <c r="Z1640" s="16">
        <v>0.15564674386904101</v>
      </c>
      <c r="AA1640" s="17">
        <v>0.74637118847078499</v>
      </c>
      <c r="AC1640" s="5">
        <f>MAX(I1640:O1640)</f>
        <v>300.26589292206302</v>
      </c>
    </row>
    <row r="1641" spans="1:29" x14ac:dyDescent="0.25">
      <c r="A1641" s="5" t="s">
        <v>5095</v>
      </c>
      <c r="B1641" s="5" t="s">
        <v>94</v>
      </c>
      <c r="C1641" s="5">
        <v>63644</v>
      </c>
      <c r="D1641" s="5">
        <v>64662</v>
      </c>
      <c r="E1641" s="5" t="s">
        <v>29</v>
      </c>
      <c r="F1641" s="5">
        <v>1019</v>
      </c>
      <c r="G1641" s="41" t="s">
        <v>5096</v>
      </c>
      <c r="H1641" s="5" t="s">
        <v>5097</v>
      </c>
      <c r="I1641" s="15">
        <v>57.543181798099702</v>
      </c>
      <c r="J1641" s="16">
        <v>75.695976570841594</v>
      </c>
      <c r="K1641" s="17">
        <v>65.157655959687901</v>
      </c>
      <c r="L1641" s="15">
        <v>56.919270670853997</v>
      </c>
      <c r="M1641" s="17">
        <v>63.3876564254454</v>
      </c>
      <c r="N1641" s="16">
        <v>49.004462627156698</v>
      </c>
      <c r="O1641" s="17">
        <v>54.281158169473798</v>
      </c>
      <c r="P1641" s="15">
        <v>-0.35677871802996503</v>
      </c>
      <c r="Q1641" s="16">
        <v>5.9154834279065396</v>
      </c>
      <c r="R1641" s="16">
        <v>6.3719915105718006E-2</v>
      </c>
      <c r="S1641" s="17">
        <v>0.26348279436147798</v>
      </c>
      <c r="T1641" s="15">
        <v>-0.13657930047639999</v>
      </c>
      <c r="U1641" s="16">
        <v>5.9154834279065396</v>
      </c>
      <c r="V1641" s="16">
        <v>0.47806682477177498</v>
      </c>
      <c r="W1641" s="17">
        <v>0.77463502362728798</v>
      </c>
      <c r="X1641" s="15">
        <v>-0.22020354612408499</v>
      </c>
      <c r="Y1641" s="16">
        <v>5.9154834279065396</v>
      </c>
      <c r="Z1641" s="16">
        <v>0.28996304063669098</v>
      </c>
      <c r="AA1641" s="17">
        <v>0.87441030221870097</v>
      </c>
      <c r="AC1641" s="5">
        <f>MAX(I1641:O1641)</f>
        <v>75.695976570841594</v>
      </c>
    </row>
    <row r="1642" spans="1:29" x14ac:dyDescent="0.25">
      <c r="A1642" s="5" t="s">
        <v>5098</v>
      </c>
      <c r="B1642" s="5" t="s">
        <v>94</v>
      </c>
      <c r="C1642" s="5">
        <v>66105</v>
      </c>
      <c r="D1642" s="5">
        <v>69326</v>
      </c>
      <c r="E1642" s="5" t="s">
        <v>20</v>
      </c>
      <c r="F1642" s="5">
        <v>3222</v>
      </c>
      <c r="G1642" s="41" t="s">
        <v>5099</v>
      </c>
      <c r="H1642" s="41" t="s">
        <v>5099</v>
      </c>
      <c r="I1642" s="15">
        <v>46.327615512280097</v>
      </c>
      <c r="J1642" s="16">
        <v>29.9557898149449</v>
      </c>
      <c r="K1642" s="17">
        <v>37.754110549558703</v>
      </c>
      <c r="L1642" s="15">
        <v>66.309992094664906</v>
      </c>
      <c r="M1642" s="17">
        <v>48.222958793527603</v>
      </c>
      <c r="N1642" s="16">
        <v>45.042399691344102</v>
      </c>
      <c r="O1642" s="17">
        <v>55.071209272967799</v>
      </c>
      <c r="P1642" s="15">
        <v>0.396740003437899</v>
      </c>
      <c r="Q1642" s="16">
        <v>5.5570104099339197</v>
      </c>
      <c r="R1642" s="16">
        <v>8.0527474465416304E-2</v>
      </c>
      <c r="S1642" s="17">
        <v>0.30348894027737</v>
      </c>
      <c r="T1642" s="15">
        <v>0.59111898782883199</v>
      </c>
      <c r="U1642" s="16">
        <v>5.5570104099339197</v>
      </c>
      <c r="V1642" s="16">
        <v>9.0042854427102095E-3</v>
      </c>
      <c r="W1642" s="17">
        <v>0.100580935987308</v>
      </c>
      <c r="X1642" s="15">
        <v>-0.19437777553501601</v>
      </c>
      <c r="Y1642" s="16">
        <v>5.5570104099339197</v>
      </c>
      <c r="Z1642" s="16">
        <v>0.439560714228236</v>
      </c>
      <c r="AA1642" s="17">
        <v>0.93948947629161506</v>
      </c>
      <c r="AC1642" s="5">
        <f>MAX(I1642:O1642)</f>
        <v>66.309992094664906</v>
      </c>
    </row>
    <row r="1643" spans="1:29" x14ac:dyDescent="0.25">
      <c r="A1643" s="5" t="s">
        <v>5100</v>
      </c>
      <c r="B1643" s="5" t="s">
        <v>94</v>
      </c>
      <c r="C1643" s="5">
        <v>59410</v>
      </c>
      <c r="D1643" s="5">
        <v>63465</v>
      </c>
      <c r="E1643" s="5" t="s">
        <v>20</v>
      </c>
      <c r="F1643" s="5">
        <v>4056</v>
      </c>
      <c r="G1643" s="41" t="s">
        <v>5101</v>
      </c>
      <c r="H1643" s="5" t="s">
        <v>5102</v>
      </c>
      <c r="I1643" s="15">
        <v>126.132850993288</v>
      </c>
      <c r="J1643" s="16">
        <v>122.47309451264</v>
      </c>
      <c r="K1643" s="17">
        <v>117.716468286546</v>
      </c>
      <c r="L1643" s="15">
        <v>153.36887899892801</v>
      </c>
      <c r="M1643" s="17">
        <v>117.679223137638</v>
      </c>
      <c r="N1643" s="16">
        <v>110.632057767813</v>
      </c>
      <c r="O1643" s="17">
        <v>127.47706922848199</v>
      </c>
      <c r="P1643" s="15">
        <v>-3.6530366231736201E-2</v>
      </c>
      <c r="Q1643" s="16">
        <v>6.9676559392918502</v>
      </c>
      <c r="R1643" s="16">
        <v>0.83136647706496203</v>
      </c>
      <c r="S1643" s="17">
        <v>0.93752169136630603</v>
      </c>
      <c r="T1643" s="15">
        <v>0.150548356217719</v>
      </c>
      <c r="U1643" s="16">
        <v>6.9676559392918502</v>
      </c>
      <c r="V1643" s="16">
        <v>0.35459255215864099</v>
      </c>
      <c r="W1643" s="17">
        <v>0.68312598094616095</v>
      </c>
      <c r="X1643" s="15">
        <v>-0.18707958978363401</v>
      </c>
      <c r="Y1643" s="16">
        <v>6.9676559392918502</v>
      </c>
      <c r="Z1643" s="16">
        <v>0.29900257194657998</v>
      </c>
      <c r="AA1643" s="17">
        <v>0.88201013428008501</v>
      </c>
      <c r="AC1643" s="5">
        <f>MAX(I1643:O1643)</f>
        <v>153.36887899892801</v>
      </c>
    </row>
    <row r="1644" spans="1:29" x14ac:dyDescent="0.25">
      <c r="A1644" s="5" t="s">
        <v>5103</v>
      </c>
      <c r="B1644" s="5" t="s">
        <v>94</v>
      </c>
      <c r="C1644" s="5">
        <v>56964</v>
      </c>
      <c r="D1644" s="5">
        <v>58337</v>
      </c>
      <c r="E1644" s="5" t="s">
        <v>20</v>
      </c>
      <c r="F1644" s="5">
        <v>1374</v>
      </c>
      <c r="G1644" s="41" t="s">
        <v>5104</v>
      </c>
      <c r="H1644" s="5" t="s">
        <v>5105</v>
      </c>
      <c r="I1644" s="15">
        <v>347.23167782379301</v>
      </c>
      <c r="J1644" s="16">
        <v>396.85660775991499</v>
      </c>
      <c r="K1644" s="17">
        <v>376.96843078500399</v>
      </c>
      <c r="L1644" s="15">
        <v>305.25594048665403</v>
      </c>
      <c r="M1644" s="17">
        <v>401.31871406626499</v>
      </c>
      <c r="N1644" s="16">
        <v>381.56751368158001</v>
      </c>
      <c r="O1644" s="17">
        <v>327.68531357273901</v>
      </c>
      <c r="P1644" s="15">
        <v>-7.5476019413374396E-2</v>
      </c>
      <c r="Q1644" s="16">
        <v>8.5018292703012008</v>
      </c>
      <c r="R1644" s="16">
        <v>0.63751610259910996</v>
      </c>
      <c r="S1644" s="17">
        <v>0.84126769789001898</v>
      </c>
      <c r="T1644" s="15">
        <v>-8.0998452024969303E-2</v>
      </c>
      <c r="U1644" s="16">
        <v>8.5018292703012008</v>
      </c>
      <c r="V1644" s="16">
        <v>0.61278349254142905</v>
      </c>
      <c r="W1644" s="17">
        <v>0.85199680404737399</v>
      </c>
      <c r="X1644" s="15">
        <v>5.5223704599669798E-3</v>
      </c>
      <c r="Y1644" s="16">
        <v>8.5018292703012008</v>
      </c>
      <c r="Z1644" s="16">
        <v>0.97497297219630796</v>
      </c>
      <c r="AA1644" s="17">
        <v>1</v>
      </c>
      <c r="AC1644" s="5">
        <f>MAX(I1644:O1644)</f>
        <v>401.31871406626499</v>
      </c>
    </row>
    <row r="1645" spans="1:29" x14ac:dyDescent="0.25">
      <c r="A1645" s="5" t="s">
        <v>5106</v>
      </c>
      <c r="B1645" s="5" t="s">
        <v>94</v>
      </c>
      <c r="C1645" s="5">
        <v>55994</v>
      </c>
      <c r="D1645" s="5">
        <v>56614</v>
      </c>
      <c r="E1645" s="5" t="s">
        <v>29</v>
      </c>
      <c r="F1645" s="5">
        <v>621</v>
      </c>
      <c r="G1645" s="41" t="s">
        <v>5107</v>
      </c>
      <c r="H1645" s="5" t="s">
        <v>5108</v>
      </c>
      <c r="I1645" s="15">
        <v>753.04806340026801</v>
      </c>
      <c r="J1645" s="16">
        <v>663.63595897724201</v>
      </c>
      <c r="K1645" s="17">
        <v>825.92419370776304</v>
      </c>
      <c r="L1645" s="15">
        <v>538.14583179716499</v>
      </c>
      <c r="M1645" s="17">
        <v>697.361680176248</v>
      </c>
      <c r="N1645" s="16">
        <v>661.45598065251602</v>
      </c>
      <c r="O1645" s="17">
        <v>526.592297275948</v>
      </c>
      <c r="P1645" s="15">
        <v>-0.33164262080162299</v>
      </c>
      <c r="Q1645" s="16">
        <v>9.3808429830608304</v>
      </c>
      <c r="R1645" s="16">
        <v>4.6575706559823002E-2</v>
      </c>
      <c r="S1645" s="17">
        <v>0.215625405618317</v>
      </c>
      <c r="T1645" s="15">
        <v>-0.27518146394707899</v>
      </c>
      <c r="U1645" s="16">
        <v>9.3808429830608304</v>
      </c>
      <c r="V1645" s="16">
        <v>9.8369270886846702E-2</v>
      </c>
      <c r="W1645" s="17">
        <v>0.37551976669354598</v>
      </c>
      <c r="X1645" s="15">
        <v>-5.6461374404597302E-2</v>
      </c>
      <c r="Y1645" s="16">
        <v>9.3808429830608304</v>
      </c>
      <c r="Z1645" s="16">
        <v>0.75426396286465303</v>
      </c>
      <c r="AA1645" s="17">
        <v>0.98000682174943199</v>
      </c>
      <c r="AC1645" s="5">
        <f>MAX(I1645:O1645)</f>
        <v>825.92419370776304</v>
      </c>
    </row>
    <row r="1646" spans="1:29" x14ac:dyDescent="0.25">
      <c r="A1646" s="5" t="s">
        <v>5109</v>
      </c>
      <c r="B1646" s="5" t="s">
        <v>94</v>
      </c>
      <c r="C1646" s="5">
        <v>53888</v>
      </c>
      <c r="D1646" s="5">
        <v>55535</v>
      </c>
      <c r="E1646" s="5" t="s">
        <v>29</v>
      </c>
      <c r="F1646" s="5">
        <v>1648</v>
      </c>
      <c r="G1646" s="41" t="s">
        <v>5110</v>
      </c>
      <c r="H1646" s="5" t="s">
        <v>5111</v>
      </c>
      <c r="I1646" s="15">
        <v>1416.2047720104299</v>
      </c>
      <c r="J1646" s="16">
        <v>1466.4511260177701</v>
      </c>
      <c r="K1646" s="17">
        <v>1466.42904223337</v>
      </c>
      <c r="L1646" s="15">
        <v>1112.781323984</v>
      </c>
      <c r="M1646" s="17">
        <v>1367.0838471878999</v>
      </c>
      <c r="N1646" s="16">
        <v>1296.3661396350899</v>
      </c>
      <c r="O1646" s="17">
        <v>1152.2198240545899</v>
      </c>
      <c r="P1646" s="15">
        <v>-0.24379002455075899</v>
      </c>
      <c r="Q1646" s="16">
        <v>10.3722535102008</v>
      </c>
      <c r="R1646" s="16">
        <v>0.10013224126838</v>
      </c>
      <c r="S1646" s="17">
        <v>0.34346899251073798</v>
      </c>
      <c r="T1646" s="15">
        <v>-0.225493816698803</v>
      </c>
      <c r="U1646" s="16">
        <v>10.3722535102008</v>
      </c>
      <c r="V1646" s="16">
        <v>0.128216137556113</v>
      </c>
      <c r="W1646" s="17">
        <v>0.43235133135981502</v>
      </c>
      <c r="X1646" s="15">
        <v>-1.82962777202712E-2</v>
      </c>
      <c r="Y1646" s="16">
        <v>10.3722535102008</v>
      </c>
      <c r="Z1646" s="16">
        <v>0.90947084618325702</v>
      </c>
      <c r="AA1646" s="17">
        <v>0.99600448705170097</v>
      </c>
      <c r="AC1646" s="5">
        <f>MAX(I1646:O1646)</f>
        <v>1466.4511260177701</v>
      </c>
    </row>
    <row r="1647" spans="1:29" x14ac:dyDescent="0.25">
      <c r="A1647" s="5" t="s">
        <v>5112</v>
      </c>
      <c r="B1647" s="5" t="s">
        <v>94</v>
      </c>
      <c r="C1647" s="5">
        <v>51978</v>
      </c>
      <c r="D1647" s="5">
        <v>53600</v>
      </c>
      <c r="E1647" s="5" t="s">
        <v>20</v>
      </c>
      <c r="F1647" s="5">
        <v>1623</v>
      </c>
      <c r="G1647" s="41" t="s">
        <v>5113</v>
      </c>
      <c r="H1647" s="41" t="s">
        <v>5113</v>
      </c>
      <c r="I1647" s="15">
        <v>0.90175407323172896</v>
      </c>
      <c r="J1647" s="16">
        <v>0</v>
      </c>
      <c r="K1647" s="17">
        <v>2.2482784934006901</v>
      </c>
      <c r="L1647" s="15">
        <v>0</v>
      </c>
      <c r="M1647" s="17">
        <v>0</v>
      </c>
      <c r="N1647" s="16">
        <v>0</v>
      </c>
      <c r="O1647" s="17">
        <v>2.6025212820980599</v>
      </c>
      <c r="P1647" s="15">
        <v>0.29864173926521698</v>
      </c>
      <c r="Q1647" s="16">
        <v>-0.15030973229460201</v>
      </c>
      <c r="R1647" s="16">
        <v>0.79070980305893501</v>
      </c>
      <c r="S1647" s="17">
        <v>0.92052065191422405</v>
      </c>
      <c r="T1647" s="15">
        <v>-7.5499607967412699</v>
      </c>
      <c r="U1647" s="16">
        <v>-0.15030973229460201</v>
      </c>
      <c r="V1647" s="16">
        <v>5.9590229617867904E-3</v>
      </c>
      <c r="W1647" s="17">
        <v>7.5538891768314298E-2</v>
      </c>
      <c r="X1647" s="15">
        <v>7.9866447103978997</v>
      </c>
      <c r="Y1647" s="16">
        <v>-0.15030973229460201</v>
      </c>
      <c r="Z1647" s="16">
        <v>3.74000785350476E-3</v>
      </c>
      <c r="AA1647" s="17">
        <v>0.11837535783380899</v>
      </c>
      <c r="AC1647" s="5">
        <f>MAX(I1647:O1647)</f>
        <v>2.6025212820980599</v>
      </c>
    </row>
    <row r="1648" spans="1:29" x14ac:dyDescent="0.25">
      <c r="A1648" s="5" t="s">
        <v>5114</v>
      </c>
      <c r="B1648" s="5" t="s">
        <v>94</v>
      </c>
      <c r="C1648" s="5">
        <v>49767</v>
      </c>
      <c r="D1648" s="5">
        <v>51635</v>
      </c>
      <c r="E1648" s="5" t="s">
        <v>20</v>
      </c>
      <c r="F1648" s="5">
        <v>1869</v>
      </c>
      <c r="G1648" s="41" t="s">
        <v>5115</v>
      </c>
      <c r="H1648" s="5" t="s">
        <v>5116</v>
      </c>
      <c r="I1648" s="15">
        <v>151.381965043777</v>
      </c>
      <c r="J1648" s="16">
        <v>138.199884165486</v>
      </c>
      <c r="K1648" s="17">
        <v>163.78496722679401</v>
      </c>
      <c r="L1648" s="15">
        <v>164.01182437749799</v>
      </c>
      <c r="M1648" s="17">
        <v>182.56112856110701</v>
      </c>
      <c r="N1648" s="16">
        <v>186.13354613191501</v>
      </c>
      <c r="O1648" s="17">
        <v>156.290697708853</v>
      </c>
      <c r="P1648" s="15">
        <v>0.17989822554356699</v>
      </c>
      <c r="Q1648" s="16">
        <v>7.3514321298238201</v>
      </c>
      <c r="R1648" s="16">
        <v>0.244459818409762</v>
      </c>
      <c r="S1648" s="17">
        <v>0.54922169601612703</v>
      </c>
      <c r="T1648" s="15">
        <v>0.197136604864182</v>
      </c>
      <c r="U1648" s="16">
        <v>7.3514321298238201</v>
      </c>
      <c r="V1648" s="16">
        <v>0.20174094877607601</v>
      </c>
      <c r="W1648" s="17">
        <v>0.53092731278463001</v>
      </c>
      <c r="X1648" s="15">
        <v>-1.7238051402270999E-2</v>
      </c>
      <c r="Y1648" s="16">
        <v>7.3514321298238201</v>
      </c>
      <c r="Z1648" s="16">
        <v>0.92002223939086702</v>
      </c>
      <c r="AA1648" s="17">
        <v>0.99727560615636102</v>
      </c>
      <c r="AC1648" s="5">
        <f>MAX(I1648:O1648)</f>
        <v>186.13354613191501</v>
      </c>
    </row>
    <row r="1649" spans="1:29" x14ac:dyDescent="0.25">
      <c r="A1649" s="5" t="s">
        <v>5117</v>
      </c>
      <c r="B1649" s="5" t="s">
        <v>94</v>
      </c>
      <c r="C1649" s="5">
        <v>49368</v>
      </c>
      <c r="D1649" s="5">
        <v>49553</v>
      </c>
      <c r="E1649" s="5" t="s">
        <v>20</v>
      </c>
      <c r="F1649" s="5">
        <v>186</v>
      </c>
      <c r="G1649" s="41" t="s">
        <v>5118</v>
      </c>
      <c r="H1649" s="41" t="s">
        <v>5118</v>
      </c>
      <c r="I1649" s="15">
        <v>12.9063551731291</v>
      </c>
      <c r="J1649" s="16">
        <v>19.1832269391859</v>
      </c>
      <c r="K1649" s="17">
        <v>15.228905266619799</v>
      </c>
      <c r="L1649" s="15">
        <v>16.2516974844728</v>
      </c>
      <c r="M1649" s="17">
        <v>10.6035932027805</v>
      </c>
      <c r="N1649" s="16">
        <v>22.7714353995128</v>
      </c>
      <c r="O1649" s="17">
        <v>21.052538228400401</v>
      </c>
      <c r="P1649" s="15">
        <v>0.47467726578022801</v>
      </c>
      <c r="Q1649" s="16">
        <v>4.0824951015431798</v>
      </c>
      <c r="R1649" s="16">
        <v>0.110514776191072</v>
      </c>
      <c r="S1649" s="17">
        <v>0.36493445645085099</v>
      </c>
      <c r="T1649" s="15">
        <v>-0.23157103062787601</v>
      </c>
      <c r="U1649" s="16">
        <v>4.0824951015431798</v>
      </c>
      <c r="V1649" s="16">
        <v>0.460916944590404</v>
      </c>
      <c r="W1649" s="17">
        <v>0.76235936176466201</v>
      </c>
      <c r="X1649" s="15">
        <v>0.70627855134005402</v>
      </c>
      <c r="Y1649" s="16">
        <v>4.0824951015431798</v>
      </c>
      <c r="Z1649" s="16">
        <v>3.3616092658054798E-2</v>
      </c>
      <c r="AA1649" s="17">
        <v>0.43677412698367701</v>
      </c>
      <c r="AC1649" s="5">
        <f>MAX(I1649:O1649)</f>
        <v>22.7714353995128</v>
      </c>
    </row>
    <row r="1650" spans="1:29" x14ac:dyDescent="0.25">
      <c r="A1650" s="5" t="s">
        <v>5119</v>
      </c>
      <c r="B1650" s="5" t="s">
        <v>94</v>
      </c>
      <c r="C1650" s="5">
        <v>46348</v>
      </c>
      <c r="D1650" s="5">
        <v>48372</v>
      </c>
      <c r="E1650" s="5" t="s">
        <v>29</v>
      </c>
      <c r="F1650" s="5">
        <v>2025</v>
      </c>
      <c r="G1650" s="41" t="s">
        <v>5120</v>
      </c>
      <c r="H1650" s="5" t="s">
        <v>5120</v>
      </c>
      <c r="I1650" s="15">
        <v>137.29205764953099</v>
      </c>
      <c r="J1650" s="16">
        <v>114.811325194587</v>
      </c>
      <c r="K1650" s="17">
        <v>115.086406652756</v>
      </c>
      <c r="L1650" s="15">
        <v>129.11283720860001</v>
      </c>
      <c r="M1650" s="17">
        <v>132.973736818693</v>
      </c>
      <c r="N1650" s="16">
        <v>116.985121420574</v>
      </c>
      <c r="O1650" s="17">
        <v>116.462827373888</v>
      </c>
      <c r="P1650" s="15">
        <v>-6.8243778171463002E-2</v>
      </c>
      <c r="Q1650" s="16">
        <v>6.9464578347290198</v>
      </c>
      <c r="R1650" s="16">
        <v>0.66931014344414097</v>
      </c>
      <c r="S1650" s="17">
        <v>0.85941827679282201</v>
      </c>
      <c r="T1650" s="15">
        <v>9.8682461002645702E-2</v>
      </c>
      <c r="U1650" s="16">
        <v>6.9464578347290198</v>
      </c>
      <c r="V1650" s="16">
        <v>0.52366074485899305</v>
      </c>
      <c r="W1650" s="17">
        <v>0.80343655156730698</v>
      </c>
      <c r="X1650" s="15">
        <v>-0.166927132203812</v>
      </c>
      <c r="Y1650" s="16">
        <v>6.9464578347290198</v>
      </c>
      <c r="Z1650" s="16">
        <v>0.33031805312930501</v>
      </c>
      <c r="AA1650" s="17">
        <v>0.90002631030383895</v>
      </c>
      <c r="AC1650" s="5">
        <f>MAX(I1650:O1650)</f>
        <v>137.29205764953099</v>
      </c>
    </row>
    <row r="1651" spans="1:29" x14ac:dyDescent="0.25">
      <c r="A1651" s="5" t="s">
        <v>5121</v>
      </c>
      <c r="B1651" s="5" t="s">
        <v>94</v>
      </c>
      <c r="C1651" s="5">
        <v>45283</v>
      </c>
      <c r="D1651" s="5">
        <v>46188</v>
      </c>
      <c r="E1651" s="5" t="s">
        <v>29</v>
      </c>
      <c r="F1651" s="5">
        <v>906</v>
      </c>
      <c r="G1651" s="41" t="s">
        <v>5122</v>
      </c>
      <c r="H1651" s="5" t="s">
        <v>5123</v>
      </c>
      <c r="I1651" s="15">
        <v>75.916421040196198</v>
      </c>
      <c r="J1651" s="16">
        <v>56.570356919761402</v>
      </c>
      <c r="K1651" s="17">
        <v>72.029752486686206</v>
      </c>
      <c r="L1651" s="15">
        <v>80.683545294375506</v>
      </c>
      <c r="M1651" s="17">
        <v>56.253621292692301</v>
      </c>
      <c r="N1651" s="16">
        <v>68.356012124178605</v>
      </c>
      <c r="O1651" s="17">
        <v>78.1221120572649</v>
      </c>
      <c r="P1651" s="15">
        <v>0.10298314015221</v>
      </c>
      <c r="Q1651" s="16">
        <v>6.1251543858243096</v>
      </c>
      <c r="R1651" s="16">
        <v>0.601673436756332</v>
      </c>
      <c r="S1651" s="17">
        <v>0.82149730256943398</v>
      </c>
      <c r="T1651" s="15">
        <v>6.0086386909035698E-3</v>
      </c>
      <c r="U1651" s="16">
        <v>6.1251543858243096</v>
      </c>
      <c r="V1651" s="16">
        <v>0.96980761139493898</v>
      </c>
      <c r="W1651" s="17">
        <v>0.99234006742372005</v>
      </c>
      <c r="X1651" s="15">
        <v>9.6975702576135803E-2</v>
      </c>
      <c r="Y1651" s="16">
        <v>6.1251543858243096</v>
      </c>
      <c r="Z1651" s="16">
        <v>0.66009135703115995</v>
      </c>
      <c r="AA1651" s="17">
        <v>0.97045850503873099</v>
      </c>
      <c r="AC1651" s="5">
        <f>MAX(I1651:O1651)</f>
        <v>80.683545294375506</v>
      </c>
    </row>
    <row r="1652" spans="1:29" x14ac:dyDescent="0.25">
      <c r="A1652" s="5" t="s">
        <v>5124</v>
      </c>
      <c r="B1652" s="5" t="s">
        <v>94</v>
      </c>
      <c r="C1652" s="5">
        <v>44256</v>
      </c>
      <c r="D1652" s="5">
        <v>45020</v>
      </c>
      <c r="E1652" s="5" t="s">
        <v>29</v>
      </c>
      <c r="F1652" s="5">
        <v>765</v>
      </c>
      <c r="G1652" s="41" t="s">
        <v>5125</v>
      </c>
      <c r="H1652" s="5" t="s">
        <v>5126</v>
      </c>
      <c r="I1652" s="15">
        <v>359.74351558988297</v>
      </c>
      <c r="J1652" s="16">
        <v>361.31291099871999</v>
      </c>
      <c r="K1652" s="17">
        <v>394.678926464151</v>
      </c>
      <c r="L1652" s="15">
        <v>329.51849828776602</v>
      </c>
      <c r="M1652" s="17">
        <v>327.970697113943</v>
      </c>
      <c r="N1652" s="16">
        <v>320.80198002390603</v>
      </c>
      <c r="O1652" s="17">
        <v>304.26262203385699</v>
      </c>
      <c r="P1652" s="15">
        <v>-0.25102712077898298</v>
      </c>
      <c r="Q1652" s="16">
        <v>8.4207812004427094</v>
      </c>
      <c r="R1652" s="16">
        <v>7.5454792691410005E-2</v>
      </c>
      <c r="S1652" s="17">
        <v>0.29247914774820499</v>
      </c>
      <c r="T1652" s="15">
        <v>-0.17809235179996</v>
      </c>
      <c r="U1652" s="16">
        <v>8.4207812004427094</v>
      </c>
      <c r="V1652" s="16">
        <v>0.206881336478967</v>
      </c>
      <c r="W1652" s="17">
        <v>0.53610254278650005</v>
      </c>
      <c r="X1652" s="15">
        <v>-7.2935137137066994E-2</v>
      </c>
      <c r="Y1652" s="16">
        <v>8.4207812004427094</v>
      </c>
      <c r="Z1652" s="16">
        <v>0.63410182276595695</v>
      </c>
      <c r="AA1652" s="17">
        <v>0.97045850503873099</v>
      </c>
      <c r="AC1652" s="5">
        <f>MAX(I1652:O1652)</f>
        <v>394.678926464151</v>
      </c>
    </row>
    <row r="1653" spans="1:29" x14ac:dyDescent="0.25">
      <c r="A1653" s="5" t="s">
        <v>5127</v>
      </c>
      <c r="B1653" s="5" t="s">
        <v>94</v>
      </c>
      <c r="C1653" s="5">
        <v>43443</v>
      </c>
      <c r="D1653" s="5">
        <v>44066</v>
      </c>
      <c r="E1653" s="5" t="s">
        <v>20</v>
      </c>
      <c r="F1653" s="5">
        <v>624</v>
      </c>
      <c r="G1653" s="41" t="s">
        <v>5128</v>
      </c>
      <c r="H1653" s="5" t="s">
        <v>5129</v>
      </c>
      <c r="I1653" s="15">
        <v>96.036808799179198</v>
      </c>
      <c r="J1653" s="16">
        <v>90.731478766419798</v>
      </c>
      <c r="K1653" s="17">
        <v>109.82628338517701</v>
      </c>
      <c r="L1653" s="15">
        <v>92.8339889325309</v>
      </c>
      <c r="M1653" s="17">
        <v>95.315387429405902</v>
      </c>
      <c r="N1653" s="16">
        <v>90.960623821130895</v>
      </c>
      <c r="O1653" s="17">
        <v>95.2708683625182</v>
      </c>
      <c r="P1653" s="15">
        <v>-8.7014369419258997E-2</v>
      </c>
      <c r="Q1653" s="16">
        <v>6.5841605568204598</v>
      </c>
      <c r="R1653" s="16">
        <v>0.59961586926102595</v>
      </c>
      <c r="S1653" s="17">
        <v>0.82018622214992898</v>
      </c>
      <c r="T1653" s="15">
        <v>-7.2181892782483506E-2</v>
      </c>
      <c r="U1653" s="16">
        <v>6.5841605568204598</v>
      </c>
      <c r="V1653" s="16">
        <v>0.66387014194015503</v>
      </c>
      <c r="W1653" s="17">
        <v>0.87220749849991197</v>
      </c>
      <c r="X1653" s="15">
        <v>-1.48328687935029E-2</v>
      </c>
      <c r="Y1653" s="16">
        <v>6.5841605568204598</v>
      </c>
      <c r="Z1653" s="16">
        <v>0.93487127735254105</v>
      </c>
      <c r="AA1653" s="17">
        <v>0.99727560615636102</v>
      </c>
      <c r="AC1653" s="5">
        <f>MAX(I1653:O1653)</f>
        <v>109.82628338517701</v>
      </c>
    </row>
    <row r="1654" spans="1:29" x14ac:dyDescent="0.25">
      <c r="A1654" s="5" t="s">
        <v>5130</v>
      </c>
      <c r="B1654" s="5" t="s">
        <v>94</v>
      </c>
      <c r="C1654" s="5">
        <v>41049</v>
      </c>
      <c r="D1654" s="5">
        <v>43193</v>
      </c>
      <c r="E1654" s="5" t="s">
        <v>20</v>
      </c>
      <c r="F1654" s="5">
        <v>2145</v>
      </c>
      <c r="G1654" s="41" t="s">
        <v>5131</v>
      </c>
      <c r="H1654" s="5" t="s">
        <v>5132</v>
      </c>
      <c r="I1654" s="15">
        <v>80.988787702124696</v>
      </c>
      <c r="J1654" s="16">
        <v>79.728486738238104</v>
      </c>
      <c r="K1654" s="17">
        <v>70.545040274063098</v>
      </c>
      <c r="L1654" s="15">
        <v>79.227025236804906</v>
      </c>
      <c r="M1654" s="17">
        <v>88.064400901033906</v>
      </c>
      <c r="N1654" s="16">
        <v>68.2308943472582</v>
      </c>
      <c r="O1654" s="17">
        <v>85.650834337619997</v>
      </c>
      <c r="P1654" s="15">
        <v>-2.5989827345745402E-3</v>
      </c>
      <c r="Q1654" s="16">
        <v>6.3038957038438497</v>
      </c>
      <c r="R1654" s="16">
        <v>0.99594111575926503</v>
      </c>
      <c r="S1654" s="17">
        <v>1</v>
      </c>
      <c r="T1654" s="15">
        <v>0.11820541244652701</v>
      </c>
      <c r="U1654" s="16">
        <v>6.3038957038438497</v>
      </c>
      <c r="V1654" s="16">
        <v>0.49404880903128101</v>
      </c>
      <c r="W1654" s="17">
        <v>0.783404006136461</v>
      </c>
      <c r="X1654" s="15">
        <v>-0.120805188460712</v>
      </c>
      <c r="Y1654" s="16">
        <v>6.3038957038438497</v>
      </c>
      <c r="Z1654" s="16">
        <v>0.52887427102072504</v>
      </c>
      <c r="AA1654" s="17">
        <v>0.95714746346148105</v>
      </c>
      <c r="AC1654" s="5">
        <f>MAX(I1654:O1654)</f>
        <v>88.064400901033906</v>
      </c>
    </row>
    <row r="1655" spans="1:29" x14ac:dyDescent="0.25">
      <c r="A1655" s="5" t="s">
        <v>5133</v>
      </c>
      <c r="B1655" s="5" t="s">
        <v>94</v>
      </c>
      <c r="C1655" s="5">
        <v>39471</v>
      </c>
      <c r="D1655" s="5">
        <v>40808</v>
      </c>
      <c r="E1655" s="5" t="s">
        <v>29</v>
      </c>
      <c r="F1655" s="5">
        <v>1338</v>
      </c>
      <c r="G1655" s="41" t="s">
        <v>5134</v>
      </c>
      <c r="H1655" s="5" t="s">
        <v>5135</v>
      </c>
      <c r="I1655" s="15">
        <v>147.154992825503</v>
      </c>
      <c r="J1655" s="16">
        <v>119.362300954934</v>
      </c>
      <c r="K1655" s="17">
        <v>136.126899723072</v>
      </c>
      <c r="L1655" s="15">
        <v>108.549073764215</v>
      </c>
      <c r="M1655" s="17">
        <v>154.57076120964999</v>
      </c>
      <c r="N1655" s="16">
        <v>183.29754318838599</v>
      </c>
      <c r="O1655" s="17">
        <v>107.261055697898</v>
      </c>
      <c r="P1655" s="15">
        <v>0.114477227534756</v>
      </c>
      <c r="Q1655" s="16">
        <v>7.0950330000386801</v>
      </c>
      <c r="R1655" s="16">
        <v>0.58002553609301599</v>
      </c>
      <c r="S1655" s="17">
        <v>0.81087226216969499</v>
      </c>
      <c r="T1655" s="15">
        <v>-2.88936455587437E-2</v>
      </c>
      <c r="U1655" s="16">
        <v>7.0950330000386801</v>
      </c>
      <c r="V1655" s="16">
        <v>0.89951657674015295</v>
      </c>
      <c r="W1655" s="17">
        <v>0.96861395194390998</v>
      </c>
      <c r="X1655" s="15">
        <v>0.143371690381392</v>
      </c>
      <c r="Y1655" s="16">
        <v>7.0950330000386801</v>
      </c>
      <c r="Z1655" s="16">
        <v>0.53509225049699405</v>
      </c>
      <c r="AA1655" s="17">
        <v>0.95714746346148105</v>
      </c>
      <c r="AC1655" s="5">
        <f>MAX(I1655:O1655)</f>
        <v>183.29754318838599</v>
      </c>
    </row>
    <row r="1656" spans="1:29" x14ac:dyDescent="0.25">
      <c r="A1656" s="5" t="s">
        <v>5136</v>
      </c>
      <c r="B1656" s="5" t="s">
        <v>94</v>
      </c>
      <c r="C1656" s="5">
        <v>37431</v>
      </c>
      <c r="D1656" s="5">
        <v>39302</v>
      </c>
      <c r="E1656" s="5" t="s">
        <v>20</v>
      </c>
      <c r="F1656" s="5">
        <v>1872</v>
      </c>
      <c r="G1656" s="41" t="s">
        <v>5137</v>
      </c>
      <c r="H1656" s="5" t="s">
        <v>5138</v>
      </c>
      <c r="I1656" s="15">
        <v>90.682643989365801</v>
      </c>
      <c r="J1656" s="16">
        <v>80.074130466872006</v>
      </c>
      <c r="K1656" s="17">
        <v>90.440183923212601</v>
      </c>
      <c r="L1656" s="15">
        <v>85.743036020673699</v>
      </c>
      <c r="M1656" s="17">
        <v>83.971102054372295</v>
      </c>
      <c r="N1656" s="16">
        <v>102.179517818327</v>
      </c>
      <c r="O1656" s="17">
        <v>87.277410138931302</v>
      </c>
      <c r="P1656" s="15">
        <v>0.121643666971073</v>
      </c>
      <c r="Q1656" s="16">
        <v>6.4711704460509196</v>
      </c>
      <c r="R1656" s="16">
        <v>0.454346134099055</v>
      </c>
      <c r="S1656" s="17">
        <v>0.73414877681759405</v>
      </c>
      <c r="T1656" s="15">
        <v>-3.7289671252377601E-2</v>
      </c>
      <c r="U1656" s="16">
        <v>6.4711704460509196</v>
      </c>
      <c r="V1656" s="16">
        <v>0.82838961652767695</v>
      </c>
      <c r="W1656" s="17">
        <v>0.94362398075576004</v>
      </c>
      <c r="X1656" s="15">
        <v>0.15893471266746101</v>
      </c>
      <c r="Y1656" s="16">
        <v>6.4711704460509196</v>
      </c>
      <c r="Z1656" s="16">
        <v>0.37759652226357399</v>
      </c>
      <c r="AA1656" s="17">
        <v>0.91296891488155996</v>
      </c>
      <c r="AC1656" s="5">
        <f>MAX(I1656:O1656)</f>
        <v>102.179517818327</v>
      </c>
    </row>
    <row r="1657" spans="1:29" x14ac:dyDescent="0.25">
      <c r="A1657" s="5" t="s">
        <v>5139</v>
      </c>
      <c r="B1657" s="5" t="s">
        <v>94</v>
      </c>
      <c r="C1657" s="5">
        <v>33900</v>
      </c>
      <c r="D1657" s="5">
        <v>36476</v>
      </c>
      <c r="E1657" s="5" t="s">
        <v>29</v>
      </c>
      <c r="F1657" s="5">
        <v>2577</v>
      </c>
      <c r="G1657" s="41" t="s">
        <v>5140</v>
      </c>
      <c r="H1657" s="5" t="s">
        <v>5141</v>
      </c>
      <c r="I1657" s="15">
        <v>18.204160353365499</v>
      </c>
      <c r="J1657" s="16">
        <v>27.766712866929701</v>
      </c>
      <c r="K1657" s="17">
        <v>21.5071169085689</v>
      </c>
      <c r="L1657" s="15">
        <v>42.430729045545696</v>
      </c>
      <c r="M1657" s="17">
        <v>28.925978516408598</v>
      </c>
      <c r="N1657" s="16">
        <v>22.979965027713501</v>
      </c>
      <c r="O1657" s="17">
        <v>24.5380578026388</v>
      </c>
      <c r="P1657" s="15">
        <v>7.9363648883006996E-2</v>
      </c>
      <c r="Q1657" s="16">
        <v>4.7411936863136201</v>
      </c>
      <c r="R1657" s="16">
        <v>0.75718109496976604</v>
      </c>
      <c r="S1657" s="17">
        <v>0.903243315922304</v>
      </c>
      <c r="T1657" s="15">
        <v>0.66600919688406401</v>
      </c>
      <c r="U1657" s="16">
        <v>4.7411936863136201</v>
      </c>
      <c r="V1657" s="16">
        <v>9.7642126318743805E-3</v>
      </c>
      <c r="W1657" s="17">
        <v>0.104792719244958</v>
      </c>
      <c r="X1657" s="15">
        <v>-0.58665489352834099</v>
      </c>
      <c r="Y1657" s="16">
        <v>4.7411936863136201</v>
      </c>
      <c r="Z1657" s="16">
        <v>4.10351720308113E-2</v>
      </c>
      <c r="AA1657" s="17">
        <v>0.46050466440193399</v>
      </c>
      <c r="AC1657" s="5">
        <f>MAX(I1657:O1657)</f>
        <v>42.430729045545696</v>
      </c>
    </row>
    <row r="1658" spans="1:29" x14ac:dyDescent="0.25">
      <c r="A1658" s="5" t="s">
        <v>5142</v>
      </c>
      <c r="B1658" s="5" t="s">
        <v>94</v>
      </c>
      <c r="C1658" s="5">
        <v>28860</v>
      </c>
      <c r="D1658" s="5">
        <v>30257</v>
      </c>
      <c r="E1658" s="5" t="s">
        <v>20</v>
      </c>
      <c r="F1658" s="5">
        <v>1398</v>
      </c>
      <c r="G1658" s="41" t="s">
        <v>5143</v>
      </c>
      <c r="H1658" s="41" t="s">
        <v>5143</v>
      </c>
      <c r="I1658" s="15">
        <v>10.032014064703</v>
      </c>
      <c r="J1658" s="16">
        <v>5.5302996581436803</v>
      </c>
      <c r="K1658" s="17">
        <v>5.4298046633073298</v>
      </c>
      <c r="L1658" s="15">
        <v>8.3174961182325404</v>
      </c>
      <c r="M1658" s="17">
        <v>10.9154635910976</v>
      </c>
      <c r="N1658" s="16">
        <v>11.0520702946353</v>
      </c>
      <c r="O1658" s="17">
        <v>9.2017716759895603</v>
      </c>
      <c r="P1658" s="15">
        <v>0.53525858898633105</v>
      </c>
      <c r="Q1658" s="16">
        <v>3.1287033111061602</v>
      </c>
      <c r="R1658" s="16">
        <v>0.188077695027249</v>
      </c>
      <c r="S1658" s="17">
        <v>0.48601996851269602</v>
      </c>
      <c r="T1658" s="15">
        <v>0.460315927297963</v>
      </c>
      <c r="U1658" s="16">
        <v>3.1287033111061602</v>
      </c>
      <c r="V1658" s="16">
        <v>0.25692899516198198</v>
      </c>
      <c r="W1658" s="17">
        <v>0.59399511365943203</v>
      </c>
      <c r="X1658" s="15">
        <v>7.4968420434819105E-2</v>
      </c>
      <c r="Y1658" s="16">
        <v>3.1287033111061602</v>
      </c>
      <c r="Z1658" s="16">
        <v>0.87191388132621395</v>
      </c>
      <c r="AA1658" s="17">
        <v>0.99386072455945995</v>
      </c>
      <c r="AC1658" s="5">
        <f>MAX(I1658:O1658)</f>
        <v>11.0520702946353</v>
      </c>
    </row>
    <row r="1659" spans="1:29" x14ac:dyDescent="0.25">
      <c r="A1659" s="5" t="s">
        <v>5144</v>
      </c>
      <c r="B1659" s="5" t="s">
        <v>94</v>
      </c>
      <c r="C1659" s="5">
        <v>24051</v>
      </c>
      <c r="D1659" s="5">
        <v>25826</v>
      </c>
      <c r="E1659" s="5" t="s">
        <v>20</v>
      </c>
      <c r="F1659" s="5">
        <v>1776</v>
      </c>
      <c r="G1659" s="41" t="s">
        <v>5145</v>
      </c>
      <c r="H1659" s="5" t="s">
        <v>5146</v>
      </c>
      <c r="I1659" s="15">
        <v>7.9467077703546103</v>
      </c>
      <c r="J1659" s="16">
        <v>7.0280891488909303</v>
      </c>
      <c r="K1659" s="17">
        <v>9.0779546714669408</v>
      </c>
      <c r="L1659" s="15">
        <v>8.0108603166387091</v>
      </c>
      <c r="M1659" s="17">
        <v>6.23740776634149</v>
      </c>
      <c r="N1659" s="16">
        <v>5.4634762588574697</v>
      </c>
      <c r="O1659" s="17">
        <v>6.9710391484769403</v>
      </c>
      <c r="P1659" s="15">
        <v>-0.36849324959186702</v>
      </c>
      <c r="Q1659" s="16">
        <v>2.8745502750332301</v>
      </c>
      <c r="R1659" s="16">
        <v>0.38852146057661002</v>
      </c>
      <c r="S1659" s="17">
        <v>0.68315369360704403</v>
      </c>
      <c r="T1659" s="15">
        <v>-0.17147302394921801</v>
      </c>
      <c r="U1659" s="16">
        <v>2.8745502750332301</v>
      </c>
      <c r="V1659" s="16">
        <v>0.70210093131582496</v>
      </c>
      <c r="W1659" s="17">
        <v>0.89050773912621195</v>
      </c>
      <c r="X1659" s="15">
        <v>-0.19705345937561899</v>
      </c>
      <c r="Y1659" s="16">
        <v>2.8745502750332301</v>
      </c>
      <c r="Z1659" s="16">
        <v>0.67070819530868597</v>
      </c>
      <c r="AA1659" s="17">
        <v>0.97045850503873099</v>
      </c>
      <c r="AC1659" s="5">
        <f>MAX(I1659:O1659)</f>
        <v>9.0779546714669408</v>
      </c>
    </row>
    <row r="1660" spans="1:29" x14ac:dyDescent="0.25">
      <c r="A1660" s="5" t="s">
        <v>5147</v>
      </c>
      <c r="B1660" s="5" t="s">
        <v>94</v>
      </c>
      <c r="C1660" s="5">
        <v>21475</v>
      </c>
      <c r="D1660" s="5">
        <v>23415</v>
      </c>
      <c r="E1660" s="5" t="s">
        <v>29</v>
      </c>
      <c r="F1660" s="5">
        <v>1941</v>
      </c>
      <c r="G1660" s="41" t="s">
        <v>5148</v>
      </c>
      <c r="H1660" s="5" t="s">
        <v>5148</v>
      </c>
      <c r="I1660" s="15">
        <v>161.526698367634</v>
      </c>
      <c r="J1660" s="16">
        <v>127.024070272988</v>
      </c>
      <c r="K1660" s="17">
        <v>165.94840502233001</v>
      </c>
      <c r="L1660" s="15">
        <v>190.34417383936801</v>
      </c>
      <c r="M1660" s="17">
        <v>170.320215819662</v>
      </c>
      <c r="N1660" s="16">
        <v>164.446464799046</v>
      </c>
      <c r="O1660" s="17">
        <v>174.043610740308</v>
      </c>
      <c r="P1660" s="15">
        <v>0.15942652594963</v>
      </c>
      <c r="Q1660" s="16">
        <v>7.3656214579128596</v>
      </c>
      <c r="R1660" s="16">
        <v>0.31538541979067303</v>
      </c>
      <c r="S1660" s="17">
        <v>0.623414548843228</v>
      </c>
      <c r="T1660" s="15">
        <v>0.25101612813303598</v>
      </c>
      <c r="U1660" s="16">
        <v>7.3656214579128596</v>
      </c>
      <c r="V1660" s="16">
        <v>0.11396815440250201</v>
      </c>
      <c r="W1660" s="17">
        <v>0.40721698246124899</v>
      </c>
      <c r="X1660" s="15">
        <v>-9.1589536812757194E-2</v>
      </c>
      <c r="Y1660" s="16">
        <v>7.3656214579128596</v>
      </c>
      <c r="Z1660" s="16">
        <v>0.60261677521497703</v>
      </c>
      <c r="AA1660" s="17">
        <v>0.967830708845141</v>
      </c>
      <c r="AC1660" s="5">
        <f>MAX(I1660:O1660)</f>
        <v>190.34417383936801</v>
      </c>
    </row>
    <row r="1661" spans="1:29" x14ac:dyDescent="0.25">
      <c r="A1661" s="5" t="s">
        <v>5149</v>
      </c>
      <c r="B1661" s="5" t="s">
        <v>94</v>
      </c>
      <c r="C1661" s="5">
        <v>17632</v>
      </c>
      <c r="D1661" s="5">
        <v>19308</v>
      </c>
      <c r="E1661" s="5" t="s">
        <v>20</v>
      </c>
      <c r="F1661" s="5">
        <v>1677</v>
      </c>
      <c r="G1661" s="41" t="s">
        <v>5150</v>
      </c>
      <c r="H1661" s="5" t="s">
        <v>5151</v>
      </c>
      <c r="I1661" s="15">
        <v>37.422794039116802</v>
      </c>
      <c r="J1661" s="16">
        <v>31.626401170009199</v>
      </c>
      <c r="K1661" s="17">
        <v>39.790287298298999</v>
      </c>
      <c r="L1661" s="15">
        <v>66.693286846657202</v>
      </c>
      <c r="M1661" s="17">
        <v>45.338157701594703</v>
      </c>
      <c r="N1661" s="16">
        <v>67.897246942137201</v>
      </c>
      <c r="O1661" s="17">
        <v>63.9941393830183</v>
      </c>
      <c r="P1661" s="15">
        <v>0.86130468384994696</v>
      </c>
      <c r="Q1661" s="16">
        <v>5.6591313491666702</v>
      </c>
      <c r="R1661" s="19">
        <v>3.9151790757161999E-5</v>
      </c>
      <c r="S1661" s="17">
        <v>1.02456376375785E-3</v>
      </c>
      <c r="T1661" s="15">
        <v>0.62588845622279898</v>
      </c>
      <c r="U1661" s="16">
        <v>5.6591313491666702</v>
      </c>
      <c r="V1661" s="16">
        <v>2.8491760957220498E-3</v>
      </c>
      <c r="W1661" s="17">
        <v>4.7775248336252303E-2</v>
      </c>
      <c r="X1661" s="15">
        <v>0.235424293714975</v>
      </c>
      <c r="Y1661" s="16">
        <v>5.6591313491666702</v>
      </c>
      <c r="Z1661" s="16">
        <v>0.31040522546919302</v>
      </c>
      <c r="AA1661" s="17">
        <v>0.88758824250016699</v>
      </c>
      <c r="AC1661" s="5">
        <f>MAX(I1661:O1661)</f>
        <v>67.897246942137201</v>
      </c>
    </row>
    <row r="1662" spans="1:29" x14ac:dyDescent="0.25">
      <c r="A1662" s="5" t="s">
        <v>5152</v>
      </c>
      <c r="B1662" s="5" t="s">
        <v>94</v>
      </c>
      <c r="C1662" s="5">
        <v>15421</v>
      </c>
      <c r="D1662" s="5">
        <v>16059</v>
      </c>
      <c r="E1662" s="5" t="s">
        <v>29</v>
      </c>
      <c r="F1662" s="5">
        <v>639</v>
      </c>
      <c r="G1662" s="41" t="s">
        <v>5153</v>
      </c>
      <c r="H1662" s="5" t="s">
        <v>5154</v>
      </c>
      <c r="I1662" s="15">
        <v>26.9399029377979</v>
      </c>
      <c r="J1662" s="16">
        <v>20.277765413193499</v>
      </c>
      <c r="K1662" s="17">
        <v>21.761639002161399</v>
      </c>
      <c r="L1662" s="15">
        <v>42.085763768752699</v>
      </c>
      <c r="M1662" s="17">
        <v>32.824358370372103</v>
      </c>
      <c r="N1662" s="16">
        <v>30.0699723865362</v>
      </c>
      <c r="O1662" s="17">
        <v>24.770425774254701</v>
      </c>
      <c r="P1662" s="15">
        <v>0.25470538611934901</v>
      </c>
      <c r="Q1662" s="16">
        <v>4.83391218603259</v>
      </c>
      <c r="R1662" s="16">
        <v>0.29028769572922097</v>
      </c>
      <c r="S1662" s="17">
        <v>0.59443924173206297</v>
      </c>
      <c r="T1662" s="15">
        <v>0.70423837201560002</v>
      </c>
      <c r="U1662" s="16">
        <v>4.83391218603259</v>
      </c>
      <c r="V1662" s="16">
        <v>3.18439731993525E-3</v>
      </c>
      <c r="W1662" s="17">
        <v>5.1448784525562598E-2</v>
      </c>
      <c r="X1662" s="15">
        <v>-0.44953682083115099</v>
      </c>
      <c r="Y1662" s="16">
        <v>4.83391218603259</v>
      </c>
      <c r="Z1662" s="16">
        <v>8.9908948924922502E-2</v>
      </c>
      <c r="AA1662" s="17">
        <v>0.62487840562034702</v>
      </c>
      <c r="AC1662" s="5">
        <f>MAX(I1662:O1662)</f>
        <v>42.085763768752699</v>
      </c>
    </row>
    <row r="1663" spans="1:29" x14ac:dyDescent="0.25">
      <c r="A1663" s="5" t="s">
        <v>522</v>
      </c>
      <c r="B1663" s="5" t="s">
        <v>94</v>
      </c>
      <c r="C1663" s="5">
        <v>14933</v>
      </c>
      <c r="D1663" s="5">
        <v>15391</v>
      </c>
      <c r="E1663" s="5" t="s">
        <v>29</v>
      </c>
      <c r="F1663" s="5">
        <v>459</v>
      </c>
      <c r="G1663" s="41" t="s">
        <v>523</v>
      </c>
      <c r="H1663" s="5" t="s">
        <v>524</v>
      </c>
      <c r="I1663" s="15">
        <v>30.3214807124169</v>
      </c>
      <c r="J1663" s="16">
        <v>27.4786764264014</v>
      </c>
      <c r="K1663" s="17">
        <v>31.6031599544059</v>
      </c>
      <c r="L1663" s="15">
        <v>77.029596423633095</v>
      </c>
      <c r="M1663" s="17">
        <v>59.898606456148102</v>
      </c>
      <c r="N1663" s="16">
        <v>50.756111504042302</v>
      </c>
      <c r="O1663" s="17">
        <v>40.0602383065808</v>
      </c>
      <c r="P1663" s="15">
        <v>0.60725396513972896</v>
      </c>
      <c r="Q1663" s="16">
        <v>5.5069555608631999</v>
      </c>
      <c r="R1663" s="16">
        <v>3.5364015255613798E-3</v>
      </c>
      <c r="S1663" s="17">
        <v>3.8879491328361201E-2</v>
      </c>
      <c r="T1663" s="15">
        <v>1.1992760528047499</v>
      </c>
      <c r="U1663" s="16">
        <v>5.5069555608631999</v>
      </c>
      <c r="V1663" s="19">
        <v>6.31914354381901E-9</v>
      </c>
      <c r="W1663" s="20">
        <v>8.0052059348289005E-7</v>
      </c>
      <c r="X1663" s="15">
        <v>-0.59202198630080405</v>
      </c>
      <c r="Y1663" s="16">
        <v>5.5069555608631999</v>
      </c>
      <c r="Z1663" s="16">
        <v>9.8328330470044498E-3</v>
      </c>
      <c r="AA1663" s="17">
        <v>0.227707156268489</v>
      </c>
      <c r="AC1663" s="5">
        <f>MAX(I1663:O1663)</f>
        <v>77.029596423633095</v>
      </c>
    </row>
    <row r="1664" spans="1:29" x14ac:dyDescent="0.25">
      <c r="A1664" s="5" t="s">
        <v>103</v>
      </c>
      <c r="B1664" s="5" t="s">
        <v>94</v>
      </c>
      <c r="C1664" s="5">
        <v>13557</v>
      </c>
      <c r="D1664" s="5">
        <v>14579</v>
      </c>
      <c r="E1664" s="5" t="s">
        <v>20</v>
      </c>
      <c r="F1664" s="5">
        <v>1023</v>
      </c>
      <c r="G1664" s="41" t="s">
        <v>104</v>
      </c>
      <c r="H1664" s="5" t="s">
        <v>105</v>
      </c>
      <c r="I1664" s="15">
        <v>29.0533890469348</v>
      </c>
      <c r="J1664" s="16">
        <v>34.881212947979201</v>
      </c>
      <c r="K1664" s="17">
        <v>36.1845576390715</v>
      </c>
      <c r="L1664" s="15">
        <v>15.197636916494</v>
      </c>
      <c r="M1664" s="17">
        <v>14.684027395924099</v>
      </c>
      <c r="N1664" s="16">
        <v>1720.04287525774</v>
      </c>
      <c r="O1664" s="17">
        <v>1308.1387330088601</v>
      </c>
      <c r="P1664" s="15">
        <v>5.50237998570634</v>
      </c>
      <c r="Q1664" s="16">
        <v>8.8180484374796606</v>
      </c>
      <c r="R1664" s="19">
        <v>6.0930317754351798E-211</v>
      </c>
      <c r="S1664" s="20">
        <v>6.79251182325514E-208</v>
      </c>
      <c r="T1664" s="15">
        <v>-1.16010155299541</v>
      </c>
      <c r="U1664" s="16">
        <v>8.8180484374796606</v>
      </c>
      <c r="V1664" s="19">
        <v>3.9905465277405397E-11</v>
      </c>
      <c r="W1664" s="20">
        <v>7.4144354485419197E-9</v>
      </c>
      <c r="X1664" s="15">
        <v>6.6625453937199701</v>
      </c>
      <c r="Y1664" s="16">
        <v>8.8180484374796606</v>
      </c>
      <c r="Z1664" s="19">
        <v>1.8501036340619599E-191</v>
      </c>
      <c r="AA1664" s="20">
        <v>1.03124776562614E-187</v>
      </c>
      <c r="AC1664" s="5">
        <f>MAX(I1664:O1664)</f>
        <v>1720.04287525774</v>
      </c>
    </row>
    <row r="1665" spans="1:29" x14ac:dyDescent="0.25">
      <c r="A1665" s="5" t="s">
        <v>97</v>
      </c>
      <c r="B1665" s="5" t="s">
        <v>94</v>
      </c>
      <c r="C1665" s="5">
        <v>11991</v>
      </c>
      <c r="D1665" s="5">
        <v>12887</v>
      </c>
      <c r="E1665" s="5" t="s">
        <v>20</v>
      </c>
      <c r="F1665" s="5">
        <v>897</v>
      </c>
      <c r="G1665" s="41" t="s">
        <v>98</v>
      </c>
      <c r="H1665" s="5" t="s">
        <v>99</v>
      </c>
      <c r="I1665" s="15">
        <v>73.915654190213303</v>
      </c>
      <c r="J1665" s="16">
        <v>70.079265980539404</v>
      </c>
      <c r="K1665" s="17">
        <v>83.504456872816206</v>
      </c>
      <c r="L1665" s="15">
        <v>57.245071210047399</v>
      </c>
      <c r="M1665" s="17">
        <v>83.425328874817396</v>
      </c>
      <c r="N1665" s="16">
        <v>407.58158479961401</v>
      </c>
      <c r="O1665" s="17">
        <v>324.10684680985503</v>
      </c>
      <c r="P1665" s="15">
        <v>2.2697902716743599</v>
      </c>
      <c r="Q1665" s="16">
        <v>7.2969741644541397</v>
      </c>
      <c r="R1665" s="19">
        <v>4.3460780796857003E-37</v>
      </c>
      <c r="S1665" s="20">
        <v>7.8145287794090705E-35</v>
      </c>
      <c r="T1665" s="15">
        <v>-0.109146819061542</v>
      </c>
      <c r="U1665" s="16">
        <v>7.2969741644541397</v>
      </c>
      <c r="V1665" s="16">
        <v>0.55463641584011802</v>
      </c>
      <c r="W1665" s="17">
        <v>0.82034257935179</v>
      </c>
      <c r="X1665" s="15">
        <v>2.37895079132395</v>
      </c>
      <c r="Y1665" s="16">
        <v>7.2969741644541397</v>
      </c>
      <c r="Z1665" s="19">
        <v>6.76885551602056E-31</v>
      </c>
      <c r="AA1665" s="20">
        <v>2.0960889247943699E-28</v>
      </c>
      <c r="AC1665" s="5">
        <f>MAX(I1665:O1665)</f>
        <v>407.58158479961401</v>
      </c>
    </row>
    <row r="1666" spans="1:29" x14ac:dyDescent="0.25">
      <c r="A1666" s="5" t="s">
        <v>5155</v>
      </c>
      <c r="B1666" s="5" t="s">
        <v>190</v>
      </c>
      <c r="C1666" s="5">
        <v>2352</v>
      </c>
      <c r="D1666" s="5">
        <v>3012</v>
      </c>
      <c r="E1666" s="5" t="s">
        <v>29</v>
      </c>
      <c r="F1666" s="5">
        <v>661</v>
      </c>
      <c r="G1666" s="41" t="s">
        <v>101</v>
      </c>
      <c r="H1666" s="5" t="s">
        <v>102</v>
      </c>
      <c r="I1666" s="15">
        <v>0.81721462886625496</v>
      </c>
      <c r="J1666" s="16">
        <v>1.20975305021893</v>
      </c>
      <c r="K1666" s="17">
        <v>2.0785970976723398</v>
      </c>
      <c r="L1666" s="15">
        <v>2.74055747674482</v>
      </c>
      <c r="M1666" s="17">
        <v>2.6508983006951299</v>
      </c>
      <c r="N1666" s="16">
        <v>4.2402414598323599</v>
      </c>
      <c r="O1666" s="17">
        <v>4.7403066209643203</v>
      </c>
      <c r="P1666" s="15">
        <v>1.6994803371595599</v>
      </c>
      <c r="Q1666" s="16">
        <v>1.4718087312892001</v>
      </c>
      <c r="R1666" s="16">
        <v>7.3042567649454901E-3</v>
      </c>
      <c r="S1666" s="17">
        <v>6.1875269312775302E-2</v>
      </c>
      <c r="T1666" s="15">
        <v>0.965003184770867</v>
      </c>
      <c r="U1666" s="16">
        <v>1.4718087312892001</v>
      </c>
      <c r="V1666" s="16">
        <v>0.13394660311244</v>
      </c>
      <c r="W1666" s="17">
        <v>0.43987629657169702</v>
      </c>
      <c r="X1666" s="15">
        <v>0.73483032142973304</v>
      </c>
      <c r="Y1666" s="16">
        <v>1.4718087312892001</v>
      </c>
      <c r="Z1666" s="16">
        <v>0.30191157457754098</v>
      </c>
      <c r="AA1666" s="17">
        <v>0.88201013428008501</v>
      </c>
      <c r="AC1666" s="5">
        <f>MAX(I1666:O1666)</f>
        <v>4.7403066209643203</v>
      </c>
    </row>
    <row r="1667" spans="1:29" x14ac:dyDescent="0.25">
      <c r="A1667" s="5" t="s">
        <v>100</v>
      </c>
      <c r="B1667" s="5" t="s">
        <v>94</v>
      </c>
      <c r="C1667" s="5">
        <v>10929</v>
      </c>
      <c r="D1667" s="5">
        <v>11597</v>
      </c>
      <c r="E1667" s="5" t="s">
        <v>29</v>
      </c>
      <c r="F1667" s="5">
        <v>669</v>
      </c>
      <c r="G1667" s="41" t="s">
        <v>101</v>
      </c>
      <c r="H1667" s="5" t="s">
        <v>102</v>
      </c>
      <c r="I1667" s="15">
        <v>48.384741991840002</v>
      </c>
      <c r="J1667" s="16">
        <v>48.562943873074197</v>
      </c>
      <c r="K1667" s="17">
        <v>48.316777433648802</v>
      </c>
      <c r="L1667" s="15">
        <v>35.550588247284203</v>
      </c>
      <c r="M1667" s="17">
        <v>46.312752665085497</v>
      </c>
      <c r="N1667" s="16">
        <v>127.175130232228</v>
      </c>
      <c r="O1667" s="17">
        <v>106.74984616034401</v>
      </c>
      <c r="P1667" s="15">
        <v>1.2723709333053099</v>
      </c>
      <c r="Q1667" s="16">
        <v>6.0437244311107197</v>
      </c>
      <c r="R1667" s="19">
        <v>2.88336468894517E-12</v>
      </c>
      <c r="S1667" s="20">
        <v>2.00898434702255E-10</v>
      </c>
      <c r="T1667" s="15">
        <v>-0.242458161101929</v>
      </c>
      <c r="U1667" s="16">
        <v>6.0437244311107197</v>
      </c>
      <c r="V1667" s="16">
        <v>0.200114808906633</v>
      </c>
      <c r="W1667" s="17">
        <v>0.52839409987947605</v>
      </c>
      <c r="X1667" s="15">
        <v>1.5148468952312</v>
      </c>
      <c r="Y1667" s="16">
        <v>6.0437244311107197</v>
      </c>
      <c r="Z1667" s="19">
        <v>2.1362993082214901E-13</v>
      </c>
      <c r="AA1667" s="20">
        <v>4.4102712385283601E-11</v>
      </c>
      <c r="AC1667" s="5">
        <f>MAX(I1667:O1667)</f>
        <v>127.175130232228</v>
      </c>
    </row>
    <row r="1668" spans="1:29" x14ac:dyDescent="0.25">
      <c r="A1668" s="5" t="s">
        <v>93</v>
      </c>
      <c r="B1668" s="5" t="s">
        <v>94</v>
      </c>
      <c r="C1668" s="5">
        <v>7057</v>
      </c>
      <c r="D1668" s="5">
        <v>8196</v>
      </c>
      <c r="E1668" s="5" t="s">
        <v>20</v>
      </c>
      <c r="F1668" s="5">
        <v>1140</v>
      </c>
      <c r="G1668" s="41" t="s">
        <v>95</v>
      </c>
      <c r="H1668" s="5" t="s">
        <v>96</v>
      </c>
      <c r="I1668" s="15">
        <v>25.239532913460302</v>
      </c>
      <c r="J1668" s="16">
        <v>17.963680649989001</v>
      </c>
      <c r="K1668" s="17">
        <v>26.364246861293001</v>
      </c>
      <c r="L1668" s="15">
        <v>22.365248778749699</v>
      </c>
      <c r="M1668" s="17">
        <v>29.9656764234607</v>
      </c>
      <c r="N1668" s="16">
        <v>52.445201492467703</v>
      </c>
      <c r="O1668" s="17">
        <v>58.603202441529497</v>
      </c>
      <c r="P1668" s="15">
        <v>1.25800872465423</v>
      </c>
      <c r="Q1668" s="16">
        <v>5.0616701151081998</v>
      </c>
      <c r="R1668" s="19">
        <v>1.0500649987055101E-7</v>
      </c>
      <c r="S1668" s="20">
        <v>4.4007987238981404E-6</v>
      </c>
      <c r="T1668" s="15">
        <v>0.17275961259964501</v>
      </c>
      <c r="U1668" s="16">
        <v>5.0616701151081998</v>
      </c>
      <c r="V1668" s="16">
        <v>0.467768309472543</v>
      </c>
      <c r="W1668" s="17">
        <v>0.76822055303475401</v>
      </c>
      <c r="X1668" s="15">
        <v>1.0852764712020799</v>
      </c>
      <c r="Y1668" s="16">
        <v>5.0616701151081998</v>
      </c>
      <c r="Z1668" s="19">
        <v>4.2657480565640201E-5</v>
      </c>
      <c r="AA1668" s="17">
        <v>3.4966587746011598E-3</v>
      </c>
      <c r="AC1668" s="5">
        <f>MAX(I1668:O1668)</f>
        <v>58.603202441529497</v>
      </c>
    </row>
    <row r="1669" spans="1:29" x14ac:dyDescent="0.25">
      <c r="A1669" s="5" t="s">
        <v>5156</v>
      </c>
      <c r="B1669" s="5" t="s">
        <v>171</v>
      </c>
      <c r="C1669" s="5">
        <v>902535</v>
      </c>
      <c r="D1669" s="5">
        <v>905952</v>
      </c>
      <c r="E1669" s="5" t="s">
        <v>20</v>
      </c>
      <c r="F1669" s="5">
        <v>3418</v>
      </c>
      <c r="G1669" s="41" t="s">
        <v>5157</v>
      </c>
      <c r="H1669" s="41" t="s">
        <v>5157</v>
      </c>
      <c r="I1669" s="15">
        <v>25.786784916652799</v>
      </c>
      <c r="J1669" s="16">
        <v>25.441682718985199</v>
      </c>
      <c r="K1669" s="17">
        <v>22.2354742997328</v>
      </c>
      <c r="L1669" s="15">
        <v>34.558621429128202</v>
      </c>
      <c r="M1669" s="17">
        <v>22.297953088700002</v>
      </c>
      <c r="N1669" s="16">
        <v>27.923368393838501</v>
      </c>
      <c r="O1669" s="17">
        <v>18.091705534070599</v>
      </c>
      <c r="P1669" s="15">
        <v>-8.8593573581420004E-2</v>
      </c>
      <c r="Q1669" s="16">
        <v>4.6604933563275601</v>
      </c>
      <c r="R1669" s="16">
        <v>0.75772618321720298</v>
      </c>
      <c r="S1669" s="17">
        <v>0.903243315922304</v>
      </c>
      <c r="T1669" s="15">
        <v>0.215899928000859</v>
      </c>
      <c r="U1669" s="16">
        <v>4.6604933563275601</v>
      </c>
      <c r="V1669" s="16">
        <v>0.42236783272047101</v>
      </c>
      <c r="W1669" s="17">
        <v>0.73364858198314398</v>
      </c>
      <c r="X1669" s="15">
        <v>-0.30450091398816198</v>
      </c>
      <c r="Y1669" s="16">
        <v>4.6604933563275601</v>
      </c>
      <c r="Z1669" s="16">
        <v>0.309683455903764</v>
      </c>
      <c r="AA1669" s="17">
        <v>0.88758824250016699</v>
      </c>
      <c r="AC1669" s="5">
        <f>MAX(I1669:O1669)</f>
        <v>34.558621429128202</v>
      </c>
    </row>
    <row r="1670" spans="1:29" x14ac:dyDescent="0.25">
      <c r="A1670" s="5" t="s">
        <v>5158</v>
      </c>
      <c r="B1670" s="5" t="s">
        <v>94</v>
      </c>
      <c r="C1670" s="5">
        <v>150885</v>
      </c>
      <c r="D1670" s="5">
        <v>151499</v>
      </c>
      <c r="E1670" s="5" t="s">
        <v>20</v>
      </c>
      <c r="F1670" s="5">
        <v>615</v>
      </c>
      <c r="G1670" s="41" t="s">
        <v>5159</v>
      </c>
      <c r="H1670" s="5" t="s">
        <v>5160</v>
      </c>
      <c r="I1670" s="15">
        <v>128.61267469467501</v>
      </c>
      <c r="J1670" s="16">
        <v>106.45826841926601</v>
      </c>
      <c r="K1670" s="17">
        <v>139.117534322784</v>
      </c>
      <c r="L1670" s="15">
        <v>83.481596983919204</v>
      </c>
      <c r="M1670" s="17">
        <v>134.864451047865</v>
      </c>
      <c r="N1670" s="16">
        <v>108.810759995108</v>
      </c>
      <c r="O1670" s="17">
        <v>107.16810850925199</v>
      </c>
      <c r="P1670" s="15">
        <v>-0.20820750646855801</v>
      </c>
      <c r="Q1670" s="16">
        <v>6.8528480507463003</v>
      </c>
      <c r="R1670" s="16">
        <v>0.29218450548900299</v>
      </c>
      <c r="S1670" s="17">
        <v>0.59750177662061299</v>
      </c>
      <c r="T1670" s="15">
        <v>-0.192540578745407</v>
      </c>
      <c r="U1670" s="16">
        <v>6.8528480507463003</v>
      </c>
      <c r="V1670" s="16">
        <v>0.329969627738389</v>
      </c>
      <c r="W1670" s="17">
        <v>0.66752775535807796</v>
      </c>
      <c r="X1670" s="15">
        <v>-1.5667612364053299E-2</v>
      </c>
      <c r="Y1670" s="16">
        <v>6.8528480507463003</v>
      </c>
      <c r="Z1670" s="16">
        <v>0.94231466602160996</v>
      </c>
      <c r="AA1670" s="17">
        <v>0.99727560615636102</v>
      </c>
      <c r="AC1670" s="5">
        <f>MAX(I1670:O1670)</f>
        <v>139.117534322784</v>
      </c>
    </row>
    <row r="1671" spans="1:29" x14ac:dyDescent="0.25">
      <c r="A1671" s="5" t="s">
        <v>5161</v>
      </c>
      <c r="B1671" s="5" t="s">
        <v>94</v>
      </c>
      <c r="C1671" s="5">
        <v>151791</v>
      </c>
      <c r="D1671" s="5">
        <v>154310</v>
      </c>
      <c r="E1671" s="5" t="s">
        <v>20</v>
      </c>
      <c r="F1671" s="5">
        <v>2520</v>
      </c>
      <c r="G1671" s="41" t="s">
        <v>5162</v>
      </c>
      <c r="H1671" s="5" t="s">
        <v>5163</v>
      </c>
      <c r="I1671" s="15">
        <v>107.590532862461</v>
      </c>
      <c r="J1671" s="16">
        <v>113.255928415734</v>
      </c>
      <c r="K1671" s="17">
        <v>110.844371759547</v>
      </c>
      <c r="L1671" s="15">
        <v>124.800771248687</v>
      </c>
      <c r="M1671" s="17">
        <v>117.77005538823499</v>
      </c>
      <c r="N1671" s="16">
        <v>130.581253179258</v>
      </c>
      <c r="O1671" s="17">
        <v>114.371515629345</v>
      </c>
      <c r="P1671" s="15">
        <v>0.14775332947407399</v>
      </c>
      <c r="Q1671" s="16">
        <v>6.87198261412144</v>
      </c>
      <c r="R1671" s="16">
        <v>0.33481681134050501</v>
      </c>
      <c r="S1671" s="17">
        <v>0.63913048917846804</v>
      </c>
      <c r="T1671" s="15">
        <v>0.13352946282401401</v>
      </c>
      <c r="U1671" s="16">
        <v>6.87198261412144</v>
      </c>
      <c r="V1671" s="16">
        <v>0.38262457857208798</v>
      </c>
      <c r="W1671" s="17">
        <v>0.70341339081821197</v>
      </c>
      <c r="X1671" s="15">
        <v>1.42243591070582E-2</v>
      </c>
      <c r="Y1671" s="16">
        <v>6.87198261412144</v>
      </c>
      <c r="Z1671" s="16">
        <v>0.93428483506251203</v>
      </c>
      <c r="AA1671" s="17">
        <v>0.99727560615636102</v>
      </c>
      <c r="AC1671" s="5">
        <f>MAX(I1671:O1671)</f>
        <v>130.581253179258</v>
      </c>
    </row>
    <row r="1672" spans="1:29" x14ac:dyDescent="0.25">
      <c r="A1672" s="5" t="s">
        <v>5164</v>
      </c>
      <c r="B1672" s="5" t="s">
        <v>94</v>
      </c>
      <c r="C1672" s="5">
        <v>154432</v>
      </c>
      <c r="D1672" s="5">
        <v>154899</v>
      </c>
      <c r="E1672" s="5" t="s">
        <v>29</v>
      </c>
      <c r="F1672" s="5">
        <v>468</v>
      </c>
      <c r="G1672" s="41" t="s">
        <v>5165</v>
      </c>
      <c r="H1672" s="5" t="s">
        <v>5166</v>
      </c>
      <c r="I1672" s="15">
        <v>97.389439909026805</v>
      </c>
      <c r="J1672" s="16">
        <v>84.682713515325105</v>
      </c>
      <c r="K1672" s="17">
        <v>103.569281917694</v>
      </c>
      <c r="L1672" s="15">
        <v>88.196122433424307</v>
      </c>
      <c r="M1672" s="17">
        <v>80.891381969741204</v>
      </c>
      <c r="N1672" s="16">
        <v>74.319959490717693</v>
      </c>
      <c r="O1672" s="17">
        <v>92.8077678633896</v>
      </c>
      <c r="P1672" s="15">
        <v>-0.188948974497679</v>
      </c>
      <c r="Q1672" s="16">
        <v>6.4744335951610097</v>
      </c>
      <c r="R1672" s="16">
        <v>0.27982533120369901</v>
      </c>
      <c r="S1672" s="17">
        <v>0.58607468212754699</v>
      </c>
      <c r="T1672" s="15">
        <v>-0.17185088002586199</v>
      </c>
      <c r="U1672" s="16">
        <v>6.4744335951610097</v>
      </c>
      <c r="V1672" s="16">
        <v>0.32487212579620101</v>
      </c>
      <c r="W1672" s="17">
        <v>0.66269207098433003</v>
      </c>
      <c r="X1672" s="15">
        <v>-1.70989234285021E-2</v>
      </c>
      <c r="Y1672" s="16">
        <v>6.4744335951610097</v>
      </c>
      <c r="Z1672" s="16">
        <v>0.92981700446957605</v>
      </c>
      <c r="AA1672" s="17">
        <v>0.99727560615636102</v>
      </c>
      <c r="AC1672" s="5">
        <f>MAX(I1672:O1672)</f>
        <v>103.569281917694</v>
      </c>
    </row>
    <row r="1673" spans="1:29" x14ac:dyDescent="0.25">
      <c r="A1673" s="5" t="s">
        <v>5167</v>
      </c>
      <c r="B1673" s="5" t="s">
        <v>94</v>
      </c>
      <c r="C1673" s="5">
        <v>155168</v>
      </c>
      <c r="D1673" s="5">
        <v>156088</v>
      </c>
      <c r="E1673" s="5" t="s">
        <v>20</v>
      </c>
      <c r="F1673" s="5">
        <v>921</v>
      </c>
      <c r="G1673" s="41" t="s">
        <v>5168</v>
      </c>
      <c r="H1673" s="5" t="s">
        <v>5169</v>
      </c>
      <c r="I1673" s="15">
        <v>283.77073492010999</v>
      </c>
      <c r="J1673" s="16">
        <v>267.12499494596102</v>
      </c>
      <c r="K1673" s="17">
        <v>252.952540682044</v>
      </c>
      <c r="L1673" s="15">
        <v>228.55866061299801</v>
      </c>
      <c r="M1673" s="17">
        <v>260.45075804329701</v>
      </c>
      <c r="N1673" s="16">
        <v>268.79469075065998</v>
      </c>
      <c r="O1673" s="17">
        <v>201.951004131377</v>
      </c>
      <c r="P1673" s="15">
        <v>-0.18676800148716299</v>
      </c>
      <c r="Q1673" s="16">
        <v>7.9774064278368</v>
      </c>
      <c r="R1673" s="16">
        <v>0.243237298988706</v>
      </c>
      <c r="S1673" s="17">
        <v>0.54846468631191303</v>
      </c>
      <c r="T1673" s="15">
        <v>-0.13200765110373699</v>
      </c>
      <c r="U1673" s="16">
        <v>7.9774064278368</v>
      </c>
      <c r="V1673" s="16">
        <v>0.41002755712425198</v>
      </c>
      <c r="W1673" s="17">
        <v>0.72693816902372199</v>
      </c>
      <c r="X1673" s="15">
        <v>-5.4760720608501103E-2</v>
      </c>
      <c r="Y1673" s="16">
        <v>7.9774064278368</v>
      </c>
      <c r="Z1673" s="16">
        <v>0.75234791848717697</v>
      </c>
      <c r="AA1673" s="17">
        <v>0.98000682174943199</v>
      </c>
      <c r="AC1673" s="5">
        <f>MAX(I1673:O1673)</f>
        <v>283.77073492010999</v>
      </c>
    </row>
    <row r="1674" spans="1:29" x14ac:dyDescent="0.25">
      <c r="A1674" s="5" t="s">
        <v>5170</v>
      </c>
      <c r="B1674" s="5" t="s">
        <v>94</v>
      </c>
      <c r="C1674" s="5">
        <v>156302</v>
      </c>
      <c r="D1674" s="5">
        <v>157648</v>
      </c>
      <c r="E1674" s="5" t="s">
        <v>29</v>
      </c>
      <c r="F1674" s="5">
        <v>1347</v>
      </c>
      <c r="G1674" s="41" t="s">
        <v>5171</v>
      </c>
      <c r="H1674" s="5" t="s">
        <v>5172</v>
      </c>
      <c r="I1674" s="15">
        <v>40.409854406696901</v>
      </c>
      <c r="J1674" s="16">
        <v>42.744607774402198</v>
      </c>
      <c r="K1674" s="17">
        <v>40.256911136551999</v>
      </c>
      <c r="L1674" s="15">
        <v>46.953607119054702</v>
      </c>
      <c r="M1674" s="17">
        <v>36.800705821414802</v>
      </c>
      <c r="N1674" s="16">
        <v>29.527795353214401</v>
      </c>
      <c r="O1674" s="17">
        <v>34.436933393476103</v>
      </c>
      <c r="P1674" s="15">
        <v>-0.36326362773903098</v>
      </c>
      <c r="Q1674" s="16">
        <v>5.2786066694027003</v>
      </c>
      <c r="R1674" s="16">
        <v>9.3263863001931194E-2</v>
      </c>
      <c r="S1674" s="17">
        <v>0.33068015017450197</v>
      </c>
      <c r="T1674" s="15">
        <v>2.59286831163251E-2</v>
      </c>
      <c r="U1674" s="16">
        <v>5.2786066694027003</v>
      </c>
      <c r="V1674" s="16">
        <v>0.89774139518627505</v>
      </c>
      <c r="W1674" s="17">
        <v>0.96832467845422399</v>
      </c>
      <c r="X1674" s="15">
        <v>-0.38920125427161401</v>
      </c>
      <c r="Y1674" s="16">
        <v>5.2786066694027003</v>
      </c>
      <c r="Z1674" s="16">
        <v>9.5358023237178305E-2</v>
      </c>
      <c r="AA1674" s="17">
        <v>0.64092668364925198</v>
      </c>
      <c r="AC1674" s="5">
        <f>MAX(I1674:O1674)</f>
        <v>46.953607119054702</v>
      </c>
    </row>
    <row r="1675" spans="1:29" x14ac:dyDescent="0.25">
      <c r="A1675" s="5" t="s">
        <v>5173</v>
      </c>
      <c r="B1675" s="5" t="s">
        <v>94</v>
      </c>
      <c r="C1675" s="5">
        <v>158075</v>
      </c>
      <c r="D1675" s="5">
        <v>159523</v>
      </c>
      <c r="E1675" s="5" t="s">
        <v>20</v>
      </c>
      <c r="F1675" s="5">
        <v>1449</v>
      </c>
      <c r="G1675" s="41" t="s">
        <v>5174</v>
      </c>
      <c r="H1675" s="5" t="s">
        <v>5174</v>
      </c>
      <c r="I1675" s="15">
        <v>158.990515036669</v>
      </c>
      <c r="J1675" s="16">
        <v>144.13343484037</v>
      </c>
      <c r="K1675" s="17">
        <v>172.18419631534701</v>
      </c>
      <c r="L1675" s="15">
        <v>116.598263556052</v>
      </c>
      <c r="M1675" s="17">
        <v>141.43322110179301</v>
      </c>
      <c r="N1675" s="16">
        <v>167.324173668215</v>
      </c>
      <c r="O1675" s="17">
        <v>118.089403175199</v>
      </c>
      <c r="P1675" s="15">
        <v>-0.15083258584715001</v>
      </c>
      <c r="Q1675" s="16">
        <v>7.1860621882120697</v>
      </c>
      <c r="R1675" s="16">
        <v>0.39625151755274901</v>
      </c>
      <c r="S1675" s="17">
        <v>0.68869239249612701</v>
      </c>
      <c r="T1675" s="15">
        <v>-0.29658871171739798</v>
      </c>
      <c r="U1675" s="16">
        <v>7.1860621882120697</v>
      </c>
      <c r="V1675" s="16">
        <v>9.4887555460240303E-2</v>
      </c>
      <c r="W1675" s="17">
        <v>0.368692382266397</v>
      </c>
      <c r="X1675" s="15">
        <v>0.14575634318403899</v>
      </c>
      <c r="Y1675" s="16">
        <v>7.1860621882120697</v>
      </c>
      <c r="Z1675" s="16">
        <v>0.44891972432497201</v>
      </c>
      <c r="AA1675" s="17">
        <v>0.94389986547996796</v>
      </c>
      <c r="AC1675" s="5">
        <f>MAX(I1675:O1675)</f>
        <v>172.18419631534701</v>
      </c>
    </row>
    <row r="1676" spans="1:29" x14ac:dyDescent="0.25">
      <c r="A1676" s="5" t="s">
        <v>5175</v>
      </c>
      <c r="B1676" s="5" t="s">
        <v>94</v>
      </c>
      <c r="C1676" s="5">
        <v>161070</v>
      </c>
      <c r="D1676" s="5">
        <v>162131</v>
      </c>
      <c r="E1676" s="5" t="s">
        <v>20</v>
      </c>
      <c r="F1676" s="5">
        <v>1062</v>
      </c>
      <c r="G1676" s="41" t="s">
        <v>5176</v>
      </c>
      <c r="H1676" s="5" t="s">
        <v>5177</v>
      </c>
      <c r="I1676" s="15">
        <v>56.754146984022</v>
      </c>
      <c r="J1676" s="16">
        <v>53.286741497738603</v>
      </c>
      <c r="K1676" s="17">
        <v>66.599947823378898</v>
      </c>
      <c r="L1676" s="15">
        <v>55.041126386091797</v>
      </c>
      <c r="M1676" s="17">
        <v>65.336846352427102</v>
      </c>
      <c r="N1676" s="16">
        <v>48.795932998956097</v>
      </c>
      <c r="O1676" s="17">
        <v>39.130766420117197</v>
      </c>
      <c r="P1676" s="15">
        <v>-0.421758408543359</v>
      </c>
      <c r="Q1676" s="16">
        <v>5.7837471941773302</v>
      </c>
      <c r="R1676" s="16">
        <v>3.6956008614714098E-2</v>
      </c>
      <c r="S1676" s="17">
        <v>0.18425115565153499</v>
      </c>
      <c r="T1676" s="15">
        <v>3.0980711998889399E-2</v>
      </c>
      <c r="U1676" s="16">
        <v>5.7837471941773302</v>
      </c>
      <c r="V1676" s="16">
        <v>0.86886895726525004</v>
      </c>
      <c r="W1676" s="17">
        <v>0.959986830061344</v>
      </c>
      <c r="X1676" s="15">
        <v>-0.452746518343213</v>
      </c>
      <c r="Y1676" s="16">
        <v>5.7837471941773302</v>
      </c>
      <c r="Z1676" s="16">
        <v>3.7762997693171103E-2</v>
      </c>
      <c r="AA1676" s="17">
        <v>0.44407373236653103</v>
      </c>
      <c r="AC1676" s="5">
        <f>MAX(I1676:O1676)</f>
        <v>66.599947823378898</v>
      </c>
    </row>
    <row r="1677" spans="1:29" x14ac:dyDescent="0.25">
      <c r="A1677" s="5" t="s">
        <v>5178</v>
      </c>
      <c r="B1677" s="5" t="s">
        <v>94</v>
      </c>
      <c r="C1677" s="5">
        <v>162310</v>
      </c>
      <c r="D1677" s="5">
        <v>162972</v>
      </c>
      <c r="E1677" s="5" t="s">
        <v>20</v>
      </c>
      <c r="F1677" s="5">
        <v>663</v>
      </c>
      <c r="G1677" s="41" t="s">
        <v>5179</v>
      </c>
      <c r="H1677" s="5" t="s">
        <v>5180</v>
      </c>
      <c r="I1677" s="15">
        <v>26.883543308220901</v>
      </c>
      <c r="J1677" s="16">
        <v>33.008976084545097</v>
      </c>
      <c r="K1677" s="17">
        <v>33.384814609553601</v>
      </c>
      <c r="L1677" s="15">
        <v>32.235088642550998</v>
      </c>
      <c r="M1677" s="17">
        <v>26.353047812792799</v>
      </c>
      <c r="N1677" s="16">
        <v>20.227373935464701</v>
      </c>
      <c r="O1677" s="17">
        <v>35.366405279939698</v>
      </c>
      <c r="P1677" s="15">
        <v>-0.16284210154609599</v>
      </c>
      <c r="Q1677" s="16">
        <v>4.8933375895821998</v>
      </c>
      <c r="R1677" s="16">
        <v>0.54704323213373396</v>
      </c>
      <c r="S1677" s="17">
        <v>0.79755541451783396</v>
      </c>
      <c r="T1677" s="15">
        <v>-8.6273521611739706E-2</v>
      </c>
      <c r="U1677" s="16">
        <v>4.8933375895821998</v>
      </c>
      <c r="V1677" s="16">
        <v>0.75355711405555503</v>
      </c>
      <c r="W1677" s="17">
        <v>0.91361370554689902</v>
      </c>
      <c r="X1677" s="15">
        <v>-7.6571881942046296E-2</v>
      </c>
      <c r="Y1677" s="16">
        <v>4.8933375895821998</v>
      </c>
      <c r="Z1677" s="16">
        <v>0.79294840964352298</v>
      </c>
      <c r="AA1677" s="17">
        <v>0.98399938567204803</v>
      </c>
      <c r="AC1677" s="5">
        <f>MAX(I1677:O1677)</f>
        <v>35.366405279939698</v>
      </c>
    </row>
    <row r="1678" spans="1:29" x14ac:dyDescent="0.25">
      <c r="A1678" s="5" t="s">
        <v>5181</v>
      </c>
      <c r="B1678" s="5" t="s">
        <v>94</v>
      </c>
      <c r="C1678" s="5">
        <v>164260</v>
      </c>
      <c r="D1678" s="5">
        <v>166518</v>
      </c>
      <c r="E1678" s="5" t="s">
        <v>20</v>
      </c>
      <c r="F1678" s="5">
        <v>2259</v>
      </c>
      <c r="G1678" s="41" t="s">
        <v>5182</v>
      </c>
      <c r="H1678" s="5" t="s">
        <v>5183</v>
      </c>
      <c r="I1678" s="15">
        <v>97.558518797757699</v>
      </c>
      <c r="J1678" s="16">
        <v>110.26034943424</v>
      </c>
      <c r="K1678" s="17">
        <v>96.972917658754298</v>
      </c>
      <c r="L1678" s="15">
        <v>103.10628828592399</v>
      </c>
      <c r="M1678" s="17">
        <v>104.359628690601</v>
      </c>
      <c r="N1678" s="16">
        <v>106.933993341302</v>
      </c>
      <c r="O1678" s="17">
        <v>104.379692849861</v>
      </c>
      <c r="P1678" s="15">
        <v>5.6795192455688197E-2</v>
      </c>
      <c r="Q1678" s="16">
        <v>6.6928730226974702</v>
      </c>
      <c r="R1678" s="16">
        <v>0.71417335787426794</v>
      </c>
      <c r="S1678" s="17">
        <v>0.88002048727051996</v>
      </c>
      <c r="T1678" s="15">
        <v>3.0255283424785499E-2</v>
      </c>
      <c r="U1678" s="16">
        <v>6.6928730226974702</v>
      </c>
      <c r="V1678" s="16">
        <v>0.84348167745811398</v>
      </c>
      <c r="W1678" s="17">
        <v>0.949236194256315</v>
      </c>
      <c r="X1678" s="15">
        <v>2.6540227499125699E-2</v>
      </c>
      <c r="Y1678" s="16">
        <v>6.6928730226974702</v>
      </c>
      <c r="Z1678" s="16">
        <v>0.87862060536964504</v>
      </c>
      <c r="AA1678" s="17">
        <v>0.99445025874607795</v>
      </c>
      <c r="AC1678" s="5">
        <f>MAX(I1678:O1678)</f>
        <v>110.26034943424</v>
      </c>
    </row>
    <row r="1679" spans="1:29" x14ac:dyDescent="0.25">
      <c r="A1679" s="5" t="s">
        <v>5184</v>
      </c>
      <c r="B1679" s="5" t="s">
        <v>94</v>
      </c>
      <c r="C1679" s="5">
        <v>166840</v>
      </c>
      <c r="D1679" s="5">
        <v>168339</v>
      </c>
      <c r="E1679" s="5" t="s">
        <v>20</v>
      </c>
      <c r="F1679" s="5">
        <v>1500</v>
      </c>
      <c r="G1679" s="41" t="s">
        <v>5185</v>
      </c>
      <c r="H1679" s="5" t="s">
        <v>5186</v>
      </c>
      <c r="I1679" s="15">
        <v>259.98697123862303</v>
      </c>
      <c r="J1679" s="16">
        <v>256.00678834156798</v>
      </c>
      <c r="K1679" s="17">
        <v>235.305675526295</v>
      </c>
      <c r="L1679" s="15">
        <v>223.882464638692</v>
      </c>
      <c r="M1679" s="17">
        <v>250.31497042299199</v>
      </c>
      <c r="N1679" s="16">
        <v>203.35809342128999</v>
      </c>
      <c r="O1679" s="17">
        <v>203.55434313552701</v>
      </c>
      <c r="P1679" s="15">
        <v>-0.29955978004601402</v>
      </c>
      <c r="Q1679" s="16">
        <v>7.8659036073822897</v>
      </c>
      <c r="R1679" s="16">
        <v>3.9664281845513398E-2</v>
      </c>
      <c r="S1679" s="17">
        <v>0.192811325262017</v>
      </c>
      <c r="T1679" s="15">
        <v>-7.8805083460827499E-2</v>
      </c>
      <c r="U1679" s="16">
        <v>7.8659036073822897</v>
      </c>
      <c r="V1679" s="16">
        <v>0.58931153918021795</v>
      </c>
      <c r="W1679" s="17">
        <v>0.84183047652243403</v>
      </c>
      <c r="X1679" s="15">
        <v>-0.22075566901489699</v>
      </c>
      <c r="Y1679" s="16">
        <v>7.8659036073822897</v>
      </c>
      <c r="Z1679" s="16">
        <v>0.16192772180915799</v>
      </c>
      <c r="AA1679" s="17">
        <v>0.75333667180114605</v>
      </c>
      <c r="AC1679" s="5">
        <f>MAX(I1679:O1679)</f>
        <v>259.98697123862303</v>
      </c>
    </row>
    <row r="1680" spans="1:29" x14ac:dyDescent="0.25">
      <c r="A1680" s="5" t="s">
        <v>5187</v>
      </c>
      <c r="B1680" s="5" t="s">
        <v>94</v>
      </c>
      <c r="C1680" s="5">
        <v>168519</v>
      </c>
      <c r="D1680" s="5">
        <v>169031</v>
      </c>
      <c r="E1680" s="5" t="s">
        <v>29</v>
      </c>
      <c r="F1680" s="5">
        <v>513</v>
      </c>
      <c r="G1680" s="41" t="s">
        <v>5188</v>
      </c>
      <c r="H1680" s="5" t="s">
        <v>5189</v>
      </c>
      <c r="I1680" s="15">
        <v>184.12690982800399</v>
      </c>
      <c r="J1680" s="16">
        <v>233.07908767551399</v>
      </c>
      <c r="K1680" s="17">
        <v>193.224689385663</v>
      </c>
      <c r="L1680" s="15">
        <v>165.08504968307599</v>
      </c>
      <c r="M1680" s="17">
        <v>150.165591974671</v>
      </c>
      <c r="N1680" s="16">
        <v>147.22191750967099</v>
      </c>
      <c r="O1680" s="17">
        <v>138.25894311145899</v>
      </c>
      <c r="P1680" s="15">
        <v>-0.51125019949848105</v>
      </c>
      <c r="Q1680" s="16">
        <v>7.4353028985572802</v>
      </c>
      <c r="R1680" s="16">
        <v>1.28072794634907E-3</v>
      </c>
      <c r="S1680" s="17">
        <v>1.78916731151622E-2</v>
      </c>
      <c r="T1680" s="15">
        <v>-0.36819492967678702</v>
      </c>
      <c r="U1680" s="16">
        <v>7.4353028985572802</v>
      </c>
      <c r="V1680" s="16">
        <v>1.9831831726658401E-2</v>
      </c>
      <c r="W1680" s="17">
        <v>0.16346831625253999</v>
      </c>
      <c r="X1680" s="15">
        <v>-0.14305678723909401</v>
      </c>
      <c r="Y1680" s="16">
        <v>7.4353028985572802</v>
      </c>
      <c r="Z1680" s="16">
        <v>0.404002404161593</v>
      </c>
      <c r="AA1680" s="17">
        <v>0.92671168757066702</v>
      </c>
      <c r="AC1680" s="5">
        <f>MAX(I1680:O1680)</f>
        <v>233.07908767551399</v>
      </c>
    </row>
    <row r="1681" spans="1:29" x14ac:dyDescent="0.25">
      <c r="A1681" s="5" t="s">
        <v>5190</v>
      </c>
      <c r="B1681" s="5" t="s">
        <v>94</v>
      </c>
      <c r="C1681" s="5">
        <v>169728</v>
      </c>
      <c r="D1681" s="5">
        <v>171059</v>
      </c>
      <c r="E1681" s="5" t="s">
        <v>20</v>
      </c>
      <c r="F1681" s="5">
        <v>1332</v>
      </c>
      <c r="G1681" s="41" t="s">
        <v>5191</v>
      </c>
      <c r="H1681" s="41" t="s">
        <v>5191</v>
      </c>
      <c r="I1681" s="15">
        <v>11.835522211166399</v>
      </c>
      <c r="J1681" s="16">
        <v>13.1920689761969</v>
      </c>
      <c r="K1681" s="17">
        <v>10.56266688409</v>
      </c>
      <c r="L1681" s="15">
        <v>12.265432063753099</v>
      </c>
      <c r="M1681" s="17">
        <v>10.7595283969391</v>
      </c>
      <c r="N1681" s="16">
        <v>11.635953253597201</v>
      </c>
      <c r="O1681" s="17">
        <v>7.4357750917087397</v>
      </c>
      <c r="P1681" s="15">
        <v>-0.31279995008058298</v>
      </c>
      <c r="Q1681" s="16">
        <v>3.4826985916842101</v>
      </c>
      <c r="R1681" s="16">
        <v>0.38749048412148401</v>
      </c>
      <c r="S1681" s="17">
        <v>0.68263516971778204</v>
      </c>
      <c r="T1681" s="15">
        <v>-4.22869959211154E-2</v>
      </c>
      <c r="U1681" s="16">
        <v>3.4826985916842101</v>
      </c>
      <c r="V1681" s="16">
        <v>0.92047935110879697</v>
      </c>
      <c r="W1681" s="17">
        <v>0.97647793451765597</v>
      </c>
      <c r="X1681" s="15">
        <v>-0.27053621814855</v>
      </c>
      <c r="Y1681" s="16">
        <v>3.4826985916842101</v>
      </c>
      <c r="Z1681" s="16">
        <v>0.48512613845256097</v>
      </c>
      <c r="AA1681" s="17">
        <v>0.95714746346148105</v>
      </c>
      <c r="AC1681" s="5">
        <f>MAX(I1681:O1681)</f>
        <v>13.1920689761969</v>
      </c>
    </row>
    <row r="1682" spans="1:29" x14ac:dyDescent="0.25">
      <c r="A1682" s="5" t="s">
        <v>5192</v>
      </c>
      <c r="B1682" s="5" t="s">
        <v>94</v>
      </c>
      <c r="C1682" s="5">
        <v>171663</v>
      </c>
      <c r="D1682" s="5">
        <v>174026</v>
      </c>
      <c r="E1682" s="5" t="s">
        <v>20</v>
      </c>
      <c r="F1682" s="5">
        <v>2364</v>
      </c>
      <c r="G1682" s="41" t="s">
        <v>5193</v>
      </c>
      <c r="H1682" s="5" t="s">
        <v>5194</v>
      </c>
      <c r="I1682" s="15">
        <v>81.045147331701699</v>
      </c>
      <c r="J1682" s="16">
        <v>90.328227749680096</v>
      </c>
      <c r="K1682" s="17">
        <v>71.647969346297401</v>
      </c>
      <c r="L1682" s="15">
        <v>85.091434942286796</v>
      </c>
      <c r="M1682" s="17">
        <v>96.173030997277806</v>
      </c>
      <c r="N1682" s="16">
        <v>73.777782457396</v>
      </c>
      <c r="O1682" s="17">
        <v>84.535468073863697</v>
      </c>
      <c r="P1682" s="15">
        <v>-3.2903426454295198E-2</v>
      </c>
      <c r="Q1682" s="16">
        <v>6.3805202255246201</v>
      </c>
      <c r="R1682" s="16">
        <v>0.85625487810617296</v>
      </c>
      <c r="S1682" s="17">
        <v>0.94772928724460104</v>
      </c>
      <c r="T1682" s="15">
        <v>0.162550418190649</v>
      </c>
      <c r="U1682" s="16">
        <v>6.3805202255246201</v>
      </c>
      <c r="V1682" s="16">
        <v>0.34284287725739798</v>
      </c>
      <c r="W1682" s="17">
        <v>0.67670191141385905</v>
      </c>
      <c r="X1682" s="15">
        <v>-0.19545518021194599</v>
      </c>
      <c r="Y1682" s="16">
        <v>6.3805202255246201</v>
      </c>
      <c r="Z1682" s="16">
        <v>0.302539184750232</v>
      </c>
      <c r="AA1682" s="17">
        <v>0.88201814558833302</v>
      </c>
      <c r="AC1682" s="5">
        <f>MAX(I1682:O1682)</f>
        <v>96.173030997277806</v>
      </c>
    </row>
    <row r="1683" spans="1:29" x14ac:dyDescent="0.25">
      <c r="A1683" s="5" t="s">
        <v>5195</v>
      </c>
      <c r="B1683" s="5" t="s">
        <v>94</v>
      </c>
      <c r="C1683" s="5">
        <v>174277</v>
      </c>
      <c r="D1683" s="5">
        <v>175617</v>
      </c>
      <c r="E1683" s="5" t="s">
        <v>29</v>
      </c>
      <c r="F1683" s="5">
        <v>1341</v>
      </c>
      <c r="G1683" s="41" t="s">
        <v>5196</v>
      </c>
      <c r="H1683" s="5" t="s">
        <v>5197</v>
      </c>
      <c r="I1683" s="15">
        <v>165.640951326753</v>
      </c>
      <c r="J1683" s="16">
        <v>137.33577484390099</v>
      </c>
      <c r="K1683" s="17">
        <v>149.70141138133999</v>
      </c>
      <c r="L1683" s="15">
        <v>147.683467942627</v>
      </c>
      <c r="M1683" s="17">
        <v>138.197565823004</v>
      </c>
      <c r="N1683" s="16">
        <v>148.68162490707601</v>
      </c>
      <c r="O1683" s="17">
        <v>145.92708617478399</v>
      </c>
      <c r="P1683" s="15">
        <v>-3.47055179107877E-2</v>
      </c>
      <c r="Q1683" s="16">
        <v>7.2063395501131602</v>
      </c>
      <c r="R1683" s="16">
        <v>0.82601568898042499</v>
      </c>
      <c r="S1683" s="17">
        <v>0.93661425096588402</v>
      </c>
      <c r="T1683" s="15">
        <v>-7.8097241227904998E-2</v>
      </c>
      <c r="U1683" s="16">
        <v>7.2063395501131602</v>
      </c>
      <c r="V1683" s="16">
        <v>0.61369077249333204</v>
      </c>
      <c r="W1683" s="17">
        <v>0.85248076549517704</v>
      </c>
      <c r="X1683" s="15">
        <v>4.3391799346516699E-2</v>
      </c>
      <c r="Y1683" s="16">
        <v>7.2063395501131602</v>
      </c>
      <c r="Z1683" s="16">
        <v>0.79522782482852605</v>
      </c>
      <c r="AA1683" s="17">
        <v>0.98399938567204803</v>
      </c>
      <c r="AC1683" s="5">
        <f>MAX(I1683:O1683)</f>
        <v>165.640951326753</v>
      </c>
    </row>
    <row r="1684" spans="1:29" x14ac:dyDescent="0.25">
      <c r="A1684" s="5" t="s">
        <v>5198</v>
      </c>
      <c r="B1684" s="5" t="s">
        <v>94</v>
      </c>
      <c r="C1684" s="5">
        <v>176000</v>
      </c>
      <c r="D1684" s="5">
        <v>178126</v>
      </c>
      <c r="E1684" s="5" t="s">
        <v>29</v>
      </c>
      <c r="F1684" s="5">
        <v>2127</v>
      </c>
      <c r="G1684" s="41" t="s">
        <v>5199</v>
      </c>
      <c r="H1684" s="5" t="s">
        <v>5200</v>
      </c>
      <c r="I1684" s="15">
        <v>152.62187689447001</v>
      </c>
      <c r="J1684" s="16">
        <v>107.149555876534</v>
      </c>
      <c r="K1684" s="17">
        <v>141.98090787570001</v>
      </c>
      <c r="L1684" s="15">
        <v>120.81450582796801</v>
      </c>
      <c r="M1684" s="17">
        <v>117.068347014522</v>
      </c>
      <c r="N1684" s="16">
        <v>99.301808949157603</v>
      </c>
      <c r="O1684" s="17">
        <v>98.082520819070496</v>
      </c>
      <c r="P1684" s="15">
        <v>-0.44053198053882298</v>
      </c>
      <c r="Q1684" s="16">
        <v>6.9027385359525502</v>
      </c>
      <c r="R1684" s="16">
        <v>1.1427510947995601E-2</v>
      </c>
      <c r="S1684" s="17">
        <v>8.66121890356739E-2</v>
      </c>
      <c r="T1684" s="15">
        <v>-0.171312522684468</v>
      </c>
      <c r="U1684" s="16">
        <v>6.9027385359525502</v>
      </c>
      <c r="V1684" s="16">
        <v>0.32377763825640399</v>
      </c>
      <c r="W1684" s="17">
        <v>0.66228966659635202</v>
      </c>
      <c r="X1684" s="15">
        <v>-0.269222053366104</v>
      </c>
      <c r="Y1684" s="16">
        <v>6.9027385359525502</v>
      </c>
      <c r="Z1684" s="16">
        <v>0.15237566409529801</v>
      </c>
      <c r="AA1684" s="17">
        <v>0.74178336390147503</v>
      </c>
      <c r="AC1684" s="5">
        <f>MAX(I1684:O1684)</f>
        <v>152.62187689447001</v>
      </c>
    </row>
    <row r="1685" spans="1:29" x14ac:dyDescent="0.25">
      <c r="A1685" s="5" t="s">
        <v>5201</v>
      </c>
      <c r="B1685" s="5" t="s">
        <v>94</v>
      </c>
      <c r="C1685" s="5">
        <v>178777</v>
      </c>
      <c r="D1685" s="5">
        <v>182478</v>
      </c>
      <c r="E1685" s="5" t="s">
        <v>29</v>
      </c>
      <c r="F1685" s="5">
        <v>3702</v>
      </c>
      <c r="G1685" s="41" t="s">
        <v>5202</v>
      </c>
      <c r="H1685" s="41" t="s">
        <v>5202</v>
      </c>
      <c r="I1685" s="15">
        <v>84.257646217589695</v>
      </c>
      <c r="J1685" s="16">
        <v>64.6929845426599</v>
      </c>
      <c r="K1685" s="17">
        <v>90.779546714669394</v>
      </c>
      <c r="L1685" s="15">
        <v>116.789910932049</v>
      </c>
      <c r="M1685" s="17">
        <v>64.985992165570394</v>
      </c>
      <c r="N1685" s="16">
        <v>71.692486175389305</v>
      </c>
      <c r="O1685" s="17">
        <v>94.294922881731395</v>
      </c>
      <c r="P1685" s="15">
        <v>5.4009272933134497E-2</v>
      </c>
      <c r="Q1685" s="16">
        <v>6.3929412429284396</v>
      </c>
      <c r="R1685" s="16">
        <v>0.80550416989290596</v>
      </c>
      <c r="S1685" s="17">
        <v>0.92632148607036502</v>
      </c>
      <c r="T1685" s="15">
        <v>0.18532441484540499</v>
      </c>
      <c r="U1685" s="16">
        <v>6.3929412429284396</v>
      </c>
      <c r="V1685" s="16">
        <v>0.41081916414263803</v>
      </c>
      <c r="W1685" s="17">
        <v>0.72705606978558202</v>
      </c>
      <c r="X1685" s="15">
        <v>-0.13131570460865399</v>
      </c>
      <c r="Y1685" s="16">
        <v>6.3929412429284396</v>
      </c>
      <c r="Z1685" s="16">
        <v>0.60189640730743099</v>
      </c>
      <c r="AA1685" s="17">
        <v>0.967830708845141</v>
      </c>
      <c r="AC1685" s="5">
        <f>MAX(I1685:O1685)</f>
        <v>116.789910932049</v>
      </c>
    </row>
    <row r="1686" spans="1:29" x14ac:dyDescent="0.25">
      <c r="A1686" s="5" t="s">
        <v>5203</v>
      </c>
      <c r="B1686" s="5" t="s">
        <v>94</v>
      </c>
      <c r="C1686" s="5">
        <v>184383</v>
      </c>
      <c r="D1686" s="5">
        <v>184970</v>
      </c>
      <c r="E1686" s="5" t="s">
        <v>29</v>
      </c>
      <c r="F1686" s="5">
        <v>588</v>
      </c>
      <c r="G1686" s="41" t="s">
        <v>5204</v>
      </c>
      <c r="H1686" s="5" t="s">
        <v>5204</v>
      </c>
      <c r="I1686" s="15">
        <v>192.52449463497399</v>
      </c>
      <c r="J1686" s="16">
        <v>245.29183275391401</v>
      </c>
      <c r="K1686" s="17">
        <v>223.38555747637801</v>
      </c>
      <c r="L1686" s="15">
        <v>177.46547017242699</v>
      </c>
      <c r="M1686" s="17">
        <v>168.83883147515601</v>
      </c>
      <c r="N1686" s="16">
        <v>159.56687149915001</v>
      </c>
      <c r="O1686" s="17">
        <v>133.983372433727</v>
      </c>
      <c r="P1686" s="15">
        <v>-0.58636687282799405</v>
      </c>
      <c r="Q1686" s="16">
        <v>7.5386129084096396</v>
      </c>
      <c r="R1686" s="16">
        <v>2.67414058996422E-4</v>
      </c>
      <c r="S1686" s="17">
        <v>5.0018992108928004E-3</v>
      </c>
      <c r="T1686" s="15">
        <v>-0.34808057828745398</v>
      </c>
      <c r="U1686" s="16">
        <v>7.5386129084096396</v>
      </c>
      <c r="V1686" s="16">
        <v>2.93580030499456E-2</v>
      </c>
      <c r="W1686" s="17">
        <v>0.199319742996829</v>
      </c>
      <c r="X1686" s="15">
        <v>-0.238288183257614</v>
      </c>
      <c r="Y1686" s="16">
        <v>7.5386129084096396</v>
      </c>
      <c r="Z1686" s="16">
        <v>0.16901828843813099</v>
      </c>
      <c r="AA1686" s="17">
        <v>0.76099697439088598</v>
      </c>
      <c r="AC1686" s="5">
        <f>MAX(I1686:O1686)</f>
        <v>245.29183275391401</v>
      </c>
    </row>
    <row r="1687" spans="1:29" x14ac:dyDescent="0.25">
      <c r="A1687" s="5" t="s">
        <v>5205</v>
      </c>
      <c r="B1687" s="5" t="s">
        <v>94</v>
      </c>
      <c r="C1687" s="5">
        <v>185258</v>
      </c>
      <c r="D1687" s="5">
        <v>186349</v>
      </c>
      <c r="E1687" s="5" t="s">
        <v>29</v>
      </c>
      <c r="F1687" s="5">
        <v>1092</v>
      </c>
      <c r="G1687" s="41" t="s">
        <v>5206</v>
      </c>
      <c r="H1687" s="5" t="s">
        <v>5206</v>
      </c>
      <c r="I1687" s="15">
        <v>157.69424355639899</v>
      </c>
      <c r="J1687" s="16">
        <v>142.17478704477699</v>
      </c>
      <c r="K1687" s="17">
        <v>138.75696135686101</v>
      </c>
      <c r="L1687" s="15">
        <v>211.19540834774801</v>
      </c>
      <c r="M1687" s="17">
        <v>176.401688391845</v>
      </c>
      <c r="N1687" s="16">
        <v>196.89367494707</v>
      </c>
      <c r="O1687" s="17">
        <v>171.766404618472</v>
      </c>
      <c r="P1687" s="15">
        <v>0.334501649181559</v>
      </c>
      <c r="Q1687" s="16">
        <v>7.4162688752434498</v>
      </c>
      <c r="R1687" s="16">
        <v>2.9858963109817602E-2</v>
      </c>
      <c r="S1687" s="17">
        <v>0.160032558052042</v>
      </c>
      <c r="T1687" s="15">
        <v>0.40669076741969801</v>
      </c>
      <c r="U1687" s="16">
        <v>7.4162688752434498</v>
      </c>
      <c r="V1687" s="16">
        <v>8.1655976608018006E-3</v>
      </c>
      <c r="W1687" s="17">
        <v>9.3268527379732E-2</v>
      </c>
      <c r="X1687" s="15">
        <v>-7.2188622338403105E-2</v>
      </c>
      <c r="Y1687" s="16">
        <v>7.4162688752434498</v>
      </c>
      <c r="Z1687" s="16">
        <v>0.67127267858851303</v>
      </c>
      <c r="AA1687" s="17">
        <v>0.97045850503873099</v>
      </c>
      <c r="AC1687" s="5">
        <f>MAX(I1687:O1687)</f>
        <v>211.19540834774801</v>
      </c>
    </row>
    <row r="1688" spans="1:29" x14ac:dyDescent="0.25">
      <c r="A1688" s="5" t="s">
        <v>5207</v>
      </c>
      <c r="B1688" s="5" t="s">
        <v>94</v>
      </c>
      <c r="C1688" s="5">
        <v>186629</v>
      </c>
      <c r="D1688" s="5">
        <v>193444</v>
      </c>
      <c r="E1688" s="5" t="s">
        <v>20</v>
      </c>
      <c r="F1688" s="5">
        <v>6816</v>
      </c>
      <c r="G1688" s="41" t="s">
        <v>5208</v>
      </c>
      <c r="H1688" s="5" t="s">
        <v>5209</v>
      </c>
      <c r="I1688" s="15">
        <v>42.100643294006403</v>
      </c>
      <c r="J1688" s="16">
        <v>50.003126075715798</v>
      </c>
      <c r="K1688" s="17">
        <v>46.959326267821901</v>
      </c>
      <c r="L1688" s="15">
        <v>91.569116250956398</v>
      </c>
      <c r="M1688" s="17">
        <v>50.6009705044453</v>
      </c>
      <c r="N1688" s="16">
        <v>54.134291480893097</v>
      </c>
      <c r="O1688" s="17">
        <v>66.782555042409101</v>
      </c>
      <c r="P1688" s="15">
        <v>0.38297190905282802</v>
      </c>
      <c r="Q1688" s="16">
        <v>5.84739079522915</v>
      </c>
      <c r="R1688" s="16">
        <v>9.3930899130943907E-2</v>
      </c>
      <c r="S1688" s="17">
        <v>0.33242592492436901</v>
      </c>
      <c r="T1688" s="15">
        <v>0.61681394774152998</v>
      </c>
      <c r="U1688" s="16">
        <v>5.84739079522915</v>
      </c>
      <c r="V1688" s="16">
        <v>6.81330837721767E-3</v>
      </c>
      <c r="W1688" s="17">
        <v>8.1742856790105498E-2</v>
      </c>
      <c r="X1688" s="15">
        <v>-0.23384143014126599</v>
      </c>
      <c r="Y1688" s="16">
        <v>5.84739079522915</v>
      </c>
      <c r="Z1688" s="16">
        <v>0.35597839477467103</v>
      </c>
      <c r="AA1688" s="17">
        <v>0.90565202843029702</v>
      </c>
      <c r="AC1688" s="5">
        <f>MAX(I1688:O1688)</f>
        <v>91.569116250956398</v>
      </c>
    </row>
    <row r="1689" spans="1:29" x14ac:dyDescent="0.25">
      <c r="A1689" s="5" t="s">
        <v>5210</v>
      </c>
      <c r="B1689" s="5" t="s">
        <v>94</v>
      </c>
      <c r="C1689" s="5">
        <v>194840</v>
      </c>
      <c r="D1689" s="5">
        <v>195538</v>
      </c>
      <c r="E1689" s="5" t="s">
        <v>20</v>
      </c>
      <c r="F1689" s="5">
        <v>699</v>
      </c>
      <c r="G1689" s="41" t="s">
        <v>5211</v>
      </c>
      <c r="H1689" s="5" t="s">
        <v>5211</v>
      </c>
      <c r="I1689" s="15">
        <v>157.919682074707</v>
      </c>
      <c r="J1689" s="16">
        <v>116.942794854497</v>
      </c>
      <c r="K1689" s="17">
        <v>137.31466949316999</v>
      </c>
      <c r="L1689" s="15">
        <v>125.72067865346899</v>
      </c>
      <c r="M1689" s="17">
        <v>163.73195386646401</v>
      </c>
      <c r="N1689" s="16">
        <v>180.044480988456</v>
      </c>
      <c r="O1689" s="17">
        <v>178.62125978114099</v>
      </c>
      <c r="P1689" s="15">
        <v>0.38429089012300699</v>
      </c>
      <c r="Q1689" s="16">
        <v>7.24384302654311</v>
      </c>
      <c r="R1689" s="16">
        <v>2.2735206361566399E-2</v>
      </c>
      <c r="S1689" s="17">
        <v>0.13424368671543499</v>
      </c>
      <c r="T1689" s="15">
        <v>7.4959714043445605E-2</v>
      </c>
      <c r="U1689" s="16">
        <v>7.24384302654311</v>
      </c>
      <c r="V1689" s="16">
        <v>0.65467148359851501</v>
      </c>
      <c r="W1689" s="17">
        <v>0.86801590142200802</v>
      </c>
      <c r="X1689" s="15">
        <v>0.30933300641884398</v>
      </c>
      <c r="Y1689" s="16">
        <v>7.24384302654311</v>
      </c>
      <c r="Z1689" s="16">
        <v>9.7703844507595797E-2</v>
      </c>
      <c r="AA1689" s="17">
        <v>0.64383439799954401</v>
      </c>
      <c r="AC1689" s="5">
        <f>MAX(I1689:O1689)</f>
        <v>180.044480988456</v>
      </c>
    </row>
    <row r="1690" spans="1:29" x14ac:dyDescent="0.25">
      <c r="A1690" s="5" t="s">
        <v>5212</v>
      </c>
      <c r="B1690" s="5" t="s">
        <v>94</v>
      </c>
      <c r="C1690" s="5">
        <v>196915</v>
      </c>
      <c r="D1690" s="5">
        <v>198417</v>
      </c>
      <c r="E1690" s="5" t="s">
        <v>20</v>
      </c>
      <c r="F1690" s="5">
        <v>1503</v>
      </c>
      <c r="G1690" s="41" t="s">
        <v>5213</v>
      </c>
      <c r="H1690" s="5" t="s">
        <v>5214</v>
      </c>
      <c r="I1690" s="15">
        <v>45.200422920740401</v>
      </c>
      <c r="J1690" s="16">
        <v>58.010539122403003</v>
      </c>
      <c r="K1690" s="17">
        <v>44.795888472285398</v>
      </c>
      <c r="L1690" s="15">
        <v>54.887808485294897</v>
      </c>
      <c r="M1690" s="17">
        <v>41.283842653472703</v>
      </c>
      <c r="N1690" s="16">
        <v>62.475476608919799</v>
      </c>
      <c r="O1690" s="17">
        <v>39.363134391733098</v>
      </c>
      <c r="P1690" s="15">
        <v>4.6538542774394398E-2</v>
      </c>
      <c r="Q1690" s="16">
        <v>5.6298833548963003</v>
      </c>
      <c r="R1690" s="16">
        <v>0.83664547521588395</v>
      </c>
      <c r="S1690" s="17">
        <v>0.93982435639476303</v>
      </c>
      <c r="T1690" s="15">
        <v>-3.6500204328247403E-2</v>
      </c>
      <c r="U1690" s="16">
        <v>5.6298833548963003</v>
      </c>
      <c r="V1690" s="16">
        <v>0.88503754726314998</v>
      </c>
      <c r="W1690" s="17">
        <v>0.96313925975103398</v>
      </c>
      <c r="X1690" s="15">
        <v>8.3039942498199001E-2</v>
      </c>
      <c r="Y1690" s="16">
        <v>5.6298833548963003</v>
      </c>
      <c r="Z1690" s="16">
        <v>0.74700271858229805</v>
      </c>
      <c r="AA1690" s="17">
        <v>0.98000682174943199</v>
      </c>
      <c r="AC1690" s="5">
        <f>MAX(I1690:O1690)</f>
        <v>62.475476608919799</v>
      </c>
    </row>
    <row r="1691" spans="1:29" x14ac:dyDescent="0.25">
      <c r="A1691" s="5" t="s">
        <v>5215</v>
      </c>
      <c r="B1691" s="5" t="s">
        <v>94</v>
      </c>
      <c r="C1691" s="5">
        <v>198936</v>
      </c>
      <c r="D1691" s="5">
        <v>201137</v>
      </c>
      <c r="E1691" s="5" t="s">
        <v>20</v>
      </c>
      <c r="F1691" s="5">
        <v>2202</v>
      </c>
      <c r="G1691" s="41" t="s">
        <v>5216</v>
      </c>
      <c r="H1691" s="5" t="s">
        <v>5217</v>
      </c>
      <c r="I1691" s="15">
        <v>15.329819244939401</v>
      </c>
      <c r="J1691" s="16">
        <v>17.512615584121701</v>
      </c>
      <c r="K1691" s="17">
        <v>22.9069884233278</v>
      </c>
      <c r="L1691" s="15">
        <v>19.279726025211801</v>
      </c>
      <c r="M1691" s="17">
        <v>13.7222970859513</v>
      </c>
      <c r="N1691" s="16">
        <v>11.135482145915599</v>
      </c>
      <c r="O1691" s="17">
        <v>15.3827597209724</v>
      </c>
      <c r="P1691" s="15">
        <v>-0.48915846592169299</v>
      </c>
      <c r="Q1691" s="16">
        <v>4.0494281537422401</v>
      </c>
      <c r="R1691" s="16">
        <v>0.123488885647554</v>
      </c>
      <c r="S1691" s="17">
        <v>0.39068120849473897</v>
      </c>
      <c r="T1691" s="15">
        <v>-0.172875769000916</v>
      </c>
      <c r="U1691" s="16">
        <v>4.0494281537422401</v>
      </c>
      <c r="V1691" s="16">
        <v>0.58718399951746503</v>
      </c>
      <c r="W1691" s="17">
        <v>0.841206204766065</v>
      </c>
      <c r="X1691" s="15">
        <v>-0.31630449635452002</v>
      </c>
      <c r="Y1691" s="16">
        <v>4.0494281537422401</v>
      </c>
      <c r="Z1691" s="16">
        <v>0.35416282905263802</v>
      </c>
      <c r="AA1691" s="17">
        <v>0.90565202843029702</v>
      </c>
      <c r="AC1691" s="5">
        <f>MAX(I1691:O1691)</f>
        <v>22.9069884233278</v>
      </c>
    </row>
    <row r="1692" spans="1:29" x14ac:dyDescent="0.25">
      <c r="A1692" s="5" t="s">
        <v>5218</v>
      </c>
      <c r="B1692" s="5" t="s">
        <v>94</v>
      </c>
      <c r="C1692" s="5">
        <v>201947</v>
      </c>
      <c r="D1692" s="5">
        <v>203782</v>
      </c>
      <c r="E1692" s="5" t="s">
        <v>20</v>
      </c>
      <c r="F1692" s="5">
        <v>1836</v>
      </c>
      <c r="G1692" s="41" t="s">
        <v>5219</v>
      </c>
      <c r="H1692" s="5" t="s">
        <v>5220</v>
      </c>
      <c r="I1692" s="15">
        <v>11.5537240632815</v>
      </c>
      <c r="J1692" s="16">
        <v>10.2540972828081</v>
      </c>
      <c r="K1692" s="17">
        <v>9.7142599054482606</v>
      </c>
      <c r="L1692" s="15">
        <v>5.2511381022942798</v>
      </c>
      <c r="M1692" s="17">
        <v>7.2120027298323404</v>
      </c>
      <c r="N1692" s="16">
        <v>7.7573021690648103</v>
      </c>
      <c r="O1692" s="17">
        <v>12.7337648445512</v>
      </c>
      <c r="P1692" s="15">
        <v>-3.6794061020338401E-2</v>
      </c>
      <c r="Q1692" s="16">
        <v>3.2108079861291299</v>
      </c>
      <c r="R1692" s="16">
        <v>0.94321671853614297</v>
      </c>
      <c r="S1692" s="17">
        <v>0.98367094442834602</v>
      </c>
      <c r="T1692" s="15">
        <v>-0.75278677263528404</v>
      </c>
      <c r="U1692" s="16">
        <v>3.2108079861291299</v>
      </c>
      <c r="V1692" s="16">
        <v>5.9733163776541802E-2</v>
      </c>
      <c r="W1692" s="17">
        <v>0.29232015354736102</v>
      </c>
      <c r="X1692" s="15">
        <v>0.71603836244282204</v>
      </c>
      <c r="Y1692" s="16">
        <v>3.2108079861291299</v>
      </c>
      <c r="Z1692" s="16">
        <v>9.5283467597132299E-2</v>
      </c>
      <c r="AA1692" s="17">
        <v>0.64092668364925198</v>
      </c>
      <c r="AC1692" s="5">
        <f>MAX(I1692:O1692)</f>
        <v>12.7337648445512</v>
      </c>
    </row>
    <row r="1693" spans="1:29" x14ac:dyDescent="0.25">
      <c r="A1693" s="5" t="s">
        <v>5221</v>
      </c>
      <c r="B1693" s="5" t="s">
        <v>94</v>
      </c>
      <c r="C1693" s="5">
        <v>204033</v>
      </c>
      <c r="D1693" s="5">
        <v>205543</v>
      </c>
      <c r="E1693" s="5" t="s">
        <v>29</v>
      </c>
      <c r="F1693" s="5">
        <v>1511</v>
      </c>
      <c r="G1693" s="41" t="s">
        <v>5222</v>
      </c>
      <c r="H1693" s="5" t="s">
        <v>5223</v>
      </c>
      <c r="I1693" s="15">
        <v>244.82623088241499</v>
      </c>
      <c r="J1693" s="16">
        <v>244.600545296647</v>
      </c>
      <c r="K1693" s="17">
        <v>249.813434861069</v>
      </c>
      <c r="L1693" s="15">
        <v>246.38186658063901</v>
      </c>
      <c r="M1693" s="17">
        <v>251.21159778940299</v>
      </c>
      <c r="N1693" s="16">
        <v>245.77301979730601</v>
      </c>
      <c r="O1693" s="17">
        <v>243.80047581939999</v>
      </c>
      <c r="P1693" s="15">
        <v>-9.5851397004737705E-3</v>
      </c>
      <c r="Q1693" s="16">
        <v>7.9467372210364502</v>
      </c>
      <c r="R1693" s="16">
        <v>0.95104226384369706</v>
      </c>
      <c r="S1693" s="17">
        <v>0.98540681257741902</v>
      </c>
      <c r="T1693" s="15">
        <v>1.3849671296175399E-2</v>
      </c>
      <c r="U1693" s="16">
        <v>7.9467372210364502</v>
      </c>
      <c r="V1693" s="16">
        <v>0.91621604569243698</v>
      </c>
      <c r="W1693" s="17">
        <v>0.97579545971110204</v>
      </c>
      <c r="X1693" s="15">
        <v>-2.34348734818998E-2</v>
      </c>
      <c r="Y1693" s="16">
        <v>7.9467372210364502</v>
      </c>
      <c r="Z1693" s="16">
        <v>0.87849353872592395</v>
      </c>
      <c r="AA1693" s="17">
        <v>0.99445025874607795</v>
      </c>
      <c r="AC1693" s="5">
        <f>MAX(I1693:O1693)</f>
        <v>251.21159778940299</v>
      </c>
    </row>
    <row r="1694" spans="1:29" x14ac:dyDescent="0.25">
      <c r="A1694" s="5" t="s">
        <v>5224</v>
      </c>
      <c r="B1694" s="5" t="s">
        <v>94</v>
      </c>
      <c r="C1694" s="5">
        <v>205818</v>
      </c>
      <c r="D1694" s="5">
        <v>206825</v>
      </c>
      <c r="E1694" s="5" t="s">
        <v>29</v>
      </c>
      <c r="F1694" s="5">
        <v>1008</v>
      </c>
      <c r="G1694" s="41" t="s">
        <v>5225</v>
      </c>
      <c r="H1694" s="5" t="s">
        <v>5226</v>
      </c>
      <c r="I1694" s="15">
        <v>116.213556187739</v>
      </c>
      <c r="J1694" s="16">
        <v>99.487786558480593</v>
      </c>
      <c r="K1694" s="17">
        <v>131.460661340542</v>
      </c>
      <c r="L1694" s="15">
        <v>117.17320568404099</v>
      </c>
      <c r="M1694" s="17">
        <v>118.74465035172599</v>
      </c>
      <c r="N1694" s="16">
        <v>107.976641482305</v>
      </c>
      <c r="O1694" s="17">
        <v>109.305893848118</v>
      </c>
      <c r="P1694" s="15">
        <v>-9.1639779297296303E-2</v>
      </c>
      <c r="Q1694" s="16">
        <v>6.8384261713082601</v>
      </c>
      <c r="R1694" s="16">
        <v>0.58380038564195302</v>
      </c>
      <c r="S1694" s="17">
        <v>0.81271312426779396</v>
      </c>
      <c r="T1694" s="15">
        <v>2.7077229042496799E-2</v>
      </c>
      <c r="U1694" s="16">
        <v>6.8384261713082601</v>
      </c>
      <c r="V1694" s="16">
        <v>0.86224087998253096</v>
      </c>
      <c r="W1694" s="17">
        <v>0.95816002093752495</v>
      </c>
      <c r="X1694" s="15">
        <v>-0.118717831012735</v>
      </c>
      <c r="Y1694" s="16">
        <v>6.8384261713082601</v>
      </c>
      <c r="Z1694" s="16">
        <v>0.50830896420441496</v>
      </c>
      <c r="AA1694" s="17">
        <v>0.95714746346148105</v>
      </c>
      <c r="AC1694" s="5">
        <f>MAX(I1694:O1694)</f>
        <v>131.460661340542</v>
      </c>
    </row>
    <row r="1695" spans="1:29" x14ac:dyDescent="0.25">
      <c r="A1695" s="5" t="s">
        <v>5227</v>
      </c>
      <c r="B1695" s="5" t="s">
        <v>94</v>
      </c>
      <c r="C1695" s="5">
        <v>207791</v>
      </c>
      <c r="D1695" s="5">
        <v>208300</v>
      </c>
      <c r="E1695" s="5" t="s">
        <v>29</v>
      </c>
      <c r="F1695" s="5">
        <v>510</v>
      </c>
      <c r="G1695" s="41" t="s">
        <v>5228</v>
      </c>
      <c r="H1695" s="5" t="s">
        <v>5229</v>
      </c>
      <c r="I1695" s="15">
        <v>13.8081092463609</v>
      </c>
      <c r="J1695" s="16">
        <v>8.2954494872155191</v>
      </c>
      <c r="K1695" s="17">
        <v>5.9388488504923904</v>
      </c>
      <c r="L1695" s="15">
        <v>27.5588926682451</v>
      </c>
      <c r="M1695" s="17">
        <v>13.020588712237901</v>
      </c>
      <c r="N1695" s="16">
        <v>14.680485825327001</v>
      </c>
      <c r="O1695" s="17">
        <v>14.685655806124799</v>
      </c>
      <c r="P1695" s="15">
        <v>0.65409172168656204</v>
      </c>
      <c r="Q1695" s="16">
        <v>3.8211588238367802</v>
      </c>
      <c r="R1695" s="16">
        <v>8.84957889314162E-2</v>
      </c>
      <c r="S1695" s="17">
        <v>0.320933980158565</v>
      </c>
      <c r="T1695" s="15">
        <v>1.12065351573127</v>
      </c>
      <c r="U1695" s="16">
        <v>3.8211588238367802</v>
      </c>
      <c r="V1695" s="16">
        <v>3.2591803720520801E-3</v>
      </c>
      <c r="W1695" s="17">
        <v>5.2203078717868598E-2</v>
      </c>
      <c r="X1695" s="15">
        <v>-0.46655663830426303</v>
      </c>
      <c r="Y1695" s="16">
        <v>3.8211588238367802</v>
      </c>
      <c r="Z1695" s="16">
        <v>0.271246577984043</v>
      </c>
      <c r="AA1695" s="17">
        <v>0.86221470162317404</v>
      </c>
      <c r="AC1695" s="5">
        <f>MAX(I1695:O1695)</f>
        <v>27.5588926682451</v>
      </c>
    </row>
    <row r="1696" spans="1:29" x14ac:dyDescent="0.25">
      <c r="A1696" s="5" t="s">
        <v>5230</v>
      </c>
      <c r="B1696" s="5" t="s">
        <v>94</v>
      </c>
      <c r="C1696" s="5">
        <v>209494</v>
      </c>
      <c r="D1696" s="5">
        <v>210339</v>
      </c>
      <c r="E1696" s="5" t="s">
        <v>20</v>
      </c>
      <c r="F1696" s="5">
        <v>846</v>
      </c>
      <c r="G1696" s="41" t="s">
        <v>5231</v>
      </c>
      <c r="H1696" s="5" t="s">
        <v>5232</v>
      </c>
      <c r="I1696" s="15">
        <v>39.226302185580202</v>
      </c>
      <c r="J1696" s="16">
        <v>35.831733201722599</v>
      </c>
      <c r="K1696" s="17">
        <v>42.759711723545202</v>
      </c>
      <c r="L1696" s="15">
        <v>41.472492165565001</v>
      </c>
      <c r="M1696" s="17">
        <v>51.809468259173997</v>
      </c>
      <c r="N1696" s="16">
        <v>26.1913213020038</v>
      </c>
      <c r="O1696" s="17">
        <v>46.380647134533199</v>
      </c>
      <c r="P1696" s="15">
        <v>-0.11533769795904</v>
      </c>
      <c r="Q1696" s="16">
        <v>5.3443515142263101</v>
      </c>
      <c r="R1696" s="16">
        <v>0.65067424837122201</v>
      </c>
      <c r="S1696" s="17">
        <v>0.84887802479405305</v>
      </c>
      <c r="T1696" s="15">
        <v>0.24753081979786401</v>
      </c>
      <c r="U1696" s="16">
        <v>5.3443515142263101</v>
      </c>
      <c r="V1696" s="16">
        <v>0.30350544765700699</v>
      </c>
      <c r="W1696" s="17">
        <v>0.64349158054018896</v>
      </c>
      <c r="X1696" s="15">
        <v>-0.36287416010777401</v>
      </c>
      <c r="Y1696" s="16">
        <v>5.3443515142263101</v>
      </c>
      <c r="Z1696" s="16">
        <v>0.176564275662043</v>
      </c>
      <c r="AA1696" s="17">
        <v>0.77519820404541295</v>
      </c>
      <c r="AC1696" s="5">
        <f>MAX(I1696:O1696)</f>
        <v>51.809468259173997</v>
      </c>
    </row>
    <row r="1697" spans="1:29" x14ac:dyDescent="0.25">
      <c r="A1697" s="5" t="s">
        <v>5233</v>
      </c>
      <c r="B1697" s="5" t="s">
        <v>94</v>
      </c>
      <c r="C1697" s="5">
        <v>210453</v>
      </c>
      <c r="D1697" s="5">
        <v>212108</v>
      </c>
      <c r="E1697" s="5" t="s">
        <v>29</v>
      </c>
      <c r="F1697" s="5">
        <v>1656</v>
      </c>
      <c r="G1697" s="41" t="s">
        <v>5234</v>
      </c>
      <c r="H1697" s="5" t="s">
        <v>5235</v>
      </c>
      <c r="I1697" s="15">
        <v>126.18921062286501</v>
      </c>
      <c r="J1697" s="16">
        <v>105.018086216624</v>
      </c>
      <c r="K1697" s="17">
        <v>103.97227523254899</v>
      </c>
      <c r="L1697" s="15">
        <v>110.08225277218401</v>
      </c>
      <c r="M1697" s="17">
        <v>122.01928942905499</v>
      </c>
      <c r="N1697" s="16">
        <v>110.979468128395</v>
      </c>
      <c r="O1697" s="17">
        <v>102.056013133702</v>
      </c>
      <c r="P1697" s="15">
        <v>-6.8531964088483693E-2</v>
      </c>
      <c r="Q1697" s="16">
        <v>6.8016989822682996</v>
      </c>
      <c r="R1697" s="16">
        <v>0.67960517535411202</v>
      </c>
      <c r="S1697" s="17">
        <v>0.86069463544632996</v>
      </c>
      <c r="T1697" s="15">
        <v>5.5020998155209097E-2</v>
      </c>
      <c r="U1697" s="16">
        <v>6.8016989822682996</v>
      </c>
      <c r="V1697" s="16">
        <v>0.73032011568244604</v>
      </c>
      <c r="W1697" s="17">
        <v>0.905753271272977</v>
      </c>
      <c r="X1697" s="15">
        <v>-0.123553750022104</v>
      </c>
      <c r="Y1697" s="16">
        <v>6.8016989822682996</v>
      </c>
      <c r="Z1697" s="16">
        <v>0.48768062275352098</v>
      </c>
      <c r="AA1697" s="17">
        <v>0.95714746346148105</v>
      </c>
      <c r="AC1697" s="5">
        <f>MAX(I1697:O1697)</f>
        <v>126.18921062286501</v>
      </c>
    </row>
    <row r="1698" spans="1:29" x14ac:dyDescent="0.25">
      <c r="A1698" s="5" t="s">
        <v>5236</v>
      </c>
      <c r="B1698" s="5" t="s">
        <v>94</v>
      </c>
      <c r="C1698" s="5">
        <v>212951</v>
      </c>
      <c r="D1698" s="5">
        <v>214987</v>
      </c>
      <c r="E1698" s="5" t="s">
        <v>20</v>
      </c>
      <c r="F1698" s="5">
        <v>2037</v>
      </c>
      <c r="G1698" s="41" t="s">
        <v>5237</v>
      </c>
      <c r="H1698" s="5" t="s">
        <v>5238</v>
      </c>
      <c r="I1698" s="15">
        <v>62.108311793835398</v>
      </c>
      <c r="J1698" s="16">
        <v>67.918992676577105</v>
      </c>
      <c r="K1698" s="17">
        <v>56.716006522202299</v>
      </c>
      <c r="L1698" s="15">
        <v>102.416357732338</v>
      </c>
      <c r="M1698" s="17">
        <v>61.633385491161803</v>
      </c>
      <c r="N1698" s="16">
        <v>65.520009180649595</v>
      </c>
      <c r="O1698" s="17">
        <v>63.018193902231502</v>
      </c>
      <c r="P1698" s="15">
        <v>4.65597694280976E-2</v>
      </c>
      <c r="Q1698" s="16">
        <v>6.0997847866533901</v>
      </c>
      <c r="R1698" s="16">
        <v>0.81797519839238098</v>
      </c>
      <c r="S1698" s="17">
        <v>0.93303061423030798</v>
      </c>
      <c r="T1698" s="15">
        <v>0.39848479721476698</v>
      </c>
      <c r="U1698" s="16">
        <v>6.0997847866533901</v>
      </c>
      <c r="V1698" s="16">
        <v>5.2356679461717799E-2</v>
      </c>
      <c r="W1698" s="17">
        <v>0.27428207830790902</v>
      </c>
      <c r="X1698" s="15">
        <v>-0.35192729345214202</v>
      </c>
      <c r="Y1698" s="16">
        <v>6.0997847866533901</v>
      </c>
      <c r="Z1698" s="16">
        <v>0.122339353775098</v>
      </c>
      <c r="AA1698" s="17">
        <v>0.68905828237868805</v>
      </c>
      <c r="AC1698" s="5">
        <f>MAX(I1698:O1698)</f>
        <v>102.416357732338</v>
      </c>
    </row>
    <row r="1699" spans="1:29" x14ac:dyDescent="0.25">
      <c r="A1699" s="5" t="s">
        <v>5239</v>
      </c>
      <c r="B1699" s="5" t="s">
        <v>94</v>
      </c>
      <c r="C1699" s="5">
        <v>215326</v>
      </c>
      <c r="D1699" s="5">
        <v>218433</v>
      </c>
      <c r="E1699" s="5" t="s">
        <v>20</v>
      </c>
      <c r="F1699" s="5">
        <v>3108</v>
      </c>
      <c r="G1699" s="41" t="s">
        <v>5240</v>
      </c>
      <c r="H1699" s="5" t="s">
        <v>5241</v>
      </c>
      <c r="I1699" s="15">
        <v>538.85441838553504</v>
      </c>
      <c r="J1699" s="16">
        <v>476.64270178625799</v>
      </c>
      <c r="K1699" s="17">
        <v>508.365461602148</v>
      </c>
      <c r="L1699" s="15">
        <v>571.53080469569295</v>
      </c>
      <c r="M1699" s="17">
        <v>599.29793494979799</v>
      </c>
      <c r="N1699" s="16">
        <v>604.27715659989303</v>
      </c>
      <c r="O1699" s="17">
        <v>572.78705003318896</v>
      </c>
      <c r="P1699" s="15">
        <v>0.21242687230792801</v>
      </c>
      <c r="Q1699" s="16">
        <v>9.1116898432761708</v>
      </c>
      <c r="R1699" s="16">
        <v>0.12574868042507001</v>
      </c>
      <c r="S1699" s="17">
        <v>0.39377704757828103</v>
      </c>
      <c r="T1699" s="15">
        <v>0.204748542676219</v>
      </c>
      <c r="U1699" s="16">
        <v>9.1116898432761708</v>
      </c>
      <c r="V1699" s="16">
        <v>0.13989936224484401</v>
      </c>
      <c r="W1699" s="17">
        <v>0.44559945437300602</v>
      </c>
      <c r="X1699" s="15">
        <v>7.6784684099852297E-3</v>
      </c>
      <c r="Y1699" s="16">
        <v>9.1116898432761708</v>
      </c>
      <c r="Z1699" s="16">
        <v>0.96031861536997098</v>
      </c>
      <c r="AA1699" s="17">
        <v>0.99886805799031297</v>
      </c>
      <c r="AC1699" s="5">
        <f>MAX(I1699:O1699)</f>
        <v>604.27715659989303</v>
      </c>
    </row>
    <row r="1700" spans="1:29" x14ac:dyDescent="0.25">
      <c r="A1700" s="5" t="s">
        <v>5242</v>
      </c>
      <c r="B1700" s="5" t="s">
        <v>94</v>
      </c>
      <c r="C1700" s="5">
        <v>218608</v>
      </c>
      <c r="D1700" s="5">
        <v>222120</v>
      </c>
      <c r="E1700" s="5" t="s">
        <v>29</v>
      </c>
      <c r="F1700" s="5">
        <v>3513</v>
      </c>
      <c r="G1700" s="41" t="s">
        <v>5243</v>
      </c>
      <c r="H1700" s="5" t="s">
        <v>5244</v>
      </c>
      <c r="I1700" s="15">
        <v>63.517302533259901</v>
      </c>
      <c r="J1700" s="16">
        <v>49.657482347081803</v>
      </c>
      <c r="K1700" s="17">
        <v>61.594346649392499</v>
      </c>
      <c r="L1700" s="15">
        <v>87.429532929439702</v>
      </c>
      <c r="M1700" s="17">
        <v>64.284283791857007</v>
      </c>
      <c r="N1700" s="16">
        <v>69.190130636981294</v>
      </c>
      <c r="O1700" s="17">
        <v>71.941124012282003</v>
      </c>
      <c r="P1700" s="15">
        <v>0.27610408681820298</v>
      </c>
      <c r="Q1700" s="16">
        <v>6.0643614562796504</v>
      </c>
      <c r="R1700" s="16">
        <v>0.14882607082996099</v>
      </c>
      <c r="S1700" s="17">
        <v>0.430044851636185</v>
      </c>
      <c r="T1700" s="15">
        <v>0.38050146974606103</v>
      </c>
      <c r="U1700" s="16">
        <v>6.0643614562796504</v>
      </c>
      <c r="V1700" s="16">
        <v>4.6227748683545497E-2</v>
      </c>
      <c r="W1700" s="17">
        <v>0.254682539397314</v>
      </c>
      <c r="X1700" s="15">
        <v>-0.104396661921766</v>
      </c>
      <c r="Y1700" s="16">
        <v>6.0643614562796504</v>
      </c>
      <c r="Z1700" s="16">
        <v>0.62225450192901599</v>
      </c>
      <c r="AA1700" s="17">
        <v>0.97045850503873099</v>
      </c>
      <c r="AC1700" s="5">
        <f>MAX(I1700:O1700)</f>
        <v>87.429532929439702</v>
      </c>
    </row>
    <row r="1701" spans="1:29" x14ac:dyDescent="0.25">
      <c r="A1701" s="5" t="s">
        <v>5245</v>
      </c>
      <c r="B1701" s="5" t="s">
        <v>94</v>
      </c>
      <c r="C1701" s="5">
        <v>224104</v>
      </c>
      <c r="D1701" s="5">
        <v>224973</v>
      </c>
      <c r="E1701" s="5" t="s">
        <v>29</v>
      </c>
      <c r="F1701" s="5">
        <v>870</v>
      </c>
      <c r="G1701" s="41" t="s">
        <v>5246</v>
      </c>
      <c r="H1701" s="5" t="s">
        <v>5247</v>
      </c>
      <c r="I1701" s="15">
        <v>0.61995592534681399</v>
      </c>
      <c r="J1701" s="16">
        <v>0</v>
      </c>
      <c r="K1701" s="17">
        <v>1.5271325615551901</v>
      </c>
      <c r="L1701" s="15">
        <v>0</v>
      </c>
      <c r="M1701" s="17">
        <v>4.7170396232957499</v>
      </c>
      <c r="N1701" s="16">
        <v>0</v>
      </c>
      <c r="O1701" s="17">
        <v>1.7659965842808201</v>
      </c>
      <c r="P1701" s="15">
        <v>0.29027250989519099</v>
      </c>
      <c r="Q1701" s="16">
        <v>0.457861267704254</v>
      </c>
      <c r="R1701" s="16">
        <v>0.82011350557218399</v>
      </c>
      <c r="S1701" s="17">
        <v>0.93303061423030798</v>
      </c>
      <c r="T1701" s="15">
        <v>1.7046068521094</v>
      </c>
      <c r="U1701" s="16">
        <v>0.457861267704254</v>
      </c>
      <c r="V1701" s="16">
        <v>0.27190152496381897</v>
      </c>
      <c r="W1701" s="17">
        <v>0.61331874145952603</v>
      </c>
      <c r="X1701" s="15">
        <v>-1.41474414145299</v>
      </c>
      <c r="Y1701" s="16">
        <v>0.457861267704254</v>
      </c>
      <c r="Z1701" s="16">
        <v>0.46298667584104403</v>
      </c>
      <c r="AA1701" s="17">
        <v>0.949820334353492</v>
      </c>
      <c r="AC1701" s="5">
        <f>MAX(I1701:O1701)</f>
        <v>4.7170396232957499</v>
      </c>
    </row>
    <row r="1702" spans="1:29" x14ac:dyDescent="0.25">
      <c r="A1702" s="5" t="s">
        <v>5248</v>
      </c>
      <c r="B1702" s="5" t="s">
        <v>94</v>
      </c>
      <c r="C1702" s="5">
        <v>225145</v>
      </c>
      <c r="D1702" s="5">
        <v>225987</v>
      </c>
      <c r="E1702" s="5" t="s">
        <v>29</v>
      </c>
      <c r="F1702" s="5">
        <v>843</v>
      </c>
      <c r="G1702" s="41" t="s">
        <v>5249</v>
      </c>
      <c r="H1702" s="5" t="s">
        <v>5249</v>
      </c>
      <c r="I1702" s="15">
        <v>211.20771183974401</v>
      </c>
      <c r="J1702" s="16">
        <v>320.84379110449203</v>
      </c>
      <c r="K1702" s="17">
        <v>275.90194945430301</v>
      </c>
      <c r="L1702" s="15">
        <v>341.79159624655898</v>
      </c>
      <c r="M1702" s="17">
        <v>249.92513243759501</v>
      </c>
      <c r="N1702" s="16">
        <v>273.54916627363502</v>
      </c>
      <c r="O1702" s="17">
        <v>376.877613163825</v>
      </c>
      <c r="P1702" s="15">
        <v>0.27198600916265298</v>
      </c>
      <c r="Q1702" s="16">
        <v>8.1945999913384195</v>
      </c>
      <c r="R1702" s="16">
        <v>0.157744035806718</v>
      </c>
      <c r="S1702" s="17">
        <v>0.442250690730767</v>
      </c>
      <c r="T1702" s="15">
        <v>0.135597250728163</v>
      </c>
      <c r="U1702" s="16">
        <v>8.1945999913384195</v>
      </c>
      <c r="V1702" s="16">
        <v>0.47974484586134297</v>
      </c>
      <c r="W1702" s="17">
        <v>0.77520484043497695</v>
      </c>
      <c r="X1702" s="15">
        <v>0.13638929854773699</v>
      </c>
      <c r="Y1702" s="16">
        <v>8.1945999913384195</v>
      </c>
      <c r="Z1702" s="16">
        <v>0.52280138630564499</v>
      </c>
      <c r="AA1702" s="17">
        <v>0.95714746346148105</v>
      </c>
      <c r="AC1702" s="5">
        <f>MAX(I1702:O1702)</f>
        <v>376.877613163825</v>
      </c>
    </row>
    <row r="1703" spans="1:29" x14ac:dyDescent="0.25">
      <c r="A1703" s="5" t="s">
        <v>5250</v>
      </c>
      <c r="B1703" s="5" t="s">
        <v>94</v>
      </c>
      <c r="C1703" s="5">
        <v>226340</v>
      </c>
      <c r="D1703" s="5">
        <v>226783</v>
      </c>
      <c r="E1703" s="5" t="s">
        <v>29</v>
      </c>
      <c r="F1703" s="5">
        <v>444</v>
      </c>
      <c r="G1703" s="41" t="s">
        <v>5251</v>
      </c>
      <c r="H1703" s="5" t="s">
        <v>5252</v>
      </c>
      <c r="I1703" s="15">
        <v>1742.3765470501901</v>
      </c>
      <c r="J1703" s="16">
        <v>1457.5508000054399</v>
      </c>
      <c r="K1703" s="17">
        <v>1885.5420896824</v>
      </c>
      <c r="L1703" s="15">
        <v>1206.65020874691</v>
      </c>
      <c r="M1703" s="17">
        <v>1249.7426135835999</v>
      </c>
      <c r="N1703" s="16">
        <v>1177.21231008123</v>
      </c>
      <c r="O1703" s="17">
        <v>1165.3950880452101</v>
      </c>
      <c r="P1703" s="15">
        <v>-0.53333848227567004</v>
      </c>
      <c r="Q1703" s="16">
        <v>10.463661918914299</v>
      </c>
      <c r="R1703" s="16">
        <v>4.3007444858821401E-4</v>
      </c>
      <c r="S1703" s="17">
        <v>7.3478963912585503E-3</v>
      </c>
      <c r="T1703" s="15">
        <v>-0.46491451917579302</v>
      </c>
      <c r="U1703" s="16">
        <v>10.463661918914299</v>
      </c>
      <c r="V1703" s="16">
        <v>2.1026278438856902E-3</v>
      </c>
      <c r="W1703" s="17">
        <v>3.91974836181231E-2</v>
      </c>
      <c r="X1703" s="15">
        <v>-6.8424121868776694E-2</v>
      </c>
      <c r="Y1703" s="16">
        <v>10.463661918914299</v>
      </c>
      <c r="Z1703" s="16">
        <v>0.67514748062821195</v>
      </c>
      <c r="AA1703" s="17">
        <v>0.97045850503873099</v>
      </c>
      <c r="AC1703" s="5">
        <f>MAX(I1703:O1703)</f>
        <v>1885.5420896824</v>
      </c>
    </row>
    <row r="1704" spans="1:29" x14ac:dyDescent="0.25">
      <c r="A1704" s="5" t="s">
        <v>5253</v>
      </c>
      <c r="B1704" s="5" t="s">
        <v>94</v>
      </c>
      <c r="C1704" s="5">
        <v>227034</v>
      </c>
      <c r="D1704" s="5">
        <v>227972</v>
      </c>
      <c r="E1704" s="5" t="s">
        <v>29</v>
      </c>
      <c r="F1704" s="5">
        <v>939</v>
      </c>
      <c r="G1704" s="41" t="s">
        <v>5254</v>
      </c>
      <c r="H1704" s="5" t="s">
        <v>5255</v>
      </c>
      <c r="I1704" s="15">
        <v>88.597337695017401</v>
      </c>
      <c r="J1704" s="16">
        <v>105.594159097681</v>
      </c>
      <c r="K1704" s="17">
        <v>86.876874612917206</v>
      </c>
      <c r="L1704" s="15">
        <v>77.272222001644195</v>
      </c>
      <c r="M1704" s="17">
        <v>72.704784276417996</v>
      </c>
      <c r="N1704" s="16">
        <v>66.687775098573297</v>
      </c>
      <c r="O1704" s="17">
        <v>64.133560165987802</v>
      </c>
      <c r="P1704" s="15">
        <v>-0.51789287654584304</v>
      </c>
      <c r="Q1704" s="16">
        <v>6.3277821319010004</v>
      </c>
      <c r="R1704" s="16">
        <v>2.63140696084366E-3</v>
      </c>
      <c r="S1704" s="17">
        <v>3.1273907035698399E-2</v>
      </c>
      <c r="T1704" s="15">
        <v>-0.32081778417641799</v>
      </c>
      <c r="U1704" s="16">
        <v>6.3277821319010004</v>
      </c>
      <c r="V1704" s="16">
        <v>6.0801507387206202E-2</v>
      </c>
      <c r="W1704" s="17">
        <v>0.29378062276762101</v>
      </c>
      <c r="X1704" s="15">
        <v>-0.19707880721593801</v>
      </c>
      <c r="Y1704" s="16">
        <v>6.3277821319010004</v>
      </c>
      <c r="Z1704" s="16">
        <v>0.28935343590831702</v>
      </c>
      <c r="AA1704" s="17">
        <v>0.87441030221870097</v>
      </c>
      <c r="AC1704" s="5">
        <f>MAX(I1704:O1704)</f>
        <v>105.594159097681</v>
      </c>
    </row>
    <row r="1705" spans="1:29" x14ac:dyDescent="0.25">
      <c r="A1705" s="5" t="s">
        <v>5256</v>
      </c>
      <c r="B1705" s="5" t="s">
        <v>94</v>
      </c>
      <c r="C1705" s="5">
        <v>228977</v>
      </c>
      <c r="D1705" s="5">
        <v>229351</v>
      </c>
      <c r="E1705" s="5" t="s">
        <v>20</v>
      </c>
      <c r="F1705" s="5">
        <v>375</v>
      </c>
      <c r="G1705" s="41" t="s">
        <v>5257</v>
      </c>
      <c r="H1705" s="5" t="s">
        <v>5258</v>
      </c>
      <c r="I1705" s="15">
        <v>32.632225525073203</v>
      </c>
      <c r="J1705" s="16">
        <v>45.048899298628697</v>
      </c>
      <c r="K1705" s="17">
        <v>38.899459970725097</v>
      </c>
      <c r="L1705" s="15">
        <v>29.130401151413501</v>
      </c>
      <c r="M1705" s="17">
        <v>28.1852863441556</v>
      </c>
      <c r="N1705" s="16">
        <v>19.935432455983801</v>
      </c>
      <c r="O1705" s="17">
        <v>28.9995228576641</v>
      </c>
      <c r="P1705" s="15">
        <v>-0.66799897851609302</v>
      </c>
      <c r="Q1705" s="16">
        <v>4.99486597552165</v>
      </c>
      <c r="R1705" s="16">
        <v>6.9337373318931802E-3</v>
      </c>
      <c r="S1705" s="17">
        <v>5.9920390523988502E-2</v>
      </c>
      <c r="T1705" s="15">
        <v>-0.43921223596589198</v>
      </c>
      <c r="U1705" s="16">
        <v>4.99486597552165</v>
      </c>
      <c r="V1705" s="16">
        <v>7.3456472480916704E-2</v>
      </c>
      <c r="W1705" s="17">
        <v>0.32367302577757301</v>
      </c>
      <c r="X1705" s="15">
        <v>-0.22879866985234401</v>
      </c>
      <c r="Y1705" s="16">
        <v>4.99486597552165</v>
      </c>
      <c r="Z1705" s="16">
        <v>0.39119756884934798</v>
      </c>
      <c r="AA1705" s="17">
        <v>0.92039607870864504</v>
      </c>
      <c r="AC1705" s="5">
        <f>MAX(I1705:O1705)</f>
        <v>45.048899298628697</v>
      </c>
    </row>
    <row r="1706" spans="1:29" x14ac:dyDescent="0.25">
      <c r="A1706" s="5" t="s">
        <v>5259</v>
      </c>
      <c r="B1706" s="5" t="s">
        <v>94</v>
      </c>
      <c r="C1706" s="5">
        <v>229515</v>
      </c>
      <c r="D1706" s="5">
        <v>231188</v>
      </c>
      <c r="E1706" s="5" t="s">
        <v>29</v>
      </c>
      <c r="F1706" s="5">
        <v>1674</v>
      </c>
      <c r="G1706" s="41" t="s">
        <v>5260</v>
      </c>
      <c r="H1706" s="5" t="s">
        <v>5261</v>
      </c>
      <c r="I1706" s="15">
        <v>291.99924083834901</v>
      </c>
      <c r="J1706" s="16">
        <v>273.74983307811198</v>
      </c>
      <c r="K1706" s="17">
        <v>295.81830327791897</v>
      </c>
      <c r="L1706" s="15">
        <v>272.10094443932201</v>
      </c>
      <c r="M1706" s="17">
        <v>271.717075821251</v>
      </c>
      <c r="N1706" s="16">
        <v>265.16627521996799</v>
      </c>
      <c r="O1706" s="17">
        <v>248.77315041198</v>
      </c>
      <c r="P1706" s="15">
        <v>-0.160432164675924</v>
      </c>
      <c r="Q1706" s="16">
        <v>8.0994840102549599</v>
      </c>
      <c r="R1706" s="16">
        <v>0.257258659209951</v>
      </c>
      <c r="S1706" s="17">
        <v>0.56432891241096705</v>
      </c>
      <c r="T1706" s="15">
        <v>-7.8946107554619699E-2</v>
      </c>
      <c r="U1706" s="16">
        <v>8.0994840102549599</v>
      </c>
      <c r="V1706" s="16">
        <v>0.57874006447679005</v>
      </c>
      <c r="W1706" s="17">
        <v>0.835061307015732</v>
      </c>
      <c r="X1706" s="15">
        <v>-8.1486417388023896E-2</v>
      </c>
      <c r="Y1706" s="16">
        <v>8.0994840102549599</v>
      </c>
      <c r="Z1706" s="16">
        <v>0.59585083090767099</v>
      </c>
      <c r="AA1706" s="17">
        <v>0.967830708845141</v>
      </c>
      <c r="AC1706" s="5">
        <f>MAX(I1706:O1706)</f>
        <v>295.81830327791897</v>
      </c>
    </row>
    <row r="1707" spans="1:29" x14ac:dyDescent="0.25">
      <c r="A1707" s="5" t="s">
        <v>5262</v>
      </c>
      <c r="B1707" s="5" t="s">
        <v>94</v>
      </c>
      <c r="C1707" s="5">
        <v>231382</v>
      </c>
      <c r="D1707" s="5">
        <v>233943</v>
      </c>
      <c r="E1707" s="5" t="s">
        <v>20</v>
      </c>
      <c r="F1707" s="5">
        <v>2562</v>
      </c>
      <c r="G1707" s="41" t="s">
        <v>5263</v>
      </c>
      <c r="H1707" s="5" t="s">
        <v>5264</v>
      </c>
      <c r="I1707" s="15">
        <v>61.826513645950399</v>
      </c>
      <c r="J1707" s="16">
        <v>49.254231330342201</v>
      </c>
      <c r="K1707" s="17">
        <v>62.7396960705589</v>
      </c>
      <c r="L1707" s="15">
        <v>84.133198062306107</v>
      </c>
      <c r="M1707" s="17">
        <v>58.202811219673997</v>
      </c>
      <c r="N1707" s="16">
        <v>65.561715106289697</v>
      </c>
      <c r="O1707" s="17">
        <v>84.535468073863697</v>
      </c>
      <c r="P1707" s="15">
        <v>0.37253967954705403</v>
      </c>
      <c r="Q1707" s="16">
        <v>6.0600602089744502</v>
      </c>
      <c r="R1707" s="16">
        <v>6.8091498157341807E-2</v>
      </c>
      <c r="S1707" s="17">
        <v>0.27350685848109502</v>
      </c>
      <c r="T1707" s="15">
        <v>0.29623796912600697</v>
      </c>
      <c r="U1707" s="16">
        <v>6.0600602089744502</v>
      </c>
      <c r="V1707" s="16">
        <v>0.146736191474896</v>
      </c>
      <c r="W1707" s="17">
        <v>0.45338554949061599</v>
      </c>
      <c r="X1707" s="15">
        <v>7.6304168523773905E-2</v>
      </c>
      <c r="Y1707" s="16">
        <v>6.0600602089744502</v>
      </c>
      <c r="Z1707" s="16">
        <v>0.73624516494115699</v>
      </c>
      <c r="AA1707" s="17">
        <v>0.98000682174943199</v>
      </c>
      <c r="AC1707" s="5">
        <f>MAX(I1707:O1707)</f>
        <v>84.535468073863697</v>
      </c>
    </row>
    <row r="1708" spans="1:29" x14ac:dyDescent="0.25">
      <c r="A1708" s="5" t="s">
        <v>5265</v>
      </c>
      <c r="B1708" s="5" t="s">
        <v>94</v>
      </c>
      <c r="C1708" s="5">
        <v>234014</v>
      </c>
      <c r="D1708" s="5">
        <v>235546</v>
      </c>
      <c r="E1708" s="5" t="s">
        <v>29</v>
      </c>
      <c r="F1708" s="5">
        <v>1533</v>
      </c>
      <c r="G1708" s="41" t="s">
        <v>5266</v>
      </c>
      <c r="H1708" s="5" t="s">
        <v>5266</v>
      </c>
      <c r="I1708" s="15">
        <v>103.250841385033</v>
      </c>
      <c r="J1708" s="16">
        <v>92.229268257167007</v>
      </c>
      <c r="K1708" s="17">
        <v>90.185661829620102</v>
      </c>
      <c r="L1708" s="15">
        <v>104.179513591502</v>
      </c>
      <c r="M1708" s="17">
        <v>102.761292950476</v>
      </c>
      <c r="N1708" s="16">
        <v>123.74148137427601</v>
      </c>
      <c r="O1708" s="17">
        <v>97.455127295707598</v>
      </c>
      <c r="P1708" s="15">
        <v>0.216404817170535</v>
      </c>
      <c r="Q1708" s="16">
        <v>6.6734240892223502</v>
      </c>
      <c r="R1708" s="16">
        <v>0.18979757023573099</v>
      </c>
      <c r="S1708" s="17">
        <v>0.48729207663128099</v>
      </c>
      <c r="T1708" s="15">
        <v>0.12006866697235501</v>
      </c>
      <c r="U1708" s="16">
        <v>6.6734240892223502</v>
      </c>
      <c r="V1708" s="16">
        <v>0.46587650290309601</v>
      </c>
      <c r="W1708" s="17">
        <v>0.76669490026036502</v>
      </c>
      <c r="X1708" s="15">
        <v>9.6337335797218607E-2</v>
      </c>
      <c r="Y1708" s="16">
        <v>6.6734240892223502</v>
      </c>
      <c r="Z1708" s="16">
        <v>0.597730509946925</v>
      </c>
      <c r="AA1708" s="17">
        <v>0.967830708845141</v>
      </c>
      <c r="AC1708" s="5">
        <f>MAX(I1708:O1708)</f>
        <v>123.74148137427601</v>
      </c>
    </row>
    <row r="1709" spans="1:29" x14ac:dyDescent="0.25">
      <c r="A1709" s="5" t="s">
        <v>5267</v>
      </c>
      <c r="B1709" s="5" t="s">
        <v>94</v>
      </c>
      <c r="C1709" s="5">
        <v>236244</v>
      </c>
      <c r="D1709" s="5">
        <v>239252</v>
      </c>
      <c r="E1709" s="5" t="s">
        <v>20</v>
      </c>
      <c r="F1709" s="5">
        <v>3009</v>
      </c>
      <c r="G1709" s="41" t="s">
        <v>5268</v>
      </c>
      <c r="H1709" s="5" t="s">
        <v>5269</v>
      </c>
      <c r="I1709" s="15">
        <v>118.97517803701101</v>
      </c>
      <c r="J1709" s="16">
        <v>107.956057910013</v>
      </c>
      <c r="K1709" s="17">
        <v>119.83748573315</v>
      </c>
      <c r="L1709" s="15">
        <v>144.693768877087</v>
      </c>
      <c r="M1709" s="17">
        <v>140.61456133246099</v>
      </c>
      <c r="N1709" s="16">
        <v>127.077955425486</v>
      </c>
      <c r="O1709" s="17">
        <v>118.554139118431</v>
      </c>
      <c r="P1709" s="15">
        <v>8.7371254693244804E-2</v>
      </c>
      <c r="Q1709" s="16">
        <v>6.9715233825046097</v>
      </c>
      <c r="R1709" s="16">
        <v>0.56112374516531605</v>
      </c>
      <c r="S1709" s="17">
        <v>0.80238680234773496</v>
      </c>
      <c r="T1709" s="15">
        <v>0.30331551654363698</v>
      </c>
      <c r="U1709" s="16">
        <v>6.9715233825046097</v>
      </c>
      <c r="V1709" s="16">
        <v>4.38381320518147E-2</v>
      </c>
      <c r="W1709" s="17">
        <v>0.251730253093567</v>
      </c>
      <c r="X1709" s="15">
        <v>-0.215944859227688</v>
      </c>
      <c r="Y1709" s="16">
        <v>6.9715233825046097</v>
      </c>
      <c r="Z1709" s="16">
        <v>0.19429657090184699</v>
      </c>
      <c r="AA1709" s="17">
        <v>0.78832678730827299</v>
      </c>
      <c r="AC1709" s="5">
        <f>MAX(I1709:O1709)</f>
        <v>144.693768877087</v>
      </c>
    </row>
    <row r="1710" spans="1:29" x14ac:dyDescent="0.25">
      <c r="A1710" s="5" t="s">
        <v>5270</v>
      </c>
      <c r="B1710" s="5" t="s">
        <v>94</v>
      </c>
      <c r="C1710" s="5">
        <v>239370</v>
      </c>
      <c r="D1710" s="5">
        <v>240257</v>
      </c>
      <c r="E1710" s="5" t="s">
        <v>29</v>
      </c>
      <c r="F1710" s="5">
        <v>888</v>
      </c>
      <c r="G1710" s="41" t="s">
        <v>5271</v>
      </c>
      <c r="H1710" s="5" t="s">
        <v>5272</v>
      </c>
      <c r="I1710" s="15">
        <v>114.917284707468</v>
      </c>
      <c r="J1710" s="16">
        <v>76.560085892426599</v>
      </c>
      <c r="K1710" s="17">
        <v>92.942984510205903</v>
      </c>
      <c r="L1710" s="15">
        <v>60.752218190776802</v>
      </c>
      <c r="M1710" s="17">
        <v>85.783848686465305</v>
      </c>
      <c r="N1710" s="16">
        <v>108.810759995108</v>
      </c>
      <c r="O1710" s="17">
        <v>79.098057538051705</v>
      </c>
      <c r="P1710" s="15">
        <v>-1.2792378019572699E-2</v>
      </c>
      <c r="Q1710" s="16">
        <v>6.4673418646358396</v>
      </c>
      <c r="R1710" s="16">
        <v>0.95982443319195199</v>
      </c>
      <c r="S1710" s="17">
        <v>0.98867438229566096</v>
      </c>
      <c r="T1710" s="15">
        <v>-0.37181746663937199</v>
      </c>
      <c r="U1710" s="16">
        <v>6.4673418646358396</v>
      </c>
      <c r="V1710" s="16">
        <v>8.1069026765329497E-2</v>
      </c>
      <c r="W1710" s="17">
        <v>0.34129815346672698</v>
      </c>
      <c r="X1710" s="15">
        <v>0.359027293078714</v>
      </c>
      <c r="Y1710" s="16">
        <v>6.4673418646358396</v>
      </c>
      <c r="Z1710" s="16">
        <v>0.119015973438839</v>
      </c>
      <c r="AA1710" s="17">
        <v>0.68180373684284701</v>
      </c>
      <c r="AC1710" s="5">
        <f>MAX(I1710:O1710)</f>
        <v>114.917284707468</v>
      </c>
    </row>
    <row r="1711" spans="1:29" x14ac:dyDescent="0.25">
      <c r="A1711" s="5" t="s">
        <v>5273</v>
      </c>
      <c r="B1711" s="5" t="s">
        <v>94</v>
      </c>
      <c r="C1711" s="5">
        <v>240460</v>
      </c>
      <c r="D1711" s="5">
        <v>241062</v>
      </c>
      <c r="E1711" s="5" t="s">
        <v>20</v>
      </c>
      <c r="F1711" s="5">
        <v>603</v>
      </c>
      <c r="G1711" s="41" t="s">
        <v>5274</v>
      </c>
      <c r="H1711" s="5" t="s">
        <v>5275</v>
      </c>
      <c r="I1711" s="15">
        <v>50.047351064361003</v>
      </c>
      <c r="J1711" s="16">
        <v>56.743178784078403</v>
      </c>
      <c r="K1711" s="17">
        <v>62.060970487645399</v>
      </c>
      <c r="L1711" s="15">
        <v>49.809153021397201</v>
      </c>
      <c r="M1711" s="17">
        <v>79.838819409170995</v>
      </c>
      <c r="N1711" s="16">
        <v>58.555119598747297</v>
      </c>
      <c r="O1711" s="17">
        <v>41.1756045703371</v>
      </c>
      <c r="P1711" s="15">
        <v>-0.17466752968094201</v>
      </c>
      <c r="Q1711" s="16">
        <v>5.8328653066864797</v>
      </c>
      <c r="R1711" s="16">
        <v>0.45354583892406802</v>
      </c>
      <c r="S1711" s="17">
        <v>0.73341006851254897</v>
      </c>
      <c r="T1711" s="15">
        <v>0.203325090620806</v>
      </c>
      <c r="U1711" s="16">
        <v>5.8328653066864797</v>
      </c>
      <c r="V1711" s="16">
        <v>0.36458854697259402</v>
      </c>
      <c r="W1711" s="17">
        <v>0.68958824595359203</v>
      </c>
      <c r="X1711" s="15">
        <v>-0.37799718947153899</v>
      </c>
      <c r="Y1711" s="16">
        <v>5.8328653066864797</v>
      </c>
      <c r="Z1711" s="16">
        <v>0.130391088238313</v>
      </c>
      <c r="AA1711" s="17">
        <v>0.70492486301273705</v>
      </c>
      <c r="AC1711" s="5">
        <f>MAX(I1711:O1711)</f>
        <v>79.838819409170995</v>
      </c>
    </row>
    <row r="1712" spans="1:29" x14ac:dyDescent="0.25">
      <c r="A1712" s="5" t="s">
        <v>5276</v>
      </c>
      <c r="B1712" s="5" t="s">
        <v>94</v>
      </c>
      <c r="C1712" s="5">
        <v>241116</v>
      </c>
      <c r="D1712" s="5">
        <v>241829</v>
      </c>
      <c r="E1712" s="5" t="s">
        <v>29</v>
      </c>
      <c r="F1712" s="5">
        <v>714</v>
      </c>
      <c r="G1712" s="41" t="s">
        <v>5277</v>
      </c>
      <c r="H1712" s="5" t="s">
        <v>5278</v>
      </c>
      <c r="I1712" s="15">
        <v>53.485288468556902</v>
      </c>
      <c r="J1712" s="16">
        <v>43.839146248409797</v>
      </c>
      <c r="K1712" s="17">
        <v>51.8376663950121</v>
      </c>
      <c r="L1712" s="15">
        <v>32.0434412665549</v>
      </c>
      <c r="M1712" s="17">
        <v>63.621559216683202</v>
      </c>
      <c r="N1712" s="16">
        <v>53.508702596291101</v>
      </c>
      <c r="O1712" s="17">
        <v>44.8470185218683</v>
      </c>
      <c r="P1712" s="15">
        <v>-1.58633911285763E-2</v>
      </c>
      <c r="Q1712" s="16">
        <v>5.61817097529969</v>
      </c>
      <c r="R1712" s="16">
        <v>0.96038304167899302</v>
      </c>
      <c r="S1712" s="17">
        <v>0.98867438229566096</v>
      </c>
      <c r="T1712" s="15">
        <v>-5.6140403401179401E-2</v>
      </c>
      <c r="U1712" s="16">
        <v>5.61817097529969</v>
      </c>
      <c r="V1712" s="16">
        <v>0.83336482525219702</v>
      </c>
      <c r="W1712" s="17">
        <v>0.94459309201746999</v>
      </c>
      <c r="X1712" s="15">
        <v>4.0277336317450903E-2</v>
      </c>
      <c r="Y1712" s="16">
        <v>5.61817097529969</v>
      </c>
      <c r="Z1712" s="16">
        <v>0.88491064251668405</v>
      </c>
      <c r="AA1712" s="17">
        <v>0.99600448705170097</v>
      </c>
      <c r="AC1712" s="5">
        <f>MAX(I1712:O1712)</f>
        <v>63.621559216683202</v>
      </c>
    </row>
    <row r="1713" spans="1:29" x14ac:dyDescent="0.25">
      <c r="A1713" s="5" t="s">
        <v>5279</v>
      </c>
      <c r="B1713" s="5" t="s">
        <v>94</v>
      </c>
      <c r="C1713" s="5">
        <v>241994</v>
      </c>
      <c r="D1713" s="5">
        <v>243439</v>
      </c>
      <c r="E1713" s="5" t="s">
        <v>29</v>
      </c>
      <c r="F1713" s="5">
        <v>1446</v>
      </c>
      <c r="G1713" s="41" t="s">
        <v>5280</v>
      </c>
      <c r="H1713" s="5" t="s">
        <v>5281</v>
      </c>
      <c r="I1713" s="15">
        <v>235.301453483904</v>
      </c>
      <c r="J1713" s="16">
        <v>187.85736651256801</v>
      </c>
      <c r="K1713" s="17">
        <v>220.034349910743</v>
      </c>
      <c r="L1713" s="15">
        <v>175.77897326366099</v>
      </c>
      <c r="M1713" s="17">
        <v>236.43673814288201</v>
      </c>
      <c r="N1713" s="16">
        <v>259.82791673803098</v>
      </c>
      <c r="O1713" s="17">
        <v>167.02609799750701</v>
      </c>
      <c r="P1713" s="15">
        <v>-6.4356476904500401E-3</v>
      </c>
      <c r="Q1713" s="16">
        <v>7.72687390396952</v>
      </c>
      <c r="R1713" s="16">
        <v>0.98056315680316297</v>
      </c>
      <c r="S1713" s="17">
        <v>0.99339495383875498</v>
      </c>
      <c r="T1713" s="15">
        <v>-5.6960021098126597E-2</v>
      </c>
      <c r="U1713" s="16">
        <v>7.72687390396952</v>
      </c>
      <c r="V1713" s="16">
        <v>0.77356546205413101</v>
      </c>
      <c r="W1713" s="17">
        <v>0.92197252329186696</v>
      </c>
      <c r="X1713" s="15">
        <v>5.0524488653190001E-2</v>
      </c>
      <c r="Y1713" s="16">
        <v>7.72687390396952</v>
      </c>
      <c r="Z1713" s="16">
        <v>0.81030211975475896</v>
      </c>
      <c r="AA1713" s="17">
        <v>0.98399938567204803</v>
      </c>
      <c r="AC1713" s="5">
        <f>MAX(I1713:O1713)</f>
        <v>259.82791673803098</v>
      </c>
    </row>
    <row r="1714" spans="1:29" x14ac:dyDescent="0.25">
      <c r="A1714" s="5" t="s">
        <v>5282</v>
      </c>
      <c r="B1714" s="5" t="s">
        <v>94</v>
      </c>
      <c r="C1714" s="5">
        <v>244000</v>
      </c>
      <c r="D1714" s="5">
        <v>245001</v>
      </c>
      <c r="E1714" s="5" t="s">
        <v>20</v>
      </c>
      <c r="F1714" s="5">
        <v>1002</v>
      </c>
      <c r="G1714" s="41" t="s">
        <v>5283</v>
      </c>
      <c r="H1714" s="41" t="s">
        <v>5283</v>
      </c>
      <c r="I1714" s="15">
        <v>86.173873623207101</v>
      </c>
      <c r="J1714" s="16">
        <v>100.6975396087</v>
      </c>
      <c r="K1714" s="17">
        <v>89.337254850978297</v>
      </c>
      <c r="L1714" s="15">
        <v>81.948417975950093</v>
      </c>
      <c r="M1714" s="17">
        <v>95.315387429405902</v>
      </c>
      <c r="N1714" s="16">
        <v>72.901958018953195</v>
      </c>
      <c r="O1714" s="17">
        <v>74.1253829454715</v>
      </c>
      <c r="P1714" s="15">
        <v>-0.32453822847678099</v>
      </c>
      <c r="Q1714" s="16">
        <v>6.4239949740136497</v>
      </c>
      <c r="R1714" s="16">
        <v>5.4266566084960298E-2</v>
      </c>
      <c r="S1714" s="17">
        <v>0.23539442751561801</v>
      </c>
      <c r="T1714" s="15">
        <v>-5.4746017042057803E-2</v>
      </c>
      <c r="U1714" s="16">
        <v>6.4239949740136497</v>
      </c>
      <c r="V1714" s="16">
        <v>0.74873406288351696</v>
      </c>
      <c r="W1714" s="17">
        <v>0.91188283472244902</v>
      </c>
      <c r="X1714" s="15">
        <v>-0.26979528726201701</v>
      </c>
      <c r="Y1714" s="16">
        <v>6.4239949740136497</v>
      </c>
      <c r="Z1714" s="16">
        <v>0.13920837499049199</v>
      </c>
      <c r="AA1714" s="17">
        <v>0.71846989092315205</v>
      </c>
      <c r="AC1714" s="5">
        <f>MAX(I1714:O1714)</f>
        <v>100.6975396087</v>
      </c>
    </row>
    <row r="1715" spans="1:29" x14ac:dyDescent="0.25">
      <c r="A1715" s="5" t="s">
        <v>5284</v>
      </c>
      <c r="B1715" s="5" t="s">
        <v>94</v>
      </c>
      <c r="C1715" s="5">
        <v>245076</v>
      </c>
      <c r="D1715" s="5">
        <v>246161</v>
      </c>
      <c r="E1715" s="5" t="s">
        <v>29</v>
      </c>
      <c r="F1715" s="5">
        <v>1086</v>
      </c>
      <c r="G1715" s="41" t="s">
        <v>5285</v>
      </c>
      <c r="H1715" s="5" t="s">
        <v>5286</v>
      </c>
      <c r="I1715" s="15">
        <v>60.6429614248338</v>
      </c>
      <c r="J1715" s="16">
        <v>53.747599802583899</v>
      </c>
      <c r="K1715" s="17">
        <v>56.970528615794798</v>
      </c>
      <c r="L1715" s="15">
        <v>55.079455861291102</v>
      </c>
      <c r="M1715" s="17">
        <v>41.985551027186098</v>
      </c>
      <c r="N1715" s="16">
        <v>36.993156042798297</v>
      </c>
      <c r="O1715" s="17">
        <v>46.659488700472302</v>
      </c>
      <c r="P1715" s="15">
        <v>-0.44994499952880901</v>
      </c>
      <c r="Q1715" s="16">
        <v>5.6543900385008898</v>
      </c>
      <c r="R1715" s="16">
        <v>3.0587463627843901E-2</v>
      </c>
      <c r="S1715" s="17">
        <v>0.162840995474309</v>
      </c>
      <c r="T1715" s="15">
        <v>-0.23498644439275701</v>
      </c>
      <c r="U1715" s="16">
        <v>5.6543900385008898</v>
      </c>
      <c r="V1715" s="16">
        <v>0.25669337918271601</v>
      </c>
      <c r="W1715" s="17">
        <v>0.59369663716367704</v>
      </c>
      <c r="X1715" s="15">
        <v>-0.21496417547274099</v>
      </c>
      <c r="Y1715" s="16">
        <v>5.6543900385008898</v>
      </c>
      <c r="Z1715" s="16">
        <v>0.33914845140633298</v>
      </c>
      <c r="AA1715" s="17">
        <v>0.90565202843029702</v>
      </c>
      <c r="AC1715" s="5">
        <f>MAX(I1715:O1715)</f>
        <v>60.6429614248338</v>
      </c>
    </row>
    <row r="1716" spans="1:29" x14ac:dyDescent="0.25">
      <c r="A1716" s="5" t="s">
        <v>5287</v>
      </c>
      <c r="B1716" s="5" t="s">
        <v>94</v>
      </c>
      <c r="C1716" s="5">
        <v>246281</v>
      </c>
      <c r="D1716" s="5">
        <v>247168</v>
      </c>
      <c r="E1716" s="5" t="s">
        <v>29</v>
      </c>
      <c r="F1716" s="5">
        <v>888</v>
      </c>
      <c r="G1716" s="41" t="s">
        <v>5288</v>
      </c>
      <c r="H1716" s="5" t="s">
        <v>5289</v>
      </c>
      <c r="I1716" s="15">
        <v>173.95399668935801</v>
      </c>
      <c r="J1716" s="16">
        <v>151.10391670115499</v>
      </c>
      <c r="K1716" s="17">
        <v>184.59214837798299</v>
      </c>
      <c r="L1716" s="15">
        <v>170.029551983777</v>
      </c>
      <c r="M1716" s="17">
        <v>183.22385313628101</v>
      </c>
      <c r="N1716" s="16">
        <v>145.53991752860401</v>
      </c>
      <c r="O1716" s="17">
        <v>139.09546780927701</v>
      </c>
      <c r="P1716" s="15">
        <v>-0.25566351936589499</v>
      </c>
      <c r="Q1716" s="16">
        <v>7.3578280708775701</v>
      </c>
      <c r="R1716" s="16">
        <v>9.7385127169885594E-2</v>
      </c>
      <c r="S1716" s="17">
        <v>0.338630504581998</v>
      </c>
      <c r="T1716" s="15">
        <v>5.5864852621168103E-2</v>
      </c>
      <c r="U1716" s="16">
        <v>7.3578280708775701</v>
      </c>
      <c r="V1716" s="16">
        <v>0.708045832659427</v>
      </c>
      <c r="W1716" s="17">
        <v>0.89462912904938596</v>
      </c>
      <c r="X1716" s="15">
        <v>-0.31152995123071298</v>
      </c>
      <c r="Y1716" s="16">
        <v>7.3578280708775701</v>
      </c>
      <c r="Z1716" s="16">
        <v>6.2141136945279098E-2</v>
      </c>
      <c r="AA1716" s="17">
        <v>0.55242985058206895</v>
      </c>
      <c r="AC1716" s="5">
        <f>MAX(I1716:O1716)</f>
        <v>184.59214837798299</v>
      </c>
    </row>
    <row r="1717" spans="1:29" x14ac:dyDescent="0.25">
      <c r="A1717" s="5" t="s">
        <v>5290</v>
      </c>
      <c r="B1717" s="5" t="s">
        <v>94</v>
      </c>
      <c r="C1717" s="5">
        <v>248148</v>
      </c>
      <c r="D1717" s="5">
        <v>250136</v>
      </c>
      <c r="E1717" s="5" t="s">
        <v>20</v>
      </c>
      <c r="F1717" s="5">
        <v>1989</v>
      </c>
      <c r="G1717" s="41" t="s">
        <v>5291</v>
      </c>
      <c r="H1717" s="5" t="s">
        <v>5292</v>
      </c>
      <c r="I1717" s="15">
        <v>43.6787129221619</v>
      </c>
      <c r="J1717" s="16">
        <v>38.020810149737798</v>
      </c>
      <c r="K1717" s="17">
        <v>46.238180335976402</v>
      </c>
      <c r="L1717" s="15">
        <v>42.277411144748797</v>
      </c>
      <c r="M1717" s="17">
        <v>39.373636525030598</v>
      </c>
      <c r="N1717" s="16">
        <v>56.0527640603393</v>
      </c>
      <c r="O1717" s="17">
        <v>58.324360875590401</v>
      </c>
      <c r="P1717" s="15">
        <v>0.42255419530041799</v>
      </c>
      <c r="Q1717" s="16">
        <v>5.5354085412862704</v>
      </c>
      <c r="R1717" s="16">
        <v>2.9593305135015201E-2</v>
      </c>
      <c r="S1717" s="17">
        <v>0.15952909363885401</v>
      </c>
      <c r="T1717" s="15">
        <v>-6.3568131598657304E-2</v>
      </c>
      <c r="U1717" s="16">
        <v>5.5354085412862704</v>
      </c>
      <c r="V1717" s="16">
        <v>0.75760846800739101</v>
      </c>
      <c r="W1717" s="17">
        <v>0.91494248253819399</v>
      </c>
      <c r="X1717" s="15">
        <v>0.48613047255805802</v>
      </c>
      <c r="Y1717" s="16">
        <v>5.5354085412862704</v>
      </c>
      <c r="Z1717" s="16">
        <v>2.4007962235999301E-2</v>
      </c>
      <c r="AA1717" s="17">
        <v>0.36966956216425501</v>
      </c>
      <c r="AC1717" s="5">
        <f>MAX(I1717:O1717)</f>
        <v>58.324360875590401</v>
      </c>
    </row>
    <row r="1718" spans="1:29" x14ac:dyDescent="0.25">
      <c r="A1718" s="5" t="s">
        <v>5293</v>
      </c>
      <c r="B1718" s="5" t="s">
        <v>94</v>
      </c>
      <c r="C1718" s="5">
        <v>250525</v>
      </c>
      <c r="D1718" s="5">
        <v>250896</v>
      </c>
      <c r="E1718" s="5" t="s">
        <v>20</v>
      </c>
      <c r="F1718" s="5">
        <v>372</v>
      </c>
      <c r="G1718" s="41" t="s">
        <v>5294</v>
      </c>
      <c r="H1718" s="5" t="s">
        <v>5295</v>
      </c>
      <c r="I1718" s="15">
        <v>307.89265637905902</v>
      </c>
      <c r="J1718" s="16">
        <v>389.65569674670701</v>
      </c>
      <c r="K1718" s="17">
        <v>348.44074612817502</v>
      </c>
      <c r="L1718" s="15">
        <v>270.64442438175098</v>
      </c>
      <c r="M1718" s="17">
        <v>283.10034499482401</v>
      </c>
      <c r="N1718" s="16">
        <v>214.28504593900499</v>
      </c>
      <c r="O1718" s="17">
        <v>259.60149788928101</v>
      </c>
      <c r="P1718" s="15">
        <v>-0.55736534647106095</v>
      </c>
      <c r="Q1718" s="16">
        <v>8.21087591178628</v>
      </c>
      <c r="R1718" s="16">
        <v>3.89913333552679E-4</v>
      </c>
      <c r="S1718" s="17">
        <v>6.7706446144007301E-3</v>
      </c>
      <c r="T1718" s="15">
        <v>-0.33259335110654098</v>
      </c>
      <c r="U1718" s="16">
        <v>8.21087591178628</v>
      </c>
      <c r="V1718" s="16">
        <v>3.3180562817443297E-2</v>
      </c>
      <c r="W1718" s="17">
        <v>0.21455737487752799</v>
      </c>
      <c r="X1718" s="15">
        <v>-0.22477311324777199</v>
      </c>
      <c r="Y1718" s="16">
        <v>8.21087591178628</v>
      </c>
      <c r="Z1718" s="16">
        <v>0.184481205117139</v>
      </c>
      <c r="AA1718" s="17">
        <v>0.77666180100772997</v>
      </c>
      <c r="AC1718" s="5">
        <f>MAX(I1718:O1718)</f>
        <v>389.65569674670701</v>
      </c>
    </row>
    <row r="1719" spans="1:29" x14ac:dyDescent="0.25">
      <c r="A1719" s="5" t="s">
        <v>5296</v>
      </c>
      <c r="B1719" s="5" t="s">
        <v>94</v>
      </c>
      <c r="C1719" s="5">
        <v>251068</v>
      </c>
      <c r="D1719" s="5">
        <v>251868</v>
      </c>
      <c r="E1719" s="5" t="s">
        <v>29</v>
      </c>
      <c r="F1719" s="5">
        <v>801</v>
      </c>
      <c r="G1719" s="41" t="s">
        <v>5297</v>
      </c>
      <c r="H1719" s="5" t="s">
        <v>5298</v>
      </c>
      <c r="I1719" s="15">
        <v>378.06039520240301</v>
      </c>
      <c r="J1719" s="16">
        <v>368.91707302866803</v>
      </c>
      <c r="K1719" s="17">
        <v>374.40199967461302</v>
      </c>
      <c r="L1719" s="15">
        <v>269.49454012577399</v>
      </c>
      <c r="M1719" s="17">
        <v>368.240961005386</v>
      </c>
      <c r="N1719" s="16">
        <v>377.77227444832801</v>
      </c>
      <c r="O1719" s="17">
        <v>329.66044133147398</v>
      </c>
      <c r="P1719" s="15">
        <v>-7.9603078481601405E-2</v>
      </c>
      <c r="Q1719" s="16">
        <v>8.4612417889404306</v>
      </c>
      <c r="R1719" s="16">
        <v>0.61922973782117896</v>
      </c>
      <c r="S1719" s="17">
        <v>0.82981618379342204</v>
      </c>
      <c r="T1719" s="15">
        <v>-0.22929777023926701</v>
      </c>
      <c r="U1719" s="16">
        <v>8.4612417889404306</v>
      </c>
      <c r="V1719" s="16">
        <v>0.149810662192396</v>
      </c>
      <c r="W1719" s="17">
        <v>0.45932047913113999</v>
      </c>
      <c r="X1719" s="15">
        <v>0.14969484867890501</v>
      </c>
      <c r="Y1719" s="16">
        <v>8.4612417889404306</v>
      </c>
      <c r="Z1719" s="16">
        <v>0.385945501028088</v>
      </c>
      <c r="AA1719" s="17">
        <v>0.91699071727645498</v>
      </c>
      <c r="AC1719" s="5">
        <f>MAX(I1719:O1719)</f>
        <v>378.06039520240301</v>
      </c>
    </row>
    <row r="1720" spans="1:29" x14ac:dyDescent="0.25">
      <c r="A1720" s="5" t="s">
        <v>5299</v>
      </c>
      <c r="B1720" s="5" t="s">
        <v>94</v>
      </c>
      <c r="C1720" s="5">
        <v>252165</v>
      </c>
      <c r="D1720" s="5">
        <v>253805</v>
      </c>
      <c r="E1720" s="5" t="s">
        <v>29</v>
      </c>
      <c r="F1720" s="5">
        <v>1641</v>
      </c>
      <c r="G1720" s="41" t="s">
        <v>5300</v>
      </c>
      <c r="H1720" s="5" t="s">
        <v>5301</v>
      </c>
      <c r="I1720" s="15">
        <v>233.32886644870999</v>
      </c>
      <c r="J1720" s="16">
        <v>227.26075157684201</v>
      </c>
      <c r="K1720" s="17">
        <v>229.154724931142</v>
      </c>
      <c r="L1720" s="15">
        <v>166.54156974064699</v>
      </c>
      <c r="M1720" s="17">
        <v>202.5208334134</v>
      </c>
      <c r="N1720" s="16">
        <v>235.72189171803399</v>
      </c>
      <c r="O1720" s="17">
        <v>147.92545073068101</v>
      </c>
      <c r="P1720" s="15">
        <v>-0.261089446506789</v>
      </c>
      <c r="Q1720" s="16">
        <v>7.6874725065982101</v>
      </c>
      <c r="R1720" s="16">
        <v>0.15377419784709401</v>
      </c>
      <c r="S1720" s="17">
        <v>0.43620222839679501</v>
      </c>
      <c r="T1720" s="15">
        <v>-0.31723544194565201</v>
      </c>
      <c r="U1720" s="16">
        <v>7.6874725065982101</v>
      </c>
      <c r="V1720" s="16">
        <v>8.3258897905049797E-2</v>
      </c>
      <c r="W1720" s="17">
        <v>0.34544160953505199</v>
      </c>
      <c r="X1720" s="15">
        <v>5.6145728598527699E-2</v>
      </c>
      <c r="Y1720" s="16">
        <v>7.6874725065982101</v>
      </c>
      <c r="Z1720" s="16">
        <v>0.77788429996263297</v>
      </c>
      <c r="AA1720" s="17">
        <v>0.98399938567204803</v>
      </c>
      <c r="AC1720" s="5">
        <f>MAX(I1720:O1720)</f>
        <v>235.72189171803399</v>
      </c>
    </row>
    <row r="1721" spans="1:29" x14ac:dyDescent="0.25">
      <c r="A1721" s="5" t="s">
        <v>5302</v>
      </c>
      <c r="B1721" s="5" t="s">
        <v>94</v>
      </c>
      <c r="C1721" s="5">
        <v>254507</v>
      </c>
      <c r="D1721" s="5">
        <v>255331</v>
      </c>
      <c r="E1721" s="5" t="s">
        <v>20</v>
      </c>
      <c r="F1721" s="5">
        <v>825</v>
      </c>
      <c r="G1721" s="41" t="s">
        <v>5303</v>
      </c>
      <c r="H1721" s="5" t="s">
        <v>5304</v>
      </c>
      <c r="I1721" s="15">
        <v>186.212216122352</v>
      </c>
      <c r="J1721" s="16">
        <v>195.346313966304</v>
      </c>
      <c r="K1721" s="17">
        <v>179.05629284234499</v>
      </c>
      <c r="L1721" s="15">
        <v>153.279571321714</v>
      </c>
      <c r="M1721" s="17">
        <v>168.37102589268099</v>
      </c>
      <c r="N1721" s="16">
        <v>176.124123978283</v>
      </c>
      <c r="O1721" s="17">
        <v>148.250765890943</v>
      </c>
      <c r="P1721" s="15">
        <v>-0.204114512976348</v>
      </c>
      <c r="Q1721" s="16">
        <v>7.4300403409742204</v>
      </c>
      <c r="R1721" s="16">
        <v>0.18138162310518899</v>
      </c>
      <c r="S1721" s="17">
        <v>0.48043077366375098</v>
      </c>
      <c r="T1721" s="15">
        <v>-0.216431201054088</v>
      </c>
      <c r="U1721" s="16">
        <v>7.4300403409742204</v>
      </c>
      <c r="V1721" s="16">
        <v>0.15628696020605601</v>
      </c>
      <c r="W1721" s="17">
        <v>0.46805332159525698</v>
      </c>
      <c r="X1721" s="15">
        <v>1.2316330316897399E-2</v>
      </c>
      <c r="Y1721" s="16">
        <v>7.4300403409742204</v>
      </c>
      <c r="Z1721" s="16">
        <v>0.94191468346662699</v>
      </c>
      <c r="AA1721" s="17">
        <v>0.99727560615636102</v>
      </c>
      <c r="AC1721" s="5">
        <f>MAX(I1721:O1721)</f>
        <v>195.346313966304</v>
      </c>
    </row>
    <row r="1722" spans="1:29" x14ac:dyDescent="0.25">
      <c r="A1722" s="5" t="s">
        <v>5305</v>
      </c>
      <c r="B1722" s="5" t="s">
        <v>94</v>
      </c>
      <c r="C1722" s="5">
        <v>255594</v>
      </c>
      <c r="D1722" s="5">
        <v>257051</v>
      </c>
      <c r="E1722" s="5" t="s">
        <v>29</v>
      </c>
      <c r="F1722" s="5">
        <v>1458</v>
      </c>
      <c r="G1722" s="41" t="s">
        <v>5306</v>
      </c>
      <c r="H1722" s="5" t="s">
        <v>5307</v>
      </c>
      <c r="I1722" s="15">
        <v>2059.8317417795802</v>
      </c>
      <c r="J1722" s="16">
        <v>1958.76301016876</v>
      </c>
      <c r="K1722" s="17">
        <v>2098.0680378321599</v>
      </c>
      <c r="L1722" s="15">
        <v>1378.4812460650501</v>
      </c>
      <c r="M1722" s="17">
        <v>1771.85262742492</v>
      </c>
      <c r="N1722" s="16">
        <v>1691.6966087779099</v>
      </c>
      <c r="O1722" s="17">
        <v>1309.4399936499101</v>
      </c>
      <c r="P1722" s="15">
        <v>-0.44225916109979202</v>
      </c>
      <c r="Q1722" s="16">
        <v>10.7753291078703</v>
      </c>
      <c r="R1722" s="16">
        <v>6.3925792022004099E-3</v>
      </c>
      <c r="S1722" s="17">
        <v>5.7102943065809403E-2</v>
      </c>
      <c r="T1722" s="15">
        <v>-0.37228615157438</v>
      </c>
      <c r="U1722" s="16">
        <v>10.7753291078703</v>
      </c>
      <c r="V1722" s="16">
        <v>2.1487528926922701E-2</v>
      </c>
      <c r="W1722" s="17">
        <v>0.168658173592549</v>
      </c>
      <c r="X1722" s="15">
        <v>-6.9973119255667404E-2</v>
      </c>
      <c r="Y1722" s="16">
        <v>10.7753291078703</v>
      </c>
      <c r="Z1722" s="16">
        <v>0.68949474364693997</v>
      </c>
      <c r="AA1722" s="17">
        <v>0.97045850503873099</v>
      </c>
      <c r="AC1722" s="5">
        <f>MAX(I1722:O1722)</f>
        <v>2098.0680378321599</v>
      </c>
    </row>
    <row r="1723" spans="1:29" x14ac:dyDescent="0.25">
      <c r="A1723" s="5" t="s">
        <v>5308</v>
      </c>
      <c r="B1723" s="5" t="s">
        <v>94</v>
      </c>
      <c r="C1723" s="5">
        <v>260857</v>
      </c>
      <c r="D1723" s="5">
        <v>261243</v>
      </c>
      <c r="E1723" s="5" t="s">
        <v>29</v>
      </c>
      <c r="F1723" s="5">
        <v>387</v>
      </c>
      <c r="G1723" s="41" t="s">
        <v>5309</v>
      </c>
      <c r="H1723" s="41" t="s">
        <v>5309</v>
      </c>
      <c r="I1723" s="15">
        <v>1.8035081464634599</v>
      </c>
      <c r="J1723" s="16">
        <v>0.74889474537362299</v>
      </c>
      <c r="K1723" s="17">
        <v>0.46662383825297299</v>
      </c>
      <c r="L1723" s="15">
        <v>2.6830632639459799</v>
      </c>
      <c r="M1723" s="17">
        <v>3.5085418685670899</v>
      </c>
      <c r="N1723" s="16">
        <v>2.3772377614876001</v>
      </c>
      <c r="O1723" s="17">
        <v>1.6730493956344701</v>
      </c>
      <c r="P1723" s="15">
        <v>1.0157427941297099</v>
      </c>
      <c r="Q1723" s="16">
        <v>1.01754664745821</v>
      </c>
      <c r="R1723" s="16">
        <v>0.17075938932167001</v>
      </c>
      <c r="S1723" s="17">
        <v>0.46550639789941001</v>
      </c>
      <c r="T1723" s="15">
        <v>1.6258787434539801</v>
      </c>
      <c r="U1723" s="16">
        <v>1.01754664745821</v>
      </c>
      <c r="V1723" s="16">
        <v>2.8479071168250301E-2</v>
      </c>
      <c r="W1723" s="17">
        <v>0.19793309562572001</v>
      </c>
      <c r="X1723" s="15">
        <v>-0.61001316689906804</v>
      </c>
      <c r="Y1723" s="16">
        <v>1.01754664745821</v>
      </c>
      <c r="Z1723" s="16">
        <v>0.46001489019207298</v>
      </c>
      <c r="AA1723" s="17">
        <v>0.94978687095624303</v>
      </c>
      <c r="AC1723" s="5">
        <f>MAX(I1723:O1723)</f>
        <v>3.5085418685670899</v>
      </c>
    </row>
    <row r="1724" spans="1:29" x14ac:dyDescent="0.25">
      <c r="A1724" s="5" t="s">
        <v>106</v>
      </c>
      <c r="B1724" s="5" t="s">
        <v>94</v>
      </c>
      <c r="C1724" s="5">
        <v>266206</v>
      </c>
      <c r="D1724" s="5">
        <v>267228</v>
      </c>
      <c r="E1724" s="5" t="s">
        <v>20</v>
      </c>
      <c r="F1724" s="5">
        <v>1023</v>
      </c>
      <c r="G1724" s="41" t="s">
        <v>107</v>
      </c>
      <c r="H1724" s="5" t="s">
        <v>108</v>
      </c>
      <c r="I1724" s="15">
        <v>13.244512950591</v>
      </c>
      <c r="J1724" s="16">
        <v>13.1920689761969</v>
      </c>
      <c r="K1724" s="17">
        <v>13.532091309336201</v>
      </c>
      <c r="L1724" s="15">
        <v>21.5411650619663</v>
      </c>
      <c r="M1724" s="17">
        <v>29.900573479899499</v>
      </c>
      <c r="N1724" s="16">
        <v>32.905975330065203</v>
      </c>
      <c r="O1724" s="17">
        <v>33.786303072951597</v>
      </c>
      <c r="P1724" s="15">
        <v>1.32297044438571</v>
      </c>
      <c r="Q1724" s="16">
        <v>4.5065779908798902</v>
      </c>
      <c r="R1724" s="19">
        <v>1.52670873013802E-7</v>
      </c>
      <c r="S1724" s="20">
        <v>6.2572606336686199E-6</v>
      </c>
      <c r="T1724" s="15">
        <v>0.948440813057709</v>
      </c>
      <c r="U1724" s="16">
        <v>4.5065779908798902</v>
      </c>
      <c r="V1724" s="16">
        <v>1.7144290698057301E-4</v>
      </c>
      <c r="W1724" s="17">
        <v>6.1257869455751002E-3</v>
      </c>
      <c r="X1724" s="15">
        <v>0.37455832244195097</v>
      </c>
      <c r="Y1724" s="16">
        <v>4.5065779908798902</v>
      </c>
      <c r="Z1724" s="16">
        <v>0.17756313393363601</v>
      </c>
      <c r="AA1724" s="17">
        <v>0.77519820404541295</v>
      </c>
      <c r="AC1724" s="5">
        <f>MAX(I1724:O1724)</f>
        <v>33.786303072951597</v>
      </c>
    </row>
    <row r="1725" spans="1:29" x14ac:dyDescent="0.25">
      <c r="A1725" s="5" t="s">
        <v>5310</v>
      </c>
      <c r="B1725" s="5" t="s">
        <v>52</v>
      </c>
      <c r="C1725" s="5">
        <v>1084395</v>
      </c>
      <c r="D1725" s="5">
        <v>1084973</v>
      </c>
      <c r="E1725" s="5" t="s">
        <v>29</v>
      </c>
      <c r="F1725" s="5">
        <v>579</v>
      </c>
      <c r="G1725" s="41" t="s">
        <v>5311</v>
      </c>
      <c r="H1725" s="5" t="s">
        <v>5312</v>
      </c>
      <c r="I1725" s="15">
        <v>86.906548807707907</v>
      </c>
      <c r="J1725" s="16">
        <v>79.325235721498402</v>
      </c>
      <c r="K1725" s="17">
        <v>80.344140877375594</v>
      </c>
      <c r="L1725" s="15">
        <v>81.411805323160905</v>
      </c>
      <c r="M1725" s="17">
        <v>92.001764553536901</v>
      </c>
      <c r="N1725" s="16">
        <v>83.870616462308206</v>
      </c>
      <c r="O1725" s="17">
        <v>85.511413554650503</v>
      </c>
      <c r="P1725" s="15">
        <v>4.3285594004592101E-2</v>
      </c>
      <c r="Q1725" s="16">
        <v>6.3972647536320499</v>
      </c>
      <c r="R1725" s="16">
        <v>0.78685887723172099</v>
      </c>
      <c r="S1725" s="17">
        <v>0.917555887199072</v>
      </c>
      <c r="T1725" s="15">
        <v>7.7223373659199498E-2</v>
      </c>
      <c r="U1725" s="16">
        <v>6.3972647536320499</v>
      </c>
      <c r="V1725" s="16">
        <v>0.63159731186183898</v>
      </c>
      <c r="W1725" s="17">
        <v>0.86020281186020997</v>
      </c>
      <c r="X1725" s="15">
        <v>-3.3937808519902003E-2</v>
      </c>
      <c r="Y1725" s="16">
        <v>6.3972647536320499</v>
      </c>
      <c r="Z1725" s="16">
        <v>0.85073028744187995</v>
      </c>
      <c r="AA1725" s="17">
        <v>0.990386512573316</v>
      </c>
      <c r="AC1725" s="5">
        <f>MAX(I1725:O1725)</f>
        <v>92.001764553536901</v>
      </c>
    </row>
    <row r="1726" spans="1:29" x14ac:dyDescent="0.25">
      <c r="A1726" s="5" t="s">
        <v>5313</v>
      </c>
      <c r="B1726" s="5" t="s">
        <v>110</v>
      </c>
      <c r="C1726" s="5">
        <v>513332</v>
      </c>
      <c r="D1726" s="5">
        <v>514381</v>
      </c>
      <c r="E1726" s="5" t="s">
        <v>29</v>
      </c>
      <c r="F1726" s="5">
        <v>1050</v>
      </c>
      <c r="G1726" s="41" t="s">
        <v>5314</v>
      </c>
      <c r="H1726" s="5" t="s">
        <v>5315</v>
      </c>
      <c r="I1726" s="15">
        <v>242.85364384722001</v>
      </c>
      <c r="J1726" s="16">
        <v>251.11016885258601</v>
      </c>
      <c r="K1726" s="17">
        <v>268.73291048478097</v>
      </c>
      <c r="L1726" s="15">
        <v>235.82209616325201</v>
      </c>
      <c r="M1726" s="17">
        <v>260.64567703599499</v>
      </c>
      <c r="N1726" s="16">
        <v>260.03644636623198</v>
      </c>
      <c r="O1726" s="17">
        <v>241.75563766918</v>
      </c>
      <c r="P1726" s="15">
        <v>-1.91437542104003E-2</v>
      </c>
      <c r="Q1726" s="16">
        <v>7.9753202227458004</v>
      </c>
      <c r="R1726" s="16">
        <v>0.90014480212534698</v>
      </c>
      <c r="S1726" s="17">
        <v>0.96582244494647795</v>
      </c>
      <c r="T1726" s="15">
        <v>-3.4583139760382103E-2</v>
      </c>
      <c r="U1726" s="16">
        <v>7.9753202227458004</v>
      </c>
      <c r="V1726" s="16">
        <v>0.81590667932669403</v>
      </c>
      <c r="W1726" s="17">
        <v>0.93770388259113202</v>
      </c>
      <c r="X1726" s="15">
        <v>1.5439391874896201E-2</v>
      </c>
      <c r="Y1726" s="16">
        <v>7.9753202227458004</v>
      </c>
      <c r="Z1726" s="16">
        <v>0.92250828956726105</v>
      </c>
      <c r="AA1726" s="17">
        <v>0.99727560615636102</v>
      </c>
      <c r="AC1726" s="5">
        <f>MAX(I1726:O1726)</f>
        <v>268.73291048478097</v>
      </c>
    </row>
    <row r="1727" spans="1:29" x14ac:dyDescent="0.25">
      <c r="A1727" s="5" t="s">
        <v>5316</v>
      </c>
      <c r="B1727" s="5" t="s">
        <v>110</v>
      </c>
      <c r="C1727" s="5">
        <v>512396</v>
      </c>
      <c r="D1727" s="5">
        <v>513046</v>
      </c>
      <c r="E1727" s="5" t="s">
        <v>20</v>
      </c>
      <c r="F1727" s="5">
        <v>651</v>
      </c>
      <c r="G1727" s="41" t="s">
        <v>5317</v>
      </c>
      <c r="H1727" s="5" t="s">
        <v>5318</v>
      </c>
      <c r="I1727" s="15">
        <v>103.532639532918</v>
      </c>
      <c r="J1727" s="16">
        <v>100.351895880066</v>
      </c>
      <c r="K1727" s="17">
        <v>116.019654329262</v>
      </c>
      <c r="L1727" s="15">
        <v>90.764197271772602</v>
      </c>
      <c r="M1727" s="17">
        <v>130.478773712156</v>
      </c>
      <c r="N1727" s="16">
        <v>143.67691383025999</v>
      </c>
      <c r="O1727" s="17">
        <v>128.77832986953101</v>
      </c>
      <c r="P1727" s="15">
        <v>0.35307504172905102</v>
      </c>
      <c r="Q1727" s="16">
        <v>6.8621234351599698</v>
      </c>
      <c r="R1727" s="16">
        <v>4.30110132887788E-2</v>
      </c>
      <c r="S1727" s="17">
        <v>0.203517307361335</v>
      </c>
      <c r="T1727" s="15">
        <v>5.2581923215690302E-2</v>
      </c>
      <c r="U1727" s="16">
        <v>6.8621234351599698</v>
      </c>
      <c r="V1727" s="16">
        <v>0.75942508574689205</v>
      </c>
      <c r="W1727" s="17">
        <v>0.9162414346219</v>
      </c>
      <c r="X1727" s="15">
        <v>0.30049538555580702</v>
      </c>
      <c r="Y1727" s="16">
        <v>6.8621234351599698</v>
      </c>
      <c r="Z1727" s="16">
        <v>0.11991756502418401</v>
      </c>
      <c r="AA1727" s="17">
        <v>0.68283049004587604</v>
      </c>
      <c r="AC1727" s="5">
        <f>MAX(I1727:O1727)</f>
        <v>143.67691383025999</v>
      </c>
    </row>
    <row r="1728" spans="1:29" x14ac:dyDescent="0.25">
      <c r="A1728" s="5" t="s">
        <v>5319</v>
      </c>
      <c r="B1728" s="5" t="s">
        <v>110</v>
      </c>
      <c r="C1728" s="5">
        <v>510353</v>
      </c>
      <c r="D1728" s="5">
        <v>512053</v>
      </c>
      <c r="E1728" s="5" t="s">
        <v>29</v>
      </c>
      <c r="F1728" s="5">
        <v>1701</v>
      </c>
      <c r="G1728" s="41" t="s">
        <v>5320</v>
      </c>
      <c r="H1728" s="5" t="s">
        <v>5321</v>
      </c>
      <c r="I1728" s="15">
        <v>65.940766605070195</v>
      </c>
      <c r="J1728" s="16">
        <v>67.227705219309101</v>
      </c>
      <c r="K1728" s="17">
        <v>75.211278656592896</v>
      </c>
      <c r="L1728" s="15">
        <v>84.535657551897998</v>
      </c>
      <c r="M1728" s="17">
        <v>66.701279301314301</v>
      </c>
      <c r="N1728" s="16">
        <v>65.353185478089003</v>
      </c>
      <c r="O1728" s="17">
        <v>84.070732130631896</v>
      </c>
      <c r="P1728" s="15">
        <v>0.10444296553686</v>
      </c>
      <c r="Q1728" s="16">
        <v>6.1862790431141201</v>
      </c>
      <c r="R1728" s="16">
        <v>0.56756866438842202</v>
      </c>
      <c r="S1728" s="17">
        <v>0.80560930361626304</v>
      </c>
      <c r="T1728" s="15">
        <v>0.12217018020095501</v>
      </c>
      <c r="U1728" s="16">
        <v>6.1862790431141201</v>
      </c>
      <c r="V1728" s="16">
        <v>0.504434019572364</v>
      </c>
      <c r="W1728" s="17">
        <v>0.78959656388659405</v>
      </c>
      <c r="X1728" s="15">
        <v>-1.77268502177837E-2</v>
      </c>
      <c r="Y1728" s="16">
        <v>6.1862790431141201</v>
      </c>
      <c r="Z1728" s="16">
        <v>0.93263311147718997</v>
      </c>
      <c r="AA1728" s="17">
        <v>0.99727560615636102</v>
      </c>
      <c r="AC1728" s="5">
        <f>MAX(I1728:O1728)</f>
        <v>84.535657551897998</v>
      </c>
    </row>
    <row r="1729" spans="1:29" x14ac:dyDescent="0.25">
      <c r="A1729" s="5" t="s">
        <v>5322</v>
      </c>
      <c r="B1729" s="5" t="s">
        <v>110</v>
      </c>
      <c r="C1729" s="5">
        <v>508582</v>
      </c>
      <c r="D1729" s="5">
        <v>509835</v>
      </c>
      <c r="E1729" s="5" t="s">
        <v>29</v>
      </c>
      <c r="F1729" s="5">
        <v>1254</v>
      </c>
      <c r="G1729" s="41" t="s">
        <v>5323</v>
      </c>
      <c r="H1729" s="5" t="s">
        <v>5324</v>
      </c>
      <c r="I1729" s="15">
        <v>49.878272175630002</v>
      </c>
      <c r="J1729" s="16">
        <v>52.134595735625297</v>
      </c>
      <c r="K1729" s="17">
        <v>53.9162634926845</v>
      </c>
      <c r="L1729" s="15">
        <v>35.186458232891603</v>
      </c>
      <c r="M1729" s="17">
        <v>54.772236948186197</v>
      </c>
      <c r="N1729" s="16">
        <v>49.212992255357399</v>
      </c>
      <c r="O1729" s="17">
        <v>42.988074748941102</v>
      </c>
      <c r="P1729" s="15">
        <v>-0.17304216905889999</v>
      </c>
      <c r="Q1729" s="16">
        <v>5.5963012001787797</v>
      </c>
      <c r="R1729" s="16">
        <v>0.43156865952901402</v>
      </c>
      <c r="S1729" s="17">
        <v>0.71609950189328697</v>
      </c>
      <c r="T1729" s="15">
        <v>-0.20883359734177301</v>
      </c>
      <c r="U1729" s="16">
        <v>5.5963012001787797</v>
      </c>
      <c r="V1729" s="16">
        <v>0.34144518854399197</v>
      </c>
      <c r="W1729" s="17">
        <v>0.67585777022166504</v>
      </c>
      <c r="X1729" s="15">
        <v>3.57906385171015E-2</v>
      </c>
      <c r="Y1729" s="16">
        <v>5.5963012001787797</v>
      </c>
      <c r="Z1729" s="16">
        <v>0.88215025090542398</v>
      </c>
      <c r="AA1729" s="17">
        <v>0.99514932702685099</v>
      </c>
      <c r="AC1729" s="5">
        <f>MAX(I1729:O1729)</f>
        <v>54.772236948186197</v>
      </c>
    </row>
    <row r="1730" spans="1:29" x14ac:dyDescent="0.25">
      <c r="A1730" s="5" t="s">
        <v>5325</v>
      </c>
      <c r="B1730" s="5" t="s">
        <v>110</v>
      </c>
      <c r="C1730" s="5">
        <v>507587</v>
      </c>
      <c r="D1730" s="5">
        <v>508426</v>
      </c>
      <c r="E1730" s="5" t="s">
        <v>29</v>
      </c>
      <c r="F1730" s="5">
        <v>840</v>
      </c>
      <c r="G1730" s="41" t="s">
        <v>5326</v>
      </c>
      <c r="H1730" s="5" t="s">
        <v>5327</v>
      </c>
      <c r="I1730" s="15">
        <v>117.735266186318</v>
      </c>
      <c r="J1730" s="16">
        <v>140.67699755403001</v>
      </c>
      <c r="K1730" s="17">
        <v>133.03021425102901</v>
      </c>
      <c r="L1730" s="15">
        <v>176.200597490852</v>
      </c>
      <c r="M1730" s="17">
        <v>151.41307352794001</v>
      </c>
      <c r="N1730" s="16">
        <v>132.166078353583</v>
      </c>
      <c r="O1730" s="17">
        <v>140.39672845032601</v>
      </c>
      <c r="P1730" s="15">
        <v>6.2647638619691706E-2</v>
      </c>
      <c r="Q1730" s="16">
        <v>7.1473974397141404</v>
      </c>
      <c r="R1730" s="16">
        <v>0.68348504253521802</v>
      </c>
      <c r="S1730" s="17">
        <v>0.86170097748604801</v>
      </c>
      <c r="T1730" s="15">
        <v>0.32811459062171799</v>
      </c>
      <c r="U1730" s="16">
        <v>7.1473974397141404</v>
      </c>
      <c r="V1730" s="16">
        <v>3.3691040381734101E-2</v>
      </c>
      <c r="W1730" s="17">
        <v>0.217102727269117</v>
      </c>
      <c r="X1730" s="15">
        <v>-0.26546771511905098</v>
      </c>
      <c r="Y1730" s="16">
        <v>7.1473974397141404</v>
      </c>
      <c r="Z1730" s="16">
        <v>0.12043826400407801</v>
      </c>
      <c r="AA1730" s="17">
        <v>0.68362819099666805</v>
      </c>
      <c r="AC1730" s="5">
        <f>MAX(I1730:O1730)</f>
        <v>176.200597490852</v>
      </c>
    </row>
    <row r="1731" spans="1:29" x14ac:dyDescent="0.25">
      <c r="A1731" s="5" t="s">
        <v>5328</v>
      </c>
      <c r="B1731" s="5" t="s">
        <v>110</v>
      </c>
      <c r="C1731" s="5">
        <v>503800</v>
      </c>
      <c r="D1731" s="5">
        <v>507321</v>
      </c>
      <c r="E1731" s="5" t="s">
        <v>20</v>
      </c>
      <c r="F1731" s="5">
        <v>3522</v>
      </c>
      <c r="G1731" s="41" t="s">
        <v>5329</v>
      </c>
      <c r="H1731" s="5" t="s">
        <v>5330</v>
      </c>
      <c r="I1731" s="15">
        <v>253.02655698586599</v>
      </c>
      <c r="J1731" s="16">
        <v>209.74813599271999</v>
      </c>
      <c r="K1731" s="17">
        <v>254.394832545735</v>
      </c>
      <c r="L1731" s="15">
        <v>277.92702466960401</v>
      </c>
      <c r="M1731" s="17">
        <v>265.47966805491001</v>
      </c>
      <c r="N1731" s="16">
        <v>278.095112168409</v>
      </c>
      <c r="O1731" s="17">
        <v>269.08211113121001</v>
      </c>
      <c r="P1731" s="15">
        <v>0.194501107527392</v>
      </c>
      <c r="Q1731" s="16">
        <v>8.0132293837408906</v>
      </c>
      <c r="R1731" s="16">
        <v>0.18405657931672201</v>
      </c>
      <c r="S1731" s="17">
        <v>0.48248861158169898</v>
      </c>
      <c r="T1731" s="15">
        <v>0.18451240204743799</v>
      </c>
      <c r="U1731" s="16">
        <v>8.0132293837408906</v>
      </c>
      <c r="V1731" s="16">
        <v>0.20734713401375801</v>
      </c>
      <c r="W1731" s="17">
        <v>0.53631226217757999</v>
      </c>
      <c r="X1731" s="15">
        <v>9.9889825833077792E-3</v>
      </c>
      <c r="Y1731" s="16">
        <v>8.0132293837408906</v>
      </c>
      <c r="Z1731" s="16">
        <v>0.95128798260061198</v>
      </c>
      <c r="AA1731" s="17">
        <v>0.99727560615636102</v>
      </c>
      <c r="AC1731" s="5">
        <f>MAX(I1731:O1731)</f>
        <v>278.095112168409</v>
      </c>
    </row>
    <row r="1732" spans="1:29" x14ac:dyDescent="0.25">
      <c r="A1732" s="5" t="s">
        <v>5331</v>
      </c>
      <c r="B1732" s="5" t="s">
        <v>110</v>
      </c>
      <c r="C1732" s="5">
        <v>497791</v>
      </c>
      <c r="D1732" s="5">
        <v>500547</v>
      </c>
      <c r="E1732" s="5" t="s">
        <v>29</v>
      </c>
      <c r="F1732" s="5">
        <v>2757</v>
      </c>
      <c r="G1732" s="41" t="s">
        <v>5332</v>
      </c>
      <c r="H1732" s="5" t="s">
        <v>5333</v>
      </c>
      <c r="I1732" s="15">
        <v>824.95844197013196</v>
      </c>
      <c r="J1732" s="16">
        <v>625.61514882750396</v>
      </c>
      <c r="K1732" s="17">
        <v>887.68822175288301</v>
      </c>
      <c r="L1732" s="15">
        <v>1125.41088606214</v>
      </c>
      <c r="M1732" s="17">
        <v>977.05094279885395</v>
      </c>
      <c r="N1732" s="16">
        <v>1321.0351946512301</v>
      </c>
      <c r="O1732" s="17">
        <v>857.437815262664</v>
      </c>
      <c r="P1732" s="15">
        <v>0.48280723654256302</v>
      </c>
      <c r="Q1732" s="16">
        <v>9.8852906984484701</v>
      </c>
      <c r="R1732" s="16">
        <v>9.6020566827664192E-3</v>
      </c>
      <c r="S1732" s="17">
        <v>7.5917537517361702E-2</v>
      </c>
      <c r="T1732" s="15">
        <v>0.43153879557184599</v>
      </c>
      <c r="U1732" s="16">
        <v>9.8852906984484701</v>
      </c>
      <c r="V1732" s="16">
        <v>2.0653348995513101E-2</v>
      </c>
      <c r="W1732" s="17">
        <v>0.16636093540605501</v>
      </c>
      <c r="X1732" s="15">
        <v>5.1268644468646499E-2</v>
      </c>
      <c r="Y1732" s="16">
        <v>9.8852906984484701</v>
      </c>
      <c r="Z1732" s="16">
        <v>0.80429090849568696</v>
      </c>
      <c r="AA1732" s="17">
        <v>0.98399938567204803</v>
      </c>
      <c r="AC1732" s="5">
        <f>MAX(I1732:O1732)</f>
        <v>1321.0351946512301</v>
      </c>
    </row>
    <row r="1733" spans="1:29" x14ac:dyDescent="0.25">
      <c r="A1733" s="5" t="s">
        <v>5334</v>
      </c>
      <c r="B1733" s="5" t="s">
        <v>110</v>
      </c>
      <c r="C1733" s="5">
        <v>494194</v>
      </c>
      <c r="D1733" s="5">
        <v>496533</v>
      </c>
      <c r="E1733" s="5" t="s">
        <v>29</v>
      </c>
      <c r="F1733" s="5">
        <v>2340</v>
      </c>
      <c r="G1733" s="41" t="s">
        <v>5335</v>
      </c>
      <c r="H1733" s="5" t="s">
        <v>5336</v>
      </c>
      <c r="I1733" s="15">
        <v>526.79345765606104</v>
      </c>
      <c r="J1733" s="16">
        <v>534.27879353597496</v>
      </c>
      <c r="K1733" s="17">
        <v>559.863765205704</v>
      </c>
      <c r="L1733" s="15">
        <v>494.58438323324202</v>
      </c>
      <c r="M1733" s="17">
        <v>574.97204466106598</v>
      </c>
      <c r="N1733" s="16">
        <v>520.01033384400296</v>
      </c>
      <c r="O1733" s="17">
        <v>440.01199105186402</v>
      </c>
      <c r="P1733" s="15">
        <v>-0.17071176318152601</v>
      </c>
      <c r="Q1733" s="16">
        <v>9.0267812059488808</v>
      </c>
      <c r="R1733" s="16">
        <v>0.247837831158988</v>
      </c>
      <c r="S1733" s="17">
        <v>0.55257922835207895</v>
      </c>
      <c r="T1733" s="15">
        <v>-1.4894775328209001E-2</v>
      </c>
      <c r="U1733" s="16">
        <v>9.0267812059488808</v>
      </c>
      <c r="V1733" s="16">
        <v>0.92459874274646103</v>
      </c>
      <c r="W1733" s="17">
        <v>0.97809099144481104</v>
      </c>
      <c r="X1733" s="15">
        <v>-0.15581726107463001</v>
      </c>
      <c r="Y1733" s="16">
        <v>9.0267812059488808</v>
      </c>
      <c r="Z1733" s="16">
        <v>0.33071181441904801</v>
      </c>
      <c r="AA1733" s="17">
        <v>0.90002631030383895</v>
      </c>
      <c r="AC1733" s="5">
        <f>MAX(I1733:O1733)</f>
        <v>574.97204466106598</v>
      </c>
    </row>
    <row r="1734" spans="1:29" x14ac:dyDescent="0.25">
      <c r="A1734" s="5" t="s">
        <v>5337</v>
      </c>
      <c r="B1734" s="5" t="s">
        <v>110</v>
      </c>
      <c r="C1734" s="5">
        <v>493426</v>
      </c>
      <c r="D1734" s="5">
        <v>493950</v>
      </c>
      <c r="E1734" s="5" t="s">
        <v>20</v>
      </c>
      <c r="F1734" s="5">
        <v>525</v>
      </c>
      <c r="G1734" s="41" t="s">
        <v>5338</v>
      </c>
      <c r="H1734" s="41" t="s">
        <v>5338</v>
      </c>
      <c r="I1734" s="15">
        <v>83.4686114035119</v>
      </c>
      <c r="J1734" s="16">
        <v>77.193766061588903</v>
      </c>
      <c r="K1734" s="17">
        <v>66.769629219107301</v>
      </c>
      <c r="L1734" s="15">
        <v>86.509625524658205</v>
      </c>
      <c r="M1734" s="17">
        <v>82.489717709866198</v>
      </c>
      <c r="N1734" s="16">
        <v>105.724521497738</v>
      </c>
      <c r="O1734" s="17">
        <v>72.405859955513804</v>
      </c>
      <c r="P1734" s="15">
        <v>0.233320784935067</v>
      </c>
      <c r="Q1734" s="16">
        <v>6.3606853399509502</v>
      </c>
      <c r="R1734" s="16">
        <v>0.21188910047380999</v>
      </c>
      <c r="S1734" s="17">
        <v>0.51221437803374503</v>
      </c>
      <c r="T1734" s="15">
        <v>0.157062577999766</v>
      </c>
      <c r="U1734" s="16">
        <v>6.3606853399509502</v>
      </c>
      <c r="V1734" s="16">
        <v>0.39981328993896398</v>
      </c>
      <c r="W1734" s="17">
        <v>0.71930296378427805</v>
      </c>
      <c r="X1734" s="15">
        <v>7.6259632792011395E-2</v>
      </c>
      <c r="Y1734" s="16">
        <v>6.3606853399509502</v>
      </c>
      <c r="Z1734" s="16">
        <v>0.71306251217505201</v>
      </c>
      <c r="AA1734" s="17">
        <v>0.97464699432656698</v>
      </c>
      <c r="AC1734" s="5">
        <f>MAX(I1734:O1734)</f>
        <v>105.724521497738</v>
      </c>
    </row>
    <row r="1735" spans="1:29" x14ac:dyDescent="0.25">
      <c r="A1735" s="5" t="s">
        <v>5339</v>
      </c>
      <c r="B1735" s="5" t="s">
        <v>110</v>
      </c>
      <c r="C1735" s="5">
        <v>492370</v>
      </c>
      <c r="D1735" s="5">
        <v>493128</v>
      </c>
      <c r="E1735" s="5" t="s">
        <v>29</v>
      </c>
      <c r="F1735" s="5">
        <v>759</v>
      </c>
      <c r="G1735" s="41" t="s">
        <v>5340</v>
      </c>
      <c r="H1735" s="5" t="s">
        <v>5341</v>
      </c>
      <c r="I1735" s="15">
        <v>420.55555590344801</v>
      </c>
      <c r="J1735" s="16">
        <v>468.57768145146599</v>
      </c>
      <c r="K1735" s="17">
        <v>406.38694276940799</v>
      </c>
      <c r="L1735" s="15">
        <v>372.76066232327901</v>
      </c>
      <c r="M1735" s="17">
        <v>385.78367034822099</v>
      </c>
      <c r="N1735" s="16">
        <v>382.026278863622</v>
      </c>
      <c r="O1735" s="17">
        <v>402.36837965008903</v>
      </c>
      <c r="P1735" s="15">
        <v>-0.13884542107050499</v>
      </c>
      <c r="Q1735" s="16">
        <v>8.6637928573622407</v>
      </c>
      <c r="R1735" s="16">
        <v>0.33137542449849899</v>
      </c>
      <c r="S1735" s="17">
        <v>0.637722289618608</v>
      </c>
      <c r="T1735" s="15">
        <v>-0.18717315961141501</v>
      </c>
      <c r="U1735" s="16">
        <v>8.6637928573622407</v>
      </c>
      <c r="V1735" s="16">
        <v>0.189980707096193</v>
      </c>
      <c r="W1735" s="17">
        <v>0.515459033369423</v>
      </c>
      <c r="X1735" s="15">
        <v>4.8327688956916103E-2</v>
      </c>
      <c r="Y1735" s="16">
        <v>8.6637928573622407</v>
      </c>
      <c r="Z1735" s="16">
        <v>0.75545443852402605</v>
      </c>
      <c r="AA1735" s="17">
        <v>0.98000682174943199</v>
      </c>
      <c r="AC1735" s="5">
        <f>MAX(I1735:O1735)</f>
        <v>468.57768145146599</v>
      </c>
    </row>
    <row r="1736" spans="1:29" x14ac:dyDescent="0.25">
      <c r="A1736" s="5" t="s">
        <v>5342</v>
      </c>
      <c r="B1736" s="5" t="s">
        <v>110</v>
      </c>
      <c r="C1736" s="5">
        <v>490736</v>
      </c>
      <c r="D1736" s="5">
        <v>492157</v>
      </c>
      <c r="E1736" s="5" t="s">
        <v>20</v>
      </c>
      <c r="F1736" s="5">
        <v>1422</v>
      </c>
      <c r="G1736" s="41" t="s">
        <v>5343</v>
      </c>
      <c r="H1736" s="5" t="s">
        <v>5344</v>
      </c>
      <c r="I1736" s="15">
        <v>301.35493934812899</v>
      </c>
      <c r="J1736" s="16">
        <v>298.29053781112498</v>
      </c>
      <c r="K1736" s="17">
        <v>273.69609130983503</v>
      </c>
      <c r="L1736" s="15">
        <v>288.44846561179202</v>
      </c>
      <c r="M1736" s="17">
        <v>345.22102796773203</v>
      </c>
      <c r="N1736" s="16">
        <v>471.52719528734798</v>
      </c>
      <c r="O1736" s="17">
        <v>336.37587571117399</v>
      </c>
      <c r="P1736" s="15">
        <v>0.47277427818107498</v>
      </c>
      <c r="Q1736" s="16">
        <v>8.3698390121025703</v>
      </c>
      <c r="R1736" s="16">
        <v>3.6007789534444699E-3</v>
      </c>
      <c r="S1736" s="17">
        <v>3.9277381382582098E-2</v>
      </c>
      <c r="T1736" s="15">
        <v>0.122228094339729</v>
      </c>
      <c r="U1736" s="16">
        <v>8.3698390121025703</v>
      </c>
      <c r="V1736" s="16">
        <v>0.45143985069310799</v>
      </c>
      <c r="W1736" s="17">
        <v>0.755653371700716</v>
      </c>
      <c r="X1736" s="15">
        <v>0.35054716320823098</v>
      </c>
      <c r="Y1736" s="16">
        <v>8.3698390121025703</v>
      </c>
      <c r="Z1736" s="16">
        <v>5.1511317413158099E-2</v>
      </c>
      <c r="AA1736" s="17">
        <v>0.51363878937556895</v>
      </c>
      <c r="AC1736" s="5">
        <f>MAX(I1736:O1736)</f>
        <v>471.52719528734798</v>
      </c>
    </row>
    <row r="1737" spans="1:29" x14ac:dyDescent="0.25">
      <c r="A1737" s="5" t="s">
        <v>5345</v>
      </c>
      <c r="B1737" s="5" t="s">
        <v>110</v>
      </c>
      <c r="C1737" s="5">
        <v>486988</v>
      </c>
      <c r="D1737" s="5">
        <v>490179</v>
      </c>
      <c r="E1737" s="5" t="s">
        <v>29</v>
      </c>
      <c r="F1737" s="5">
        <v>3192</v>
      </c>
      <c r="G1737" s="41" t="s">
        <v>5346</v>
      </c>
      <c r="H1737" s="5" t="s">
        <v>5347</v>
      </c>
      <c r="I1737" s="15">
        <v>93.556985097791895</v>
      </c>
      <c r="J1737" s="16">
        <v>101.79207808270699</v>
      </c>
      <c r="K1737" s="17">
        <v>83.780189140874796</v>
      </c>
      <c r="L1737" s="15">
        <v>146.80189001304399</v>
      </c>
      <c r="M1737" s="17">
        <v>118.237860970711</v>
      </c>
      <c r="N1737" s="16">
        <v>92.503743069815897</v>
      </c>
      <c r="O1737" s="17">
        <v>108.376421961655</v>
      </c>
      <c r="P1737" s="15">
        <v>0.110660049324819</v>
      </c>
      <c r="Q1737" s="16">
        <v>6.7353442035839297</v>
      </c>
      <c r="R1737" s="16">
        <v>0.51175922616021097</v>
      </c>
      <c r="S1737" s="17">
        <v>0.77497625437768902</v>
      </c>
      <c r="T1737" s="15">
        <v>0.51070005864271995</v>
      </c>
      <c r="U1737" s="16">
        <v>6.7353442035839297</v>
      </c>
      <c r="V1737" s="16">
        <v>2.38924281576878E-3</v>
      </c>
      <c r="W1737" s="17">
        <v>4.2960127274500597E-2</v>
      </c>
      <c r="X1737" s="15">
        <v>-0.40004142319590202</v>
      </c>
      <c r="Y1737" s="16">
        <v>6.7353442035839297</v>
      </c>
      <c r="Z1737" s="16">
        <v>3.18654384487808E-2</v>
      </c>
      <c r="AA1737" s="17">
        <v>0.42582476690979099</v>
      </c>
      <c r="AC1737" s="5">
        <f>MAX(I1737:O1737)</f>
        <v>146.80189001304399</v>
      </c>
    </row>
    <row r="1738" spans="1:29" x14ac:dyDescent="0.25">
      <c r="A1738" s="5" t="s">
        <v>5348</v>
      </c>
      <c r="B1738" s="5" t="s">
        <v>110</v>
      </c>
      <c r="C1738" s="5">
        <v>484037</v>
      </c>
      <c r="D1738" s="5">
        <v>486703</v>
      </c>
      <c r="E1738" s="5" t="s">
        <v>20</v>
      </c>
      <c r="F1738" s="5">
        <v>2667</v>
      </c>
      <c r="G1738" s="41" t="s">
        <v>5349</v>
      </c>
      <c r="H1738" s="5" t="s">
        <v>5350</v>
      </c>
      <c r="I1738" s="15">
        <v>101.221894720262</v>
      </c>
      <c r="J1738" s="16">
        <v>112.679855534677</v>
      </c>
      <c r="K1738" s="17">
        <v>103.887434534685</v>
      </c>
      <c r="L1738" s="15">
        <v>138.67604127080801</v>
      </c>
      <c r="M1738" s="17">
        <v>90.520380209030805</v>
      </c>
      <c r="N1738" s="16">
        <v>126.494072466525</v>
      </c>
      <c r="O1738" s="17">
        <v>133.23979492455601</v>
      </c>
      <c r="P1738" s="15">
        <v>0.293958686395834</v>
      </c>
      <c r="Q1738" s="16">
        <v>6.8497938166774803</v>
      </c>
      <c r="R1738" s="16">
        <v>0.10028267530052</v>
      </c>
      <c r="S1738" s="17">
        <v>0.34350161521962302</v>
      </c>
      <c r="T1738" s="15">
        <v>0.113601283092925</v>
      </c>
      <c r="U1738" s="16">
        <v>6.8497938166774803</v>
      </c>
      <c r="V1738" s="16">
        <v>0.52406844835319699</v>
      </c>
      <c r="W1738" s="17">
        <v>0.80359742542137103</v>
      </c>
      <c r="X1738" s="15">
        <v>0.18035902188158101</v>
      </c>
      <c r="Y1738" s="16">
        <v>6.8497938166774803</v>
      </c>
      <c r="Z1738" s="16">
        <v>0.36200084667073901</v>
      </c>
      <c r="AA1738" s="17">
        <v>0.90565202843029702</v>
      </c>
      <c r="AC1738" s="5">
        <f>MAX(I1738:O1738)</f>
        <v>138.67604127080801</v>
      </c>
    </row>
    <row r="1739" spans="1:29" x14ac:dyDescent="0.25">
      <c r="A1739" s="5" t="s">
        <v>5351</v>
      </c>
      <c r="B1739" s="5" t="s">
        <v>110</v>
      </c>
      <c r="C1739" s="5">
        <v>482939</v>
      </c>
      <c r="D1739" s="5">
        <v>483331</v>
      </c>
      <c r="E1739" s="5" t="s">
        <v>29</v>
      </c>
      <c r="F1739" s="5">
        <v>393</v>
      </c>
      <c r="G1739" s="41" t="s">
        <v>5352</v>
      </c>
      <c r="H1739" s="41" t="s">
        <v>5352</v>
      </c>
      <c r="I1739" s="15">
        <v>3.2124988858880399</v>
      </c>
      <c r="J1739" s="16">
        <v>0</v>
      </c>
      <c r="K1739" s="17">
        <v>1.5271325615551901</v>
      </c>
      <c r="L1739" s="15">
        <v>5.3661265278919599</v>
      </c>
      <c r="M1739" s="17">
        <v>0</v>
      </c>
      <c r="N1739" s="16">
        <v>1.4597073974046699</v>
      </c>
      <c r="O1739" s="17">
        <v>1.7195229899576401</v>
      </c>
      <c r="P1739" s="15">
        <v>8.4182002282156901E-3</v>
      </c>
      <c r="Q1739" s="16">
        <v>1.010115933265</v>
      </c>
      <c r="R1739" s="16">
        <v>0.95358527934025805</v>
      </c>
      <c r="S1739" s="17">
        <v>0.98540681257741902</v>
      </c>
      <c r="T1739" s="15">
        <v>0.76189389172288502</v>
      </c>
      <c r="U1739" s="16">
        <v>1.010115933265</v>
      </c>
      <c r="V1739" s="16">
        <v>0.53569239898662402</v>
      </c>
      <c r="W1739" s="17">
        <v>0.80898115197817499</v>
      </c>
      <c r="X1739" s="15">
        <v>-0.75366481472202196</v>
      </c>
      <c r="Y1739" s="16">
        <v>1.010115933265</v>
      </c>
      <c r="Z1739" s="16">
        <v>0.62648632858781295</v>
      </c>
      <c r="AA1739" s="17">
        <v>0.97045850503873099</v>
      </c>
      <c r="AC1739" s="5">
        <f>MAX(I1739:O1739)</f>
        <v>5.3661265278919599</v>
      </c>
    </row>
    <row r="1740" spans="1:29" x14ac:dyDescent="0.25">
      <c r="A1740" s="5" t="s">
        <v>5353</v>
      </c>
      <c r="B1740" s="5" t="s">
        <v>110</v>
      </c>
      <c r="C1740" s="5">
        <v>479562</v>
      </c>
      <c r="D1740" s="5">
        <v>482807</v>
      </c>
      <c r="E1740" s="5" t="s">
        <v>20</v>
      </c>
      <c r="F1740" s="5">
        <v>3246</v>
      </c>
      <c r="G1740" s="41" t="s">
        <v>5354</v>
      </c>
      <c r="H1740" s="5" t="s">
        <v>5355</v>
      </c>
      <c r="I1740" s="15">
        <v>42.0442836644294</v>
      </c>
      <c r="J1740" s="16">
        <v>36.523020658990603</v>
      </c>
      <c r="K1740" s="17">
        <v>37.499588455966197</v>
      </c>
      <c r="L1740" s="15">
        <v>45.343769160687103</v>
      </c>
      <c r="M1740" s="17">
        <v>42.336405214042799</v>
      </c>
      <c r="N1740" s="16">
        <v>40.162806391448498</v>
      </c>
      <c r="O1740" s="17">
        <v>47.867802152875001</v>
      </c>
      <c r="P1740" s="15">
        <v>0.18595546316125</v>
      </c>
      <c r="Q1740" s="16">
        <v>5.3847447879213703</v>
      </c>
      <c r="R1740" s="16">
        <v>0.35819867903867297</v>
      </c>
      <c r="S1740" s="17">
        <v>0.65782966823447897</v>
      </c>
      <c r="T1740" s="15">
        <v>0.18050473534155301</v>
      </c>
      <c r="U1740" s="16">
        <v>5.3847447879213703</v>
      </c>
      <c r="V1740" s="16">
        <v>0.37200653525994998</v>
      </c>
      <c r="W1740" s="17">
        <v>0.69733816936983894</v>
      </c>
      <c r="X1740" s="15">
        <v>5.45231871227711E-3</v>
      </c>
      <c r="Y1740" s="16">
        <v>5.3847447879213703</v>
      </c>
      <c r="Z1740" s="16">
        <v>0.98234291531163598</v>
      </c>
      <c r="AA1740" s="17">
        <v>1</v>
      </c>
      <c r="AC1740" s="5">
        <f>MAX(I1740:O1740)</f>
        <v>47.867802152875001</v>
      </c>
    </row>
    <row r="1741" spans="1:29" x14ac:dyDescent="0.25">
      <c r="A1741" s="5" t="s">
        <v>5356</v>
      </c>
      <c r="B1741" s="5" t="s">
        <v>110</v>
      </c>
      <c r="C1741" s="5">
        <v>477750</v>
      </c>
      <c r="D1741" s="5">
        <v>479261</v>
      </c>
      <c r="E1741" s="5" t="s">
        <v>20</v>
      </c>
      <c r="F1741" s="5">
        <v>1512</v>
      </c>
      <c r="G1741" s="41" t="s">
        <v>5357</v>
      </c>
      <c r="H1741" s="5" t="s">
        <v>5358</v>
      </c>
      <c r="I1741" s="15">
        <v>41.537046998236498</v>
      </c>
      <c r="J1741" s="16">
        <v>32.893761508333803</v>
      </c>
      <c r="K1741" s="17">
        <v>31.518319256541702</v>
      </c>
      <c r="L1741" s="15">
        <v>48.103491375031503</v>
      </c>
      <c r="M1741" s="17">
        <v>48.768731973082502</v>
      </c>
      <c r="N1741" s="16">
        <v>45.084105616984203</v>
      </c>
      <c r="O1741" s="17">
        <v>26.768790330151401</v>
      </c>
      <c r="P1741" s="15">
        <v>2.6003895552330701E-2</v>
      </c>
      <c r="Q1741" s="16">
        <v>5.2984137768086796</v>
      </c>
      <c r="R1741" s="16">
        <v>0.91029122520564099</v>
      </c>
      <c r="S1741" s="17">
        <v>0.96956311908651505</v>
      </c>
      <c r="T1741" s="15">
        <v>0.45625372656864699</v>
      </c>
      <c r="U1741" s="16">
        <v>5.2984137768086796</v>
      </c>
      <c r="V1741" s="16">
        <v>5.5519838148057797E-2</v>
      </c>
      <c r="W1741" s="17">
        <v>0.281590152718175</v>
      </c>
      <c r="X1741" s="15">
        <v>-0.430254924326477</v>
      </c>
      <c r="Y1741" s="16">
        <v>5.2984137768086796</v>
      </c>
      <c r="Z1741" s="16">
        <v>0.103810214533041</v>
      </c>
      <c r="AA1741" s="17">
        <v>0.65716960758139698</v>
      </c>
      <c r="AC1741" s="5">
        <f>MAX(I1741:O1741)</f>
        <v>48.768731973082502</v>
      </c>
    </row>
    <row r="1742" spans="1:29" x14ac:dyDescent="0.25">
      <c r="A1742" s="5" t="s">
        <v>5359</v>
      </c>
      <c r="B1742" s="5" t="s">
        <v>110</v>
      </c>
      <c r="C1742" s="5">
        <v>477006</v>
      </c>
      <c r="D1742" s="5">
        <v>477560</v>
      </c>
      <c r="E1742" s="5" t="s">
        <v>29</v>
      </c>
      <c r="F1742" s="5">
        <v>555</v>
      </c>
      <c r="G1742" s="41" t="s">
        <v>5360</v>
      </c>
      <c r="H1742" s="5" t="s">
        <v>5361</v>
      </c>
      <c r="I1742" s="15">
        <v>59.403049574140198</v>
      </c>
      <c r="J1742" s="16">
        <v>72.585183013135804</v>
      </c>
      <c r="K1742" s="17">
        <v>63.418421653472301</v>
      </c>
      <c r="L1742" s="15">
        <v>44.117225954311799</v>
      </c>
      <c r="M1742" s="17">
        <v>53.524755394917896</v>
      </c>
      <c r="N1742" s="16">
        <v>47.920108560513299</v>
      </c>
      <c r="O1742" s="17">
        <v>42.8486539659716</v>
      </c>
      <c r="P1742" s="15">
        <v>-0.52082154147453197</v>
      </c>
      <c r="Q1742" s="16">
        <v>5.7784520294556998</v>
      </c>
      <c r="R1742" s="16">
        <v>8.2547345387728698E-3</v>
      </c>
      <c r="S1742" s="17">
        <v>6.7864145013451296E-2</v>
      </c>
      <c r="T1742" s="15">
        <v>-0.41576996261238403</v>
      </c>
      <c r="U1742" s="16">
        <v>5.7784520294556998</v>
      </c>
      <c r="V1742" s="16">
        <v>3.4269818101225202E-2</v>
      </c>
      <c r="W1742" s="17">
        <v>0.21997148210815201</v>
      </c>
      <c r="X1742" s="15">
        <v>-0.105055999256452</v>
      </c>
      <c r="Y1742" s="16">
        <v>5.7784520294556998</v>
      </c>
      <c r="Z1742" s="16">
        <v>0.62263065105599202</v>
      </c>
      <c r="AA1742" s="17">
        <v>0.97045850503873099</v>
      </c>
      <c r="AC1742" s="5">
        <f>MAX(I1742:O1742)</f>
        <v>72.585183013135804</v>
      </c>
    </row>
    <row r="1743" spans="1:29" x14ac:dyDescent="0.25">
      <c r="A1743" s="5" t="s">
        <v>5362</v>
      </c>
      <c r="B1743" s="5" t="s">
        <v>110</v>
      </c>
      <c r="C1743" s="5">
        <v>476052</v>
      </c>
      <c r="D1743" s="5">
        <v>476888</v>
      </c>
      <c r="E1743" s="5" t="s">
        <v>20</v>
      </c>
      <c r="F1743" s="5">
        <v>837</v>
      </c>
      <c r="G1743" s="41" t="s">
        <v>5363</v>
      </c>
      <c r="H1743" s="5" t="s">
        <v>5364</v>
      </c>
      <c r="I1743" s="15">
        <v>127.090964696097</v>
      </c>
      <c r="J1743" s="16">
        <v>127.312106713516</v>
      </c>
      <c r="K1743" s="17">
        <v>171.06726852796501</v>
      </c>
      <c r="L1743" s="15">
        <v>122.079378509542</v>
      </c>
      <c r="M1743" s="17">
        <v>142.05696187842699</v>
      </c>
      <c r="N1743" s="16">
        <v>138.713908679084</v>
      </c>
      <c r="O1743" s="17">
        <v>130.26548488787199</v>
      </c>
      <c r="P1743" s="15">
        <v>-7.7157744372145606E-2</v>
      </c>
      <c r="Q1743" s="16">
        <v>7.0984626341650898</v>
      </c>
      <c r="R1743" s="16">
        <v>0.65900634437716299</v>
      </c>
      <c r="S1743" s="17">
        <v>0.85373662926625205</v>
      </c>
      <c r="T1743" s="15">
        <v>-0.10343396325879201</v>
      </c>
      <c r="U1743" s="16">
        <v>7.0984626341650898</v>
      </c>
      <c r="V1743" s="16">
        <v>0.55179238943285303</v>
      </c>
      <c r="W1743" s="17">
        <v>0.81928240398491603</v>
      </c>
      <c r="X1743" s="15">
        <v>2.6276130407193801E-2</v>
      </c>
      <c r="Y1743" s="16">
        <v>7.0984626341650898</v>
      </c>
      <c r="Z1743" s="16">
        <v>0.889050347818792</v>
      </c>
      <c r="AA1743" s="17">
        <v>0.99600448705170097</v>
      </c>
      <c r="AC1743" s="5">
        <f>MAX(I1743:O1743)</f>
        <v>171.06726852796501</v>
      </c>
    </row>
    <row r="1744" spans="1:29" x14ac:dyDescent="0.25">
      <c r="A1744" s="5" t="s">
        <v>5365</v>
      </c>
      <c r="B1744" s="5" t="s">
        <v>110</v>
      </c>
      <c r="C1744" s="5">
        <v>475059</v>
      </c>
      <c r="D1744" s="5">
        <v>475766</v>
      </c>
      <c r="E1744" s="5" t="s">
        <v>29</v>
      </c>
      <c r="F1744" s="5">
        <v>708</v>
      </c>
      <c r="G1744" s="41" t="s">
        <v>5366</v>
      </c>
      <c r="H1744" s="5" t="s">
        <v>5367</v>
      </c>
      <c r="I1744" s="15">
        <v>125.738333586249</v>
      </c>
      <c r="J1744" s="16">
        <v>102.713794692398</v>
      </c>
      <c r="K1744" s="17">
        <v>112.180612750908</v>
      </c>
      <c r="L1744" s="15">
        <v>99.809953418790499</v>
      </c>
      <c r="M1744" s="17">
        <v>112.741145376622</v>
      </c>
      <c r="N1744" s="16">
        <v>151.225686371124</v>
      </c>
      <c r="O1744" s="17">
        <v>87.881566865132598</v>
      </c>
      <c r="P1744" s="15">
        <v>7.4737666128478902E-2</v>
      </c>
      <c r="Q1744" s="16">
        <v>6.8237094864645398</v>
      </c>
      <c r="R1744" s="16">
        <v>0.70378153124685905</v>
      </c>
      <c r="S1744" s="17">
        <v>0.87467936094329302</v>
      </c>
      <c r="T1744" s="15">
        <v>-9.5442686465603804E-2</v>
      </c>
      <c r="U1744" s="16">
        <v>6.8237094864645398</v>
      </c>
      <c r="V1744" s="16">
        <v>0.64261398706883399</v>
      </c>
      <c r="W1744" s="17">
        <v>0.86332378016912104</v>
      </c>
      <c r="X1744" s="15">
        <v>0.170181355475885</v>
      </c>
      <c r="Y1744" s="16">
        <v>6.8237094864645398</v>
      </c>
      <c r="Z1744" s="16">
        <v>0.43992218607182298</v>
      </c>
      <c r="AA1744" s="17">
        <v>0.93948947629161506</v>
      </c>
      <c r="AC1744" s="5">
        <f>MAX(I1744:O1744)</f>
        <v>151.225686371124</v>
      </c>
    </row>
    <row r="1745" spans="1:29" x14ac:dyDescent="0.25">
      <c r="A1745" s="5" t="s">
        <v>5368</v>
      </c>
      <c r="B1745" s="5" t="s">
        <v>110</v>
      </c>
      <c r="C1745" s="5">
        <v>472681</v>
      </c>
      <c r="D1745" s="5">
        <v>474963</v>
      </c>
      <c r="E1745" s="5" t="s">
        <v>20</v>
      </c>
      <c r="F1745" s="5">
        <v>2283</v>
      </c>
      <c r="G1745" s="41" t="s">
        <v>5369</v>
      </c>
      <c r="H1745" s="5" t="s">
        <v>5370</v>
      </c>
      <c r="I1745" s="15">
        <v>88.794596398536797</v>
      </c>
      <c r="J1745" s="16">
        <v>84.164247922374102</v>
      </c>
      <c r="K1745" s="17">
        <v>91.415851948650698</v>
      </c>
      <c r="L1745" s="15">
        <v>107.092553706644</v>
      </c>
      <c r="M1745" s="17">
        <v>91.845829359378399</v>
      </c>
      <c r="N1745" s="16">
        <v>95.214628236424502</v>
      </c>
      <c r="O1745" s="17">
        <v>98.198704804878503</v>
      </c>
      <c r="P1745" s="15">
        <v>0.13380956602427199</v>
      </c>
      <c r="Q1745" s="16">
        <v>6.5533842747037996</v>
      </c>
      <c r="R1745" s="16">
        <v>0.40097093633027198</v>
      </c>
      <c r="S1745" s="17">
        <v>0.69259745866282596</v>
      </c>
      <c r="T1745" s="15">
        <v>0.17450362967889799</v>
      </c>
      <c r="U1745" s="16">
        <v>6.5533842747037996</v>
      </c>
      <c r="V1745" s="16">
        <v>0.27321778779537897</v>
      </c>
      <c r="W1745" s="17">
        <v>0.61492487468067003</v>
      </c>
      <c r="X1745" s="15">
        <v>-4.06937878250727E-2</v>
      </c>
      <c r="Y1745" s="16">
        <v>6.5533842747037996</v>
      </c>
      <c r="Z1745" s="16">
        <v>0.81845170761070496</v>
      </c>
      <c r="AA1745" s="17">
        <v>0.98489421813998201</v>
      </c>
      <c r="AC1745" s="5">
        <f>MAX(I1745:O1745)</f>
        <v>107.092553706644</v>
      </c>
    </row>
    <row r="1746" spans="1:29" x14ac:dyDescent="0.25">
      <c r="A1746" s="5" t="s">
        <v>5371</v>
      </c>
      <c r="B1746" s="5" t="s">
        <v>110</v>
      </c>
      <c r="C1746" s="5">
        <v>470300</v>
      </c>
      <c r="D1746" s="5">
        <v>472456</v>
      </c>
      <c r="E1746" s="5" t="s">
        <v>20</v>
      </c>
      <c r="F1746" s="5">
        <v>2157</v>
      </c>
      <c r="G1746" s="41" t="s">
        <v>5372</v>
      </c>
      <c r="H1746" s="5" t="s">
        <v>5373</v>
      </c>
      <c r="I1746" s="15">
        <v>276.16218492721703</v>
      </c>
      <c r="J1746" s="16">
        <v>226.68467869578501</v>
      </c>
      <c r="K1746" s="17">
        <v>283.41035121528301</v>
      </c>
      <c r="L1746" s="15">
        <v>324.11404228467399</v>
      </c>
      <c r="M1746" s="17">
        <v>291.150499393259</v>
      </c>
      <c r="N1746" s="16">
        <v>368.55526488185899</v>
      </c>
      <c r="O1746" s="17">
        <v>294.36374644301998</v>
      </c>
      <c r="P1746" s="15">
        <v>0.338702546991486</v>
      </c>
      <c r="Q1746" s="16">
        <v>8.2047468938788093</v>
      </c>
      <c r="R1746" s="16">
        <v>3.11130530547305E-2</v>
      </c>
      <c r="S1746" s="17">
        <v>0.164756167035815</v>
      </c>
      <c r="T1746" s="15">
        <v>0.23100451166434</v>
      </c>
      <c r="U1746" s="16">
        <v>8.2047468938788093</v>
      </c>
      <c r="V1746" s="16">
        <v>0.14152840747862599</v>
      </c>
      <c r="W1746" s="17">
        <v>0.44820214873217601</v>
      </c>
      <c r="X1746" s="15">
        <v>0.107698601022765</v>
      </c>
      <c r="Y1746" s="16">
        <v>8.2047468938788093</v>
      </c>
      <c r="Z1746" s="16">
        <v>0.53571065378413296</v>
      </c>
      <c r="AA1746" s="17">
        <v>0.95714746346148105</v>
      </c>
      <c r="AC1746" s="5">
        <f>MAX(I1746:O1746)</f>
        <v>368.55526488185899</v>
      </c>
    </row>
    <row r="1747" spans="1:29" x14ac:dyDescent="0.25">
      <c r="A1747" s="5" t="s">
        <v>5374</v>
      </c>
      <c r="B1747" s="5" t="s">
        <v>110</v>
      </c>
      <c r="C1747" s="5">
        <v>468093</v>
      </c>
      <c r="D1747" s="5">
        <v>470000</v>
      </c>
      <c r="E1747" s="5" t="s">
        <v>29</v>
      </c>
      <c r="F1747" s="5">
        <v>1908</v>
      </c>
      <c r="G1747" s="41" t="s">
        <v>5375</v>
      </c>
      <c r="H1747" s="5" t="s">
        <v>5376</v>
      </c>
      <c r="I1747" s="15">
        <v>167.500819102794</v>
      </c>
      <c r="J1747" s="16">
        <v>150.12459280335901</v>
      </c>
      <c r="K1747" s="17">
        <v>147.07134974755101</v>
      </c>
      <c r="L1747" s="15">
        <v>182.56329037392399</v>
      </c>
      <c r="M1747" s="17">
        <v>120.070099502074</v>
      </c>
      <c r="N1747" s="16">
        <v>149.89109675063901</v>
      </c>
      <c r="O1747" s="17">
        <v>154.896489879158</v>
      </c>
      <c r="P1747" s="15">
        <v>-2.3426357246284901E-2</v>
      </c>
      <c r="Q1747" s="16">
        <v>7.2596875895527599</v>
      </c>
      <c r="R1747" s="16">
        <v>0.900969131646293</v>
      </c>
      <c r="S1747" s="17">
        <v>0.96601582132252695</v>
      </c>
      <c r="T1747" s="15">
        <v>-3.3601707614205598E-2</v>
      </c>
      <c r="U1747" s="16">
        <v>7.2596875895527599</v>
      </c>
      <c r="V1747" s="16">
        <v>0.85513115041926602</v>
      </c>
      <c r="W1747" s="17">
        <v>0.955274778706104</v>
      </c>
      <c r="X1747" s="15">
        <v>1.01753333537486E-2</v>
      </c>
      <c r="Y1747" s="16">
        <v>7.2596875895527599</v>
      </c>
      <c r="Z1747" s="16">
        <v>0.95847873335242195</v>
      </c>
      <c r="AA1747" s="17">
        <v>0.99823625928744397</v>
      </c>
      <c r="AC1747" s="5">
        <f>MAX(I1747:O1747)</f>
        <v>182.56329037392399</v>
      </c>
    </row>
    <row r="1748" spans="1:29" x14ac:dyDescent="0.25">
      <c r="A1748" s="5" t="s">
        <v>5377</v>
      </c>
      <c r="B1748" s="5" t="s">
        <v>110</v>
      </c>
      <c r="C1748" s="5">
        <v>466660</v>
      </c>
      <c r="D1748" s="5">
        <v>467955</v>
      </c>
      <c r="E1748" s="5" t="s">
        <v>29</v>
      </c>
      <c r="F1748" s="5">
        <v>1296</v>
      </c>
      <c r="G1748" s="41" t="s">
        <v>5378</v>
      </c>
      <c r="H1748" s="5" t="s">
        <v>5379</v>
      </c>
      <c r="I1748" s="15">
        <v>87.244706585169794</v>
      </c>
      <c r="J1748" s="16">
        <v>64.347340814025998</v>
      </c>
      <c r="K1748" s="17">
        <v>84.628596119516502</v>
      </c>
      <c r="L1748" s="15">
        <v>74.550829262498993</v>
      </c>
      <c r="M1748" s="17">
        <v>88.571190282049102</v>
      </c>
      <c r="N1748" s="16">
        <v>95.131216385144299</v>
      </c>
      <c r="O1748" s="17">
        <v>68.502078032366697</v>
      </c>
      <c r="P1748" s="15">
        <v>5.5249232950461399E-2</v>
      </c>
      <c r="Q1748" s="16">
        <v>6.331428762521</v>
      </c>
      <c r="R1748" s="16">
        <v>0.77163853568551</v>
      </c>
      <c r="S1748" s="17">
        <v>0.91067397796126104</v>
      </c>
      <c r="T1748" s="15">
        <v>5.04007418518755E-2</v>
      </c>
      <c r="U1748" s="16">
        <v>6.331428762521</v>
      </c>
      <c r="V1748" s="16">
        <v>0.78986927425326403</v>
      </c>
      <c r="W1748" s="17">
        <v>0.92668140575737601</v>
      </c>
      <c r="X1748" s="15">
        <v>4.8487572793206703E-3</v>
      </c>
      <c r="Y1748" s="16">
        <v>6.331428762521</v>
      </c>
      <c r="Z1748" s="16">
        <v>0.98388792743638298</v>
      </c>
      <c r="AA1748" s="17">
        <v>1</v>
      </c>
      <c r="AC1748" s="5">
        <f>MAX(I1748:O1748)</f>
        <v>95.131216385144299</v>
      </c>
    </row>
    <row r="1749" spans="1:29" x14ac:dyDescent="0.25">
      <c r="A1749" s="5" t="s">
        <v>5380</v>
      </c>
      <c r="B1749" s="5" t="s">
        <v>110</v>
      </c>
      <c r="C1749" s="5">
        <v>464308</v>
      </c>
      <c r="D1749" s="5">
        <v>466431</v>
      </c>
      <c r="E1749" s="5" t="s">
        <v>29</v>
      </c>
      <c r="F1749" s="5">
        <v>2124</v>
      </c>
      <c r="G1749" s="41" t="s">
        <v>5381</v>
      </c>
      <c r="H1749" s="5" t="s">
        <v>5382</v>
      </c>
      <c r="I1749" s="15">
        <v>287.095953065152</v>
      </c>
      <c r="J1749" s="16">
        <v>276.05412460233902</v>
      </c>
      <c r="K1749" s="17">
        <v>284.110286972663</v>
      </c>
      <c r="L1749" s="15">
        <v>343.20212093389</v>
      </c>
      <c r="M1749" s="17">
        <v>382.00224188987602</v>
      </c>
      <c r="N1749" s="16">
        <v>340.90423618245001</v>
      </c>
      <c r="O1749" s="17">
        <v>307.88756239106499</v>
      </c>
      <c r="P1749" s="15">
        <v>0.199939026247028</v>
      </c>
      <c r="Q1749" s="16">
        <v>8.3103214991642993</v>
      </c>
      <c r="R1749" s="16">
        <v>0.15521274561996201</v>
      </c>
      <c r="S1749" s="17">
        <v>0.43925210435477002</v>
      </c>
      <c r="T1749" s="15">
        <v>0.360515928756444</v>
      </c>
      <c r="U1749" s="16">
        <v>8.3103214991642993</v>
      </c>
      <c r="V1749" s="16">
        <v>1.0240804644992101E-2</v>
      </c>
      <c r="W1749" s="17">
        <v>0.108315455580998</v>
      </c>
      <c r="X1749" s="15">
        <v>-0.16057692079122499</v>
      </c>
      <c r="Y1749" s="16">
        <v>8.3103214991642993</v>
      </c>
      <c r="Z1749" s="16">
        <v>0.30097175464103199</v>
      </c>
      <c r="AA1749" s="17">
        <v>0.88201013428008501</v>
      </c>
      <c r="AC1749" s="5">
        <f>MAX(I1749:O1749)</f>
        <v>382.00224188987602</v>
      </c>
    </row>
    <row r="1750" spans="1:29" x14ac:dyDescent="0.25">
      <c r="A1750" s="5" t="s">
        <v>5383</v>
      </c>
      <c r="B1750" s="5" t="s">
        <v>110</v>
      </c>
      <c r="C1750" s="5">
        <v>461538</v>
      </c>
      <c r="D1750" s="5">
        <v>464039</v>
      </c>
      <c r="E1750" s="5" t="s">
        <v>29</v>
      </c>
      <c r="F1750" s="5">
        <v>2502</v>
      </c>
      <c r="G1750" s="41" t="s">
        <v>5384</v>
      </c>
      <c r="H1750" s="5" t="s">
        <v>5385</v>
      </c>
      <c r="I1750" s="15">
        <v>119.426055073627</v>
      </c>
      <c r="J1750" s="16">
        <v>82.147992838675904</v>
      </c>
      <c r="K1750" s="17">
        <v>110.971632806343</v>
      </c>
      <c r="L1750" s="15">
        <v>129.09367247100101</v>
      </c>
      <c r="M1750" s="17">
        <v>117.653103992616</v>
      </c>
      <c r="N1750" s="16">
        <v>129.872252443375</v>
      </c>
      <c r="O1750" s="17">
        <v>107.86521242409999</v>
      </c>
      <c r="P1750" s="15">
        <v>0.19011016113017301</v>
      </c>
      <c r="Q1750" s="16">
        <v>6.8325710759490796</v>
      </c>
      <c r="R1750" s="16">
        <v>0.287214903190047</v>
      </c>
      <c r="S1750" s="17">
        <v>0.591405936601892</v>
      </c>
      <c r="T1750" s="15">
        <v>0.243636622985301</v>
      </c>
      <c r="U1750" s="16">
        <v>6.8325710759490796</v>
      </c>
      <c r="V1750" s="16">
        <v>0.17230766252563301</v>
      </c>
      <c r="W1750" s="17">
        <v>0.491228666465647</v>
      </c>
      <c r="X1750" s="15">
        <v>-5.3526110725098899E-2</v>
      </c>
      <c r="Y1750" s="16">
        <v>6.8325710759490796</v>
      </c>
      <c r="Z1750" s="16">
        <v>0.787011603850577</v>
      </c>
      <c r="AA1750" s="17">
        <v>0.98399938567204803</v>
      </c>
      <c r="AC1750" s="5">
        <f>MAX(I1750:O1750)</f>
        <v>129.872252443375</v>
      </c>
    </row>
    <row r="1751" spans="1:29" x14ac:dyDescent="0.25">
      <c r="A1751" s="5" t="s">
        <v>5386</v>
      </c>
      <c r="B1751" s="5" t="s">
        <v>110</v>
      </c>
      <c r="C1751" s="5">
        <v>459177</v>
      </c>
      <c r="D1751" s="5">
        <v>460805</v>
      </c>
      <c r="E1751" s="5" t="s">
        <v>29</v>
      </c>
      <c r="F1751" s="5">
        <v>1629</v>
      </c>
      <c r="G1751" s="41" t="s">
        <v>5387</v>
      </c>
      <c r="H1751" s="5" t="s">
        <v>5388</v>
      </c>
      <c r="I1751" s="15">
        <v>120.83504581305201</v>
      </c>
      <c r="J1751" s="16">
        <v>142.635645349622</v>
      </c>
      <c r="K1751" s="17">
        <v>112.074561878578</v>
      </c>
      <c r="L1751" s="15">
        <v>168.72634982700299</v>
      </c>
      <c r="M1751" s="17">
        <v>128.100762001238</v>
      </c>
      <c r="N1751" s="16">
        <v>131.04001836129899</v>
      </c>
      <c r="O1751" s="17">
        <v>138.58425827172201</v>
      </c>
      <c r="P1751" s="15">
        <v>0.10725582454056901</v>
      </c>
      <c r="Q1751" s="16">
        <v>7.07325531385922</v>
      </c>
      <c r="R1751" s="16">
        <v>0.52311475347380298</v>
      </c>
      <c r="S1751" s="17">
        <v>0.78333639599778504</v>
      </c>
      <c r="T1751" s="15">
        <v>0.24599251925438501</v>
      </c>
      <c r="U1751" s="16">
        <v>7.07325531385922</v>
      </c>
      <c r="V1751" s="16">
        <v>0.14348416684210299</v>
      </c>
      <c r="W1751" s="17">
        <v>0.45005744223827898</v>
      </c>
      <c r="X1751" s="15">
        <v>-0.13873692224346201</v>
      </c>
      <c r="Y1751" s="16">
        <v>7.07325531385922</v>
      </c>
      <c r="Z1751" s="16">
        <v>0.45575683800325301</v>
      </c>
      <c r="AA1751" s="17">
        <v>0.94826002800676801</v>
      </c>
      <c r="AC1751" s="5">
        <f>MAX(I1751:O1751)</f>
        <v>168.72634982700299</v>
      </c>
    </row>
    <row r="1752" spans="1:29" x14ac:dyDescent="0.25">
      <c r="A1752" s="5" t="s">
        <v>5389</v>
      </c>
      <c r="B1752" s="5" t="s">
        <v>110</v>
      </c>
      <c r="C1752" s="5">
        <v>457959</v>
      </c>
      <c r="D1752" s="5">
        <v>458321</v>
      </c>
      <c r="E1752" s="5" t="s">
        <v>20</v>
      </c>
      <c r="F1752" s="5">
        <v>363</v>
      </c>
      <c r="G1752" s="41" t="s">
        <v>5390</v>
      </c>
      <c r="H1752" s="5" t="s">
        <v>5391</v>
      </c>
      <c r="I1752" s="15">
        <v>64.813574013530499</v>
      </c>
      <c r="J1752" s="16">
        <v>38.3664538783718</v>
      </c>
      <c r="K1752" s="17">
        <v>59.049125713467198</v>
      </c>
      <c r="L1752" s="15">
        <v>53.584606328521097</v>
      </c>
      <c r="M1752" s="17">
        <v>44.402546536643499</v>
      </c>
      <c r="N1752" s="16">
        <v>52.591172232208201</v>
      </c>
      <c r="O1752" s="17">
        <v>66.736081448085898</v>
      </c>
      <c r="P1752" s="15">
        <v>0.14112930050053299</v>
      </c>
      <c r="Q1752" s="16">
        <v>5.7631635615714396</v>
      </c>
      <c r="R1752" s="16">
        <v>0.53048606534911202</v>
      </c>
      <c r="S1752" s="17">
        <v>0.78772285590798996</v>
      </c>
      <c r="T1752" s="15">
        <v>-0.14284246761646499</v>
      </c>
      <c r="U1752" s="16">
        <v>5.7631635615714396</v>
      </c>
      <c r="V1752" s="16">
        <v>0.54400291098084896</v>
      </c>
      <c r="W1752" s="17">
        <v>0.81455577724616002</v>
      </c>
      <c r="X1752" s="15">
        <v>0.28397533149633097</v>
      </c>
      <c r="Y1752" s="16">
        <v>5.7631635615714396</v>
      </c>
      <c r="Z1752" s="16">
        <v>0.258935753806463</v>
      </c>
      <c r="AA1752" s="17">
        <v>0.85100701162572301</v>
      </c>
      <c r="AC1752" s="5">
        <f>MAX(I1752:O1752)</f>
        <v>66.736081448085898</v>
      </c>
    </row>
    <row r="1753" spans="1:29" x14ac:dyDescent="0.25">
      <c r="A1753" s="5" t="s">
        <v>5392</v>
      </c>
      <c r="B1753" s="5" t="s">
        <v>110</v>
      </c>
      <c r="C1753" s="5">
        <v>456627</v>
      </c>
      <c r="D1753" s="5">
        <v>457662</v>
      </c>
      <c r="E1753" s="5" t="s">
        <v>20</v>
      </c>
      <c r="F1753" s="5">
        <v>1036</v>
      </c>
      <c r="G1753" s="41" t="s">
        <v>5393</v>
      </c>
      <c r="H1753" s="5" t="s">
        <v>5394</v>
      </c>
      <c r="I1753" s="15">
        <v>907.05187841196596</v>
      </c>
      <c r="J1753" s="16">
        <v>961.06238746678196</v>
      </c>
      <c r="K1753" s="17">
        <v>1014.99168889808</v>
      </c>
      <c r="L1753" s="15">
        <v>985.719113698554</v>
      </c>
      <c r="M1753" s="17">
        <v>858.77409802960403</v>
      </c>
      <c r="N1753" s="16">
        <v>868.60931330705796</v>
      </c>
      <c r="O1753" s="17">
        <v>1246.7006413136201</v>
      </c>
      <c r="P1753" s="15">
        <v>0.138143910938996</v>
      </c>
      <c r="Q1753" s="16">
        <v>9.9331689175839806</v>
      </c>
      <c r="R1753" s="16">
        <v>0.39343197177025702</v>
      </c>
      <c r="S1753" s="17">
        <v>0.68684506114324295</v>
      </c>
      <c r="T1753" s="15">
        <v>-5.9459585439595397E-2</v>
      </c>
      <c r="U1753" s="16">
        <v>9.9331689175839806</v>
      </c>
      <c r="V1753" s="16">
        <v>0.72284484705457996</v>
      </c>
      <c r="W1753" s="17">
        <v>0.90278673033435597</v>
      </c>
      <c r="X1753" s="15">
        <v>0.19760364663335001</v>
      </c>
      <c r="Y1753" s="16">
        <v>9.9331689175839806</v>
      </c>
      <c r="Z1753" s="16">
        <v>0.27104181107242598</v>
      </c>
      <c r="AA1753" s="17">
        <v>0.86221470162317404</v>
      </c>
      <c r="AC1753" s="5">
        <f>MAX(I1753:O1753)</f>
        <v>1246.7006413136201</v>
      </c>
    </row>
    <row r="1754" spans="1:29" x14ac:dyDescent="0.25">
      <c r="A1754" s="5" t="s">
        <v>5395</v>
      </c>
      <c r="B1754" s="5" t="s">
        <v>110</v>
      </c>
      <c r="C1754" s="5">
        <v>455363</v>
      </c>
      <c r="D1754" s="5">
        <v>455830</v>
      </c>
      <c r="E1754" s="5" t="s">
        <v>29</v>
      </c>
      <c r="F1754" s="5">
        <v>468</v>
      </c>
      <c r="G1754" s="41" t="s">
        <v>5396</v>
      </c>
      <c r="H1754" s="5" t="s">
        <v>5397</v>
      </c>
      <c r="I1754" s="15">
        <v>645.82499532264899</v>
      </c>
      <c r="J1754" s="16">
        <v>627.02652738609299</v>
      </c>
      <c r="K1754" s="17">
        <v>757.71227262496404</v>
      </c>
      <c r="L1754" s="15">
        <v>648.74553248453799</v>
      </c>
      <c r="M1754" s="17">
        <v>617.425401270728</v>
      </c>
      <c r="N1754" s="16">
        <v>579.87919010041503</v>
      </c>
      <c r="O1754" s="17">
        <v>647.00538016730604</v>
      </c>
      <c r="P1754" s="15">
        <v>-0.14204324503058899</v>
      </c>
      <c r="Q1754" s="16">
        <v>9.3361099597028492</v>
      </c>
      <c r="R1754" s="16">
        <v>0.33692062599463002</v>
      </c>
      <c r="S1754" s="17">
        <v>0.64034164710014696</v>
      </c>
      <c r="T1754" s="15">
        <v>-9.6544674596674401E-2</v>
      </c>
      <c r="U1754" s="16">
        <v>9.3361099597028492</v>
      </c>
      <c r="V1754" s="16">
        <v>0.51484263205905001</v>
      </c>
      <c r="W1754" s="17">
        <v>0.79735024080419903</v>
      </c>
      <c r="X1754" s="15">
        <v>-4.5498683204266102E-2</v>
      </c>
      <c r="Y1754" s="16">
        <v>9.3361099597028492</v>
      </c>
      <c r="Z1754" s="16">
        <v>0.77672300673569805</v>
      </c>
      <c r="AA1754" s="17">
        <v>0.98399938567204803</v>
      </c>
      <c r="AC1754" s="5">
        <f>MAX(I1754:O1754)</f>
        <v>757.71227262496404</v>
      </c>
    </row>
    <row r="1755" spans="1:29" x14ac:dyDescent="0.25">
      <c r="A1755" s="5" t="s">
        <v>578</v>
      </c>
      <c r="B1755" s="5" t="s">
        <v>110</v>
      </c>
      <c r="C1755" s="5">
        <v>454367</v>
      </c>
      <c r="D1755" s="5">
        <v>454729</v>
      </c>
      <c r="E1755" s="5" t="s">
        <v>29</v>
      </c>
      <c r="F1755" s="5">
        <v>363</v>
      </c>
      <c r="G1755" s="41" t="s">
        <v>579</v>
      </c>
      <c r="H1755" s="5" t="s">
        <v>580</v>
      </c>
      <c r="I1755" s="15">
        <v>125.174737290479</v>
      </c>
      <c r="J1755" s="16">
        <v>151.50716771789499</v>
      </c>
      <c r="K1755" s="17">
        <v>130.6122543619</v>
      </c>
      <c r="L1755" s="15">
        <v>52.204745221348901</v>
      </c>
      <c r="M1755" s="17">
        <v>64.323267590396597</v>
      </c>
      <c r="N1755" s="16">
        <v>73.0270757958736</v>
      </c>
      <c r="O1755" s="17">
        <v>76.634957038923105</v>
      </c>
      <c r="P1755" s="15">
        <v>-0.85926888285708602</v>
      </c>
      <c r="Q1755" s="16">
        <v>6.5882982077557797</v>
      </c>
      <c r="R1755" s="19">
        <v>6.9295987265182403E-7</v>
      </c>
      <c r="S1755" s="20">
        <v>2.5750388867741799E-5</v>
      </c>
      <c r="T1755" s="15">
        <v>-1.2202559170284299</v>
      </c>
      <c r="U1755" s="16">
        <v>6.5882982077557797</v>
      </c>
      <c r="V1755" s="19">
        <v>3.5185532282576998E-12</v>
      </c>
      <c r="W1755" s="20">
        <v>7.8449662777233696E-10</v>
      </c>
      <c r="X1755" s="15">
        <v>0.36098693832230599</v>
      </c>
      <c r="Y1755" s="16">
        <v>6.5882982077557797</v>
      </c>
      <c r="Z1755" s="16">
        <v>5.2309963329706298E-2</v>
      </c>
      <c r="AA1755" s="17">
        <v>0.51960830083410703</v>
      </c>
      <c r="AC1755" s="5">
        <f>MAX(I1755:O1755)</f>
        <v>151.50716771789499</v>
      </c>
    </row>
    <row r="1756" spans="1:29" x14ac:dyDescent="0.25">
      <c r="A1756" s="5" t="s">
        <v>5398</v>
      </c>
      <c r="B1756" s="5" t="s">
        <v>110</v>
      </c>
      <c r="C1756" s="5">
        <v>453521</v>
      </c>
      <c r="D1756" s="5">
        <v>454297</v>
      </c>
      <c r="E1756" s="5" t="s">
        <v>20</v>
      </c>
      <c r="F1756" s="5">
        <v>777</v>
      </c>
      <c r="G1756" s="41" t="s">
        <v>5399</v>
      </c>
      <c r="H1756" s="5" t="s">
        <v>5400</v>
      </c>
      <c r="I1756" s="15">
        <v>6.93223443796892</v>
      </c>
      <c r="J1756" s="16">
        <v>7.6617693180532198</v>
      </c>
      <c r="K1756" s="17">
        <v>10.053622696905</v>
      </c>
      <c r="L1756" s="15">
        <v>8.8924382462209604</v>
      </c>
      <c r="M1756" s="17">
        <v>15.5545356173141</v>
      </c>
      <c r="N1756" s="16">
        <v>16.890899884254001</v>
      </c>
      <c r="O1756" s="17">
        <v>13.709710325337999</v>
      </c>
      <c r="P1756" s="15">
        <v>0.89447612979156499</v>
      </c>
      <c r="Q1756" s="16">
        <v>3.5261877373174602</v>
      </c>
      <c r="R1756" s="16">
        <v>1.2112711848971299E-2</v>
      </c>
      <c r="S1756" s="17">
        <v>9.0049265451430896E-2</v>
      </c>
      <c r="T1756" s="15">
        <v>0.57027714277212005</v>
      </c>
      <c r="U1756" s="16">
        <v>3.5261877373174602</v>
      </c>
      <c r="V1756" s="16">
        <v>0.110958016843726</v>
      </c>
      <c r="W1756" s="17">
        <v>0.39992464403043498</v>
      </c>
      <c r="X1756" s="15">
        <v>0.32423869738338201</v>
      </c>
      <c r="Y1756" s="16">
        <v>3.5261877373174602</v>
      </c>
      <c r="Z1756" s="16">
        <v>0.41302119849496199</v>
      </c>
      <c r="AA1756" s="17">
        <v>0.93167954690850596</v>
      </c>
      <c r="AC1756" s="5">
        <f>MAX(I1756:O1756)</f>
        <v>16.890899884254001</v>
      </c>
    </row>
    <row r="1757" spans="1:29" x14ac:dyDescent="0.25">
      <c r="A1757" s="5" t="s">
        <v>5401</v>
      </c>
      <c r="B1757" s="5" t="s">
        <v>110</v>
      </c>
      <c r="C1757" s="5">
        <v>449444</v>
      </c>
      <c r="D1757" s="5">
        <v>450958</v>
      </c>
      <c r="E1757" s="5" t="s">
        <v>29</v>
      </c>
      <c r="F1757" s="5">
        <v>1515</v>
      </c>
      <c r="G1757" s="41" t="s">
        <v>5402</v>
      </c>
      <c r="H1757" s="5" t="s">
        <v>5403</v>
      </c>
      <c r="I1757" s="15">
        <v>145.40784430861601</v>
      </c>
      <c r="J1757" s="16">
        <v>149.72134178661901</v>
      </c>
      <c r="K1757" s="17">
        <v>139.859890429096</v>
      </c>
      <c r="L1757" s="15">
        <v>116.09998037846201</v>
      </c>
      <c r="M1757" s="17">
        <v>121.47351624949999</v>
      </c>
      <c r="N1757" s="16">
        <v>139.506321266246</v>
      </c>
      <c r="O1757" s="17">
        <v>140.257307667356</v>
      </c>
      <c r="P1757" s="15">
        <v>-5.1670668769417998E-2</v>
      </c>
      <c r="Q1757" s="16">
        <v>7.0887110687044199</v>
      </c>
      <c r="R1757" s="16">
        <v>0.733032071062932</v>
      </c>
      <c r="S1757" s="17">
        <v>0.887664732588482</v>
      </c>
      <c r="T1757" s="15">
        <v>-0.28749683015177102</v>
      </c>
      <c r="U1757" s="16">
        <v>7.0887110687044199</v>
      </c>
      <c r="V1757" s="16">
        <v>5.4650493100486003E-2</v>
      </c>
      <c r="W1757" s="17">
        <v>0.28075746409411001</v>
      </c>
      <c r="X1757" s="15">
        <v>0.235826987697386</v>
      </c>
      <c r="Y1757" s="16">
        <v>7.0887110687044199</v>
      </c>
      <c r="Z1757" s="16">
        <v>0.14612221139332099</v>
      </c>
      <c r="AA1757" s="17">
        <v>0.73308203720688603</v>
      </c>
      <c r="AC1757" s="5">
        <f>MAX(I1757:O1757)</f>
        <v>149.72134178661901</v>
      </c>
    </row>
    <row r="1758" spans="1:29" x14ac:dyDescent="0.25">
      <c r="A1758" s="5" t="s">
        <v>5404</v>
      </c>
      <c r="B1758" s="5" t="s">
        <v>110</v>
      </c>
      <c r="C1758" s="5">
        <v>446503</v>
      </c>
      <c r="D1758" s="5">
        <v>449232</v>
      </c>
      <c r="E1758" s="5" t="s">
        <v>20</v>
      </c>
      <c r="F1758" s="5">
        <v>2730</v>
      </c>
      <c r="G1758" s="41" t="s">
        <v>5405</v>
      </c>
      <c r="H1758" s="41" t="s">
        <v>5405</v>
      </c>
      <c r="I1758" s="15">
        <v>54.725200319250597</v>
      </c>
      <c r="J1758" s="16">
        <v>73.103648606086793</v>
      </c>
      <c r="K1758" s="17">
        <v>63.121479210947697</v>
      </c>
      <c r="L1758" s="15">
        <v>73.362615531322902</v>
      </c>
      <c r="M1758" s="17">
        <v>53.992560977393502</v>
      </c>
      <c r="N1758" s="16">
        <v>90.335034936528899</v>
      </c>
      <c r="O1758" s="17">
        <v>95.689130711426799</v>
      </c>
      <c r="P1758" s="15">
        <v>0.54726807986949799</v>
      </c>
      <c r="Q1758" s="16">
        <v>6.1727870262398401</v>
      </c>
      <c r="R1758" s="16">
        <v>3.7855211651455899E-3</v>
      </c>
      <c r="S1758" s="17">
        <v>4.0577874951002901E-2</v>
      </c>
      <c r="T1758" s="15">
        <v>7.8303275757800404E-4</v>
      </c>
      <c r="U1758" s="16">
        <v>6.1727870262398401</v>
      </c>
      <c r="V1758" s="16">
        <v>0.99180034260988204</v>
      </c>
      <c r="W1758" s="17">
        <v>0.99873550969838598</v>
      </c>
      <c r="X1758" s="15">
        <v>0.54649117713768902</v>
      </c>
      <c r="Y1758" s="16">
        <v>6.1727870262398401</v>
      </c>
      <c r="Z1758" s="16">
        <v>9.1904760570106596E-3</v>
      </c>
      <c r="AA1758" s="17">
        <v>0.22228422585675101</v>
      </c>
      <c r="AC1758" s="5">
        <f>MAX(I1758:O1758)</f>
        <v>95.689130711426799</v>
      </c>
    </row>
    <row r="1759" spans="1:29" x14ac:dyDescent="0.25">
      <c r="A1759" s="5" t="s">
        <v>5406</v>
      </c>
      <c r="B1759" s="5" t="s">
        <v>110</v>
      </c>
      <c r="C1759" s="5">
        <v>445199</v>
      </c>
      <c r="D1759" s="5">
        <v>445849</v>
      </c>
      <c r="E1759" s="5" t="s">
        <v>29</v>
      </c>
      <c r="F1759" s="5">
        <v>651</v>
      </c>
      <c r="G1759" s="41" t="s">
        <v>5407</v>
      </c>
      <c r="H1759" s="5" t="s">
        <v>5408</v>
      </c>
      <c r="I1759" s="15">
        <v>535.58555987007003</v>
      </c>
      <c r="J1759" s="16">
        <v>640.99629475171605</v>
      </c>
      <c r="K1759" s="17">
        <v>555.11268612531001</v>
      </c>
      <c r="L1759" s="15">
        <v>476.28205882561099</v>
      </c>
      <c r="M1759" s="17">
        <v>466.44114952672402</v>
      </c>
      <c r="N1759" s="16">
        <v>468.73289826945899</v>
      </c>
      <c r="O1759" s="17">
        <v>497.011854489244</v>
      </c>
      <c r="P1759" s="15">
        <v>-0.25747563907610799</v>
      </c>
      <c r="Q1759" s="16">
        <v>9.0226144483823099</v>
      </c>
      <c r="R1759" s="16">
        <v>7.6155600002325005E-2</v>
      </c>
      <c r="S1759" s="17">
        <v>0.29445923137427199</v>
      </c>
      <c r="T1759" s="15">
        <v>-0.29226466183764399</v>
      </c>
      <c r="U1759" s="16">
        <v>9.0226144483823099</v>
      </c>
      <c r="V1759" s="16">
        <v>4.4155278382866398E-2</v>
      </c>
      <c r="W1759" s="17">
        <v>0.25191027425409701</v>
      </c>
      <c r="X1759" s="15">
        <v>3.4788894801815899E-2</v>
      </c>
      <c r="Y1759" s="16">
        <v>9.0226144483823099</v>
      </c>
      <c r="Z1759" s="16">
        <v>0.82533951369682601</v>
      </c>
      <c r="AA1759" s="17">
        <v>0.98645168522275295</v>
      </c>
      <c r="AC1759" s="5">
        <f>MAX(I1759:O1759)</f>
        <v>640.99629475171605</v>
      </c>
    </row>
    <row r="1760" spans="1:29" x14ac:dyDescent="0.25">
      <c r="A1760" s="5" t="s">
        <v>5409</v>
      </c>
      <c r="B1760" s="5" t="s">
        <v>110</v>
      </c>
      <c r="C1760" s="5">
        <v>443264</v>
      </c>
      <c r="D1760" s="5">
        <v>444706</v>
      </c>
      <c r="E1760" s="5" t="s">
        <v>29</v>
      </c>
      <c r="F1760" s="5">
        <v>1443</v>
      </c>
      <c r="G1760" s="41" t="s">
        <v>5410</v>
      </c>
      <c r="H1760" s="5" t="s">
        <v>5411</v>
      </c>
      <c r="I1760" s="15">
        <v>113.282855449736</v>
      </c>
      <c r="J1760" s="16">
        <v>111.700531636881</v>
      </c>
      <c r="K1760" s="17">
        <v>96.803236263025894</v>
      </c>
      <c r="L1760" s="15">
        <v>87.659509780635105</v>
      </c>
      <c r="M1760" s="17">
        <v>106.269834819043</v>
      </c>
      <c r="N1760" s="16">
        <v>92.2118015903349</v>
      </c>
      <c r="O1760" s="17">
        <v>93.133083023651906</v>
      </c>
      <c r="P1760" s="15">
        <v>-0.210523987422051</v>
      </c>
      <c r="Q1760" s="16">
        <v>6.64706002922075</v>
      </c>
      <c r="R1760" s="16">
        <v>0.20715031178163301</v>
      </c>
      <c r="S1760" s="17">
        <v>0.50963324555661405</v>
      </c>
      <c r="T1760" s="15">
        <v>-0.14522796124855</v>
      </c>
      <c r="U1760" s="16">
        <v>6.64706002922075</v>
      </c>
      <c r="V1760" s="16">
        <v>0.38410286846347003</v>
      </c>
      <c r="W1760" s="17">
        <v>0.70436183429696297</v>
      </c>
      <c r="X1760" s="15">
        <v>-6.5297099249316398E-2</v>
      </c>
      <c r="Y1760" s="16">
        <v>6.64706002922075</v>
      </c>
      <c r="Z1760" s="16">
        <v>0.71891020708936604</v>
      </c>
      <c r="AA1760" s="17">
        <v>0.97603662680828196</v>
      </c>
      <c r="AC1760" s="5">
        <f>MAX(I1760:O1760)</f>
        <v>113.282855449736</v>
      </c>
    </row>
    <row r="1761" spans="1:29" x14ac:dyDescent="0.25">
      <c r="A1761" s="5" t="s">
        <v>5412</v>
      </c>
      <c r="B1761" s="5" t="s">
        <v>110</v>
      </c>
      <c r="C1761" s="5">
        <v>441863</v>
      </c>
      <c r="D1761" s="5">
        <v>442909</v>
      </c>
      <c r="E1761" s="5" t="s">
        <v>20</v>
      </c>
      <c r="F1761" s="5">
        <v>1047</v>
      </c>
      <c r="G1761" s="41" t="s">
        <v>5413</v>
      </c>
      <c r="H1761" s="41" t="s">
        <v>5413</v>
      </c>
      <c r="I1761" s="15">
        <v>46.665773289741999</v>
      </c>
      <c r="J1761" s="16">
        <v>49.542267770870502</v>
      </c>
      <c r="K1761" s="17">
        <v>42.123406489563898</v>
      </c>
      <c r="L1761" s="15">
        <v>72.787673403334495</v>
      </c>
      <c r="M1761" s="17">
        <v>78.357435064664898</v>
      </c>
      <c r="N1761" s="16">
        <v>86.372972000716203</v>
      </c>
      <c r="O1761" s="17">
        <v>59.021464790438102</v>
      </c>
      <c r="P1761" s="15">
        <v>0.65772523805218297</v>
      </c>
      <c r="Q1761" s="16">
        <v>5.96020138057892</v>
      </c>
      <c r="R1761" s="16">
        <v>7.9853139087581902E-4</v>
      </c>
      <c r="S1761" s="17">
        <v>1.2217752221035501E-2</v>
      </c>
      <c r="T1761" s="15">
        <v>0.71328045797496697</v>
      </c>
      <c r="U1761" s="16">
        <v>5.96020138057892</v>
      </c>
      <c r="V1761" s="16">
        <v>2.6861839306927698E-4</v>
      </c>
      <c r="W1761" s="17">
        <v>8.7051100172566894E-3</v>
      </c>
      <c r="X1761" s="15">
        <v>-5.5551710435145903E-2</v>
      </c>
      <c r="Y1761" s="16">
        <v>5.96020138057892</v>
      </c>
      <c r="Z1761" s="16">
        <v>0.79790415806406201</v>
      </c>
      <c r="AA1761" s="17">
        <v>0.98399938567204803</v>
      </c>
      <c r="AC1761" s="5">
        <f>MAX(I1761:O1761)</f>
        <v>86.372972000716203</v>
      </c>
    </row>
    <row r="1762" spans="1:29" x14ac:dyDescent="0.25">
      <c r="A1762" s="5" t="s">
        <v>5414</v>
      </c>
      <c r="B1762" s="5" t="s">
        <v>110</v>
      </c>
      <c r="C1762" s="5">
        <v>437429</v>
      </c>
      <c r="D1762" s="5">
        <v>438457</v>
      </c>
      <c r="E1762" s="5" t="s">
        <v>29</v>
      </c>
      <c r="F1762" s="5">
        <v>1029</v>
      </c>
      <c r="G1762" s="41" t="s">
        <v>5415</v>
      </c>
      <c r="H1762" s="5" t="s">
        <v>5416</v>
      </c>
      <c r="I1762" s="15">
        <v>240.99377607118001</v>
      </c>
      <c r="J1762" s="16">
        <v>237.86049258828399</v>
      </c>
      <c r="K1762" s="17">
        <v>255.943175281756</v>
      </c>
      <c r="L1762" s="15">
        <v>199.92654263917501</v>
      </c>
      <c r="M1762" s="17">
        <v>254.01843128425699</v>
      </c>
      <c r="N1762" s="16">
        <v>232.55224136938401</v>
      </c>
      <c r="O1762" s="17">
        <v>226.41935154253099</v>
      </c>
      <c r="P1762" s="15">
        <v>-9.4060763516158899E-2</v>
      </c>
      <c r="Q1762" s="16">
        <v>7.8794229323960501</v>
      </c>
      <c r="R1762" s="16">
        <v>0.53944278065375995</v>
      </c>
      <c r="S1762" s="17">
        <v>0.79378407058185196</v>
      </c>
      <c r="T1762" s="15">
        <v>-0.109982129308872</v>
      </c>
      <c r="U1762" s="16">
        <v>7.8794229323960501</v>
      </c>
      <c r="V1762" s="16">
        <v>0.47221659685881301</v>
      </c>
      <c r="W1762" s="17">
        <v>0.77175725348893598</v>
      </c>
      <c r="X1762" s="15">
        <v>1.5921267237643699E-2</v>
      </c>
      <c r="Y1762" s="16">
        <v>7.8794229323960501</v>
      </c>
      <c r="Z1762" s="16">
        <v>0.92396620214296699</v>
      </c>
      <c r="AA1762" s="17">
        <v>0.99727560615636102</v>
      </c>
      <c r="AC1762" s="5">
        <f>MAX(I1762:O1762)</f>
        <v>255.943175281756</v>
      </c>
    </row>
    <row r="1763" spans="1:29" x14ac:dyDescent="0.25">
      <c r="A1763" s="5" t="s">
        <v>5417</v>
      </c>
      <c r="B1763" s="5" t="s">
        <v>110</v>
      </c>
      <c r="C1763" s="5">
        <v>436727</v>
      </c>
      <c r="D1763" s="5">
        <v>437191</v>
      </c>
      <c r="E1763" s="5" t="s">
        <v>20</v>
      </c>
      <c r="F1763" s="5">
        <v>465</v>
      </c>
      <c r="G1763" s="41" t="s">
        <v>5418</v>
      </c>
      <c r="H1763" s="41" t="s">
        <v>5418</v>
      </c>
      <c r="I1763" s="15">
        <v>78.903481407776297</v>
      </c>
      <c r="J1763" s="16">
        <v>97.817175203416397</v>
      </c>
      <c r="K1763" s="17">
        <v>70.905613239985897</v>
      </c>
      <c r="L1763" s="15">
        <v>61.595466645159902</v>
      </c>
      <c r="M1763" s="17">
        <v>64.089364799158801</v>
      </c>
      <c r="N1763" s="16">
        <v>48.879344850236301</v>
      </c>
      <c r="O1763" s="17">
        <v>59.021464790438102</v>
      </c>
      <c r="P1763" s="15">
        <v>-0.61310566781292997</v>
      </c>
      <c r="Q1763" s="16">
        <v>6.1041075125846396</v>
      </c>
      <c r="R1763" s="16">
        <v>1.5057899075689399E-3</v>
      </c>
      <c r="S1763" s="17">
        <v>2.0372021710653498E-2</v>
      </c>
      <c r="T1763" s="15">
        <v>-0.392743961710878</v>
      </c>
      <c r="U1763" s="16">
        <v>6.1041075125846396</v>
      </c>
      <c r="V1763" s="16">
        <v>4.0496486285343601E-2</v>
      </c>
      <c r="W1763" s="17">
        <v>0.24167817404122599</v>
      </c>
      <c r="X1763" s="15">
        <v>-0.220366813795421</v>
      </c>
      <c r="Y1763" s="16">
        <v>6.1041075125846396</v>
      </c>
      <c r="Z1763" s="16">
        <v>0.29014342007882199</v>
      </c>
      <c r="AA1763" s="17">
        <v>0.87441030221870097</v>
      </c>
      <c r="AC1763" s="5">
        <f>MAX(I1763:O1763)</f>
        <v>97.817175203416397</v>
      </c>
    </row>
    <row r="1764" spans="1:29" x14ac:dyDescent="0.25">
      <c r="A1764" s="5" t="s">
        <v>5419</v>
      </c>
      <c r="B1764" s="5" t="s">
        <v>110</v>
      </c>
      <c r="C1764" s="5">
        <v>435385</v>
      </c>
      <c r="D1764" s="5">
        <v>436314</v>
      </c>
      <c r="E1764" s="5" t="s">
        <v>20</v>
      </c>
      <c r="F1764" s="5">
        <v>930</v>
      </c>
      <c r="G1764" s="41" t="s">
        <v>5420</v>
      </c>
      <c r="H1764" s="5" t="s">
        <v>5421</v>
      </c>
      <c r="I1764" s="15">
        <v>143.82977468046101</v>
      </c>
      <c r="J1764" s="16">
        <v>163.835127372507</v>
      </c>
      <c r="K1764" s="17">
        <v>141.59912473531099</v>
      </c>
      <c r="L1764" s="15">
        <v>134.07650424690101</v>
      </c>
      <c r="M1764" s="17">
        <v>145.058714365979</v>
      </c>
      <c r="N1764" s="16">
        <v>126.243836912684</v>
      </c>
      <c r="O1764" s="17">
        <v>159.49737571715201</v>
      </c>
      <c r="P1764" s="15">
        <v>-6.7888455961908706E-2</v>
      </c>
      <c r="Q1764" s="16">
        <v>7.17944029441772</v>
      </c>
      <c r="R1764" s="16">
        <v>0.67820512526682297</v>
      </c>
      <c r="S1764" s="17">
        <v>0.86050812611157301</v>
      </c>
      <c r="T1764" s="15">
        <v>-0.101451064301702</v>
      </c>
      <c r="U1764" s="16">
        <v>7.17944029441772</v>
      </c>
      <c r="V1764" s="16">
        <v>0.532035293762948</v>
      </c>
      <c r="W1764" s="17">
        <v>0.80613037296136303</v>
      </c>
      <c r="X1764" s="15">
        <v>3.3562573305322398E-2</v>
      </c>
      <c r="Y1764" s="16">
        <v>7.17944029441772</v>
      </c>
      <c r="Z1764" s="16">
        <v>0.84857356789851102</v>
      </c>
      <c r="AA1764" s="17">
        <v>0.98952909361219599</v>
      </c>
      <c r="AC1764" s="5">
        <f>MAX(I1764:O1764)</f>
        <v>163.835127372507</v>
      </c>
    </row>
    <row r="1765" spans="1:29" x14ac:dyDescent="0.25">
      <c r="A1765" s="5" t="s">
        <v>5422</v>
      </c>
      <c r="B1765" s="5" t="s">
        <v>110</v>
      </c>
      <c r="C1765" s="5">
        <v>434048</v>
      </c>
      <c r="D1765" s="5">
        <v>434938</v>
      </c>
      <c r="E1765" s="5" t="s">
        <v>29</v>
      </c>
      <c r="F1765" s="5">
        <v>891</v>
      </c>
      <c r="G1765" s="41" t="s">
        <v>5423</v>
      </c>
      <c r="H1765" s="5" t="s">
        <v>5424</v>
      </c>
      <c r="I1765" s="15">
        <v>52.639894024902198</v>
      </c>
      <c r="J1765" s="16">
        <v>51.328093702145999</v>
      </c>
      <c r="K1765" s="17">
        <v>56.609955649872099</v>
      </c>
      <c r="L1765" s="15">
        <v>47.451890296644599</v>
      </c>
      <c r="M1765" s="17">
        <v>41.673680638869101</v>
      </c>
      <c r="N1765" s="16">
        <v>58.151823297807198</v>
      </c>
      <c r="O1765" s="17">
        <v>47.124224643704103</v>
      </c>
      <c r="P1765" s="15">
        <v>-2.41685613489586E-2</v>
      </c>
      <c r="Q1765" s="16">
        <v>5.6666144280259001</v>
      </c>
      <c r="R1765" s="16">
        <v>0.91076871523096403</v>
      </c>
      <c r="S1765" s="17">
        <v>0.96956311908651505</v>
      </c>
      <c r="T1765" s="15">
        <v>-0.26468862023607498</v>
      </c>
      <c r="U1765" s="16">
        <v>5.6666144280259001</v>
      </c>
      <c r="V1765" s="16">
        <v>0.18136225310667201</v>
      </c>
      <c r="W1765" s="17">
        <v>0.50202009334150199</v>
      </c>
      <c r="X1765" s="15">
        <v>0.24052248289074399</v>
      </c>
      <c r="Y1765" s="16">
        <v>5.6666144280259001</v>
      </c>
      <c r="Z1765" s="16">
        <v>0.26145787964849698</v>
      </c>
      <c r="AA1765" s="17">
        <v>0.85476024701508602</v>
      </c>
      <c r="AC1765" s="5">
        <f>MAX(I1765:O1765)</f>
        <v>58.151823297807198</v>
      </c>
    </row>
    <row r="1766" spans="1:29" x14ac:dyDescent="0.25">
      <c r="A1766" s="5" t="s">
        <v>5425</v>
      </c>
      <c r="B1766" s="5" t="s">
        <v>110</v>
      </c>
      <c r="C1766" s="5">
        <v>432004</v>
      </c>
      <c r="D1766" s="5">
        <v>433632</v>
      </c>
      <c r="E1766" s="5" t="s">
        <v>20</v>
      </c>
      <c r="F1766" s="5">
        <v>1629</v>
      </c>
      <c r="G1766" s="41" t="s">
        <v>5426</v>
      </c>
      <c r="H1766" s="5" t="s">
        <v>5427</v>
      </c>
      <c r="I1766" s="15">
        <v>47.962044770012596</v>
      </c>
      <c r="J1766" s="16">
        <v>46.949939806115601</v>
      </c>
      <c r="K1766" s="17">
        <v>45.092830914810101</v>
      </c>
      <c r="L1766" s="15">
        <v>60.253935013186897</v>
      </c>
      <c r="M1766" s="17">
        <v>34.851515894433099</v>
      </c>
      <c r="N1766" s="16">
        <v>34.323976801829801</v>
      </c>
      <c r="O1766" s="17">
        <v>46.566541511826003</v>
      </c>
      <c r="P1766" s="15">
        <v>-0.206685177421564</v>
      </c>
      <c r="Q1766" s="16">
        <v>5.4991039775430197</v>
      </c>
      <c r="R1766" s="16">
        <v>0.39673327454342699</v>
      </c>
      <c r="S1766" s="17">
        <v>0.68869239249612701</v>
      </c>
      <c r="T1766" s="15">
        <v>2.7315235856414401E-2</v>
      </c>
      <c r="U1766" s="16">
        <v>5.4991039775430197</v>
      </c>
      <c r="V1766" s="16">
        <v>0.90220767752700604</v>
      </c>
      <c r="W1766" s="17">
        <v>0.96923110735576701</v>
      </c>
      <c r="X1766" s="15">
        <v>-0.234004805550455</v>
      </c>
      <c r="Y1766" s="16">
        <v>5.4991039775430197</v>
      </c>
      <c r="Z1766" s="16">
        <v>0.37203767921476599</v>
      </c>
      <c r="AA1766" s="17">
        <v>0.91006460478210505</v>
      </c>
      <c r="AC1766" s="5">
        <f>MAX(I1766:O1766)</f>
        <v>60.253935013186897</v>
      </c>
    </row>
    <row r="1767" spans="1:29" x14ac:dyDescent="0.25">
      <c r="A1767" s="5" t="s">
        <v>5428</v>
      </c>
      <c r="B1767" s="5" t="s">
        <v>110</v>
      </c>
      <c r="C1767" s="5">
        <v>429454</v>
      </c>
      <c r="D1767" s="5">
        <v>430062</v>
      </c>
      <c r="E1767" s="5" t="s">
        <v>20</v>
      </c>
      <c r="F1767" s="5">
        <v>609</v>
      </c>
      <c r="G1767" s="41" t="s">
        <v>5429</v>
      </c>
      <c r="H1767" s="5" t="s">
        <v>5430</v>
      </c>
      <c r="I1767" s="15">
        <v>52.752613284056203</v>
      </c>
      <c r="J1767" s="16">
        <v>67.861385388471405</v>
      </c>
      <c r="K1767" s="17">
        <v>57.691674547640297</v>
      </c>
      <c r="L1767" s="15">
        <v>49.7516588085983</v>
      </c>
      <c r="M1767" s="17">
        <v>51.302678878158702</v>
      </c>
      <c r="N1767" s="16">
        <v>53.3001729680905</v>
      </c>
      <c r="O1767" s="17">
        <v>51.260374538467097</v>
      </c>
      <c r="P1767" s="15">
        <v>-0.18474358969575</v>
      </c>
      <c r="Q1767" s="16">
        <v>5.77920741424842</v>
      </c>
      <c r="R1767" s="16">
        <v>0.33986383584013502</v>
      </c>
      <c r="S1767" s="17">
        <v>0.64173476320220502</v>
      </c>
      <c r="T1767" s="15">
        <v>-0.23401491850662001</v>
      </c>
      <c r="U1767" s="16">
        <v>5.77920741424842</v>
      </c>
      <c r="V1767" s="16">
        <v>0.22562980954881201</v>
      </c>
      <c r="W1767" s="17">
        <v>0.55673331492920597</v>
      </c>
      <c r="X1767" s="15">
        <v>4.9270702285884899E-2</v>
      </c>
      <c r="Y1767" s="16">
        <v>5.77920741424842</v>
      </c>
      <c r="Z1767" s="16">
        <v>0.81553313426006702</v>
      </c>
      <c r="AA1767" s="17">
        <v>0.98486042281534703</v>
      </c>
      <c r="AC1767" s="5">
        <f>MAX(I1767:O1767)</f>
        <v>67.861385388471405</v>
      </c>
    </row>
    <row r="1768" spans="1:29" x14ac:dyDescent="0.25">
      <c r="A1768" s="5" t="s">
        <v>5431</v>
      </c>
      <c r="B1768" s="5" t="s">
        <v>110</v>
      </c>
      <c r="C1768" s="5">
        <v>427971</v>
      </c>
      <c r="D1768" s="5">
        <v>429188</v>
      </c>
      <c r="E1768" s="5" t="s">
        <v>29</v>
      </c>
      <c r="F1768" s="5">
        <v>1218</v>
      </c>
      <c r="G1768" s="41" t="s">
        <v>5432</v>
      </c>
      <c r="H1768" s="5" t="s">
        <v>5433</v>
      </c>
      <c r="I1768" s="15">
        <v>378.73671075732602</v>
      </c>
      <c r="J1768" s="16">
        <v>362.75309320136199</v>
      </c>
      <c r="K1768" s="17">
        <v>396.842364259688</v>
      </c>
      <c r="L1768" s="15">
        <v>375.39888010124201</v>
      </c>
      <c r="M1768" s="17">
        <v>474.82266621274601</v>
      </c>
      <c r="N1768" s="16">
        <v>445.21075620842402</v>
      </c>
      <c r="O1768" s="17">
        <v>364.77124184263698</v>
      </c>
      <c r="P1768" s="15">
        <v>9.3998665694876998E-2</v>
      </c>
      <c r="Q1768" s="16">
        <v>8.6434819258261708</v>
      </c>
      <c r="R1768" s="16">
        <v>0.53891956382950201</v>
      </c>
      <c r="S1768" s="17">
        <v>0.79364270773728995</v>
      </c>
      <c r="T1768" s="15">
        <v>0.163876333715508</v>
      </c>
      <c r="U1768" s="16">
        <v>8.6434819258261708</v>
      </c>
      <c r="V1768" s="16">
        <v>0.28533368114010599</v>
      </c>
      <c r="W1768" s="17">
        <v>0.62863633939721297</v>
      </c>
      <c r="X1768" s="15">
        <v>-6.9877673825994302E-2</v>
      </c>
      <c r="Y1768" s="16">
        <v>8.6434819258261708</v>
      </c>
      <c r="Z1768" s="16">
        <v>0.68063444288730401</v>
      </c>
      <c r="AA1768" s="17">
        <v>0.97045850503873099</v>
      </c>
      <c r="AC1768" s="5">
        <f>MAX(I1768:O1768)</f>
        <v>474.82266621274601</v>
      </c>
    </row>
    <row r="1769" spans="1:29" x14ac:dyDescent="0.25">
      <c r="A1769" s="5" t="s">
        <v>5434</v>
      </c>
      <c r="B1769" s="5" t="s">
        <v>110</v>
      </c>
      <c r="C1769" s="5">
        <v>424762</v>
      </c>
      <c r="D1769" s="5">
        <v>427506</v>
      </c>
      <c r="E1769" s="5" t="s">
        <v>29</v>
      </c>
      <c r="F1769" s="5">
        <v>2745</v>
      </c>
      <c r="G1769" s="41" t="s">
        <v>5435</v>
      </c>
      <c r="H1769" s="5" t="s">
        <v>5436</v>
      </c>
      <c r="I1769" s="15">
        <v>61.826513645950399</v>
      </c>
      <c r="J1769" s="16">
        <v>63.022373187595697</v>
      </c>
      <c r="K1769" s="17">
        <v>59.006705364535101</v>
      </c>
      <c r="L1769" s="15">
        <v>82.8299959055323</v>
      </c>
      <c r="M1769" s="17">
        <v>57.150248659103902</v>
      </c>
      <c r="N1769" s="16">
        <v>74.903842449679601</v>
      </c>
      <c r="O1769" s="17">
        <v>70.918704937172095</v>
      </c>
      <c r="P1769" s="15">
        <v>0.250850595305388</v>
      </c>
      <c r="Q1769" s="16">
        <v>6.0702990721594103</v>
      </c>
      <c r="R1769" s="16">
        <v>0.18347116328900101</v>
      </c>
      <c r="S1769" s="17">
        <v>0.48148223360305697</v>
      </c>
      <c r="T1769" s="15">
        <v>0.19186361898381599</v>
      </c>
      <c r="U1769" s="16">
        <v>6.0702990721594103</v>
      </c>
      <c r="V1769" s="16">
        <v>0.308401263679146</v>
      </c>
      <c r="W1769" s="17">
        <v>0.64757003683763203</v>
      </c>
      <c r="X1769" s="15">
        <v>5.8988680869593697E-2</v>
      </c>
      <c r="Y1769" s="16">
        <v>6.0702990721594103</v>
      </c>
      <c r="Z1769" s="16">
        <v>0.77814201106067804</v>
      </c>
      <c r="AA1769" s="17">
        <v>0.98399938567204803</v>
      </c>
      <c r="AC1769" s="5">
        <f>MAX(I1769:O1769)</f>
        <v>82.8299959055323</v>
      </c>
    </row>
    <row r="1770" spans="1:29" x14ac:dyDescent="0.25">
      <c r="A1770" s="5" t="s">
        <v>5437</v>
      </c>
      <c r="B1770" s="5" t="s">
        <v>110</v>
      </c>
      <c r="C1770" s="5">
        <v>423678</v>
      </c>
      <c r="D1770" s="5">
        <v>424499</v>
      </c>
      <c r="E1770" s="5" t="s">
        <v>20</v>
      </c>
      <c r="F1770" s="5">
        <v>822</v>
      </c>
      <c r="G1770" s="41" t="s">
        <v>5438</v>
      </c>
      <c r="H1770" s="5" t="s">
        <v>5439</v>
      </c>
      <c r="I1770" s="15">
        <v>68.7587480839194</v>
      </c>
      <c r="J1770" s="16">
        <v>66.478810473935496</v>
      </c>
      <c r="K1770" s="17">
        <v>68.890646665711699</v>
      </c>
      <c r="L1770" s="15">
        <v>75.8540314192728</v>
      </c>
      <c r="M1770" s="17">
        <v>66.623311704234993</v>
      </c>
      <c r="N1770" s="16">
        <v>65.895362511410795</v>
      </c>
      <c r="O1770" s="17">
        <v>82.072367574735196</v>
      </c>
      <c r="P1770" s="15">
        <v>0.12039775868036599</v>
      </c>
      <c r="Q1770" s="16">
        <v>6.1445881517434904</v>
      </c>
      <c r="R1770" s="16">
        <v>0.491305433155247</v>
      </c>
      <c r="S1770" s="17">
        <v>0.76282353326109997</v>
      </c>
      <c r="T1770" s="15">
        <v>6.6159055670648198E-2</v>
      </c>
      <c r="U1770" s="16">
        <v>6.1445881517434904</v>
      </c>
      <c r="V1770" s="16">
        <v>0.70366406763867395</v>
      </c>
      <c r="W1770" s="17">
        <v>0.89161707502113396</v>
      </c>
      <c r="X1770" s="15">
        <v>5.4239662617061701E-2</v>
      </c>
      <c r="Y1770" s="16">
        <v>6.1445881517434904</v>
      </c>
      <c r="Z1770" s="16">
        <v>0.78030558785001702</v>
      </c>
      <c r="AA1770" s="17">
        <v>0.98399938567204803</v>
      </c>
      <c r="AC1770" s="5">
        <f>MAX(I1770:O1770)</f>
        <v>82.072367574735196</v>
      </c>
    </row>
    <row r="1771" spans="1:29" x14ac:dyDescent="0.25">
      <c r="A1771" s="5" t="s">
        <v>5440</v>
      </c>
      <c r="B1771" s="5" t="s">
        <v>110</v>
      </c>
      <c r="C1771" s="5">
        <v>421338</v>
      </c>
      <c r="D1771" s="5">
        <v>422292</v>
      </c>
      <c r="E1771" s="5" t="s">
        <v>20</v>
      </c>
      <c r="F1771" s="5">
        <v>955</v>
      </c>
      <c r="G1771" s="41" t="s">
        <v>5441</v>
      </c>
      <c r="H1771" s="5" t="s">
        <v>5442</v>
      </c>
      <c r="I1771" s="15">
        <v>4.19879240348524</v>
      </c>
      <c r="J1771" s="16">
        <v>9.8796499101212607</v>
      </c>
      <c r="K1771" s="17">
        <v>8.0598662970968107</v>
      </c>
      <c r="L1771" s="15">
        <v>7.28260028785337</v>
      </c>
      <c r="M1771" s="17">
        <v>0.93561116495122298</v>
      </c>
      <c r="N1771" s="16">
        <v>5.7971236639785397</v>
      </c>
      <c r="O1771" s="17">
        <v>7.3428279030623802</v>
      </c>
      <c r="P1771" s="15">
        <v>-0.16796387465306101</v>
      </c>
      <c r="Q1771" s="16">
        <v>2.6491784504947602</v>
      </c>
      <c r="R1771" s="16">
        <v>0.82595492438670204</v>
      </c>
      <c r="S1771" s="17">
        <v>0.93661425096588402</v>
      </c>
      <c r="T1771" s="15">
        <v>-0.84367852975006097</v>
      </c>
      <c r="U1771" s="16">
        <v>2.6491784504947602</v>
      </c>
      <c r="V1771" s="16">
        <v>0.227382998858077</v>
      </c>
      <c r="W1771" s="17">
        <v>0.55957299586530596</v>
      </c>
      <c r="X1771" s="15">
        <v>0.67577432654095004</v>
      </c>
      <c r="Y1771" s="16">
        <v>2.6491784504947602</v>
      </c>
      <c r="Z1771" s="16">
        <v>0.356076679609935</v>
      </c>
      <c r="AA1771" s="17">
        <v>0.90565202843029702</v>
      </c>
      <c r="AC1771" s="5">
        <f>MAX(I1771:O1771)</f>
        <v>9.8796499101212607</v>
      </c>
    </row>
    <row r="1772" spans="1:29" x14ac:dyDescent="0.25">
      <c r="A1772" s="5" t="s">
        <v>5443</v>
      </c>
      <c r="B1772" s="5" t="s">
        <v>110</v>
      </c>
      <c r="C1772" s="5">
        <v>420490</v>
      </c>
      <c r="D1772" s="5">
        <v>421203</v>
      </c>
      <c r="E1772" s="5" t="s">
        <v>20</v>
      </c>
      <c r="F1772" s="5">
        <v>714</v>
      </c>
      <c r="G1772" s="41" t="s">
        <v>5444</v>
      </c>
      <c r="H1772" s="5" t="s">
        <v>5445</v>
      </c>
      <c r="I1772" s="15">
        <v>110.718492303983</v>
      </c>
      <c r="J1772" s="16">
        <v>109.713080197236</v>
      </c>
      <c r="K1772" s="17">
        <v>107.34469297264999</v>
      </c>
      <c r="L1772" s="15">
        <v>67.325723187444495</v>
      </c>
      <c r="M1772" s="17">
        <v>91.592434668870794</v>
      </c>
      <c r="N1772" s="16">
        <v>98.280013770974307</v>
      </c>
      <c r="O1772" s="17">
        <v>70.686336965556194</v>
      </c>
      <c r="P1772" s="15">
        <v>-0.37059903953552598</v>
      </c>
      <c r="Q1772" s="16">
        <v>6.55040587789677</v>
      </c>
      <c r="R1772" s="16">
        <v>4.8805378679919097E-2</v>
      </c>
      <c r="S1772" s="17">
        <v>0.22333103651296601</v>
      </c>
      <c r="T1772" s="15">
        <v>-0.45942709773784901</v>
      </c>
      <c r="U1772" s="16">
        <v>6.55040587789677</v>
      </c>
      <c r="V1772" s="16">
        <v>1.4742099501140299E-2</v>
      </c>
      <c r="W1772" s="17">
        <v>0.135152076676572</v>
      </c>
      <c r="X1772" s="15">
        <v>8.8827311215880597E-2</v>
      </c>
      <c r="Y1772" s="16">
        <v>6.55040587789677</v>
      </c>
      <c r="Z1772" s="16">
        <v>0.66417977386063598</v>
      </c>
      <c r="AA1772" s="17">
        <v>0.97045850503873099</v>
      </c>
      <c r="AC1772" s="5">
        <f>MAX(I1772:O1772)</f>
        <v>110.718492303983</v>
      </c>
    </row>
    <row r="1773" spans="1:29" x14ac:dyDescent="0.25">
      <c r="A1773" s="5" t="s">
        <v>5446</v>
      </c>
      <c r="B1773" s="5" t="s">
        <v>110</v>
      </c>
      <c r="C1773" s="5">
        <v>418772</v>
      </c>
      <c r="D1773" s="5">
        <v>419188</v>
      </c>
      <c r="E1773" s="5" t="s">
        <v>29</v>
      </c>
      <c r="F1773" s="5">
        <v>417</v>
      </c>
      <c r="G1773" s="41" t="s">
        <v>5447</v>
      </c>
      <c r="H1773" s="5" t="s">
        <v>5448</v>
      </c>
      <c r="I1773" s="15">
        <v>258.07074383300602</v>
      </c>
      <c r="J1773" s="16">
        <v>247.48090970192999</v>
      </c>
      <c r="K1773" s="17">
        <v>261.33055959613102</v>
      </c>
      <c r="L1773" s="15">
        <v>165.58333286066599</v>
      </c>
      <c r="M1773" s="17">
        <v>226.106031529879</v>
      </c>
      <c r="N1773" s="16">
        <v>255.44879454581701</v>
      </c>
      <c r="O1773" s="17">
        <v>264.66711967050799</v>
      </c>
      <c r="P1773" s="15">
        <v>2.4727002332016201E-2</v>
      </c>
      <c r="Q1773" s="16">
        <v>7.9061956188185496</v>
      </c>
      <c r="R1773" s="16">
        <v>0.86941337284863296</v>
      </c>
      <c r="S1773" s="17">
        <v>0.95094306839838205</v>
      </c>
      <c r="T1773" s="15">
        <v>-0.384395591965636</v>
      </c>
      <c r="U1773" s="16">
        <v>7.9061956188185496</v>
      </c>
      <c r="V1773" s="16">
        <v>1.56648401061894E-2</v>
      </c>
      <c r="W1773" s="17">
        <v>0.14105948102083901</v>
      </c>
      <c r="X1773" s="15">
        <v>0.40912356945085898</v>
      </c>
      <c r="Y1773" s="16">
        <v>7.9061956188185496</v>
      </c>
      <c r="Z1773" s="16">
        <v>1.7519479631204898E-2</v>
      </c>
      <c r="AA1773" s="17">
        <v>0.304445964442288</v>
      </c>
      <c r="AC1773" s="5">
        <f>MAX(I1773:O1773)</f>
        <v>264.66711967050799</v>
      </c>
    </row>
    <row r="1774" spans="1:29" x14ac:dyDescent="0.25">
      <c r="A1774" s="5" t="s">
        <v>5449</v>
      </c>
      <c r="B1774" s="5" t="s">
        <v>110</v>
      </c>
      <c r="C1774" s="5">
        <v>416540</v>
      </c>
      <c r="D1774" s="5">
        <v>418072</v>
      </c>
      <c r="E1774" s="5" t="s">
        <v>20</v>
      </c>
      <c r="F1774" s="5">
        <v>1533</v>
      </c>
      <c r="G1774" s="41" t="s">
        <v>5450</v>
      </c>
      <c r="H1774" s="5" t="s">
        <v>5451</v>
      </c>
      <c r="I1774" s="15">
        <v>1549.9179931818201</v>
      </c>
      <c r="J1774" s="16">
        <v>1196.5609812427299</v>
      </c>
      <c r="K1774" s="17">
        <v>1482.4639341297</v>
      </c>
      <c r="L1774" s="15">
        <v>1377.98296288746</v>
      </c>
      <c r="M1774" s="17">
        <v>1813.5847837616</v>
      </c>
      <c r="N1774" s="16">
        <v>2440.1720032785602</v>
      </c>
      <c r="O1774" s="17">
        <v>1508.8581868906699</v>
      </c>
      <c r="P1774" s="15">
        <v>0.48616669857550898</v>
      </c>
      <c r="Q1774" s="16">
        <v>10.665634796697001</v>
      </c>
      <c r="R1774" s="16">
        <v>1.1372503325401099E-2</v>
      </c>
      <c r="S1774" s="17">
        <v>8.63628522285909E-2</v>
      </c>
      <c r="T1774" s="15">
        <v>0.17891391738576601</v>
      </c>
      <c r="U1774" s="16">
        <v>10.665634796697001</v>
      </c>
      <c r="V1774" s="16">
        <v>0.35116229500736301</v>
      </c>
      <c r="W1774" s="17">
        <v>0.68312598094616095</v>
      </c>
      <c r="X1774" s="15">
        <v>0.30725297044102201</v>
      </c>
      <c r="Y1774" s="16">
        <v>10.665634796697001</v>
      </c>
      <c r="Z1774" s="16">
        <v>0.14973579482596</v>
      </c>
      <c r="AA1774" s="17">
        <v>0.73878276295233603</v>
      </c>
      <c r="AC1774" s="5">
        <f>MAX(I1774:O1774)</f>
        <v>2440.1720032785602</v>
      </c>
    </row>
    <row r="1775" spans="1:29" x14ac:dyDescent="0.25">
      <c r="A1775" s="5" t="s">
        <v>5452</v>
      </c>
      <c r="B1775" s="5" t="s">
        <v>110</v>
      </c>
      <c r="C1775" s="5">
        <v>413958</v>
      </c>
      <c r="D1775" s="5">
        <v>415505</v>
      </c>
      <c r="E1775" s="5" t="s">
        <v>29</v>
      </c>
      <c r="F1775" s="5">
        <v>1548</v>
      </c>
      <c r="G1775" s="41" t="s">
        <v>5453</v>
      </c>
      <c r="H1775" s="5" t="s">
        <v>5454</v>
      </c>
      <c r="I1775" s="15">
        <v>245.502546437338</v>
      </c>
      <c r="J1775" s="16">
        <v>321.24704212123203</v>
      </c>
      <c r="K1775" s="17">
        <v>233.05739703289399</v>
      </c>
      <c r="L1775" s="15">
        <v>213.38018843410401</v>
      </c>
      <c r="M1775" s="17">
        <v>238.15202527862601</v>
      </c>
      <c r="N1775" s="16">
        <v>247.35784497163101</v>
      </c>
      <c r="O1775" s="17">
        <v>214.661532178767</v>
      </c>
      <c r="P1775" s="15">
        <v>-0.20643317916661</v>
      </c>
      <c r="Q1775" s="16">
        <v>7.9356333811586097</v>
      </c>
      <c r="R1775" s="16">
        <v>0.21661252158112601</v>
      </c>
      <c r="S1775" s="17">
        <v>0.51864183646614903</v>
      </c>
      <c r="T1775" s="15">
        <v>-0.239631414869138</v>
      </c>
      <c r="U1775" s="16">
        <v>7.9356333811586097</v>
      </c>
      <c r="V1775" s="16">
        <v>0.151418886276312</v>
      </c>
      <c r="W1775" s="17">
        <v>0.46087648646842999</v>
      </c>
      <c r="X1775" s="15">
        <v>3.3198029013477202E-2</v>
      </c>
      <c r="Y1775" s="16">
        <v>7.9356333811586097</v>
      </c>
      <c r="Z1775" s="16">
        <v>0.85517584983969197</v>
      </c>
      <c r="AA1775" s="17">
        <v>0.99249372439747596</v>
      </c>
      <c r="AC1775" s="5">
        <f>MAX(I1775:O1775)</f>
        <v>321.24704212123203</v>
      </c>
    </row>
    <row r="1776" spans="1:29" x14ac:dyDescent="0.25">
      <c r="A1776" s="5" t="s">
        <v>5455</v>
      </c>
      <c r="B1776" s="5" t="s">
        <v>110</v>
      </c>
      <c r="C1776" s="5">
        <v>412889</v>
      </c>
      <c r="D1776" s="5">
        <v>413752</v>
      </c>
      <c r="E1776" s="5" t="s">
        <v>29</v>
      </c>
      <c r="F1776" s="5">
        <v>864</v>
      </c>
      <c r="G1776" s="41" t="s">
        <v>5456</v>
      </c>
      <c r="H1776" s="5" t="s">
        <v>5457</v>
      </c>
      <c r="I1776" s="15">
        <v>53.203490320672003</v>
      </c>
      <c r="J1776" s="16">
        <v>78.749162840441798</v>
      </c>
      <c r="K1776" s="17">
        <v>60.1944751346335</v>
      </c>
      <c r="L1776" s="15">
        <v>74.320852411303605</v>
      </c>
      <c r="M1776" s="17">
        <v>43.3110001775337</v>
      </c>
      <c r="N1776" s="16">
        <v>53.633820373211499</v>
      </c>
      <c r="O1776" s="17">
        <v>51.539216104406201</v>
      </c>
      <c r="P1776" s="15">
        <v>-0.28414209900366</v>
      </c>
      <c r="Q1776" s="16">
        <v>5.8912577026092903</v>
      </c>
      <c r="R1776" s="16">
        <v>0.230757537864624</v>
      </c>
      <c r="S1776" s="17">
        <v>0.53564973828720996</v>
      </c>
      <c r="T1776" s="15">
        <v>-0.122619918345409</v>
      </c>
      <c r="U1776" s="16">
        <v>5.8912577026092903</v>
      </c>
      <c r="V1776" s="16">
        <v>0.60770644511807703</v>
      </c>
      <c r="W1776" s="17">
        <v>0.84827527431984895</v>
      </c>
      <c r="X1776" s="15">
        <v>-0.16152534934450999</v>
      </c>
      <c r="Y1776" s="16">
        <v>5.8912577026092903</v>
      </c>
      <c r="Z1776" s="16">
        <v>0.52816029157619904</v>
      </c>
      <c r="AA1776" s="17">
        <v>0.95714746346148105</v>
      </c>
      <c r="AC1776" s="5">
        <f>MAX(I1776:O1776)</f>
        <v>78.749162840441798</v>
      </c>
    </row>
    <row r="1777" spans="1:29" x14ac:dyDescent="0.25">
      <c r="A1777" s="5" t="s">
        <v>5458</v>
      </c>
      <c r="B1777" s="5" t="s">
        <v>110</v>
      </c>
      <c r="C1777" s="5">
        <v>411909</v>
      </c>
      <c r="D1777" s="5">
        <v>412427</v>
      </c>
      <c r="E1777" s="5" t="s">
        <v>20</v>
      </c>
      <c r="F1777" s="5">
        <v>519</v>
      </c>
      <c r="G1777" s="41" t="s">
        <v>5459</v>
      </c>
      <c r="H1777" s="5" t="s">
        <v>5460</v>
      </c>
      <c r="I1777" s="15">
        <v>78.508964000737393</v>
      </c>
      <c r="J1777" s="16">
        <v>85.028357243959107</v>
      </c>
      <c r="K1777" s="17">
        <v>74.278030980086896</v>
      </c>
      <c r="L1777" s="15">
        <v>76.658950398456597</v>
      </c>
      <c r="M1777" s="17">
        <v>75.277714980033807</v>
      </c>
      <c r="N1777" s="16">
        <v>56.4281173911005</v>
      </c>
      <c r="O1777" s="17">
        <v>83.513048998753703</v>
      </c>
      <c r="P1777" s="15">
        <v>-0.18022293133429301</v>
      </c>
      <c r="Q1777" s="16">
        <v>6.2430765553031602</v>
      </c>
      <c r="R1777" s="16">
        <v>0.34568818556001801</v>
      </c>
      <c r="S1777" s="17">
        <v>0.64784787730043003</v>
      </c>
      <c r="T1777" s="15">
        <v>-6.11127554867332E-2</v>
      </c>
      <c r="U1777" s="16">
        <v>6.2430765553031602</v>
      </c>
      <c r="V1777" s="16">
        <v>0.75247414777663502</v>
      </c>
      <c r="W1777" s="17">
        <v>0.913192009515994</v>
      </c>
      <c r="X1777" s="15">
        <v>-0.119111849219197</v>
      </c>
      <c r="Y1777" s="16">
        <v>6.2430765553031602</v>
      </c>
      <c r="Z1777" s="16">
        <v>0.56476977802289297</v>
      </c>
      <c r="AA1777" s="17">
        <v>0.96091659360509996</v>
      </c>
      <c r="AC1777" s="5">
        <f>MAX(I1777:O1777)</f>
        <v>85.028357243959107</v>
      </c>
    </row>
    <row r="1778" spans="1:29" x14ac:dyDescent="0.25">
      <c r="A1778" s="5" t="s">
        <v>5461</v>
      </c>
      <c r="B1778" s="5" t="s">
        <v>110</v>
      </c>
      <c r="C1778" s="5">
        <v>407895</v>
      </c>
      <c r="D1778" s="5">
        <v>411621</v>
      </c>
      <c r="E1778" s="5" t="s">
        <v>20</v>
      </c>
      <c r="F1778" s="5">
        <v>3727</v>
      </c>
      <c r="G1778" s="41" t="s">
        <v>5462</v>
      </c>
      <c r="H1778" s="5" t="s">
        <v>5463</v>
      </c>
      <c r="I1778" s="15">
        <v>135.88306691010601</v>
      </c>
      <c r="J1778" s="16">
        <v>160.83954839101199</v>
      </c>
      <c r="K1778" s="17">
        <v>127.72767063451801</v>
      </c>
      <c r="L1778" s="15">
        <v>141.47409296035201</v>
      </c>
      <c r="M1778" s="17">
        <v>163.06922929128999</v>
      </c>
      <c r="N1778" s="16">
        <v>143.98970827256099</v>
      </c>
      <c r="O1778" s="17">
        <v>143.161907312555</v>
      </c>
      <c r="P1778" s="15">
        <v>2.1541337721970501E-2</v>
      </c>
      <c r="Q1778" s="16">
        <v>7.1824082470454496</v>
      </c>
      <c r="R1778" s="16">
        <v>0.88809015455767804</v>
      </c>
      <c r="S1778" s="17">
        <v>0.96102379679809802</v>
      </c>
      <c r="T1778" s="15">
        <v>0.106352906994454</v>
      </c>
      <c r="U1778" s="16">
        <v>7.1824082470454496</v>
      </c>
      <c r="V1778" s="16">
        <v>0.49799079960852999</v>
      </c>
      <c r="W1778" s="17">
        <v>0.786517295754941</v>
      </c>
      <c r="X1778" s="15">
        <v>-8.4811814349751796E-2</v>
      </c>
      <c r="Y1778" s="16">
        <v>7.1824082470454496</v>
      </c>
      <c r="Z1778" s="16">
        <v>0.625763212634456</v>
      </c>
      <c r="AA1778" s="17">
        <v>0.97045850503873099</v>
      </c>
      <c r="AC1778" s="5">
        <f>MAX(I1778:O1778)</f>
        <v>163.06922929128999</v>
      </c>
    </row>
    <row r="1779" spans="1:29" x14ac:dyDescent="0.25">
      <c r="A1779" s="5" t="s">
        <v>5464</v>
      </c>
      <c r="B1779" s="5" t="s">
        <v>110</v>
      </c>
      <c r="C1779" s="5">
        <v>406891</v>
      </c>
      <c r="D1779" s="5">
        <v>407634</v>
      </c>
      <c r="E1779" s="5" t="s">
        <v>29</v>
      </c>
      <c r="F1779" s="5">
        <v>744</v>
      </c>
      <c r="G1779" s="41" t="s">
        <v>5465</v>
      </c>
      <c r="H1779" s="5" t="s">
        <v>5466</v>
      </c>
      <c r="I1779" s="15">
        <v>48.412921806628503</v>
      </c>
      <c r="J1779" s="16">
        <v>49.772696923293097</v>
      </c>
      <c r="K1779" s="17">
        <v>48.910662318698002</v>
      </c>
      <c r="L1779" s="15">
        <v>38.367804674427497</v>
      </c>
      <c r="M1779" s="17">
        <v>49.509424145335601</v>
      </c>
      <c r="N1779" s="16">
        <v>33.281328660826397</v>
      </c>
      <c r="O1779" s="17">
        <v>45.451175248069603</v>
      </c>
      <c r="P1779" s="15">
        <v>-0.31722058545317799</v>
      </c>
      <c r="Q1779" s="16">
        <v>5.4882677321630702</v>
      </c>
      <c r="R1779" s="16">
        <v>0.14314106024756901</v>
      </c>
      <c r="S1779" s="17">
        <v>0.42047562261705201</v>
      </c>
      <c r="T1779" s="15">
        <v>-0.15825021454619101</v>
      </c>
      <c r="U1779" s="16">
        <v>5.4882677321630702</v>
      </c>
      <c r="V1779" s="16">
        <v>0.46556883065283799</v>
      </c>
      <c r="W1779" s="17">
        <v>0.76641484408119298</v>
      </c>
      <c r="X1779" s="15">
        <v>-0.158974818777219</v>
      </c>
      <c r="Y1779" s="16">
        <v>5.4882677321630702</v>
      </c>
      <c r="Z1779" s="16">
        <v>0.49777786963244303</v>
      </c>
      <c r="AA1779" s="17">
        <v>0.95714746346148105</v>
      </c>
      <c r="AC1779" s="5">
        <f>MAX(I1779:O1779)</f>
        <v>49.772696923293097</v>
      </c>
    </row>
    <row r="1780" spans="1:29" x14ac:dyDescent="0.25">
      <c r="A1780" s="5" t="s">
        <v>5467</v>
      </c>
      <c r="B1780" s="5" t="s">
        <v>110</v>
      </c>
      <c r="C1780" s="5">
        <v>403119</v>
      </c>
      <c r="D1780" s="5">
        <v>406655</v>
      </c>
      <c r="E1780" s="5" t="s">
        <v>20</v>
      </c>
      <c r="F1780" s="5">
        <v>3537</v>
      </c>
      <c r="G1780" s="41" t="s">
        <v>5468</v>
      </c>
      <c r="H1780" s="5" t="s">
        <v>5469</v>
      </c>
      <c r="I1780" s="15">
        <v>1090.6715515737801</v>
      </c>
      <c r="J1780" s="16">
        <v>1069.2488745292201</v>
      </c>
      <c r="K1780" s="17">
        <v>1050.30662938404</v>
      </c>
      <c r="L1780" s="15">
        <v>721.59070010067205</v>
      </c>
      <c r="M1780" s="17">
        <v>704.24232061849398</v>
      </c>
      <c r="N1780" s="16">
        <v>1342.0549811738499</v>
      </c>
      <c r="O1780" s="17">
        <v>1221.14016443587</v>
      </c>
      <c r="P1780" s="15">
        <v>0.260251200931708</v>
      </c>
      <c r="Q1780" s="16">
        <v>10.006370817241701</v>
      </c>
      <c r="R1780" s="16">
        <v>5.7173614490633601E-2</v>
      </c>
      <c r="S1780" s="17">
        <v>0.24401663642480201</v>
      </c>
      <c r="T1780" s="15">
        <v>-0.58589273736346403</v>
      </c>
      <c r="U1780" s="16">
        <v>10.006370817241701</v>
      </c>
      <c r="V1780" s="19">
        <v>3.0750551643122297E-5</v>
      </c>
      <c r="W1780" s="17">
        <v>1.54417635007895E-3</v>
      </c>
      <c r="X1780" s="15">
        <v>0.84614447919483604</v>
      </c>
      <c r="Y1780" s="16">
        <v>10.006370817241701</v>
      </c>
      <c r="Z1780" s="19">
        <v>2.7505370027001001E-8</v>
      </c>
      <c r="AA1780" s="20">
        <v>4.0346034876448199E-6</v>
      </c>
      <c r="AC1780" s="5">
        <f>MAX(I1780:O1780)</f>
        <v>1342.0549811738499</v>
      </c>
    </row>
    <row r="1781" spans="1:29" x14ac:dyDescent="0.25">
      <c r="A1781" s="5" t="s">
        <v>5470</v>
      </c>
      <c r="B1781" s="5" t="s">
        <v>110</v>
      </c>
      <c r="C1781" s="5">
        <v>401577</v>
      </c>
      <c r="D1781" s="5">
        <v>402689</v>
      </c>
      <c r="E1781" s="5" t="s">
        <v>20</v>
      </c>
      <c r="F1781" s="5">
        <v>1113</v>
      </c>
      <c r="G1781" s="41" t="s">
        <v>5471</v>
      </c>
      <c r="H1781" s="5" t="s">
        <v>5472</v>
      </c>
      <c r="I1781" s="15">
        <v>44.524107365816597</v>
      </c>
      <c r="J1781" s="16">
        <v>49.657482347081803</v>
      </c>
      <c r="K1781" s="17">
        <v>33.299973911689499</v>
      </c>
      <c r="L1781" s="15">
        <v>43.772260677518702</v>
      </c>
      <c r="M1781" s="17">
        <v>35.709159462305003</v>
      </c>
      <c r="N1781" s="16">
        <v>47.044284122070501</v>
      </c>
      <c r="O1781" s="17">
        <v>56.9766266402182</v>
      </c>
      <c r="P1781" s="15">
        <v>0.29256475571816398</v>
      </c>
      <c r="Q1781" s="16">
        <v>5.4756493129894599</v>
      </c>
      <c r="R1781" s="16">
        <v>0.184785630209364</v>
      </c>
      <c r="S1781" s="17">
        <v>0.48288027948246898</v>
      </c>
      <c r="T1781" s="15">
        <v>-9.5303549217874206E-2</v>
      </c>
      <c r="U1781" s="16">
        <v>5.4756493129894599</v>
      </c>
      <c r="V1781" s="16">
        <v>0.67713437120999598</v>
      </c>
      <c r="W1781" s="17">
        <v>0.88018199093584704</v>
      </c>
      <c r="X1781" s="15">
        <v>0.38787486182296599</v>
      </c>
      <c r="Y1781" s="16">
        <v>5.4756493129894599</v>
      </c>
      <c r="Z1781" s="16">
        <v>0.112166671622527</v>
      </c>
      <c r="AA1781" s="17">
        <v>0.66939724585006899</v>
      </c>
      <c r="AC1781" s="5">
        <f>MAX(I1781:O1781)</f>
        <v>56.9766266402182</v>
      </c>
    </row>
    <row r="1782" spans="1:29" x14ac:dyDescent="0.25">
      <c r="A1782" s="5" t="s">
        <v>5473</v>
      </c>
      <c r="B1782" s="5" t="s">
        <v>110</v>
      </c>
      <c r="C1782" s="5">
        <v>399446</v>
      </c>
      <c r="D1782" s="5">
        <v>401131</v>
      </c>
      <c r="E1782" s="5" t="s">
        <v>29</v>
      </c>
      <c r="F1782" s="5">
        <v>1686</v>
      </c>
      <c r="G1782" s="41" t="s">
        <v>5474</v>
      </c>
      <c r="H1782" s="5" t="s">
        <v>5475</v>
      </c>
      <c r="I1782" s="15">
        <v>43.396914774277001</v>
      </c>
      <c r="J1782" s="16">
        <v>23.561380835216301</v>
      </c>
      <c r="K1782" s="17">
        <v>35.972455894410999</v>
      </c>
      <c r="L1782" s="15">
        <v>25.527430482686</v>
      </c>
      <c r="M1782" s="17">
        <v>26.275080215713501</v>
      </c>
      <c r="N1782" s="16">
        <v>32.280386445463201</v>
      </c>
      <c r="O1782" s="17">
        <v>34.204565421860202</v>
      </c>
      <c r="P1782" s="15">
        <v>-4.6083291591092097E-2</v>
      </c>
      <c r="Q1782" s="16">
        <v>4.9853700523784097</v>
      </c>
      <c r="R1782" s="16">
        <v>0.86930688071444895</v>
      </c>
      <c r="S1782" s="17">
        <v>0.95094306839838205</v>
      </c>
      <c r="T1782" s="15">
        <v>-0.405946563369878</v>
      </c>
      <c r="U1782" s="16">
        <v>4.9853700523784097</v>
      </c>
      <c r="V1782" s="16">
        <v>0.118737634321522</v>
      </c>
      <c r="W1782" s="17">
        <v>0.41391092789754003</v>
      </c>
      <c r="X1782" s="15">
        <v>0.359869174420125</v>
      </c>
      <c r="Y1782" s="16">
        <v>4.9853700523784097</v>
      </c>
      <c r="Z1782" s="16">
        <v>0.19914048303264401</v>
      </c>
      <c r="AA1782" s="17">
        <v>0.79069019378865901</v>
      </c>
      <c r="AC1782" s="5">
        <f>MAX(I1782:O1782)</f>
        <v>43.396914774277001</v>
      </c>
    </row>
    <row r="1783" spans="1:29" x14ac:dyDescent="0.25">
      <c r="A1783" s="5" t="s">
        <v>5476</v>
      </c>
      <c r="B1783" s="5" t="s">
        <v>110</v>
      </c>
      <c r="C1783" s="5">
        <v>397683</v>
      </c>
      <c r="D1783" s="5">
        <v>399194</v>
      </c>
      <c r="E1783" s="5" t="s">
        <v>29</v>
      </c>
      <c r="F1783" s="5">
        <v>1512</v>
      </c>
      <c r="G1783" s="41" t="s">
        <v>5477</v>
      </c>
      <c r="H1783" s="5" t="s">
        <v>5478</v>
      </c>
      <c r="I1783" s="15">
        <v>76.987254002158906</v>
      </c>
      <c r="J1783" s="16">
        <v>78.576340976124797</v>
      </c>
      <c r="K1783" s="17">
        <v>78.053442035042806</v>
      </c>
      <c r="L1783" s="15">
        <v>54.389525307704901</v>
      </c>
      <c r="M1783" s="17">
        <v>74.653974203399699</v>
      </c>
      <c r="N1783" s="16">
        <v>75.320901706080903</v>
      </c>
      <c r="O1783" s="17">
        <v>51.260374538467097</v>
      </c>
      <c r="P1783" s="15">
        <v>-0.29865688555161302</v>
      </c>
      <c r="Q1783" s="16">
        <v>6.1285990970982303</v>
      </c>
      <c r="R1783" s="16">
        <v>0.143635118017168</v>
      </c>
      <c r="S1783" s="17">
        <v>0.42093698623958697</v>
      </c>
      <c r="T1783" s="15">
        <v>-0.27135886604123399</v>
      </c>
      <c r="U1783" s="16">
        <v>6.1285990970982303</v>
      </c>
      <c r="V1783" s="16">
        <v>0.183820604854569</v>
      </c>
      <c r="W1783" s="17">
        <v>0.50498573260688295</v>
      </c>
      <c r="X1783" s="15">
        <v>-2.72996808047807E-2</v>
      </c>
      <c r="Y1783" s="16">
        <v>6.1285990970982303</v>
      </c>
      <c r="Z1783" s="16">
        <v>0.90223852867687104</v>
      </c>
      <c r="AA1783" s="17">
        <v>0.99600448705170097</v>
      </c>
      <c r="AC1783" s="5">
        <f>MAX(I1783:O1783)</f>
        <v>78.576340976124797</v>
      </c>
    </row>
    <row r="1784" spans="1:29" x14ac:dyDescent="0.25">
      <c r="A1784" s="5" t="s">
        <v>5479</v>
      </c>
      <c r="B1784" s="5" t="s">
        <v>110</v>
      </c>
      <c r="C1784" s="5">
        <v>395532</v>
      </c>
      <c r="D1784" s="5">
        <v>397505</v>
      </c>
      <c r="E1784" s="5" t="s">
        <v>20</v>
      </c>
      <c r="F1784" s="5">
        <v>1974</v>
      </c>
      <c r="G1784" s="41" t="s">
        <v>5480</v>
      </c>
      <c r="H1784" s="5" t="s">
        <v>5481</v>
      </c>
      <c r="I1784" s="15">
        <v>85.046681031667504</v>
      </c>
      <c r="J1784" s="16">
        <v>74.774259961151003</v>
      </c>
      <c r="K1784" s="17">
        <v>59.515749551720099</v>
      </c>
      <c r="L1784" s="15">
        <v>88.157792958225102</v>
      </c>
      <c r="M1784" s="17">
        <v>74.420071412161903</v>
      </c>
      <c r="N1784" s="16">
        <v>68.064070644697694</v>
      </c>
      <c r="O1784" s="17">
        <v>78.819215972112602</v>
      </c>
      <c r="P1784" s="15">
        <v>7.1565146129874899E-3</v>
      </c>
      <c r="Q1784" s="16">
        <v>6.2408118632217304</v>
      </c>
      <c r="R1784" s="16">
        <v>0.96598862339581104</v>
      </c>
      <c r="S1784" s="17">
        <v>0.98954215299230497</v>
      </c>
      <c r="T1784" s="15">
        <v>0.153797455491677</v>
      </c>
      <c r="U1784" s="16">
        <v>6.2408118632217304</v>
      </c>
      <c r="V1784" s="16">
        <v>0.41128197458735999</v>
      </c>
      <c r="W1784" s="17">
        <v>0.72705606978558202</v>
      </c>
      <c r="X1784" s="15">
        <v>-0.14664188996626501</v>
      </c>
      <c r="Y1784" s="16">
        <v>6.2408118632217304</v>
      </c>
      <c r="Z1784" s="16">
        <v>0.47951907569160901</v>
      </c>
      <c r="AA1784" s="17">
        <v>0.95390411417024601</v>
      </c>
      <c r="AC1784" s="5">
        <f>MAX(I1784:O1784)</f>
        <v>88.157792958225102</v>
      </c>
    </row>
    <row r="1785" spans="1:29" x14ac:dyDescent="0.25">
      <c r="A1785" s="5" t="s">
        <v>5482</v>
      </c>
      <c r="B1785" s="5" t="s">
        <v>110</v>
      </c>
      <c r="C1785" s="5">
        <v>394024</v>
      </c>
      <c r="D1785" s="5">
        <v>395178</v>
      </c>
      <c r="E1785" s="5" t="s">
        <v>20</v>
      </c>
      <c r="F1785" s="5">
        <v>1155</v>
      </c>
      <c r="G1785" s="41" t="s">
        <v>5483</v>
      </c>
      <c r="H1785" s="5" t="s">
        <v>5484</v>
      </c>
      <c r="I1785" s="15">
        <v>69.209625120535193</v>
      </c>
      <c r="J1785" s="16">
        <v>78.461126399913496</v>
      </c>
      <c r="K1785" s="17">
        <v>69.993575737946003</v>
      </c>
      <c r="L1785" s="15">
        <v>81.181828471965503</v>
      </c>
      <c r="M1785" s="17">
        <v>66.584327905695403</v>
      </c>
      <c r="N1785" s="16">
        <v>81.785320180301596</v>
      </c>
      <c r="O1785" s="17">
        <v>60.415672620133499</v>
      </c>
      <c r="P1785" s="15">
        <v>-2.86530437767013E-2</v>
      </c>
      <c r="Q1785" s="16">
        <v>6.1821061360084197</v>
      </c>
      <c r="R1785" s="16">
        <v>0.88581412469880605</v>
      </c>
      <c r="S1785" s="17">
        <v>0.959971576971967</v>
      </c>
      <c r="T1785" s="15">
        <v>2.6397629538558402E-2</v>
      </c>
      <c r="U1785" s="16">
        <v>6.1821061360084197</v>
      </c>
      <c r="V1785" s="16">
        <v>0.882986819359594</v>
      </c>
      <c r="W1785" s="17">
        <v>0.962598969511124</v>
      </c>
      <c r="X1785" s="15">
        <v>-5.50511973958153E-2</v>
      </c>
      <c r="Y1785" s="16">
        <v>6.1821061360084197</v>
      </c>
      <c r="Z1785" s="16">
        <v>0.78894393712921895</v>
      </c>
      <c r="AA1785" s="17">
        <v>0.98399938567204803</v>
      </c>
      <c r="AC1785" s="5">
        <f>MAX(I1785:O1785)</f>
        <v>81.785320180301596</v>
      </c>
    </row>
    <row r="1786" spans="1:29" x14ac:dyDescent="0.25">
      <c r="A1786" s="5" t="s">
        <v>5485</v>
      </c>
      <c r="B1786" s="5" t="s">
        <v>110</v>
      </c>
      <c r="C1786" s="5">
        <v>393010</v>
      </c>
      <c r="D1786" s="5">
        <v>393594</v>
      </c>
      <c r="E1786" s="5" t="s">
        <v>20</v>
      </c>
      <c r="F1786" s="5">
        <v>585</v>
      </c>
      <c r="G1786" s="41" t="s">
        <v>5486</v>
      </c>
      <c r="H1786" s="5" t="s">
        <v>5487</v>
      </c>
      <c r="I1786" s="15">
        <v>270.864379746981</v>
      </c>
      <c r="J1786" s="16">
        <v>255.14267901998301</v>
      </c>
      <c r="K1786" s="17">
        <v>284.97990412577002</v>
      </c>
      <c r="L1786" s="15">
        <v>190.34417383936801</v>
      </c>
      <c r="M1786" s="17">
        <v>247.235250338361</v>
      </c>
      <c r="N1786" s="16">
        <v>271.067663698047</v>
      </c>
      <c r="O1786" s="17">
        <v>206.34275879491699</v>
      </c>
      <c r="P1786" s="15">
        <v>-0.17945111750572099</v>
      </c>
      <c r="Q1786" s="16">
        <v>7.9463029782633603</v>
      </c>
      <c r="R1786" s="16">
        <v>0.28311588724838499</v>
      </c>
      <c r="S1786" s="17">
        <v>0.58873262650938996</v>
      </c>
      <c r="T1786" s="15">
        <v>-0.30527557973142599</v>
      </c>
      <c r="U1786" s="16">
        <v>7.9463029782633603</v>
      </c>
      <c r="V1786" s="16">
        <v>6.7944594772394395E-2</v>
      </c>
      <c r="W1786" s="17">
        <v>0.30937835465313701</v>
      </c>
      <c r="X1786" s="15">
        <v>0.125824508105533</v>
      </c>
      <c r="Y1786" s="16">
        <v>7.9463029782633603</v>
      </c>
      <c r="Z1786" s="16">
        <v>0.48765160114530298</v>
      </c>
      <c r="AA1786" s="17">
        <v>0.95714746346148105</v>
      </c>
      <c r="AC1786" s="5">
        <f>MAX(I1786:O1786)</f>
        <v>284.97990412577002</v>
      </c>
    </row>
    <row r="1787" spans="1:29" x14ac:dyDescent="0.25">
      <c r="A1787" s="5" t="s">
        <v>5488</v>
      </c>
      <c r="B1787" s="5" t="s">
        <v>110</v>
      </c>
      <c r="C1787" s="5">
        <v>392382</v>
      </c>
      <c r="D1787" s="5">
        <v>392714</v>
      </c>
      <c r="E1787" s="5" t="s">
        <v>29</v>
      </c>
      <c r="F1787" s="5">
        <v>333</v>
      </c>
      <c r="G1787" s="41" t="s">
        <v>5489</v>
      </c>
      <c r="H1787" s="5" t="s">
        <v>5490</v>
      </c>
      <c r="I1787" s="15">
        <v>70.393177341651906</v>
      </c>
      <c r="J1787" s="16">
        <v>59.681150477467199</v>
      </c>
      <c r="K1787" s="17">
        <v>67.787717593477396</v>
      </c>
      <c r="L1787" s="15">
        <v>56.727623294857899</v>
      </c>
      <c r="M1787" s="17">
        <v>72.081043499783803</v>
      </c>
      <c r="N1787" s="16">
        <v>55.552292952657702</v>
      </c>
      <c r="O1787" s="17">
        <v>68.176762872104504</v>
      </c>
      <c r="P1787" s="15">
        <v>-9.2789506033847405E-2</v>
      </c>
      <c r="Q1787" s="16">
        <v>6.0096471330269301</v>
      </c>
      <c r="R1787" s="16">
        <v>0.635076925167395</v>
      </c>
      <c r="S1787" s="17">
        <v>0.83963917952634204</v>
      </c>
      <c r="T1787" s="15">
        <v>-3.4519151711076397E-2</v>
      </c>
      <c r="U1787" s="16">
        <v>6.0096471330269301</v>
      </c>
      <c r="V1787" s="16">
        <v>0.86489610266973604</v>
      </c>
      <c r="W1787" s="17">
        <v>0.95921473356779596</v>
      </c>
      <c r="X1787" s="15">
        <v>-5.8271330084236503E-2</v>
      </c>
      <c r="Y1787" s="16">
        <v>6.0096471330269301</v>
      </c>
      <c r="Z1787" s="16">
        <v>0.78150506475044701</v>
      </c>
      <c r="AA1787" s="17">
        <v>0.98399938567204803</v>
      </c>
      <c r="AC1787" s="5">
        <f>MAX(I1787:O1787)</f>
        <v>72.081043499783803</v>
      </c>
    </row>
    <row r="1788" spans="1:29" x14ac:dyDescent="0.25">
      <c r="A1788" s="5" t="s">
        <v>5491</v>
      </c>
      <c r="B1788" s="5" t="s">
        <v>110</v>
      </c>
      <c r="C1788" s="5">
        <v>389935</v>
      </c>
      <c r="D1788" s="5">
        <v>392007</v>
      </c>
      <c r="E1788" s="5" t="s">
        <v>20</v>
      </c>
      <c r="F1788" s="5">
        <v>2073</v>
      </c>
      <c r="G1788" s="41" t="s">
        <v>5492</v>
      </c>
      <c r="H1788" s="5" t="s">
        <v>5493</v>
      </c>
      <c r="I1788" s="15">
        <v>42.551520330622203</v>
      </c>
      <c r="J1788" s="16">
        <v>54.323672683640503</v>
      </c>
      <c r="K1788" s="17">
        <v>37.881371596355002</v>
      </c>
      <c r="L1788" s="15">
        <v>51.016531490172902</v>
      </c>
      <c r="M1788" s="17">
        <v>51.809468259173997</v>
      </c>
      <c r="N1788" s="16">
        <v>75.279195780440801</v>
      </c>
      <c r="O1788" s="17">
        <v>78.633321594819904</v>
      </c>
      <c r="P1788" s="15">
        <v>0.77773779572408597</v>
      </c>
      <c r="Q1788" s="16">
        <v>5.8080395350993301</v>
      </c>
      <c r="R1788" s="19">
        <v>7.2105252566659794E-5</v>
      </c>
      <c r="S1788" s="17">
        <v>1.7175840931904301E-3</v>
      </c>
      <c r="T1788" s="15">
        <v>0.19592993135978801</v>
      </c>
      <c r="U1788" s="16">
        <v>5.8080395350993301</v>
      </c>
      <c r="V1788" s="16">
        <v>0.321074965978771</v>
      </c>
      <c r="W1788" s="17">
        <v>0.66000710287651898</v>
      </c>
      <c r="X1788" s="15">
        <v>0.581817243664424</v>
      </c>
      <c r="Y1788" s="16">
        <v>5.8080395350993301</v>
      </c>
      <c r="Z1788" s="16">
        <v>7.4525433218100203E-3</v>
      </c>
      <c r="AA1788" s="17">
        <v>0.186510286927212</v>
      </c>
      <c r="AC1788" s="5">
        <f>MAX(I1788:O1788)</f>
        <v>78.633321594819904</v>
      </c>
    </row>
    <row r="1789" spans="1:29" x14ac:dyDescent="0.25">
      <c r="A1789" s="5" t="s">
        <v>5494</v>
      </c>
      <c r="B1789" s="5" t="s">
        <v>110</v>
      </c>
      <c r="C1789" s="5">
        <v>386676</v>
      </c>
      <c r="D1789" s="5">
        <v>389177</v>
      </c>
      <c r="E1789" s="5" t="s">
        <v>20</v>
      </c>
      <c r="F1789" s="5">
        <v>2502</v>
      </c>
      <c r="G1789" s="41" t="s">
        <v>5495</v>
      </c>
      <c r="H1789" s="5" t="s">
        <v>5496</v>
      </c>
      <c r="I1789" s="15">
        <v>129.796226915792</v>
      </c>
      <c r="J1789" s="16">
        <v>121.263341462421</v>
      </c>
      <c r="K1789" s="17">
        <v>126.624741562284</v>
      </c>
      <c r="L1789" s="15">
        <v>166.69488764144401</v>
      </c>
      <c r="M1789" s="17">
        <v>148.48928863746701</v>
      </c>
      <c r="N1789" s="16">
        <v>159.35834187095</v>
      </c>
      <c r="O1789" s="17">
        <v>155.779488171298</v>
      </c>
      <c r="P1789" s="15">
        <v>0.32373259644358998</v>
      </c>
      <c r="Q1789" s="16">
        <v>7.1710569642852304</v>
      </c>
      <c r="R1789" s="16">
        <v>2.8286350571404901E-2</v>
      </c>
      <c r="S1789" s="17">
        <v>0.15442518911362499</v>
      </c>
      <c r="T1789" s="15">
        <v>0.32393967378294503</v>
      </c>
      <c r="U1789" s="16">
        <v>7.1710569642852304</v>
      </c>
      <c r="V1789" s="16">
        <v>2.8047589117131198E-2</v>
      </c>
      <c r="W1789" s="17">
        <v>0.196157166548168</v>
      </c>
      <c r="X1789" s="15">
        <v>-2.0629633738144501E-4</v>
      </c>
      <c r="Y1789" s="16">
        <v>7.1710569642852304</v>
      </c>
      <c r="Z1789" s="16">
        <v>0.99991773567810205</v>
      </c>
      <c r="AA1789" s="17">
        <v>1</v>
      </c>
      <c r="AC1789" s="5">
        <f>MAX(I1789:O1789)</f>
        <v>166.69488764144401</v>
      </c>
    </row>
    <row r="1790" spans="1:29" x14ac:dyDescent="0.25">
      <c r="A1790" s="5" t="s">
        <v>5497</v>
      </c>
      <c r="B1790" s="5" t="s">
        <v>110</v>
      </c>
      <c r="C1790" s="5">
        <v>384848</v>
      </c>
      <c r="D1790" s="5">
        <v>386011</v>
      </c>
      <c r="E1790" s="5" t="s">
        <v>29</v>
      </c>
      <c r="F1790" s="5">
        <v>1164</v>
      </c>
      <c r="G1790" s="41" t="s">
        <v>5498</v>
      </c>
      <c r="H1790" s="5" t="s">
        <v>5499</v>
      </c>
      <c r="I1790" s="15">
        <v>20.909422573060699</v>
      </c>
      <c r="J1790" s="16">
        <v>18.088688465178301</v>
      </c>
      <c r="K1790" s="17">
        <v>22.7797273765315</v>
      </c>
      <c r="L1790" s="15">
        <v>27.7888695194405</v>
      </c>
      <c r="M1790" s="17">
        <v>26.586950604030601</v>
      </c>
      <c r="N1790" s="16">
        <v>24.481378350758298</v>
      </c>
      <c r="O1790" s="17">
        <v>18.3105961633328</v>
      </c>
      <c r="P1790" s="15">
        <v>5.4811328073175999E-2</v>
      </c>
      <c r="Q1790" s="16">
        <v>4.5127530808567196</v>
      </c>
      <c r="R1790" s="16">
        <v>0.82953345106390697</v>
      </c>
      <c r="S1790" s="17">
        <v>0.93661425096588402</v>
      </c>
      <c r="T1790" s="15">
        <v>0.39975505441014197</v>
      </c>
      <c r="U1790" s="16">
        <v>4.5127530808567196</v>
      </c>
      <c r="V1790" s="16">
        <v>0.113876886532521</v>
      </c>
      <c r="W1790" s="17">
        <v>0.40715187012974402</v>
      </c>
      <c r="X1790" s="15">
        <v>-0.34495025958800901</v>
      </c>
      <c r="Y1790" s="16">
        <v>4.5127530808567196</v>
      </c>
      <c r="Z1790" s="16">
        <v>0.21990346287898399</v>
      </c>
      <c r="AA1790" s="17">
        <v>0.81736778916022201</v>
      </c>
      <c r="AC1790" s="5">
        <f>MAX(I1790:O1790)</f>
        <v>27.7888695194405</v>
      </c>
    </row>
    <row r="1791" spans="1:29" x14ac:dyDescent="0.25">
      <c r="A1791" s="5" t="s">
        <v>5500</v>
      </c>
      <c r="B1791" s="5" t="s">
        <v>110</v>
      </c>
      <c r="C1791" s="5">
        <v>382258</v>
      </c>
      <c r="D1791" s="5">
        <v>384062</v>
      </c>
      <c r="E1791" s="5" t="s">
        <v>29</v>
      </c>
      <c r="F1791" s="5">
        <v>1805</v>
      </c>
      <c r="G1791" s="41" t="s">
        <v>5501</v>
      </c>
      <c r="H1791" s="5" t="s">
        <v>5502</v>
      </c>
      <c r="I1791" s="15">
        <v>646.33223198884195</v>
      </c>
      <c r="J1791" s="16">
        <v>698.22913548469296</v>
      </c>
      <c r="K1791" s="17">
        <v>725.13344464511999</v>
      </c>
      <c r="L1791" s="15">
        <v>653.24924582044798</v>
      </c>
      <c r="M1791" s="17">
        <v>611.53884769124295</v>
      </c>
      <c r="N1791" s="16">
        <v>547.01492069598999</v>
      </c>
      <c r="O1791" s="17">
        <v>701.61185349704203</v>
      </c>
      <c r="P1791" s="15">
        <v>-0.144201654269176</v>
      </c>
      <c r="Q1791" s="16">
        <v>9.3549365695056306</v>
      </c>
      <c r="R1791" s="16">
        <v>0.34304461071252301</v>
      </c>
      <c r="S1791" s="17">
        <v>0.64554456122062498</v>
      </c>
      <c r="T1791" s="15">
        <v>-0.125594216195029</v>
      </c>
      <c r="U1791" s="16">
        <v>9.3549365695056306</v>
      </c>
      <c r="V1791" s="16">
        <v>0.40901204074007202</v>
      </c>
      <c r="W1791" s="17">
        <v>0.72652425592261405</v>
      </c>
      <c r="X1791" s="15">
        <v>-1.8607528119162001E-2</v>
      </c>
      <c r="Y1791" s="16">
        <v>9.3549365695056306</v>
      </c>
      <c r="Z1791" s="16">
        <v>0.91040775411840102</v>
      </c>
      <c r="AA1791" s="17">
        <v>0.99600448705170097</v>
      </c>
      <c r="AC1791" s="5">
        <f>MAX(I1791:O1791)</f>
        <v>725.13344464511999</v>
      </c>
    </row>
    <row r="1792" spans="1:29" x14ac:dyDescent="0.25">
      <c r="A1792" s="5" t="s">
        <v>5503</v>
      </c>
      <c r="B1792" s="5" t="s">
        <v>110</v>
      </c>
      <c r="C1792" s="5">
        <v>380148</v>
      </c>
      <c r="D1792" s="5">
        <v>381839</v>
      </c>
      <c r="E1792" s="5" t="s">
        <v>29</v>
      </c>
      <c r="F1792" s="5">
        <v>1692</v>
      </c>
      <c r="G1792" s="41" t="s">
        <v>5504</v>
      </c>
      <c r="H1792" s="5" t="s">
        <v>5505</v>
      </c>
      <c r="I1792" s="15">
        <v>261.84683901466298</v>
      </c>
      <c r="J1792" s="16">
        <v>257.47577418826199</v>
      </c>
      <c r="K1792" s="17">
        <v>260.58820348981999</v>
      </c>
      <c r="L1792" s="15">
        <v>328.82856773418001</v>
      </c>
      <c r="M1792" s="17">
        <v>307.66013807479402</v>
      </c>
      <c r="N1792" s="16">
        <v>347.88288871981399</v>
      </c>
      <c r="O1792" s="17">
        <v>330.70609720374603</v>
      </c>
      <c r="P1792" s="15">
        <v>0.38419920055303403</v>
      </c>
      <c r="Q1792" s="16">
        <v>8.2259072881737598</v>
      </c>
      <c r="R1792" s="16">
        <v>5.2927673936777999E-3</v>
      </c>
      <c r="S1792" s="17">
        <v>5.0430573422837702E-2</v>
      </c>
      <c r="T1792" s="15">
        <v>0.29177947952917199</v>
      </c>
      <c r="U1792" s="16">
        <v>8.2259072881737598</v>
      </c>
      <c r="V1792" s="16">
        <v>3.4294082876207999E-2</v>
      </c>
      <c r="W1792" s="17">
        <v>0.21997148210815201</v>
      </c>
      <c r="X1792" s="15">
        <v>9.2420307191524498E-2</v>
      </c>
      <c r="Y1792" s="16">
        <v>8.2259072881737598</v>
      </c>
      <c r="Z1792" s="16">
        <v>0.54395259328751</v>
      </c>
      <c r="AA1792" s="17">
        <v>0.95714746346148105</v>
      </c>
      <c r="AC1792" s="5">
        <f>MAX(I1792:O1792)</f>
        <v>347.88288871981399</v>
      </c>
    </row>
    <row r="1793" spans="1:29" x14ac:dyDescent="0.25">
      <c r="A1793" s="5" t="s">
        <v>5506</v>
      </c>
      <c r="B1793" s="5" t="s">
        <v>110</v>
      </c>
      <c r="C1793" s="5">
        <v>378211</v>
      </c>
      <c r="D1793" s="5">
        <v>379782</v>
      </c>
      <c r="E1793" s="5" t="s">
        <v>29</v>
      </c>
      <c r="F1793" s="5">
        <v>1572</v>
      </c>
      <c r="G1793" s="41" t="s">
        <v>5507</v>
      </c>
      <c r="H1793" s="5" t="s">
        <v>5508</v>
      </c>
      <c r="I1793" s="15">
        <v>111.592066562426</v>
      </c>
      <c r="J1793" s="16">
        <v>90.501049613997097</v>
      </c>
      <c r="K1793" s="17">
        <v>94.215594978168497</v>
      </c>
      <c r="L1793" s="15">
        <v>97.548514382036004</v>
      </c>
      <c r="M1793" s="17">
        <v>96.874739370991193</v>
      </c>
      <c r="N1793" s="16">
        <v>97.133100815870705</v>
      </c>
      <c r="O1793" s="17">
        <v>97.501600890030801</v>
      </c>
      <c r="P1793" s="15">
        <v>-2.1200630025898799E-2</v>
      </c>
      <c r="Q1793" s="16">
        <v>6.6146352426919997</v>
      </c>
      <c r="R1793" s="16">
        <v>0.90346044667398195</v>
      </c>
      <c r="S1793" s="17">
        <v>0.96695248267295997</v>
      </c>
      <c r="T1793" s="15">
        <v>-2.27632876345529E-2</v>
      </c>
      <c r="U1793" s="16">
        <v>6.6146352426919997</v>
      </c>
      <c r="V1793" s="16">
        <v>0.89564026017116405</v>
      </c>
      <c r="W1793" s="17">
        <v>0.96675035054106695</v>
      </c>
      <c r="X1793" s="15">
        <v>1.5625930699430001E-3</v>
      </c>
      <c r="Y1793" s="16">
        <v>6.6146352426919997</v>
      </c>
      <c r="Z1793" s="16">
        <v>0.99432864070793503</v>
      </c>
      <c r="AA1793" s="17">
        <v>1</v>
      </c>
      <c r="AC1793" s="5">
        <f>MAX(I1793:O1793)</f>
        <v>111.592066562426</v>
      </c>
    </row>
    <row r="1794" spans="1:29" x14ac:dyDescent="0.25">
      <c r="A1794" s="5" t="s">
        <v>5509</v>
      </c>
      <c r="B1794" s="5" t="s">
        <v>110</v>
      </c>
      <c r="C1794" s="5">
        <v>377367</v>
      </c>
      <c r="D1794" s="5">
        <v>378023</v>
      </c>
      <c r="E1794" s="5" t="s">
        <v>20</v>
      </c>
      <c r="F1794" s="5">
        <v>657</v>
      </c>
      <c r="G1794" s="41" t="s">
        <v>5510</v>
      </c>
      <c r="H1794" s="5" t="s">
        <v>5511</v>
      </c>
      <c r="I1794" s="15">
        <v>57.994058834715602</v>
      </c>
      <c r="J1794" s="16">
        <v>66.594025050146797</v>
      </c>
      <c r="K1794" s="17">
        <v>54.255626284141201</v>
      </c>
      <c r="L1794" s="15">
        <v>67.421546875442601</v>
      </c>
      <c r="M1794" s="17">
        <v>55.434961523360002</v>
      </c>
      <c r="N1794" s="16">
        <v>53.049937414249698</v>
      </c>
      <c r="O1794" s="17">
        <v>62.274616393060697</v>
      </c>
      <c r="P1794" s="15">
        <v>-4.77239286033211E-2</v>
      </c>
      <c r="Q1794" s="16">
        <v>5.8986358531162804</v>
      </c>
      <c r="R1794" s="16">
        <v>0.81166148268553395</v>
      </c>
      <c r="S1794" s="17">
        <v>0.92861270617593705</v>
      </c>
      <c r="T1794" s="15">
        <v>4.3803957836252502E-2</v>
      </c>
      <c r="U1794" s="16">
        <v>5.8986358531162804</v>
      </c>
      <c r="V1794" s="16">
        <v>0.81483751042553298</v>
      </c>
      <c r="W1794" s="17">
        <v>0.93770388259113202</v>
      </c>
      <c r="X1794" s="15">
        <v>-9.1528960501723197E-2</v>
      </c>
      <c r="Y1794" s="16">
        <v>5.8986358531162804</v>
      </c>
      <c r="Z1794" s="16">
        <v>0.66416577116908104</v>
      </c>
      <c r="AA1794" s="17">
        <v>0.97045850503873099</v>
      </c>
      <c r="AC1794" s="5">
        <f>MAX(I1794:O1794)</f>
        <v>67.421546875442601</v>
      </c>
    </row>
    <row r="1795" spans="1:29" x14ac:dyDescent="0.25">
      <c r="A1795" s="5" t="s">
        <v>5512</v>
      </c>
      <c r="B1795" s="5" t="s">
        <v>110</v>
      </c>
      <c r="C1795" s="5">
        <v>376559</v>
      </c>
      <c r="D1795" s="5">
        <v>376951</v>
      </c>
      <c r="E1795" s="5" t="s">
        <v>20</v>
      </c>
      <c r="F1795" s="5">
        <v>393</v>
      </c>
      <c r="G1795" s="41" t="s">
        <v>5513</v>
      </c>
      <c r="H1795" s="5" t="s">
        <v>5514</v>
      </c>
      <c r="I1795" s="15">
        <v>157.80696281555299</v>
      </c>
      <c r="J1795" s="16">
        <v>227.57759166142301</v>
      </c>
      <c r="K1795" s="17">
        <v>168.28152421359499</v>
      </c>
      <c r="L1795" s="15">
        <v>179.113637605994</v>
      </c>
      <c r="M1795" s="17">
        <v>147.183331386389</v>
      </c>
      <c r="N1795" s="16">
        <v>133.87602130482799</v>
      </c>
      <c r="O1795" s="17">
        <v>160.31066361780799</v>
      </c>
      <c r="P1795" s="15">
        <v>-0.32720895348520002</v>
      </c>
      <c r="Q1795" s="16">
        <v>7.3906056155982096</v>
      </c>
      <c r="R1795" s="16">
        <v>7.1816010638287797E-2</v>
      </c>
      <c r="S1795" s="17">
        <v>0.28330566723401301</v>
      </c>
      <c r="T1795" s="15">
        <v>-0.177632704447133</v>
      </c>
      <c r="U1795" s="16">
        <v>7.3906056155982096</v>
      </c>
      <c r="V1795" s="16">
        <v>0.327811694270292</v>
      </c>
      <c r="W1795" s="17">
        <v>0.66534883560789904</v>
      </c>
      <c r="X1795" s="15">
        <v>-0.14957742550556599</v>
      </c>
      <c r="Y1795" s="16">
        <v>7.3906056155982096</v>
      </c>
      <c r="Z1795" s="16">
        <v>0.44721341792496899</v>
      </c>
      <c r="AA1795" s="17">
        <v>0.94173312864139702</v>
      </c>
      <c r="AC1795" s="5">
        <f>MAX(I1795:O1795)</f>
        <v>227.57759166142301</v>
      </c>
    </row>
    <row r="1796" spans="1:29" x14ac:dyDescent="0.25">
      <c r="A1796" s="5" t="s">
        <v>5515</v>
      </c>
      <c r="B1796" s="5" t="s">
        <v>110</v>
      </c>
      <c r="C1796" s="5">
        <v>375300</v>
      </c>
      <c r="D1796" s="5">
        <v>376262</v>
      </c>
      <c r="E1796" s="5" t="s">
        <v>20</v>
      </c>
      <c r="F1796" s="5">
        <v>963</v>
      </c>
      <c r="G1796" s="41" t="s">
        <v>5516</v>
      </c>
      <c r="H1796" s="41" t="s">
        <v>5516</v>
      </c>
      <c r="I1796" s="15">
        <v>19.951308870251999</v>
      </c>
      <c r="J1796" s="16">
        <v>16.1300406695857</v>
      </c>
      <c r="K1796" s="17">
        <v>20.573869232062901</v>
      </c>
      <c r="L1796" s="15">
        <v>11.307195183772301</v>
      </c>
      <c r="M1796" s="17">
        <v>13.605345690332401</v>
      </c>
      <c r="N1796" s="16">
        <v>20.394197638025201</v>
      </c>
      <c r="O1796" s="17">
        <v>21.889062926217601</v>
      </c>
      <c r="P1796" s="15">
        <v>0.161831044300737</v>
      </c>
      <c r="Q1796" s="16">
        <v>4.1509968195904596</v>
      </c>
      <c r="R1796" s="16">
        <v>0.549870125007623</v>
      </c>
      <c r="S1796" s="17">
        <v>0.79772419105978598</v>
      </c>
      <c r="T1796" s="15">
        <v>-0.60105761312600003</v>
      </c>
      <c r="U1796" s="16">
        <v>4.1509968195904596</v>
      </c>
      <c r="V1796" s="16">
        <v>3.4569548052230302E-2</v>
      </c>
      <c r="W1796" s="17">
        <v>0.22122923173723499</v>
      </c>
      <c r="X1796" s="15">
        <v>0.762916032136568</v>
      </c>
      <c r="Y1796" s="16">
        <v>4.1509968195904596</v>
      </c>
      <c r="Z1796" s="16">
        <v>1.24677902899086E-2</v>
      </c>
      <c r="AA1796" s="17">
        <v>0.25479372209277501</v>
      </c>
      <c r="AC1796" s="5">
        <f>MAX(I1796:O1796)</f>
        <v>21.889062926217601</v>
      </c>
    </row>
    <row r="1797" spans="1:29" x14ac:dyDescent="0.25">
      <c r="A1797" s="5" t="s">
        <v>5517</v>
      </c>
      <c r="B1797" s="5" t="s">
        <v>110</v>
      </c>
      <c r="C1797" s="5">
        <v>370981</v>
      </c>
      <c r="D1797" s="5">
        <v>374895</v>
      </c>
      <c r="E1797" s="5" t="s">
        <v>20</v>
      </c>
      <c r="F1797" s="5">
        <v>3915</v>
      </c>
      <c r="G1797" s="41" t="s">
        <v>5518</v>
      </c>
      <c r="H1797" s="5" t="s">
        <v>5519</v>
      </c>
      <c r="I1797" s="15">
        <v>165.81003021548401</v>
      </c>
      <c r="J1797" s="16">
        <v>127.427321289727</v>
      </c>
      <c r="K1797" s="17">
        <v>136.72078460812099</v>
      </c>
      <c r="L1797" s="15">
        <v>151.30560334895401</v>
      </c>
      <c r="M1797" s="17">
        <v>150.711365154226</v>
      </c>
      <c r="N1797" s="16">
        <v>129.55945800107401</v>
      </c>
      <c r="O1797" s="17">
        <v>113.86030609178999</v>
      </c>
      <c r="P1797" s="15">
        <v>-0.235543218397684</v>
      </c>
      <c r="Q1797" s="16">
        <v>7.1234155857849402</v>
      </c>
      <c r="R1797" s="16">
        <v>0.14998550741665001</v>
      </c>
      <c r="S1797" s="17">
        <v>0.43130423086479402</v>
      </c>
      <c r="T1797" s="15">
        <v>7.5505988293315299E-2</v>
      </c>
      <c r="U1797" s="16">
        <v>7.1234155857849402</v>
      </c>
      <c r="V1797" s="16">
        <v>0.63529638486064999</v>
      </c>
      <c r="W1797" s="17">
        <v>0.86099866759569699</v>
      </c>
      <c r="X1797" s="15">
        <v>-0.31105100281780701</v>
      </c>
      <c r="Y1797" s="16">
        <v>7.1234155857849402</v>
      </c>
      <c r="Z1797" s="16">
        <v>7.9206534538124998E-2</v>
      </c>
      <c r="AA1797" s="17">
        <v>0.59729337031252705</v>
      </c>
      <c r="AC1797" s="5">
        <f>MAX(I1797:O1797)</f>
        <v>165.81003021548401</v>
      </c>
    </row>
    <row r="1798" spans="1:29" x14ac:dyDescent="0.25">
      <c r="A1798" s="5" t="s">
        <v>5520</v>
      </c>
      <c r="B1798" s="5" t="s">
        <v>110</v>
      </c>
      <c r="C1798" s="5">
        <v>368539</v>
      </c>
      <c r="D1798" s="5">
        <v>370221</v>
      </c>
      <c r="E1798" s="5" t="s">
        <v>29</v>
      </c>
      <c r="F1798" s="5">
        <v>1683</v>
      </c>
      <c r="G1798" s="41" t="s">
        <v>5521</v>
      </c>
      <c r="H1798" s="5" t="s">
        <v>5522</v>
      </c>
      <c r="I1798" s="15">
        <v>106.12518249345899</v>
      </c>
      <c r="J1798" s="16">
        <v>93.4390213073859</v>
      </c>
      <c r="K1798" s="17">
        <v>107.365903147116</v>
      </c>
      <c r="L1798" s="15">
        <v>99.043363914805894</v>
      </c>
      <c r="M1798" s="17">
        <v>116.639525230586</v>
      </c>
      <c r="N1798" s="16">
        <v>115.400296246249</v>
      </c>
      <c r="O1798" s="17">
        <v>87.881566865132598</v>
      </c>
      <c r="P1798" s="15">
        <v>-9.4164676528887895E-3</v>
      </c>
      <c r="Q1798" s="16">
        <v>6.6976640025128802</v>
      </c>
      <c r="R1798" s="16">
        <v>0.96409317873735501</v>
      </c>
      <c r="S1798" s="17">
        <v>0.98936279305937602</v>
      </c>
      <c r="T1798" s="15">
        <v>7.5721257242012396E-2</v>
      </c>
      <c r="U1798" s="16">
        <v>6.6976640025128802</v>
      </c>
      <c r="V1798" s="16">
        <v>0.65513818116743205</v>
      </c>
      <c r="W1798" s="17">
        <v>0.86833182219393501</v>
      </c>
      <c r="X1798" s="15">
        <v>-8.5138176079685005E-2</v>
      </c>
      <c r="Y1798" s="16">
        <v>6.6976640025128802</v>
      </c>
      <c r="Z1798" s="16">
        <v>0.65279798043523796</v>
      </c>
      <c r="AA1798" s="17">
        <v>0.97045850503873099</v>
      </c>
      <c r="AC1798" s="5">
        <f>MAX(I1798:O1798)</f>
        <v>116.639525230586</v>
      </c>
    </row>
    <row r="1799" spans="1:29" x14ac:dyDescent="0.25">
      <c r="A1799" s="5" t="s">
        <v>5523</v>
      </c>
      <c r="B1799" s="5" t="s">
        <v>110</v>
      </c>
      <c r="C1799" s="5">
        <v>367539</v>
      </c>
      <c r="D1799" s="5">
        <v>368363</v>
      </c>
      <c r="E1799" s="5" t="s">
        <v>20</v>
      </c>
      <c r="F1799" s="5">
        <v>825</v>
      </c>
      <c r="G1799" s="41" t="s">
        <v>5524</v>
      </c>
      <c r="H1799" s="5" t="s">
        <v>5525</v>
      </c>
      <c r="I1799" s="15">
        <v>49.145596991129203</v>
      </c>
      <c r="J1799" s="16">
        <v>50.060733363821399</v>
      </c>
      <c r="K1799" s="17">
        <v>45.432193706266801</v>
      </c>
      <c r="L1799" s="15">
        <v>74.320852411303605</v>
      </c>
      <c r="M1799" s="17">
        <v>51.380646475238002</v>
      </c>
      <c r="N1799" s="16">
        <v>48.295461891274499</v>
      </c>
      <c r="O1799" s="17">
        <v>70.082180239354798</v>
      </c>
      <c r="P1799" s="15">
        <v>0.29578969127811</v>
      </c>
      <c r="Q1799" s="16">
        <v>5.7979629481461199</v>
      </c>
      <c r="R1799" s="16">
        <v>0.16848585372803901</v>
      </c>
      <c r="S1799" s="17">
        <v>0.46190215722415201</v>
      </c>
      <c r="T1799" s="15">
        <v>0.38283613984395498</v>
      </c>
      <c r="U1799" s="16">
        <v>5.7979629481461199</v>
      </c>
      <c r="V1799" s="16">
        <v>7.4343191069932604E-2</v>
      </c>
      <c r="W1799" s="17">
        <v>0.32552156089851098</v>
      </c>
      <c r="X1799" s="15">
        <v>-8.7045309322769396E-2</v>
      </c>
      <c r="Y1799" s="16">
        <v>5.7979629481461199</v>
      </c>
      <c r="Z1799" s="16">
        <v>0.71578797595168897</v>
      </c>
      <c r="AA1799" s="17">
        <v>0.97580000938795197</v>
      </c>
      <c r="AC1799" s="5">
        <f>MAX(I1799:O1799)</f>
        <v>74.320852411303605</v>
      </c>
    </row>
    <row r="1800" spans="1:29" x14ac:dyDescent="0.25">
      <c r="A1800" s="5" t="s">
        <v>5526</v>
      </c>
      <c r="B1800" s="5" t="s">
        <v>110</v>
      </c>
      <c r="C1800" s="5">
        <v>365040</v>
      </c>
      <c r="D1800" s="5">
        <v>367289</v>
      </c>
      <c r="E1800" s="5" t="s">
        <v>20</v>
      </c>
      <c r="F1800" s="5">
        <v>2250</v>
      </c>
      <c r="G1800" s="41" t="s">
        <v>5527</v>
      </c>
      <c r="H1800" s="5" t="s">
        <v>5528</v>
      </c>
      <c r="I1800" s="15">
        <v>77.438131038774799</v>
      </c>
      <c r="J1800" s="16">
        <v>99.775822999008895</v>
      </c>
      <c r="K1800" s="17">
        <v>65.115235610755803</v>
      </c>
      <c r="L1800" s="15">
        <v>87.391203454240497</v>
      </c>
      <c r="M1800" s="17">
        <v>65.804651934902694</v>
      </c>
      <c r="N1800" s="16">
        <v>70.0659550754241</v>
      </c>
      <c r="O1800" s="17">
        <v>78.772742377789399</v>
      </c>
      <c r="P1800" s="15">
        <v>-0.117595509398633</v>
      </c>
      <c r="Q1800" s="16">
        <v>6.2823165176113198</v>
      </c>
      <c r="R1800" s="16">
        <v>0.56626036355834997</v>
      </c>
      <c r="S1800" s="17">
        <v>0.80539302538255697</v>
      </c>
      <c r="T1800" s="15">
        <v>-7.5817776790736799E-2</v>
      </c>
      <c r="U1800" s="16">
        <v>6.2823165176113198</v>
      </c>
      <c r="V1800" s="16">
        <v>0.71309904490982401</v>
      </c>
      <c r="W1800" s="17">
        <v>0.89785725690701601</v>
      </c>
      <c r="X1800" s="15">
        <v>-4.1778532831015402E-2</v>
      </c>
      <c r="Y1800" s="16">
        <v>6.2823165176113198</v>
      </c>
      <c r="Z1800" s="16">
        <v>0.85112766056823996</v>
      </c>
      <c r="AA1800" s="17">
        <v>0.99050693772228904</v>
      </c>
      <c r="AC1800" s="5">
        <f>MAX(I1800:O1800)</f>
        <v>99.775822999008895</v>
      </c>
    </row>
    <row r="1801" spans="1:29" x14ac:dyDescent="0.25">
      <c r="A1801" s="5" t="s">
        <v>5529</v>
      </c>
      <c r="B1801" s="5" t="s">
        <v>110</v>
      </c>
      <c r="C1801" s="5">
        <v>364195</v>
      </c>
      <c r="D1801" s="5">
        <v>364882</v>
      </c>
      <c r="E1801" s="5" t="s">
        <v>29</v>
      </c>
      <c r="F1801" s="5">
        <v>688</v>
      </c>
      <c r="G1801" s="41" t="s">
        <v>5530</v>
      </c>
      <c r="H1801" s="5" t="s">
        <v>5531</v>
      </c>
      <c r="I1801" s="15">
        <v>117.28438914970199</v>
      </c>
      <c r="J1801" s="16">
        <v>100.755146896805</v>
      </c>
      <c r="K1801" s="17">
        <v>128.15187412383901</v>
      </c>
      <c r="L1801" s="15">
        <v>102.531346157936</v>
      </c>
      <c r="M1801" s="17">
        <v>115.742897864174</v>
      </c>
      <c r="N1801" s="16">
        <v>97.842101551752904</v>
      </c>
      <c r="O1801" s="17">
        <v>114.32504203502199</v>
      </c>
      <c r="P1801" s="15">
        <v>-0.121995211178789</v>
      </c>
      <c r="Q1801" s="16">
        <v>6.7949161820261503</v>
      </c>
      <c r="R1801" s="16">
        <v>0.47401953176224598</v>
      </c>
      <c r="S1801" s="17">
        <v>0.74913095266310203</v>
      </c>
      <c r="T1801" s="15">
        <v>-8.0917044479017597E-2</v>
      </c>
      <c r="U1801" s="16">
        <v>6.7949161820261503</v>
      </c>
      <c r="V1801" s="16">
        <v>0.63641354929221305</v>
      </c>
      <c r="W1801" s="17">
        <v>0.86099866759569699</v>
      </c>
      <c r="X1801" s="15">
        <v>-4.1078741261930798E-2</v>
      </c>
      <c r="Y1801" s="16">
        <v>6.7949161820261503</v>
      </c>
      <c r="Z1801" s="16">
        <v>0.82399135901170695</v>
      </c>
      <c r="AA1801" s="17">
        <v>0.98645168522275295</v>
      </c>
      <c r="AC1801" s="5">
        <f>MAX(I1801:O1801)</f>
        <v>128.15187412383901</v>
      </c>
    </row>
    <row r="1802" spans="1:29" x14ac:dyDescent="0.25">
      <c r="A1802" s="5" t="s">
        <v>5532</v>
      </c>
      <c r="B1802" s="5" t="s">
        <v>110</v>
      </c>
      <c r="C1802" s="5">
        <v>361240</v>
      </c>
      <c r="D1802" s="5">
        <v>362505</v>
      </c>
      <c r="E1802" s="5" t="s">
        <v>20</v>
      </c>
      <c r="F1802" s="5">
        <v>1266</v>
      </c>
      <c r="G1802" s="41" t="s">
        <v>5533</v>
      </c>
      <c r="H1802" s="5" t="s">
        <v>5534</v>
      </c>
      <c r="I1802" s="15">
        <v>40.578933295427802</v>
      </c>
      <c r="J1802" s="16">
        <v>44.472826417572101</v>
      </c>
      <c r="K1802" s="17">
        <v>27.615647154789599</v>
      </c>
      <c r="L1802" s="15">
        <v>49.215046155809098</v>
      </c>
      <c r="M1802" s="17">
        <v>45.143238708896497</v>
      </c>
      <c r="N1802" s="16">
        <v>37.702156778680603</v>
      </c>
      <c r="O1802" s="17">
        <v>33.693355884305198</v>
      </c>
      <c r="P1802" s="15">
        <v>-7.1378173263542996E-2</v>
      </c>
      <c r="Q1802" s="16">
        <v>5.3170182110619697</v>
      </c>
      <c r="R1802" s="16">
        <v>0.76567332165086199</v>
      </c>
      <c r="S1802" s="17">
        <v>0.90722309006105295</v>
      </c>
      <c r="T1802" s="15">
        <v>0.33071936714184902</v>
      </c>
      <c r="U1802" s="16">
        <v>5.3170182110619697</v>
      </c>
      <c r="V1802" s="16">
        <v>0.14753799963187</v>
      </c>
      <c r="W1802" s="17">
        <v>0.454351828700576</v>
      </c>
      <c r="X1802" s="15">
        <v>-0.40210327748018398</v>
      </c>
      <c r="Y1802" s="16">
        <v>5.3170182110619697</v>
      </c>
      <c r="Z1802" s="16">
        <v>0.112031439273588</v>
      </c>
      <c r="AA1802" s="17">
        <v>0.66930679797532799</v>
      </c>
      <c r="AC1802" s="5">
        <f>MAX(I1802:O1802)</f>
        <v>49.215046155809098</v>
      </c>
    </row>
    <row r="1803" spans="1:29" x14ac:dyDescent="0.25">
      <c r="A1803" s="5" t="s">
        <v>5535</v>
      </c>
      <c r="B1803" s="5" t="s">
        <v>110</v>
      </c>
      <c r="C1803" s="5">
        <v>359977</v>
      </c>
      <c r="D1803" s="5">
        <v>360963</v>
      </c>
      <c r="E1803" s="5" t="s">
        <v>29</v>
      </c>
      <c r="F1803" s="5">
        <v>987</v>
      </c>
      <c r="G1803" s="41" t="s">
        <v>5536</v>
      </c>
      <c r="H1803" s="5" t="s">
        <v>5537</v>
      </c>
      <c r="I1803" s="15">
        <v>84.595803995051597</v>
      </c>
      <c r="J1803" s="16">
        <v>71.7786809796565</v>
      </c>
      <c r="K1803" s="17">
        <v>87.258657753305997</v>
      </c>
      <c r="L1803" s="15">
        <v>71.829436523353806</v>
      </c>
      <c r="M1803" s="17">
        <v>76.564180331841797</v>
      </c>
      <c r="N1803" s="16">
        <v>96.007040823587104</v>
      </c>
      <c r="O1803" s="17">
        <v>87.509778110547202</v>
      </c>
      <c r="P1803" s="15">
        <v>0.17583245980833301</v>
      </c>
      <c r="Q1803" s="16">
        <v>6.3630575846567901</v>
      </c>
      <c r="R1803" s="16">
        <v>0.29245264255855902</v>
      </c>
      <c r="S1803" s="17">
        <v>0.59777448831001401</v>
      </c>
      <c r="T1803" s="15">
        <v>-0.13074778124269101</v>
      </c>
      <c r="U1803" s="16">
        <v>6.3630575846567901</v>
      </c>
      <c r="V1803" s="16">
        <v>0.44651698378105498</v>
      </c>
      <c r="W1803" s="17">
        <v>0.75170174925805799</v>
      </c>
      <c r="X1803" s="15">
        <v>0.306582861018171</v>
      </c>
      <c r="Y1803" s="16">
        <v>6.3630575846567901</v>
      </c>
      <c r="Z1803" s="16">
        <v>9.74200066983575E-2</v>
      </c>
      <c r="AA1803" s="17">
        <v>0.64383439799954401</v>
      </c>
      <c r="AC1803" s="5">
        <f>MAX(I1803:O1803)</f>
        <v>96.007040823587104</v>
      </c>
    </row>
    <row r="1804" spans="1:29" x14ac:dyDescent="0.25">
      <c r="A1804" s="5" t="s">
        <v>5538</v>
      </c>
      <c r="B1804" s="5" t="s">
        <v>110</v>
      </c>
      <c r="C1804" s="5">
        <v>355961</v>
      </c>
      <c r="D1804" s="5">
        <v>359740</v>
      </c>
      <c r="E1804" s="5" t="s">
        <v>20</v>
      </c>
      <c r="F1804" s="5">
        <v>3780</v>
      </c>
      <c r="G1804" s="41" t="s">
        <v>5539</v>
      </c>
      <c r="H1804" s="5" t="s">
        <v>5540</v>
      </c>
      <c r="I1804" s="15">
        <v>70.111379193766993</v>
      </c>
      <c r="J1804" s="16">
        <v>77.597017078328506</v>
      </c>
      <c r="K1804" s="17">
        <v>57.776515245504498</v>
      </c>
      <c r="L1804" s="15">
        <v>75.279089291284393</v>
      </c>
      <c r="M1804" s="17">
        <v>63.9334296050002</v>
      </c>
      <c r="N1804" s="16">
        <v>89.709446051926903</v>
      </c>
      <c r="O1804" s="17">
        <v>63.343509062493801</v>
      </c>
      <c r="P1804" s="15">
        <v>0.161009040254985</v>
      </c>
      <c r="Q1804" s="16">
        <v>6.1536746389776402</v>
      </c>
      <c r="R1804" s="16">
        <v>0.41477321315290999</v>
      </c>
      <c r="S1804" s="17">
        <v>0.70378870323114895</v>
      </c>
      <c r="T1804" s="15">
        <v>2.3962549103061601E-2</v>
      </c>
      <c r="U1804" s="16">
        <v>6.1536746389776402</v>
      </c>
      <c r="V1804" s="16">
        <v>0.90002098970857602</v>
      </c>
      <c r="W1804" s="17">
        <v>0.96866518567978399</v>
      </c>
      <c r="X1804" s="15">
        <v>0.13704822671295799</v>
      </c>
      <c r="Y1804" s="16">
        <v>6.1536746389776402</v>
      </c>
      <c r="Z1804" s="16">
        <v>0.53095479331213302</v>
      </c>
      <c r="AA1804" s="17">
        <v>0.95714746346148105</v>
      </c>
      <c r="AC1804" s="5">
        <f>MAX(I1804:O1804)</f>
        <v>89.709446051926903</v>
      </c>
    </row>
    <row r="1805" spans="1:29" x14ac:dyDescent="0.25">
      <c r="A1805" s="5" t="s">
        <v>5541</v>
      </c>
      <c r="B1805" s="5" t="s">
        <v>110</v>
      </c>
      <c r="C1805" s="5">
        <v>352941</v>
      </c>
      <c r="D1805" s="5">
        <v>355694</v>
      </c>
      <c r="E1805" s="5" t="s">
        <v>20</v>
      </c>
      <c r="F1805" s="5">
        <v>2754</v>
      </c>
      <c r="G1805" s="41" t="s">
        <v>5542</v>
      </c>
      <c r="H1805" s="5" t="s">
        <v>5543</v>
      </c>
      <c r="I1805" s="15">
        <v>61.488355868488497</v>
      </c>
      <c r="J1805" s="16">
        <v>47.122761670432602</v>
      </c>
      <c r="K1805" s="17">
        <v>60.788360019682798</v>
      </c>
      <c r="L1805" s="15">
        <v>77.732175704035001</v>
      </c>
      <c r="M1805" s="17">
        <v>72.353930089561302</v>
      </c>
      <c r="N1805" s="16">
        <v>73.110487647153803</v>
      </c>
      <c r="O1805" s="17">
        <v>75.426643586520498</v>
      </c>
      <c r="P1805" s="15">
        <v>0.39472726127138502</v>
      </c>
      <c r="Q1805" s="16">
        <v>6.0656927405681298</v>
      </c>
      <c r="R1805" s="16">
        <v>2.9684953023626899E-2</v>
      </c>
      <c r="S1805" s="17">
        <v>0.159550032076791</v>
      </c>
      <c r="T1805" s="15">
        <v>0.409744282601333</v>
      </c>
      <c r="U1805" s="16">
        <v>6.0656927405681298</v>
      </c>
      <c r="V1805" s="16">
        <v>2.3817270885762101E-2</v>
      </c>
      <c r="W1805" s="17">
        <v>0.180376994452769</v>
      </c>
      <c r="X1805" s="15">
        <v>-1.50150545401707E-2</v>
      </c>
      <c r="Y1805" s="16">
        <v>6.0656927405681298</v>
      </c>
      <c r="Z1805" s="16">
        <v>0.94191605757628505</v>
      </c>
      <c r="AA1805" s="17">
        <v>0.99727560615636102</v>
      </c>
      <c r="AC1805" s="5">
        <f>MAX(I1805:O1805)</f>
        <v>77.732175704035001</v>
      </c>
    </row>
    <row r="1806" spans="1:29" x14ac:dyDescent="0.25">
      <c r="A1806" s="5" t="s">
        <v>5544</v>
      </c>
      <c r="B1806" s="5" t="s">
        <v>110</v>
      </c>
      <c r="C1806" s="5">
        <v>349173</v>
      </c>
      <c r="D1806" s="5">
        <v>352520</v>
      </c>
      <c r="E1806" s="5" t="s">
        <v>29</v>
      </c>
      <c r="F1806" s="5">
        <v>3348</v>
      </c>
      <c r="G1806" s="41" t="s">
        <v>5545</v>
      </c>
      <c r="H1806" s="5" t="s">
        <v>5546</v>
      </c>
      <c r="I1806" s="15">
        <v>55.457875503751403</v>
      </c>
      <c r="J1806" s="16">
        <v>69.647211319747001</v>
      </c>
      <c r="K1806" s="17">
        <v>48.995503016562203</v>
      </c>
      <c r="L1806" s="15">
        <v>74.550829262498993</v>
      </c>
      <c r="M1806" s="17">
        <v>47.209380031497098</v>
      </c>
      <c r="N1806" s="16">
        <v>51.590230016844998</v>
      </c>
      <c r="O1806" s="17">
        <v>46.752435889118701</v>
      </c>
      <c r="P1806" s="15">
        <v>-0.23822376919107499</v>
      </c>
      <c r="Q1806" s="16">
        <v>5.8174817940059604</v>
      </c>
      <c r="R1806" s="16">
        <v>0.29458800915097699</v>
      </c>
      <c r="S1806" s="17">
        <v>0.59928232226552802</v>
      </c>
      <c r="T1806" s="15">
        <v>6.9837666383880698E-2</v>
      </c>
      <c r="U1806" s="16">
        <v>5.8174817940059604</v>
      </c>
      <c r="V1806" s="16">
        <v>0.74895964062102205</v>
      </c>
      <c r="W1806" s="17">
        <v>0.91188283472244902</v>
      </c>
      <c r="X1806" s="15">
        <v>-0.308065868615922</v>
      </c>
      <c r="Y1806" s="16">
        <v>5.8174817940059604</v>
      </c>
      <c r="Z1806" s="16">
        <v>0.20892840901484699</v>
      </c>
      <c r="AA1806" s="17">
        <v>0.80149136397024001</v>
      </c>
      <c r="AC1806" s="5">
        <f>MAX(I1806:O1806)</f>
        <v>74.550829262498993</v>
      </c>
    </row>
    <row r="1807" spans="1:29" x14ac:dyDescent="0.25">
      <c r="A1807" s="5" t="s">
        <v>5547</v>
      </c>
      <c r="B1807" s="5" t="s">
        <v>110</v>
      </c>
      <c r="C1807" s="5">
        <v>346929</v>
      </c>
      <c r="D1807" s="5">
        <v>348662</v>
      </c>
      <c r="E1807" s="5" t="s">
        <v>29</v>
      </c>
      <c r="F1807" s="5">
        <v>1734</v>
      </c>
      <c r="G1807" s="41" t="s">
        <v>5548</v>
      </c>
      <c r="H1807" s="5" t="s">
        <v>5549</v>
      </c>
      <c r="I1807" s="15">
        <v>96.882203242833896</v>
      </c>
      <c r="J1807" s="16">
        <v>103.405082149666</v>
      </c>
      <c r="K1807" s="17">
        <v>85.689104842818693</v>
      </c>
      <c r="L1807" s="15">
        <v>72.519367076939901</v>
      </c>
      <c r="M1807" s="17">
        <v>107.010526991296</v>
      </c>
      <c r="N1807" s="16">
        <v>95.881923046666699</v>
      </c>
      <c r="O1807" s="17">
        <v>75.101328426258206</v>
      </c>
      <c r="P1807" s="15">
        <v>-0.156476061656355</v>
      </c>
      <c r="Q1807" s="16">
        <v>6.5078584349803901</v>
      </c>
      <c r="R1807" s="16">
        <v>0.42166834934032899</v>
      </c>
      <c r="S1807" s="17">
        <v>0.70879957153890105</v>
      </c>
      <c r="T1807" s="15">
        <v>-8.63908038931364E-2</v>
      </c>
      <c r="U1807" s="16">
        <v>6.5078584349803901</v>
      </c>
      <c r="V1807" s="16">
        <v>0.65978100977387899</v>
      </c>
      <c r="W1807" s="17">
        <v>0.87058196050304903</v>
      </c>
      <c r="X1807" s="15">
        <v>-7.0086257170345903E-2</v>
      </c>
      <c r="Y1807" s="16">
        <v>6.5078584349803901</v>
      </c>
      <c r="Z1807" s="16">
        <v>0.73927993293803496</v>
      </c>
      <c r="AA1807" s="17">
        <v>0.98000682174943199</v>
      </c>
      <c r="AC1807" s="5">
        <f>MAX(I1807:O1807)</f>
        <v>107.010526991296</v>
      </c>
    </row>
    <row r="1808" spans="1:29" x14ac:dyDescent="0.25">
      <c r="A1808" s="5" t="s">
        <v>5550</v>
      </c>
      <c r="B1808" s="5" t="s">
        <v>110</v>
      </c>
      <c r="C1808" s="5">
        <v>343394</v>
      </c>
      <c r="D1808" s="5">
        <v>344224</v>
      </c>
      <c r="E1808" s="5" t="s">
        <v>20</v>
      </c>
      <c r="F1808" s="5">
        <v>831</v>
      </c>
      <c r="G1808" s="41" t="s">
        <v>5551</v>
      </c>
      <c r="H1808" s="5" t="s">
        <v>5552</v>
      </c>
      <c r="I1808" s="15">
        <v>50.780026248861802</v>
      </c>
      <c r="J1808" s="16">
        <v>60.487652510946504</v>
      </c>
      <c r="K1808" s="17">
        <v>49.716648948407702</v>
      </c>
      <c r="L1808" s="15">
        <v>61.902102446753702</v>
      </c>
      <c r="M1808" s="17">
        <v>53.2128850066008</v>
      </c>
      <c r="N1808" s="16">
        <v>36.450979009476598</v>
      </c>
      <c r="O1808" s="17">
        <v>53.584054254626103</v>
      </c>
      <c r="P1808" s="15">
        <v>-0.25351956069303999</v>
      </c>
      <c r="Q1808" s="16">
        <v>5.7111425155395299</v>
      </c>
      <c r="R1808" s="16">
        <v>0.239445938715031</v>
      </c>
      <c r="S1808" s="17">
        <v>0.54534936788433397</v>
      </c>
      <c r="T1808" s="15">
        <v>0.10154369256611399</v>
      </c>
      <c r="U1808" s="16">
        <v>5.7111425155395299</v>
      </c>
      <c r="V1808" s="16">
        <v>0.62544873440510695</v>
      </c>
      <c r="W1808" s="17">
        <v>0.85818278228090505</v>
      </c>
      <c r="X1808" s="15">
        <v>-0.35506863901206998</v>
      </c>
      <c r="Y1808" s="16">
        <v>5.7111425155395299</v>
      </c>
      <c r="Z1808" s="16">
        <v>0.12649233190303</v>
      </c>
      <c r="AA1808" s="17">
        <v>0.70016708840862896</v>
      </c>
      <c r="AC1808" s="5">
        <f>MAX(I1808:O1808)</f>
        <v>61.902102446753702</v>
      </c>
    </row>
    <row r="1809" spans="1:29" x14ac:dyDescent="0.25">
      <c r="A1809" s="5" t="s">
        <v>5553</v>
      </c>
      <c r="B1809" s="5" t="s">
        <v>110</v>
      </c>
      <c r="C1809" s="5">
        <v>339862</v>
      </c>
      <c r="D1809" s="5">
        <v>341310</v>
      </c>
      <c r="E1809" s="5" t="s">
        <v>20</v>
      </c>
      <c r="F1809" s="5">
        <v>1449</v>
      </c>
      <c r="G1809" s="41" t="s">
        <v>5554</v>
      </c>
      <c r="H1809" s="5" t="s">
        <v>5555</v>
      </c>
      <c r="I1809" s="15">
        <v>104.885270642766</v>
      </c>
      <c r="J1809" s="16">
        <v>100.6975396087</v>
      </c>
      <c r="K1809" s="17">
        <v>115.17124735062001</v>
      </c>
      <c r="L1809" s="15">
        <v>89.384336164600398</v>
      </c>
      <c r="M1809" s="17">
        <v>113.169967160558</v>
      </c>
      <c r="N1809" s="16">
        <v>117.40218067697499</v>
      </c>
      <c r="O1809" s="17">
        <v>102.195433916672</v>
      </c>
      <c r="P1809" s="15">
        <v>3.8170845921301197E-2</v>
      </c>
      <c r="Q1809" s="16">
        <v>6.7309536267593097</v>
      </c>
      <c r="R1809" s="16">
        <v>0.81469031096590305</v>
      </c>
      <c r="S1809" s="17">
        <v>0.93043882686381096</v>
      </c>
      <c r="T1809" s="15">
        <v>-7.8544426224705102E-2</v>
      </c>
      <c r="U1809" s="16">
        <v>6.7309536267593097</v>
      </c>
      <c r="V1809" s="16">
        <v>0.64752113352368201</v>
      </c>
      <c r="W1809" s="17">
        <v>0.86512051732047102</v>
      </c>
      <c r="X1809" s="15">
        <v>0.11671596561429901</v>
      </c>
      <c r="Y1809" s="16">
        <v>6.7309536267593097</v>
      </c>
      <c r="Z1809" s="16">
        <v>0.52622904247448798</v>
      </c>
      <c r="AA1809" s="17">
        <v>0.95714746346148105</v>
      </c>
      <c r="AC1809" s="5">
        <f>MAX(I1809:O1809)</f>
        <v>117.40218067697499</v>
      </c>
    </row>
    <row r="1810" spans="1:29" x14ac:dyDescent="0.25">
      <c r="A1810" s="5" t="s">
        <v>5556</v>
      </c>
      <c r="B1810" s="5" t="s">
        <v>110</v>
      </c>
      <c r="C1810" s="5">
        <v>335422</v>
      </c>
      <c r="D1810" s="5">
        <v>336159</v>
      </c>
      <c r="E1810" s="5" t="s">
        <v>20</v>
      </c>
      <c r="F1810" s="5">
        <v>738</v>
      </c>
      <c r="G1810" s="41" t="s">
        <v>5557</v>
      </c>
      <c r="H1810" s="5" t="s">
        <v>5558</v>
      </c>
      <c r="I1810" s="15">
        <v>45.144063291163398</v>
      </c>
      <c r="J1810" s="16">
        <v>28.458000324197702</v>
      </c>
      <c r="K1810" s="17">
        <v>29.609403554597801</v>
      </c>
      <c r="L1810" s="15">
        <v>41.357503739967299</v>
      </c>
      <c r="M1810" s="17">
        <v>22.922473541304999</v>
      </c>
      <c r="N1810" s="16">
        <v>38.995040473524703</v>
      </c>
      <c r="O1810" s="17">
        <v>30.7655194419449</v>
      </c>
      <c r="P1810" s="15">
        <v>2.0641533319362301E-2</v>
      </c>
      <c r="Q1810" s="16">
        <v>5.0863296423009299</v>
      </c>
      <c r="R1810" s="16">
        <v>0.93428086688303602</v>
      </c>
      <c r="S1810" s="17">
        <v>0.979624069226118</v>
      </c>
      <c r="T1810" s="15">
        <v>-9.7546763070157194E-2</v>
      </c>
      <c r="U1810" s="16">
        <v>5.0863296423009299</v>
      </c>
      <c r="V1810" s="16">
        <v>0.73818215978361401</v>
      </c>
      <c r="W1810" s="17">
        <v>0.90730481998541701</v>
      </c>
      <c r="X1810" s="15">
        <v>0.118190337918992</v>
      </c>
      <c r="Y1810" s="16">
        <v>5.0863296423009299</v>
      </c>
      <c r="Z1810" s="16">
        <v>0.70098474054572402</v>
      </c>
      <c r="AA1810" s="17">
        <v>0.970997826926431</v>
      </c>
      <c r="AC1810" s="5">
        <f>MAX(I1810:O1810)</f>
        <v>45.144063291163398</v>
      </c>
    </row>
    <row r="1811" spans="1:29" x14ac:dyDescent="0.25">
      <c r="A1811" s="5" t="s">
        <v>5559</v>
      </c>
      <c r="B1811" s="5" t="s">
        <v>110</v>
      </c>
      <c r="C1811" s="5">
        <v>332711</v>
      </c>
      <c r="D1811" s="5">
        <v>334633</v>
      </c>
      <c r="E1811" s="5" t="s">
        <v>20</v>
      </c>
      <c r="F1811" s="5">
        <v>1923</v>
      </c>
      <c r="G1811" s="41" t="s">
        <v>5560</v>
      </c>
      <c r="H1811" s="5" t="s">
        <v>5561</v>
      </c>
      <c r="I1811" s="15">
        <v>57.430462538945797</v>
      </c>
      <c r="J1811" s="16">
        <v>73.910150639566098</v>
      </c>
      <c r="K1811" s="17">
        <v>58.031037339096997</v>
      </c>
      <c r="L1811" s="15">
        <v>61.288830843565997</v>
      </c>
      <c r="M1811" s="17">
        <v>63.9334296050002</v>
      </c>
      <c r="N1811" s="16">
        <v>48.754227073315903</v>
      </c>
      <c r="O1811" s="17">
        <v>53.584054254626103</v>
      </c>
      <c r="P1811" s="15">
        <v>-0.30253976082732398</v>
      </c>
      <c r="Q1811" s="16">
        <v>5.8981762189645597</v>
      </c>
      <c r="R1811" s="16">
        <v>0.11607503275305001</v>
      </c>
      <c r="S1811" s="17">
        <v>0.37608181242697197</v>
      </c>
      <c r="T1811" s="15">
        <v>-1.12806293466225E-2</v>
      </c>
      <c r="U1811" s="16">
        <v>5.8981762189645597</v>
      </c>
      <c r="V1811" s="16">
        <v>0.96022454134769197</v>
      </c>
      <c r="W1811" s="17">
        <v>0.990614768364249</v>
      </c>
      <c r="X1811" s="15">
        <v>-0.29126361284674501</v>
      </c>
      <c r="Y1811" s="16">
        <v>5.8981762189645597</v>
      </c>
      <c r="Z1811" s="16">
        <v>0.161679634998111</v>
      </c>
      <c r="AA1811" s="17">
        <v>0.75303396174909398</v>
      </c>
      <c r="AC1811" s="5">
        <f>MAX(I1811:O1811)</f>
        <v>73.910150639566098</v>
      </c>
    </row>
    <row r="1812" spans="1:29" x14ac:dyDescent="0.25">
      <c r="A1812" s="5" t="s">
        <v>5562</v>
      </c>
      <c r="B1812" s="5" t="s">
        <v>110</v>
      </c>
      <c r="C1812" s="5">
        <v>331314</v>
      </c>
      <c r="D1812" s="5">
        <v>332363</v>
      </c>
      <c r="E1812" s="5" t="s">
        <v>20</v>
      </c>
      <c r="F1812" s="5">
        <v>1050</v>
      </c>
      <c r="G1812" s="41" t="s">
        <v>5563</v>
      </c>
      <c r="H1812" s="5" t="s">
        <v>5564</v>
      </c>
      <c r="I1812" s="15">
        <v>124.921118957383</v>
      </c>
      <c r="J1812" s="16">
        <v>154.041888394544</v>
      </c>
      <c r="K1812" s="17">
        <v>156.997711397659</v>
      </c>
      <c r="L1812" s="15">
        <v>117.633159386432</v>
      </c>
      <c r="M1812" s="17">
        <v>145.974833631661</v>
      </c>
      <c r="N1812" s="16">
        <v>140.00679237392799</v>
      </c>
      <c r="O1812" s="17">
        <v>99.778807011866604</v>
      </c>
      <c r="P1812" s="15">
        <v>-0.27740718774286599</v>
      </c>
      <c r="Q1812" s="16">
        <v>7.0691122601247001</v>
      </c>
      <c r="R1812" s="16">
        <v>0.13132158130535801</v>
      </c>
      <c r="S1812" s="17">
        <v>0.404125669955123</v>
      </c>
      <c r="T1812" s="15">
        <v>-0.14103903236901899</v>
      </c>
      <c r="U1812" s="16">
        <v>7.0691122601247001</v>
      </c>
      <c r="V1812" s="16">
        <v>0.44401898527464001</v>
      </c>
      <c r="W1812" s="17">
        <v>0.74990723154078198</v>
      </c>
      <c r="X1812" s="15">
        <v>-0.136369430546149</v>
      </c>
      <c r="Y1812" s="16">
        <v>7.0691122601247001</v>
      </c>
      <c r="Z1812" s="16">
        <v>0.49287787353214002</v>
      </c>
      <c r="AA1812" s="17">
        <v>0.95714746346148105</v>
      </c>
      <c r="AC1812" s="5">
        <f>MAX(I1812:O1812)</f>
        <v>156.997711397659</v>
      </c>
    </row>
    <row r="1813" spans="1:29" x14ac:dyDescent="0.25">
      <c r="A1813" s="5" t="s">
        <v>5565</v>
      </c>
      <c r="B1813" s="5" t="s">
        <v>110</v>
      </c>
      <c r="C1813" s="5">
        <v>330273</v>
      </c>
      <c r="D1813" s="5">
        <v>330920</v>
      </c>
      <c r="E1813" s="5" t="s">
        <v>20</v>
      </c>
      <c r="F1813" s="5">
        <v>648</v>
      </c>
      <c r="G1813" s="41" t="s">
        <v>5566</v>
      </c>
      <c r="H1813" s="41" t="s">
        <v>5566</v>
      </c>
      <c r="I1813" s="15">
        <v>85.5539176978603</v>
      </c>
      <c r="J1813" s="16">
        <v>75.926405723264295</v>
      </c>
      <c r="K1813" s="17">
        <v>92.052157182632001</v>
      </c>
      <c r="L1813" s="15">
        <v>91.607445726155603</v>
      </c>
      <c r="M1813" s="17">
        <v>75.199747382954598</v>
      </c>
      <c r="N1813" s="16">
        <v>60.098238847432199</v>
      </c>
      <c r="O1813" s="17">
        <v>72.219965578221107</v>
      </c>
      <c r="P1813" s="15">
        <v>-0.35385494561164299</v>
      </c>
      <c r="Q1813" s="16">
        <v>6.3045358612982598</v>
      </c>
      <c r="R1813" s="16">
        <v>5.0630821161596097E-2</v>
      </c>
      <c r="S1813" s="17">
        <v>0.22686189481892</v>
      </c>
      <c r="T1813" s="15">
        <v>-1.94218272206295E-2</v>
      </c>
      <c r="U1813" s="16">
        <v>6.3045358612982598</v>
      </c>
      <c r="V1813" s="16">
        <v>0.92188989176247405</v>
      </c>
      <c r="W1813" s="17">
        <v>0.97692286248745797</v>
      </c>
      <c r="X1813" s="15">
        <v>-0.33443707197230998</v>
      </c>
      <c r="Y1813" s="16">
        <v>6.3045358612982598</v>
      </c>
      <c r="Z1813" s="16">
        <v>8.7257414439657094E-2</v>
      </c>
      <c r="AA1813" s="17">
        <v>0.616064797929193</v>
      </c>
      <c r="AC1813" s="5">
        <f>MAX(I1813:O1813)</f>
        <v>92.052157182632001</v>
      </c>
    </row>
    <row r="1814" spans="1:29" x14ac:dyDescent="0.25">
      <c r="A1814" s="5" t="s">
        <v>5567</v>
      </c>
      <c r="B1814" s="5" t="s">
        <v>110</v>
      </c>
      <c r="C1814" s="5">
        <v>329010</v>
      </c>
      <c r="D1814" s="5">
        <v>330094</v>
      </c>
      <c r="E1814" s="5" t="s">
        <v>20</v>
      </c>
      <c r="F1814" s="5">
        <v>1085</v>
      </c>
      <c r="G1814" s="41" t="s">
        <v>5568</v>
      </c>
      <c r="H1814" s="5" t="s">
        <v>5569</v>
      </c>
      <c r="I1814" s="15">
        <v>815.43930053457996</v>
      </c>
      <c r="J1814" s="16">
        <v>760.61782850312602</v>
      </c>
      <c r="K1814" s="17">
        <v>979.10407370153405</v>
      </c>
      <c r="L1814" s="15">
        <v>1050.01680834526</v>
      </c>
      <c r="M1814" s="17">
        <v>897.99179936047597</v>
      </c>
      <c r="N1814" s="16">
        <v>870.59034477496402</v>
      </c>
      <c r="O1814" s="17">
        <v>1192.0244575924</v>
      </c>
      <c r="P1814" s="15">
        <v>0.27591230921410798</v>
      </c>
      <c r="Q1814" s="16">
        <v>9.8735662895131693</v>
      </c>
      <c r="R1814" s="16">
        <v>9.7835426217950203E-2</v>
      </c>
      <c r="S1814" s="17">
        <v>0.338717183688729</v>
      </c>
      <c r="T1814" s="15">
        <v>0.19347267239655899</v>
      </c>
      <c r="U1814" s="16">
        <v>9.8735662895131693</v>
      </c>
      <c r="V1814" s="16">
        <v>0.24548280389888</v>
      </c>
      <c r="W1814" s="17">
        <v>0.580535065308594</v>
      </c>
      <c r="X1814" s="15">
        <v>8.2439779462887997E-2</v>
      </c>
      <c r="Y1814" s="16">
        <v>9.8735662895131693</v>
      </c>
      <c r="Z1814" s="16">
        <v>0.65502479296625704</v>
      </c>
      <c r="AA1814" s="17">
        <v>0.97045850503873099</v>
      </c>
      <c r="AC1814" s="5">
        <f>MAX(I1814:O1814)</f>
        <v>1192.0244575924</v>
      </c>
    </row>
    <row r="1815" spans="1:29" x14ac:dyDescent="0.25">
      <c r="A1815" s="5" t="s">
        <v>5570</v>
      </c>
      <c r="B1815" s="5" t="s">
        <v>110</v>
      </c>
      <c r="C1815" s="5">
        <v>326793</v>
      </c>
      <c r="D1815" s="5">
        <v>328253</v>
      </c>
      <c r="E1815" s="5" t="s">
        <v>29</v>
      </c>
      <c r="F1815" s="5">
        <v>1461</v>
      </c>
      <c r="G1815" s="41" t="s">
        <v>5571</v>
      </c>
      <c r="H1815" s="5" t="s">
        <v>5572</v>
      </c>
      <c r="I1815" s="15">
        <v>45.256782550317403</v>
      </c>
      <c r="J1815" s="16">
        <v>29.494931510099601</v>
      </c>
      <c r="K1815" s="17">
        <v>35.590672754022201</v>
      </c>
      <c r="L1815" s="15">
        <v>39.1727236536113</v>
      </c>
      <c r="M1815" s="17">
        <v>29.783622084280601</v>
      </c>
      <c r="N1815" s="16">
        <v>42.998809334977501</v>
      </c>
      <c r="O1815" s="17">
        <v>34.808722148061499</v>
      </c>
      <c r="P1815" s="15">
        <v>8.1309279230986006E-2</v>
      </c>
      <c r="Q1815" s="16">
        <v>5.2023304128258898</v>
      </c>
      <c r="R1815" s="16">
        <v>0.72846864489695096</v>
      </c>
      <c r="S1815" s="17">
        <v>0.88588960977377995</v>
      </c>
      <c r="T1815" s="15">
        <v>-9.3115825504762495E-2</v>
      </c>
      <c r="U1815" s="16">
        <v>5.2023304128258898</v>
      </c>
      <c r="V1815" s="16">
        <v>0.70839688576003601</v>
      </c>
      <c r="W1815" s="17">
        <v>0.89462912904938596</v>
      </c>
      <c r="X1815" s="15">
        <v>0.174428309217769</v>
      </c>
      <c r="Y1815" s="16">
        <v>5.2023304128258898</v>
      </c>
      <c r="Z1815" s="16">
        <v>0.50787940409769206</v>
      </c>
      <c r="AA1815" s="17">
        <v>0.95714746346148105</v>
      </c>
      <c r="AC1815" s="5">
        <f>MAX(I1815:O1815)</f>
        <v>45.256782550317403</v>
      </c>
    </row>
    <row r="1816" spans="1:29" x14ac:dyDescent="0.25">
      <c r="A1816" s="5" t="s">
        <v>5573</v>
      </c>
      <c r="B1816" s="5" t="s">
        <v>110</v>
      </c>
      <c r="C1816" s="5">
        <v>325517</v>
      </c>
      <c r="D1816" s="5">
        <v>326647</v>
      </c>
      <c r="E1816" s="5" t="s">
        <v>20</v>
      </c>
      <c r="F1816" s="5">
        <v>1131</v>
      </c>
      <c r="G1816" s="41" t="s">
        <v>5574</v>
      </c>
      <c r="H1816" s="5" t="s">
        <v>5575</v>
      </c>
      <c r="I1816" s="15">
        <v>416.69492127742399</v>
      </c>
      <c r="J1816" s="16">
        <v>402.50212199427</v>
      </c>
      <c r="K1816" s="17">
        <v>456.18843241567998</v>
      </c>
      <c r="L1816" s="15">
        <v>327.21872977581199</v>
      </c>
      <c r="M1816" s="17">
        <v>384.692123989111</v>
      </c>
      <c r="N1816" s="16">
        <v>360.81881567561402</v>
      </c>
      <c r="O1816" s="17">
        <v>310.58303086180899</v>
      </c>
      <c r="P1816" s="15">
        <v>-0.34075334024034798</v>
      </c>
      <c r="Q1816" s="16">
        <v>8.5694484278524694</v>
      </c>
      <c r="R1816" s="16">
        <v>2.35254204421276E-2</v>
      </c>
      <c r="S1816" s="17">
        <v>0.13716599743140101</v>
      </c>
      <c r="T1816" s="15">
        <v>-0.25630356411548899</v>
      </c>
      <c r="U1816" s="16">
        <v>8.5694484278524694</v>
      </c>
      <c r="V1816" s="16">
        <v>8.7954841337271106E-2</v>
      </c>
      <c r="W1816" s="17">
        <v>0.35397854556963798</v>
      </c>
      <c r="X1816" s="15">
        <v>-8.4450209491905501E-2</v>
      </c>
      <c r="Y1816" s="16">
        <v>8.5694484278524694</v>
      </c>
      <c r="Z1816" s="16">
        <v>0.60427720925940998</v>
      </c>
      <c r="AA1816" s="17">
        <v>0.967830708845141</v>
      </c>
      <c r="AC1816" s="5">
        <f>MAX(I1816:O1816)</f>
        <v>456.18843241567998</v>
      </c>
    </row>
    <row r="1817" spans="1:29" x14ac:dyDescent="0.25">
      <c r="A1817" s="5" t="s">
        <v>5576</v>
      </c>
      <c r="B1817" s="5" t="s">
        <v>110</v>
      </c>
      <c r="C1817" s="5">
        <v>324640</v>
      </c>
      <c r="D1817" s="5">
        <v>325089</v>
      </c>
      <c r="E1817" s="5" t="s">
        <v>20</v>
      </c>
      <c r="F1817" s="5">
        <v>450</v>
      </c>
      <c r="G1817" s="41" t="s">
        <v>5577</v>
      </c>
      <c r="H1817" s="5" t="s">
        <v>5578</v>
      </c>
      <c r="I1817" s="15">
        <v>181.928884274501</v>
      </c>
      <c r="J1817" s="16">
        <v>186.01393329318699</v>
      </c>
      <c r="K1817" s="17">
        <v>173.47801695777599</v>
      </c>
      <c r="L1817" s="15">
        <v>180.30185133717001</v>
      </c>
      <c r="M1817" s="17">
        <v>168.44899348976</v>
      </c>
      <c r="N1817" s="16">
        <v>155.27116115821701</v>
      </c>
      <c r="O1817" s="17">
        <v>186.21969245298101</v>
      </c>
      <c r="P1817" s="15">
        <v>-7.9960096540615394E-2</v>
      </c>
      <c r="Q1817" s="16">
        <v>7.4596986998745001</v>
      </c>
      <c r="R1817" s="16">
        <v>0.60117178924747805</v>
      </c>
      <c r="S1817" s="17">
        <v>0.82149730256943398</v>
      </c>
      <c r="T1817" s="15">
        <v>-4.9464012070848801E-2</v>
      </c>
      <c r="U1817" s="16">
        <v>7.4596986998745001</v>
      </c>
      <c r="V1817" s="16">
        <v>0.74792492651616804</v>
      </c>
      <c r="W1817" s="17">
        <v>0.91184023193375396</v>
      </c>
      <c r="X1817" s="15">
        <v>-3.0496331189482799E-2</v>
      </c>
      <c r="Y1817" s="16">
        <v>7.4596986998745001</v>
      </c>
      <c r="Z1817" s="16">
        <v>0.85415124546180299</v>
      </c>
      <c r="AA1817" s="17">
        <v>0.99224413212188101</v>
      </c>
      <c r="AC1817" s="5">
        <f>MAX(I1817:O1817)</f>
        <v>186.21969245298101</v>
      </c>
    </row>
    <row r="1818" spans="1:29" x14ac:dyDescent="0.25">
      <c r="A1818" s="5" t="s">
        <v>5579</v>
      </c>
      <c r="B1818" s="5" t="s">
        <v>110</v>
      </c>
      <c r="C1818" s="5">
        <v>322413</v>
      </c>
      <c r="D1818" s="5">
        <v>324353</v>
      </c>
      <c r="E1818" s="5" t="s">
        <v>29</v>
      </c>
      <c r="F1818" s="5">
        <v>1941</v>
      </c>
      <c r="G1818" s="41" t="s">
        <v>5580</v>
      </c>
      <c r="H1818" s="5" t="s">
        <v>5581</v>
      </c>
      <c r="I1818" s="15">
        <v>123.145790625708</v>
      </c>
      <c r="J1818" s="16">
        <v>132.15111891439199</v>
      </c>
      <c r="K1818" s="17">
        <v>113.81379618479301</v>
      </c>
      <c r="L1818" s="15">
        <v>111.76874968094999</v>
      </c>
      <c r="M1818" s="17">
        <v>110.75297165110101</v>
      </c>
      <c r="N1818" s="16">
        <v>116.526356238533</v>
      </c>
      <c r="O1818" s="17">
        <v>112.187256696156</v>
      </c>
      <c r="P1818" s="15">
        <v>-0.105177939144868</v>
      </c>
      <c r="Q1818" s="16">
        <v>6.8736551986934904</v>
      </c>
      <c r="R1818" s="16">
        <v>0.501663168915222</v>
      </c>
      <c r="S1818" s="17">
        <v>0.76968569338848503</v>
      </c>
      <c r="T1818" s="15">
        <v>-0.14481248154924201</v>
      </c>
      <c r="U1818" s="16">
        <v>6.8736551986934904</v>
      </c>
      <c r="V1818" s="16">
        <v>0.35354353870569999</v>
      </c>
      <c r="W1818" s="17">
        <v>0.68312598094616095</v>
      </c>
      <c r="X1818" s="15">
        <v>3.9634424630798297E-2</v>
      </c>
      <c r="Y1818" s="16">
        <v>6.8736551986934904</v>
      </c>
      <c r="Z1818" s="16">
        <v>0.81586691824478896</v>
      </c>
      <c r="AA1818" s="17">
        <v>0.98486042281534703</v>
      </c>
      <c r="AC1818" s="5">
        <f>MAX(I1818:O1818)</f>
        <v>132.15111891439199</v>
      </c>
    </row>
    <row r="1819" spans="1:29" x14ac:dyDescent="0.25">
      <c r="A1819" s="5" t="s">
        <v>5582</v>
      </c>
      <c r="B1819" s="5" t="s">
        <v>110</v>
      </c>
      <c r="C1819" s="5">
        <v>321729</v>
      </c>
      <c r="D1819" s="5">
        <v>322151</v>
      </c>
      <c r="E1819" s="5" t="s">
        <v>29</v>
      </c>
      <c r="F1819" s="5">
        <v>423</v>
      </c>
      <c r="G1819" s="41" t="s">
        <v>5583</v>
      </c>
      <c r="H1819" s="41" t="s">
        <v>5583</v>
      </c>
      <c r="I1819" s="15">
        <v>49.427395139014202</v>
      </c>
      <c r="J1819" s="16">
        <v>40.382708962069998</v>
      </c>
      <c r="K1819" s="17">
        <v>58.200718734825401</v>
      </c>
      <c r="L1819" s="15">
        <v>40.782561611978899</v>
      </c>
      <c r="M1819" s="17">
        <v>59.801146959798999</v>
      </c>
      <c r="N1819" s="16">
        <v>48.712521147675801</v>
      </c>
      <c r="O1819" s="17">
        <v>38.9448720428245</v>
      </c>
      <c r="P1819" s="15">
        <v>-0.17136506909448801</v>
      </c>
      <c r="Q1819" s="16">
        <v>5.5891991216807098</v>
      </c>
      <c r="R1819" s="16">
        <v>0.46424074022639</v>
      </c>
      <c r="S1819" s="17">
        <v>0.73942088059781896</v>
      </c>
      <c r="T1819" s="15">
        <v>2.6708589352899902E-2</v>
      </c>
      <c r="U1819" s="16">
        <v>5.5891991216807098</v>
      </c>
      <c r="V1819" s="16">
        <v>0.89870907611139195</v>
      </c>
      <c r="W1819" s="17">
        <v>0.96861395194390998</v>
      </c>
      <c r="X1819" s="15">
        <v>-0.198077096825898</v>
      </c>
      <c r="Y1819" s="16">
        <v>5.5891991216807098</v>
      </c>
      <c r="Z1819" s="16">
        <v>0.42958221087331699</v>
      </c>
      <c r="AA1819" s="17">
        <v>0.93715533459288203</v>
      </c>
      <c r="AC1819" s="5">
        <f>MAX(I1819:O1819)</f>
        <v>59.801146959798999</v>
      </c>
    </row>
    <row r="1820" spans="1:29" x14ac:dyDescent="0.25">
      <c r="A1820" s="5" t="s">
        <v>5584</v>
      </c>
      <c r="B1820" s="5" t="s">
        <v>110</v>
      </c>
      <c r="C1820" s="5">
        <v>319617</v>
      </c>
      <c r="D1820" s="5">
        <v>321491</v>
      </c>
      <c r="E1820" s="5" t="s">
        <v>29</v>
      </c>
      <c r="F1820" s="5">
        <v>1875</v>
      </c>
      <c r="G1820" s="41" t="s">
        <v>5585</v>
      </c>
      <c r="H1820" s="5" t="s">
        <v>5586</v>
      </c>
      <c r="I1820" s="15">
        <v>64.475416236068597</v>
      </c>
      <c r="J1820" s="16">
        <v>73.564506910932096</v>
      </c>
      <c r="K1820" s="17">
        <v>69.696633295421407</v>
      </c>
      <c r="L1820" s="15">
        <v>87.582850830236595</v>
      </c>
      <c r="M1820" s="17">
        <v>47.326331427116003</v>
      </c>
      <c r="N1820" s="16">
        <v>57.137118126982699</v>
      </c>
      <c r="O1820" s="17">
        <v>63.9941393830183</v>
      </c>
      <c r="P1820" s="15">
        <v>-0.193319469285615</v>
      </c>
      <c r="Q1820" s="16">
        <v>6.0517830076154899</v>
      </c>
      <c r="R1820" s="16">
        <v>0.39460695808993401</v>
      </c>
      <c r="S1820" s="17">
        <v>0.68735599512290402</v>
      </c>
      <c r="T1820" s="15">
        <v>-3.7730693808747703E-2</v>
      </c>
      <c r="U1820" s="16">
        <v>6.0517830076154899</v>
      </c>
      <c r="V1820" s="16">
        <v>0.87488664705103203</v>
      </c>
      <c r="W1820" s="17">
        <v>0.96047700042148199</v>
      </c>
      <c r="X1820" s="15">
        <v>-0.15559105354918201</v>
      </c>
      <c r="Y1820" s="16">
        <v>6.0517830076154899</v>
      </c>
      <c r="Z1820" s="16">
        <v>0.52487657491497797</v>
      </c>
      <c r="AA1820" s="17">
        <v>0.95714746346148105</v>
      </c>
      <c r="AC1820" s="5">
        <f>MAX(I1820:O1820)</f>
        <v>87.582850830236595</v>
      </c>
    </row>
    <row r="1821" spans="1:29" x14ac:dyDescent="0.25">
      <c r="A1821" s="5" t="s">
        <v>5587</v>
      </c>
      <c r="B1821" s="5" t="s">
        <v>110</v>
      </c>
      <c r="C1821" s="5">
        <v>318058</v>
      </c>
      <c r="D1821" s="5">
        <v>319449</v>
      </c>
      <c r="E1821" s="5" t="s">
        <v>20</v>
      </c>
      <c r="F1821" s="5">
        <v>1392</v>
      </c>
      <c r="G1821" s="41" t="s">
        <v>5588</v>
      </c>
      <c r="H1821" s="5" t="s">
        <v>5589</v>
      </c>
      <c r="I1821" s="15">
        <v>104.37803397657299</v>
      </c>
      <c r="J1821" s="16">
        <v>80.765417924139996</v>
      </c>
      <c r="K1821" s="17">
        <v>112.541185716831</v>
      </c>
      <c r="L1821" s="15">
        <v>120.354552125577</v>
      </c>
      <c r="M1821" s="17">
        <v>133.48052619970801</v>
      </c>
      <c r="N1821" s="16">
        <v>103.972872620853</v>
      </c>
      <c r="O1821" s="17">
        <v>124.781600757737</v>
      </c>
      <c r="P1821" s="15">
        <v>0.204246570984396</v>
      </c>
      <c r="Q1821" s="16">
        <v>6.8020175929627102</v>
      </c>
      <c r="R1821" s="16">
        <v>0.241709208072207</v>
      </c>
      <c r="S1821" s="17">
        <v>0.54790041715920301</v>
      </c>
      <c r="T1821" s="15">
        <v>0.35447391456138999</v>
      </c>
      <c r="U1821" s="16">
        <v>6.8020175929627102</v>
      </c>
      <c r="V1821" s="16">
        <v>4.2029741169534403E-2</v>
      </c>
      <c r="W1821" s="17">
        <v>0.246085900503135</v>
      </c>
      <c r="X1821" s="15">
        <v>-0.15022734189817</v>
      </c>
      <c r="Y1821" s="16">
        <v>6.8020175929627102</v>
      </c>
      <c r="Z1821" s="16">
        <v>0.437082497614043</v>
      </c>
      <c r="AA1821" s="17">
        <v>0.93829865126858703</v>
      </c>
      <c r="AC1821" s="5">
        <f>MAX(I1821:O1821)</f>
        <v>133.48052619970801</v>
      </c>
    </row>
    <row r="1822" spans="1:29" x14ac:dyDescent="0.25">
      <c r="A1822" s="5" t="s">
        <v>5590</v>
      </c>
      <c r="B1822" s="5" t="s">
        <v>110</v>
      </c>
      <c r="C1822" s="5">
        <v>316258</v>
      </c>
      <c r="D1822" s="5">
        <v>317808</v>
      </c>
      <c r="E1822" s="5" t="s">
        <v>29</v>
      </c>
      <c r="F1822" s="5">
        <v>1551</v>
      </c>
      <c r="G1822" s="41" t="s">
        <v>5591</v>
      </c>
      <c r="H1822" s="5" t="s">
        <v>5592</v>
      </c>
      <c r="I1822" s="15">
        <v>104.828911013189</v>
      </c>
      <c r="J1822" s="16">
        <v>78.921984704758799</v>
      </c>
      <c r="K1822" s="17">
        <v>101.76641708808</v>
      </c>
      <c r="L1822" s="15">
        <v>103.374594612319</v>
      </c>
      <c r="M1822" s="17">
        <v>117.731071589696</v>
      </c>
      <c r="N1822" s="16">
        <v>110.56240887199399</v>
      </c>
      <c r="O1822" s="17">
        <v>103.77553612366</v>
      </c>
      <c r="P1822" s="15">
        <v>0.17097108833934199</v>
      </c>
      <c r="Q1822" s="16">
        <v>6.6879584030810797</v>
      </c>
      <c r="R1822" s="16">
        <v>0.31375631678529498</v>
      </c>
      <c r="S1822" s="17">
        <v>0.62193375169318499</v>
      </c>
      <c r="T1822" s="15">
        <v>0.21574137944751801</v>
      </c>
      <c r="U1822" s="16">
        <v>6.6879584030810797</v>
      </c>
      <c r="V1822" s="16">
        <v>0.20335699014411199</v>
      </c>
      <c r="W1822" s="17">
        <v>0.53273896230889595</v>
      </c>
      <c r="X1822" s="15">
        <v>-4.47699301239224E-2</v>
      </c>
      <c r="Y1822" s="16">
        <v>6.6879584030810797</v>
      </c>
      <c r="Z1822" s="16">
        <v>0.81223251933087204</v>
      </c>
      <c r="AA1822" s="17">
        <v>0.98399938567204803</v>
      </c>
      <c r="AC1822" s="5">
        <f>MAX(I1822:O1822)</f>
        <v>117.731071589696</v>
      </c>
    </row>
    <row r="1823" spans="1:29" x14ac:dyDescent="0.25">
      <c r="A1823" s="5" t="s">
        <v>5593</v>
      </c>
      <c r="B1823" s="5" t="s">
        <v>110</v>
      </c>
      <c r="C1823" s="5">
        <v>314012</v>
      </c>
      <c r="D1823" s="5">
        <v>316018</v>
      </c>
      <c r="E1823" s="5" t="s">
        <v>20</v>
      </c>
      <c r="F1823" s="5">
        <v>2007</v>
      </c>
      <c r="G1823" s="41" t="s">
        <v>5594</v>
      </c>
      <c r="H1823" s="5" t="s">
        <v>5595</v>
      </c>
      <c r="I1823" s="15">
        <v>43.6787129221619</v>
      </c>
      <c r="J1823" s="16">
        <v>33.757870829918701</v>
      </c>
      <c r="K1823" s="17">
        <v>31.391058209745498</v>
      </c>
      <c r="L1823" s="15">
        <v>40.284278434388902</v>
      </c>
      <c r="M1823" s="17">
        <v>34.266758916338503</v>
      </c>
      <c r="N1823" s="16">
        <v>36.742920488957502</v>
      </c>
      <c r="O1823" s="17">
        <v>41.1756045703371</v>
      </c>
      <c r="P1823" s="15">
        <v>0.103590745707638</v>
      </c>
      <c r="Q1823" s="16">
        <v>5.2254046018538904</v>
      </c>
      <c r="R1823" s="16">
        <v>0.63842895810272504</v>
      </c>
      <c r="S1823" s="17">
        <v>0.84173029878130001</v>
      </c>
      <c r="T1823" s="15">
        <v>4.00748155681337E-2</v>
      </c>
      <c r="U1823" s="16">
        <v>5.2254046018538904</v>
      </c>
      <c r="V1823" s="16">
        <v>0.85354286975777605</v>
      </c>
      <c r="W1823" s="17">
        <v>0.95447401596086701</v>
      </c>
      <c r="X1823" s="15">
        <v>6.3517732767212703E-2</v>
      </c>
      <c r="Y1823" s="16">
        <v>5.2254046018538904</v>
      </c>
      <c r="Z1823" s="16">
        <v>0.79678048714113903</v>
      </c>
      <c r="AA1823" s="17">
        <v>0.98399938567204803</v>
      </c>
      <c r="AC1823" s="5">
        <f>MAX(I1823:O1823)</f>
        <v>43.6787129221619</v>
      </c>
    </row>
    <row r="1824" spans="1:29" x14ac:dyDescent="0.25">
      <c r="A1824" s="5" t="s">
        <v>5596</v>
      </c>
      <c r="B1824" s="5" t="s">
        <v>110</v>
      </c>
      <c r="C1824" s="5">
        <v>311540</v>
      </c>
      <c r="D1824" s="5">
        <v>313717</v>
      </c>
      <c r="E1824" s="5" t="s">
        <v>20</v>
      </c>
      <c r="F1824" s="5">
        <v>2178</v>
      </c>
      <c r="G1824" s="41" t="s">
        <v>5597</v>
      </c>
      <c r="H1824" s="5" t="s">
        <v>5597</v>
      </c>
      <c r="I1824" s="15">
        <v>112.83197841312</v>
      </c>
      <c r="J1824" s="16">
        <v>113.35213258687099</v>
      </c>
      <c r="K1824" s="17">
        <v>109.10513745333201</v>
      </c>
      <c r="L1824" s="15">
        <v>146.99353738904</v>
      </c>
      <c r="M1824" s="17">
        <v>123.422706176482</v>
      </c>
      <c r="N1824" s="16">
        <v>141.84185310209401</v>
      </c>
      <c r="O1824" s="17">
        <v>123.573287305335</v>
      </c>
      <c r="P1824" s="15">
        <v>0.24802470122817699</v>
      </c>
      <c r="Q1824" s="16">
        <v>6.9606258611266503</v>
      </c>
      <c r="R1824" s="16">
        <v>0.112662951707955</v>
      </c>
      <c r="S1824" s="17">
        <v>0.36961936010602697</v>
      </c>
      <c r="T1824" s="15">
        <v>0.27485165055757599</v>
      </c>
      <c r="U1824" s="16">
        <v>6.9606258611266503</v>
      </c>
      <c r="V1824" s="16">
        <v>7.8357082307980497E-2</v>
      </c>
      <c r="W1824" s="17">
        <v>0.33411147579427097</v>
      </c>
      <c r="X1824" s="15">
        <v>-2.6826360056699299E-2</v>
      </c>
      <c r="Y1824" s="16">
        <v>6.9606258611266503</v>
      </c>
      <c r="Z1824" s="16">
        <v>0.87699573214481896</v>
      </c>
      <c r="AA1824" s="17">
        <v>0.99445025874607795</v>
      </c>
      <c r="AC1824" s="5">
        <f>MAX(I1824:O1824)</f>
        <v>146.99353738904</v>
      </c>
    </row>
    <row r="1825" spans="1:29" x14ac:dyDescent="0.25">
      <c r="A1825" s="5" t="s">
        <v>5598</v>
      </c>
      <c r="B1825" s="5" t="s">
        <v>110</v>
      </c>
      <c r="C1825" s="5">
        <v>310113</v>
      </c>
      <c r="D1825" s="5">
        <v>311081</v>
      </c>
      <c r="E1825" s="5" t="s">
        <v>20</v>
      </c>
      <c r="F1825" s="5">
        <v>969</v>
      </c>
      <c r="G1825" s="41" t="s">
        <v>5599</v>
      </c>
      <c r="H1825" s="5" t="s">
        <v>5600</v>
      </c>
      <c r="I1825" s="15">
        <v>140.504556535419</v>
      </c>
      <c r="J1825" s="16">
        <v>144.824722297638</v>
      </c>
      <c r="K1825" s="17">
        <v>156.91287069979501</v>
      </c>
      <c r="L1825" s="15">
        <v>128.442071392614</v>
      </c>
      <c r="M1825" s="17">
        <v>153.51819864908001</v>
      </c>
      <c r="N1825" s="16">
        <v>138.17173164576201</v>
      </c>
      <c r="O1825" s="17">
        <v>112.373151073448</v>
      </c>
      <c r="P1825" s="15">
        <v>-0.23480673182241699</v>
      </c>
      <c r="Q1825" s="16">
        <v>7.1224636168121798</v>
      </c>
      <c r="R1825" s="16">
        <v>0.14943601803703099</v>
      </c>
      <c r="S1825" s="17">
        <v>0.43113683464721098</v>
      </c>
      <c r="T1825" s="15">
        <v>-6.4601126246721596E-2</v>
      </c>
      <c r="U1825" s="16">
        <v>7.1224636168121798</v>
      </c>
      <c r="V1825" s="16">
        <v>0.69507542608387796</v>
      </c>
      <c r="W1825" s="17">
        <v>0.88657904462048898</v>
      </c>
      <c r="X1825" s="15">
        <v>-0.170206855759366</v>
      </c>
      <c r="Y1825" s="16">
        <v>7.1224636168121798</v>
      </c>
      <c r="Z1825" s="16">
        <v>0.33448091533343</v>
      </c>
      <c r="AA1825" s="17">
        <v>0.90285550705498296</v>
      </c>
      <c r="AC1825" s="5">
        <f>MAX(I1825:O1825)</f>
        <v>156.91287069979501</v>
      </c>
    </row>
    <row r="1826" spans="1:29" x14ac:dyDescent="0.25">
      <c r="A1826" s="5" t="s">
        <v>5601</v>
      </c>
      <c r="B1826" s="5" t="s">
        <v>110</v>
      </c>
      <c r="C1826" s="5">
        <v>307889</v>
      </c>
      <c r="D1826" s="5">
        <v>309721</v>
      </c>
      <c r="E1826" s="5" t="s">
        <v>20</v>
      </c>
      <c r="F1826" s="5">
        <v>1833</v>
      </c>
      <c r="G1826" s="41" t="s">
        <v>5602</v>
      </c>
      <c r="H1826" s="5" t="s">
        <v>5603</v>
      </c>
      <c r="I1826" s="15">
        <v>68.082432528995596</v>
      </c>
      <c r="J1826" s="16">
        <v>60.660474375263497</v>
      </c>
      <c r="K1826" s="17">
        <v>59.006705364535101</v>
      </c>
      <c r="L1826" s="15">
        <v>85.513059169478296</v>
      </c>
      <c r="M1826" s="17">
        <v>98.745961700893702</v>
      </c>
      <c r="N1826" s="16">
        <v>51.965583347606199</v>
      </c>
      <c r="O1826" s="17">
        <v>74.590118888703202</v>
      </c>
      <c r="P1826" s="15">
        <v>1.5738228854176799E-2</v>
      </c>
      <c r="Q1826" s="16">
        <v>6.1565833000207197</v>
      </c>
      <c r="R1826" s="16">
        <v>0.92899709081075799</v>
      </c>
      <c r="S1826" s="17">
        <v>0.97757173417181398</v>
      </c>
      <c r="T1826" s="15">
        <v>0.55810458485816705</v>
      </c>
      <c r="U1826" s="16">
        <v>6.1565833000207197</v>
      </c>
      <c r="V1826" s="16">
        <v>3.0855321206384899E-3</v>
      </c>
      <c r="W1826" s="17">
        <v>5.0584576589526399E-2</v>
      </c>
      <c r="X1826" s="15">
        <v>-0.54236997902492101</v>
      </c>
      <c r="Y1826" s="16">
        <v>6.1565833000207197</v>
      </c>
      <c r="Z1826" s="16">
        <v>9.6867279406725806E-3</v>
      </c>
      <c r="AA1826" s="17">
        <v>0.227707156268489</v>
      </c>
      <c r="AC1826" s="5">
        <f>MAX(I1826:O1826)</f>
        <v>98.745961700893702</v>
      </c>
    </row>
    <row r="1827" spans="1:29" x14ac:dyDescent="0.25">
      <c r="A1827" s="5" t="s">
        <v>5604</v>
      </c>
      <c r="B1827" s="5" t="s">
        <v>110</v>
      </c>
      <c r="C1827" s="5">
        <v>306592</v>
      </c>
      <c r="D1827" s="5">
        <v>307389</v>
      </c>
      <c r="E1827" s="5" t="s">
        <v>20</v>
      </c>
      <c r="F1827" s="5">
        <v>798</v>
      </c>
      <c r="G1827" s="41" t="s">
        <v>5605</v>
      </c>
      <c r="H1827" s="5" t="s">
        <v>5605</v>
      </c>
      <c r="I1827" s="15">
        <v>120.384168776436</v>
      </c>
      <c r="J1827" s="16">
        <v>155.88532161392499</v>
      </c>
      <c r="K1827" s="17">
        <v>126.158117724031</v>
      </c>
      <c r="L1827" s="15">
        <v>160.37052423357099</v>
      </c>
      <c r="M1827" s="17">
        <v>152.85547407390601</v>
      </c>
      <c r="N1827" s="16">
        <v>174.872946209079</v>
      </c>
      <c r="O1827" s="17">
        <v>193.93430911062799</v>
      </c>
      <c r="P1827" s="15">
        <v>0.45926755252439799</v>
      </c>
      <c r="Q1827" s="16">
        <v>7.2763493997722204</v>
      </c>
      <c r="R1827" s="16">
        <v>3.6707621534195199E-3</v>
      </c>
      <c r="S1827" s="17">
        <v>3.9884655444757201E-2</v>
      </c>
      <c r="T1827" s="15">
        <v>0.223684198577601</v>
      </c>
      <c r="U1827" s="16">
        <v>7.2763493997722204</v>
      </c>
      <c r="V1827" s="16">
        <v>0.157930074447625</v>
      </c>
      <c r="W1827" s="17">
        <v>0.46997656176362002</v>
      </c>
      <c r="X1827" s="15">
        <v>0.23558506883192601</v>
      </c>
      <c r="Y1827" s="16">
        <v>7.2763493997722204</v>
      </c>
      <c r="Z1827" s="16">
        <v>0.177793290519313</v>
      </c>
      <c r="AA1827" s="17">
        <v>0.77519820404541295</v>
      </c>
      <c r="AC1827" s="5">
        <f>MAX(I1827:O1827)</f>
        <v>193.93430911062799</v>
      </c>
    </row>
    <row r="1828" spans="1:29" x14ac:dyDescent="0.25">
      <c r="A1828" s="5" t="s">
        <v>5606</v>
      </c>
      <c r="B1828" s="5" t="s">
        <v>110</v>
      </c>
      <c r="C1828" s="5">
        <v>302522</v>
      </c>
      <c r="D1828" s="5">
        <v>304027</v>
      </c>
      <c r="E1828" s="5" t="s">
        <v>20</v>
      </c>
      <c r="F1828" s="5">
        <v>1506</v>
      </c>
      <c r="G1828" s="41" t="s">
        <v>5607</v>
      </c>
      <c r="H1828" s="5" t="s">
        <v>5608</v>
      </c>
      <c r="I1828" s="15">
        <v>58.332216612177497</v>
      </c>
      <c r="J1828" s="16">
        <v>43.493502519775802</v>
      </c>
      <c r="K1828" s="17">
        <v>61.3398245557999</v>
      </c>
      <c r="L1828" s="15">
        <v>52.779687349337401</v>
      </c>
      <c r="M1828" s="17">
        <v>61.516434095542898</v>
      </c>
      <c r="N1828" s="16">
        <v>77.322786136807295</v>
      </c>
      <c r="O1828" s="17">
        <v>59.857989488255299</v>
      </c>
      <c r="P1828" s="15">
        <v>0.33420210519314603</v>
      </c>
      <c r="Q1828" s="16">
        <v>5.89106621745292</v>
      </c>
      <c r="R1828" s="16">
        <v>0.10055585631745</v>
      </c>
      <c r="S1828" s="17">
        <v>0.34386401418004198</v>
      </c>
      <c r="T1828" s="15">
        <v>7.0636823697456705E-2</v>
      </c>
      <c r="U1828" s="16">
        <v>5.89106621745292</v>
      </c>
      <c r="V1828" s="16">
        <v>0.72450500850092703</v>
      </c>
      <c r="W1828" s="17">
        <v>0.90364833831339997</v>
      </c>
      <c r="X1828" s="15">
        <v>0.263569325379993</v>
      </c>
      <c r="Y1828" s="16">
        <v>5.89106621745292</v>
      </c>
      <c r="Z1828" s="16">
        <v>0.242927454949497</v>
      </c>
      <c r="AA1828" s="17">
        <v>0.83808880604506597</v>
      </c>
      <c r="AC1828" s="5">
        <f>MAX(I1828:O1828)</f>
        <v>77.322786136807295</v>
      </c>
    </row>
    <row r="1829" spans="1:29" x14ac:dyDescent="0.25">
      <c r="A1829" s="5" t="s">
        <v>5609</v>
      </c>
      <c r="B1829" s="5" t="s">
        <v>110</v>
      </c>
      <c r="C1829" s="5">
        <v>299714</v>
      </c>
      <c r="D1829" s="5">
        <v>302017</v>
      </c>
      <c r="E1829" s="5" t="s">
        <v>29</v>
      </c>
      <c r="F1829" s="5">
        <v>2304</v>
      </c>
      <c r="G1829" s="41" t="s">
        <v>5610</v>
      </c>
      <c r="H1829" s="5" t="s">
        <v>5611</v>
      </c>
      <c r="I1829" s="15">
        <v>86.624750659822993</v>
      </c>
      <c r="J1829" s="16">
        <v>84.106640634268501</v>
      </c>
      <c r="K1829" s="17">
        <v>55.231294309579198</v>
      </c>
      <c r="L1829" s="15">
        <v>83.788232785513003</v>
      </c>
      <c r="M1829" s="17">
        <v>78.201499870506396</v>
      </c>
      <c r="N1829" s="16">
        <v>70.483014331825402</v>
      </c>
      <c r="O1829" s="17">
        <v>66.875502231055407</v>
      </c>
      <c r="P1829" s="15">
        <v>-0.13201382187907301</v>
      </c>
      <c r="Q1829" s="16">
        <v>6.2311042454632304</v>
      </c>
      <c r="R1829" s="16">
        <v>0.51228176047282903</v>
      </c>
      <c r="S1829" s="17">
        <v>0.77497625437768902</v>
      </c>
      <c r="T1829" s="15">
        <v>0.105874296151049</v>
      </c>
      <c r="U1829" s="16">
        <v>6.2311042454632304</v>
      </c>
      <c r="V1829" s="16">
        <v>0.58885439283775898</v>
      </c>
      <c r="W1829" s="17">
        <v>0.84160881684042799</v>
      </c>
      <c r="X1829" s="15">
        <v>-0.23789039065600501</v>
      </c>
      <c r="Y1829" s="16">
        <v>6.2311042454632304</v>
      </c>
      <c r="Z1829" s="16">
        <v>0.27359843199032602</v>
      </c>
      <c r="AA1829" s="17">
        <v>0.86551513048471995</v>
      </c>
      <c r="AC1829" s="5">
        <f>MAX(I1829:O1829)</f>
        <v>86.624750659822993</v>
      </c>
    </row>
    <row r="1830" spans="1:29" x14ac:dyDescent="0.25">
      <c r="A1830" s="5" t="s">
        <v>5612</v>
      </c>
      <c r="B1830" s="5" t="s">
        <v>110</v>
      </c>
      <c r="C1830" s="5">
        <v>298862</v>
      </c>
      <c r="D1830" s="5">
        <v>299242</v>
      </c>
      <c r="E1830" s="5" t="s">
        <v>29</v>
      </c>
      <c r="F1830" s="5">
        <v>381</v>
      </c>
      <c r="G1830" s="41" t="s">
        <v>5613</v>
      </c>
      <c r="H1830" s="5" t="s">
        <v>5614</v>
      </c>
      <c r="I1830" s="15">
        <v>304.905596011478</v>
      </c>
      <c r="J1830" s="16">
        <v>295.00692238910199</v>
      </c>
      <c r="K1830" s="17">
        <v>326.72152747494499</v>
      </c>
      <c r="L1830" s="15">
        <v>220.73944767235599</v>
      </c>
      <c r="M1830" s="17">
        <v>196.439360841217</v>
      </c>
      <c r="N1830" s="16">
        <v>195.14202607018399</v>
      </c>
      <c r="O1830" s="17">
        <v>272.28878913950899</v>
      </c>
      <c r="P1830" s="15">
        <v>-0.40252554946346902</v>
      </c>
      <c r="Q1830" s="16">
        <v>8.0157213560034695</v>
      </c>
      <c r="R1830" s="16">
        <v>1.4154950562824399E-2</v>
      </c>
      <c r="S1830" s="17">
        <v>9.9369892238266297E-2</v>
      </c>
      <c r="T1830" s="15">
        <v>-0.56643898746761601</v>
      </c>
      <c r="U1830" s="16">
        <v>8.0157213560034695</v>
      </c>
      <c r="V1830" s="16">
        <v>5.8243672077721404E-4</v>
      </c>
      <c r="W1830" s="17">
        <v>1.5170571409402801E-2</v>
      </c>
      <c r="X1830" s="15">
        <v>0.16391331212027699</v>
      </c>
      <c r="Y1830" s="16">
        <v>8.0157213560034695</v>
      </c>
      <c r="Z1830" s="16">
        <v>0.35552479068492099</v>
      </c>
      <c r="AA1830" s="17">
        <v>0.90565202843029702</v>
      </c>
      <c r="AC1830" s="5">
        <f>MAX(I1830:O1830)</f>
        <v>326.72152747494499</v>
      </c>
    </row>
    <row r="1831" spans="1:29" x14ac:dyDescent="0.25">
      <c r="A1831" s="5" t="s">
        <v>5615</v>
      </c>
      <c r="B1831" s="5" t="s">
        <v>110</v>
      </c>
      <c r="C1831" s="5">
        <v>297031</v>
      </c>
      <c r="D1831" s="5">
        <v>298608</v>
      </c>
      <c r="E1831" s="5" t="s">
        <v>29</v>
      </c>
      <c r="F1831" s="5">
        <v>1578</v>
      </c>
      <c r="G1831" s="41" t="s">
        <v>5616</v>
      </c>
      <c r="H1831" s="5" t="s">
        <v>5617</v>
      </c>
      <c r="I1831" s="15">
        <v>133.910479874912</v>
      </c>
      <c r="J1831" s="16">
        <v>139.58245908002201</v>
      </c>
      <c r="K1831" s="17">
        <v>112.286663623238</v>
      </c>
      <c r="L1831" s="15">
        <v>91.837422577351006</v>
      </c>
      <c r="M1831" s="17">
        <v>125.099009513686</v>
      </c>
      <c r="N1831" s="16">
        <v>103.80604891829201</v>
      </c>
      <c r="O1831" s="17">
        <v>101.033594058592</v>
      </c>
      <c r="P1831" s="15">
        <v>-0.32787265855196002</v>
      </c>
      <c r="Q1831" s="16">
        <v>6.8508238245439399</v>
      </c>
      <c r="R1831" s="16">
        <v>6.2729906297685295E-2</v>
      </c>
      <c r="S1831" s="17">
        <v>0.26039657391298698</v>
      </c>
      <c r="T1831" s="15">
        <v>-0.24516514957579799</v>
      </c>
      <c r="U1831" s="16">
        <v>6.8508238245439399</v>
      </c>
      <c r="V1831" s="16">
        <v>0.163273735042919</v>
      </c>
      <c r="W1831" s="17">
        <v>0.477520396048491</v>
      </c>
      <c r="X1831" s="15">
        <v>-8.2708886084570304E-2</v>
      </c>
      <c r="Y1831" s="16">
        <v>6.8508238245439399</v>
      </c>
      <c r="Z1831" s="16">
        <v>0.66515282612423599</v>
      </c>
      <c r="AA1831" s="17">
        <v>0.97045850503873099</v>
      </c>
      <c r="AC1831" s="5">
        <f>MAX(I1831:O1831)</f>
        <v>139.58245908002201</v>
      </c>
    </row>
    <row r="1832" spans="1:29" x14ac:dyDescent="0.25">
      <c r="A1832" s="5" t="s">
        <v>5618</v>
      </c>
      <c r="B1832" s="5" t="s">
        <v>110</v>
      </c>
      <c r="C1832" s="5">
        <v>295718</v>
      </c>
      <c r="D1832" s="5">
        <v>296482</v>
      </c>
      <c r="E1832" s="5" t="s">
        <v>20</v>
      </c>
      <c r="F1832" s="5">
        <v>765</v>
      </c>
      <c r="G1832" s="41" t="s">
        <v>5619</v>
      </c>
      <c r="H1832" s="5" t="s">
        <v>5620</v>
      </c>
      <c r="I1832" s="15">
        <v>1388.25039574025</v>
      </c>
      <c r="J1832" s="16">
        <v>1245.69999799686</v>
      </c>
      <c r="K1832" s="17">
        <v>1385.44859612201</v>
      </c>
      <c r="L1832" s="15">
        <v>1212.9745721547799</v>
      </c>
      <c r="M1832" s="17">
        <v>1320.49820793303</v>
      </c>
      <c r="N1832" s="16">
        <v>1330.9403519907601</v>
      </c>
      <c r="O1832" s="17">
        <v>1263.2452408926699</v>
      </c>
      <c r="P1832" s="15">
        <v>-4.67470026047275E-2</v>
      </c>
      <c r="Q1832" s="16">
        <v>10.3518343577922</v>
      </c>
      <c r="R1832" s="16">
        <v>0.745291163073735</v>
      </c>
      <c r="S1832" s="17">
        <v>0.89483936727096303</v>
      </c>
      <c r="T1832" s="15">
        <v>-8.0919674593634902E-2</v>
      </c>
      <c r="U1832" s="16">
        <v>10.3518343577922</v>
      </c>
      <c r="V1832" s="16">
        <v>0.570858494989128</v>
      </c>
      <c r="W1832" s="17">
        <v>0.82950084751548403</v>
      </c>
      <c r="X1832" s="15">
        <v>3.41726737694577E-2</v>
      </c>
      <c r="Y1832" s="16">
        <v>10.3518343577922</v>
      </c>
      <c r="Z1832" s="16">
        <v>0.82483812164593195</v>
      </c>
      <c r="AA1832" s="17">
        <v>0.98645168522275295</v>
      </c>
      <c r="AC1832" s="5">
        <f>MAX(I1832:O1832)</f>
        <v>1388.25039574025</v>
      </c>
    </row>
    <row r="1833" spans="1:29" x14ac:dyDescent="0.25">
      <c r="A1833" s="5" t="s">
        <v>5621</v>
      </c>
      <c r="B1833" s="5" t="s">
        <v>110</v>
      </c>
      <c r="C1833" s="5">
        <v>292881</v>
      </c>
      <c r="D1833" s="5">
        <v>294815</v>
      </c>
      <c r="E1833" s="5" t="s">
        <v>29</v>
      </c>
      <c r="F1833" s="5">
        <v>1935</v>
      </c>
      <c r="G1833" s="41" t="s">
        <v>5622</v>
      </c>
      <c r="H1833" s="5" t="s">
        <v>5623</v>
      </c>
      <c r="I1833" s="15">
        <v>50.554587730553799</v>
      </c>
      <c r="J1833" s="16">
        <v>58.529004715353899</v>
      </c>
      <c r="K1833" s="17">
        <v>52.813334420450197</v>
      </c>
      <c r="L1833" s="15">
        <v>67.459876350641807</v>
      </c>
      <c r="M1833" s="17">
        <v>65.7266843378234</v>
      </c>
      <c r="N1833" s="16">
        <v>49.296404106637702</v>
      </c>
      <c r="O1833" s="17">
        <v>67.386711768610397</v>
      </c>
      <c r="P1833" s="15">
        <v>0.11221178193239</v>
      </c>
      <c r="Q1833" s="16">
        <v>5.8808223381110096</v>
      </c>
      <c r="R1833" s="16">
        <v>0.55729665297984898</v>
      </c>
      <c r="S1833" s="17">
        <v>0.80201295527296801</v>
      </c>
      <c r="T1833" s="15">
        <v>0.303476347136306</v>
      </c>
      <c r="U1833" s="16">
        <v>5.8808223381110096</v>
      </c>
      <c r="V1833" s="16">
        <v>0.113245162413999</v>
      </c>
      <c r="W1833" s="17">
        <v>0.405153103527361</v>
      </c>
      <c r="X1833" s="15">
        <v>-0.19126548278966199</v>
      </c>
      <c r="Y1833" s="16">
        <v>5.8808223381110096</v>
      </c>
      <c r="Z1833" s="16">
        <v>0.368015524699151</v>
      </c>
      <c r="AA1833" s="17">
        <v>0.90941845733333204</v>
      </c>
      <c r="AC1833" s="5">
        <f>MAX(I1833:O1833)</f>
        <v>67.459876350641807</v>
      </c>
    </row>
    <row r="1834" spans="1:29" x14ac:dyDescent="0.25">
      <c r="A1834" s="5" t="s">
        <v>5624</v>
      </c>
      <c r="B1834" s="5" t="s">
        <v>110</v>
      </c>
      <c r="C1834" s="5">
        <v>290621</v>
      </c>
      <c r="D1834" s="5">
        <v>292423</v>
      </c>
      <c r="E1834" s="5" t="s">
        <v>20</v>
      </c>
      <c r="F1834" s="5">
        <v>1803</v>
      </c>
      <c r="G1834" s="41" t="s">
        <v>5625</v>
      </c>
      <c r="H1834" s="5" t="s">
        <v>5626</v>
      </c>
      <c r="I1834" s="15">
        <v>120.046010998974</v>
      </c>
      <c r="J1834" s="16">
        <v>119.458505126071</v>
      </c>
      <c r="K1834" s="17">
        <v>119.83748573315</v>
      </c>
      <c r="L1834" s="15">
        <v>157.68746096962499</v>
      </c>
      <c r="M1834" s="17">
        <v>154.27175547485101</v>
      </c>
      <c r="N1834" s="16">
        <v>184.08995577554899</v>
      </c>
      <c r="O1834" s="17">
        <v>117.857035203583</v>
      </c>
      <c r="P1834" s="15">
        <v>0.33415959163770498</v>
      </c>
      <c r="Q1834" s="16">
        <v>7.1205560659423401</v>
      </c>
      <c r="R1834" s="16">
        <v>5.7239096169897398E-2</v>
      </c>
      <c r="S1834" s="17">
        <v>0.24410919820276</v>
      </c>
      <c r="T1834" s="15">
        <v>0.38094617721700402</v>
      </c>
      <c r="U1834" s="16">
        <v>7.1205560659423401</v>
      </c>
      <c r="V1834" s="16">
        <v>2.9953641018583499E-2</v>
      </c>
      <c r="W1834" s="17">
        <v>0.20115854823805401</v>
      </c>
      <c r="X1834" s="15">
        <v>-4.6785896876681603E-2</v>
      </c>
      <c r="Y1834" s="16">
        <v>7.1205560659423401</v>
      </c>
      <c r="Z1834" s="16">
        <v>0.80963686539715696</v>
      </c>
      <c r="AA1834" s="17">
        <v>0.98399938567204803</v>
      </c>
      <c r="AC1834" s="5">
        <f>MAX(I1834:O1834)</f>
        <v>184.08995577554899</v>
      </c>
    </row>
    <row r="1835" spans="1:29" x14ac:dyDescent="0.25">
      <c r="A1835" s="5" t="s">
        <v>5627</v>
      </c>
      <c r="B1835" s="5" t="s">
        <v>110</v>
      </c>
      <c r="C1835" s="5">
        <v>289098</v>
      </c>
      <c r="D1835" s="5">
        <v>290240</v>
      </c>
      <c r="E1835" s="5" t="s">
        <v>20</v>
      </c>
      <c r="F1835" s="5">
        <v>1143</v>
      </c>
      <c r="G1835" s="41" t="s">
        <v>5628</v>
      </c>
      <c r="H1835" s="5" t="s">
        <v>5629</v>
      </c>
      <c r="I1835" s="15">
        <v>116.692613039143</v>
      </c>
      <c r="J1835" s="16">
        <v>95.570490967295498</v>
      </c>
      <c r="K1835" s="17">
        <v>108.89303570867099</v>
      </c>
      <c r="L1835" s="15">
        <v>116.44494565525601</v>
      </c>
      <c r="M1835" s="17">
        <v>123.14981958670499</v>
      </c>
      <c r="N1835" s="16">
        <v>127.82866208700899</v>
      </c>
      <c r="O1835" s="17">
        <v>116.695195345504</v>
      </c>
      <c r="P1835" s="15">
        <v>0.19162656638598399</v>
      </c>
      <c r="Q1835" s="16">
        <v>6.8472832072354404</v>
      </c>
      <c r="R1835" s="16">
        <v>0.22547697277696199</v>
      </c>
      <c r="S1835" s="17">
        <v>0.52921405678641797</v>
      </c>
      <c r="T1835" s="15">
        <v>0.16215432869395</v>
      </c>
      <c r="U1835" s="16">
        <v>6.8472832072354404</v>
      </c>
      <c r="V1835" s="16">
        <v>0.304357951445205</v>
      </c>
      <c r="W1835" s="17">
        <v>0.64407411592846397</v>
      </c>
      <c r="X1835" s="15">
        <v>2.9472933028220901E-2</v>
      </c>
      <c r="Y1835" s="16">
        <v>6.8472832072354404</v>
      </c>
      <c r="Z1835" s="16">
        <v>0.86702959548401104</v>
      </c>
      <c r="AA1835" s="17">
        <v>0.99249372439747596</v>
      </c>
      <c r="AC1835" s="5">
        <f>MAX(I1835:O1835)</f>
        <v>127.82866208700899</v>
      </c>
    </row>
    <row r="1836" spans="1:29" x14ac:dyDescent="0.25">
      <c r="A1836" s="5" t="s">
        <v>5630</v>
      </c>
      <c r="B1836" s="5" t="s">
        <v>110</v>
      </c>
      <c r="C1836" s="5">
        <v>287394</v>
      </c>
      <c r="D1836" s="5">
        <v>288876</v>
      </c>
      <c r="E1836" s="5" t="s">
        <v>29</v>
      </c>
      <c r="F1836" s="5">
        <v>1483</v>
      </c>
      <c r="G1836" s="41" t="s">
        <v>5631</v>
      </c>
      <c r="H1836" s="5" t="s">
        <v>5632</v>
      </c>
      <c r="I1836" s="15">
        <v>85.159400290821395</v>
      </c>
      <c r="J1836" s="16">
        <v>89.521725716200805</v>
      </c>
      <c r="K1836" s="17">
        <v>65.072815261823706</v>
      </c>
      <c r="L1836" s="15">
        <v>73.209297630525995</v>
      </c>
      <c r="M1836" s="17">
        <v>71.028480939213694</v>
      </c>
      <c r="N1836" s="16">
        <v>80.992907593138995</v>
      </c>
      <c r="O1836" s="17">
        <v>70.407495399617105</v>
      </c>
      <c r="P1836" s="15">
        <v>-7.71919837119735E-2</v>
      </c>
      <c r="Q1836" s="16">
        <v>6.2583777997828403</v>
      </c>
      <c r="R1836" s="16">
        <v>0.67877333995830902</v>
      </c>
      <c r="S1836" s="17">
        <v>0.86066483096624502</v>
      </c>
      <c r="T1836" s="15">
        <v>-0.147267297394784</v>
      </c>
      <c r="U1836" s="16">
        <v>6.2583777997828403</v>
      </c>
      <c r="V1836" s="16">
        <v>0.42608251610429998</v>
      </c>
      <c r="W1836" s="17">
        <v>0.73787116961091304</v>
      </c>
      <c r="X1836" s="15">
        <v>7.0075473561878293E-2</v>
      </c>
      <c r="Y1836" s="16">
        <v>6.2583777997828403</v>
      </c>
      <c r="Z1836" s="16">
        <v>0.72772786509736898</v>
      </c>
      <c r="AA1836" s="17">
        <v>0.97926184992168097</v>
      </c>
      <c r="AC1836" s="5">
        <f>MAX(I1836:O1836)</f>
        <v>89.521725716200805</v>
      </c>
    </row>
    <row r="1837" spans="1:29" x14ac:dyDescent="0.25">
      <c r="A1837" s="5" t="s">
        <v>5633</v>
      </c>
      <c r="B1837" s="5" t="s">
        <v>110</v>
      </c>
      <c r="C1837" s="5">
        <v>285824</v>
      </c>
      <c r="D1837" s="5">
        <v>287176</v>
      </c>
      <c r="E1837" s="5" t="s">
        <v>29</v>
      </c>
      <c r="F1837" s="5">
        <v>1353</v>
      </c>
      <c r="G1837" s="41" t="s">
        <v>5634</v>
      </c>
      <c r="H1837" s="5" t="s">
        <v>5635</v>
      </c>
      <c r="I1837" s="15">
        <v>118.749739518703</v>
      </c>
      <c r="J1837" s="16">
        <v>101.100790625439</v>
      </c>
      <c r="K1837" s="17">
        <v>116.06207467819399</v>
      </c>
      <c r="L1837" s="15">
        <v>87.161226603045094</v>
      </c>
      <c r="M1837" s="17">
        <v>93.950954480518604</v>
      </c>
      <c r="N1837" s="16">
        <v>93.421273433898804</v>
      </c>
      <c r="O1837" s="17">
        <v>72.591754332806502</v>
      </c>
      <c r="P1837" s="15">
        <v>-0.43165203999469998</v>
      </c>
      <c r="Q1837" s="16">
        <v>6.6095529898382903</v>
      </c>
      <c r="R1837" s="16">
        <v>1.2460280971703999E-2</v>
      </c>
      <c r="S1837" s="17">
        <v>9.1748488951490501E-2</v>
      </c>
      <c r="T1837" s="15">
        <v>-0.30639705702116399</v>
      </c>
      <c r="U1837" s="16">
        <v>6.6095529898382903</v>
      </c>
      <c r="V1837" s="16">
        <v>7.5188537241009504E-2</v>
      </c>
      <c r="W1837" s="17">
        <v>0.32614856543298598</v>
      </c>
      <c r="X1837" s="15">
        <v>-0.125257254105579</v>
      </c>
      <c r="Y1837" s="16">
        <v>6.6095529898382903</v>
      </c>
      <c r="Z1837" s="16">
        <v>0.50242587179516496</v>
      </c>
      <c r="AA1837" s="17">
        <v>0.95714746346148105</v>
      </c>
      <c r="AC1837" s="5">
        <f>MAX(I1837:O1837)</f>
        <v>118.749739518703</v>
      </c>
    </row>
    <row r="1838" spans="1:29" x14ac:dyDescent="0.25">
      <c r="A1838" s="5" t="s">
        <v>5636</v>
      </c>
      <c r="B1838" s="5" t="s">
        <v>110</v>
      </c>
      <c r="C1838" s="5">
        <v>284246</v>
      </c>
      <c r="D1838" s="5">
        <v>285625</v>
      </c>
      <c r="E1838" s="5" t="s">
        <v>20</v>
      </c>
      <c r="F1838" s="5">
        <v>1380</v>
      </c>
      <c r="G1838" s="41" t="s">
        <v>5637</v>
      </c>
      <c r="H1838" s="5" t="s">
        <v>5638</v>
      </c>
      <c r="I1838" s="15">
        <v>77.494490668351702</v>
      </c>
      <c r="J1838" s="16">
        <v>61.927834713588098</v>
      </c>
      <c r="K1838" s="17">
        <v>79.029110060480804</v>
      </c>
      <c r="L1838" s="15">
        <v>75.777372468874304</v>
      </c>
      <c r="M1838" s="17">
        <v>85.296551204719805</v>
      </c>
      <c r="N1838" s="16">
        <v>59.055590706428902</v>
      </c>
      <c r="O1838" s="17">
        <v>65.4348208070369</v>
      </c>
      <c r="P1838" s="15">
        <v>-0.22693184755766599</v>
      </c>
      <c r="Q1838" s="16">
        <v>6.1719909485029101</v>
      </c>
      <c r="R1838" s="16">
        <v>0.21542475975797401</v>
      </c>
      <c r="S1838" s="17">
        <v>0.51668571897200899</v>
      </c>
      <c r="T1838" s="15">
        <v>0.14485790034482199</v>
      </c>
      <c r="U1838" s="16">
        <v>6.1719909485029101</v>
      </c>
      <c r="V1838" s="16">
        <v>0.41466585951241303</v>
      </c>
      <c r="W1838" s="17">
        <v>0.72909383658498905</v>
      </c>
      <c r="X1838" s="15">
        <v>-0.37179362582190301</v>
      </c>
      <c r="Y1838" s="16">
        <v>6.1719909485029101</v>
      </c>
      <c r="Z1838" s="16">
        <v>5.9896969169728698E-2</v>
      </c>
      <c r="AA1838" s="17">
        <v>0.54553219959488197</v>
      </c>
      <c r="AC1838" s="5">
        <f>MAX(I1838:O1838)</f>
        <v>85.296551204719805</v>
      </c>
    </row>
    <row r="1839" spans="1:29" x14ac:dyDescent="0.25">
      <c r="A1839" s="5" t="s">
        <v>5639</v>
      </c>
      <c r="B1839" s="5" t="s">
        <v>110</v>
      </c>
      <c r="C1839" s="5">
        <v>279749</v>
      </c>
      <c r="D1839" s="5">
        <v>283960</v>
      </c>
      <c r="E1839" s="5" t="s">
        <v>29</v>
      </c>
      <c r="F1839" s="5">
        <v>4212</v>
      </c>
      <c r="G1839" s="41" t="s">
        <v>5640</v>
      </c>
      <c r="H1839" s="5" t="s">
        <v>5641</v>
      </c>
      <c r="I1839" s="15">
        <v>9.8065755463950595</v>
      </c>
      <c r="J1839" s="16">
        <v>1.9010405074868899</v>
      </c>
      <c r="K1839" s="17">
        <v>8.8234325778743994</v>
      </c>
      <c r="L1839" s="15">
        <v>8.5091434942286792</v>
      </c>
      <c r="M1839" s="17">
        <v>10.1747714188446</v>
      </c>
      <c r="N1839" s="16">
        <v>10.1345399305524</v>
      </c>
      <c r="O1839" s="17">
        <v>5.39093694148883</v>
      </c>
      <c r="P1839" s="15">
        <v>0.18043445841269101</v>
      </c>
      <c r="Q1839" s="16">
        <v>2.99196642093017</v>
      </c>
      <c r="R1839" s="16">
        <v>0.72511046715414595</v>
      </c>
      <c r="S1839" s="17">
        <v>0.88460620352751396</v>
      </c>
      <c r="T1839" s="15">
        <v>0.446610133285685</v>
      </c>
      <c r="U1839" s="16">
        <v>2.99196642093017</v>
      </c>
      <c r="V1839" s="16">
        <v>0.40291878038932699</v>
      </c>
      <c r="W1839" s="17">
        <v>0.72229209309195297</v>
      </c>
      <c r="X1839" s="15">
        <v>-0.26618349808938002</v>
      </c>
      <c r="Y1839" s="16">
        <v>2.99196642093017</v>
      </c>
      <c r="Z1839" s="16">
        <v>0.65977473919954299</v>
      </c>
      <c r="AA1839" s="17">
        <v>0.97045850503873099</v>
      </c>
      <c r="AC1839" s="5">
        <f>MAX(I1839:O1839)</f>
        <v>10.1747714188446</v>
      </c>
    </row>
    <row r="1840" spans="1:29" x14ac:dyDescent="0.25">
      <c r="A1840" s="5" t="s">
        <v>5642</v>
      </c>
      <c r="B1840" s="5" t="s">
        <v>110</v>
      </c>
      <c r="C1840" s="5">
        <v>275808</v>
      </c>
      <c r="D1840" s="5">
        <v>279602</v>
      </c>
      <c r="E1840" s="5" t="s">
        <v>20</v>
      </c>
      <c r="F1840" s="5">
        <v>3795</v>
      </c>
      <c r="G1840" s="41" t="s">
        <v>5643</v>
      </c>
      <c r="H1840" s="5" t="s">
        <v>5644</v>
      </c>
      <c r="I1840" s="15">
        <v>50.103710693937998</v>
      </c>
      <c r="J1840" s="16">
        <v>39.115348623745398</v>
      </c>
      <c r="K1840" s="17">
        <v>47.510790803939102</v>
      </c>
      <c r="L1840" s="15">
        <v>61.403819269163698</v>
      </c>
      <c r="M1840" s="17">
        <v>47.833120808131298</v>
      </c>
      <c r="N1840" s="16">
        <v>62.100123278158598</v>
      </c>
      <c r="O1840" s="17">
        <v>57.5343097720963</v>
      </c>
      <c r="P1840" s="15">
        <v>0.39197231694861201</v>
      </c>
      <c r="Q1840" s="16">
        <v>5.7098884158597398</v>
      </c>
      <c r="R1840" s="16">
        <v>4.9270732668690802E-2</v>
      </c>
      <c r="S1840" s="17">
        <v>0.224026771002175</v>
      </c>
      <c r="T1840" s="15">
        <v>0.26076773934248298</v>
      </c>
      <c r="U1840" s="16">
        <v>5.7098884158597398</v>
      </c>
      <c r="V1840" s="16">
        <v>0.19072817573487399</v>
      </c>
      <c r="W1840" s="17">
        <v>0.515826711085002</v>
      </c>
      <c r="X1840" s="15">
        <v>0.131208321047417</v>
      </c>
      <c r="Y1840" s="16">
        <v>5.7098884158597398</v>
      </c>
      <c r="Z1840" s="16">
        <v>0.55247674392738999</v>
      </c>
      <c r="AA1840" s="17">
        <v>0.95714746346148105</v>
      </c>
      <c r="AC1840" s="5">
        <f>MAX(I1840:O1840)</f>
        <v>62.100123278158598</v>
      </c>
    </row>
    <row r="1841" spans="1:29" x14ac:dyDescent="0.25">
      <c r="A1841" s="5" t="s">
        <v>5645</v>
      </c>
      <c r="B1841" s="5" t="s">
        <v>110</v>
      </c>
      <c r="C1841" s="5">
        <v>273764</v>
      </c>
      <c r="D1841" s="5">
        <v>275065</v>
      </c>
      <c r="E1841" s="5" t="s">
        <v>20</v>
      </c>
      <c r="F1841" s="5">
        <v>1302</v>
      </c>
      <c r="G1841" s="41" t="s">
        <v>5646</v>
      </c>
      <c r="H1841" s="5" t="s">
        <v>5647</v>
      </c>
      <c r="I1841" s="15">
        <v>93.500625468214906</v>
      </c>
      <c r="J1841" s="16">
        <v>98.220426220156</v>
      </c>
      <c r="K1841" s="17">
        <v>88.573688570200702</v>
      </c>
      <c r="L1841" s="15">
        <v>82.293383252743098</v>
      </c>
      <c r="M1841" s="17">
        <v>101.007022016192</v>
      </c>
      <c r="N1841" s="16">
        <v>61.557946244836899</v>
      </c>
      <c r="O1841" s="17">
        <v>74.218330134117807</v>
      </c>
      <c r="P1841" s="15">
        <v>-0.46075277654200397</v>
      </c>
      <c r="Q1841" s="16">
        <v>6.4212265936217401</v>
      </c>
      <c r="R1841" s="16">
        <v>8.4185555884298598E-3</v>
      </c>
      <c r="S1841" s="17">
        <v>6.8802334380221195E-2</v>
      </c>
      <c r="T1841" s="15">
        <v>-2.75625290112879E-2</v>
      </c>
      <c r="U1841" s="16">
        <v>6.4212265936217401</v>
      </c>
      <c r="V1841" s="16">
        <v>0.87955044276642202</v>
      </c>
      <c r="W1841" s="17">
        <v>0.96080286835491902</v>
      </c>
      <c r="X1841" s="15">
        <v>-0.43319507893876402</v>
      </c>
      <c r="Y1841" s="16">
        <v>6.4212265936217401</v>
      </c>
      <c r="Z1841" s="16">
        <v>2.1784300449836601E-2</v>
      </c>
      <c r="AA1841" s="17">
        <v>0.347674063384879</v>
      </c>
      <c r="AC1841" s="5">
        <f>MAX(I1841:O1841)</f>
        <v>101.007022016192</v>
      </c>
    </row>
    <row r="1842" spans="1:29" x14ac:dyDescent="0.25">
      <c r="A1842" s="5" t="s">
        <v>5651</v>
      </c>
      <c r="B1842" s="5" t="s">
        <v>232</v>
      </c>
      <c r="C1842" s="5">
        <v>144523</v>
      </c>
      <c r="D1842" s="5">
        <v>145176</v>
      </c>
      <c r="E1842" s="5" t="s">
        <v>20</v>
      </c>
      <c r="F1842" s="5">
        <v>654</v>
      </c>
      <c r="G1842" s="41" t="s">
        <v>5649</v>
      </c>
      <c r="H1842" s="5" t="s">
        <v>5650</v>
      </c>
      <c r="I1842" s="15">
        <v>421.90818701329499</v>
      </c>
      <c r="J1842" s="16">
        <v>365.92149404717401</v>
      </c>
      <c r="K1842" s="17">
        <v>448.21340681644699</v>
      </c>
      <c r="L1842" s="15">
        <v>408.34306403497902</v>
      </c>
      <c r="M1842" s="17">
        <v>375.76483412353502</v>
      </c>
      <c r="N1842" s="16">
        <v>438.55866106882303</v>
      </c>
      <c r="O1842" s="17">
        <v>497.87161598422301</v>
      </c>
      <c r="P1842" s="15">
        <v>0.18431241726228401</v>
      </c>
      <c r="Q1842" s="16">
        <v>8.7226807095979808</v>
      </c>
      <c r="R1842" s="16">
        <v>0.21016372255751101</v>
      </c>
      <c r="S1842" s="17">
        <v>0.51110496925635596</v>
      </c>
      <c r="T1842" s="15">
        <v>-7.1762810036692604E-2</v>
      </c>
      <c r="U1842" s="16">
        <v>8.7226807095979808</v>
      </c>
      <c r="V1842" s="16">
        <v>0.63495049215917199</v>
      </c>
      <c r="W1842" s="17">
        <v>0.86099866759569699</v>
      </c>
      <c r="X1842" s="15">
        <v>0.25607567979844598</v>
      </c>
      <c r="Y1842" s="16">
        <v>8.7226807095979808</v>
      </c>
      <c r="Z1842" s="16">
        <v>0.115591491398621</v>
      </c>
      <c r="AA1842" s="17">
        <v>0.67466698749310405</v>
      </c>
      <c r="AC1842" s="5">
        <f>MAX(I1842:O1842)</f>
        <v>497.87161598422301</v>
      </c>
    </row>
    <row r="1843" spans="1:29" x14ac:dyDescent="0.25">
      <c r="A1843" s="5" t="s">
        <v>5648</v>
      </c>
      <c r="B1843" s="5" t="s">
        <v>110</v>
      </c>
      <c r="C1843" s="5">
        <v>272742</v>
      </c>
      <c r="D1843" s="5">
        <v>273395</v>
      </c>
      <c r="E1843" s="5" t="s">
        <v>20</v>
      </c>
      <c r="F1843" s="5">
        <v>654</v>
      </c>
      <c r="G1843" s="41" t="s">
        <v>5649</v>
      </c>
      <c r="H1843" s="5" t="s">
        <v>5650</v>
      </c>
      <c r="I1843" s="15">
        <v>740.50917301198103</v>
      </c>
      <c r="J1843" s="16">
        <v>774.38597036037902</v>
      </c>
      <c r="K1843" s="17">
        <v>793.896830264036</v>
      </c>
      <c r="L1843" s="15">
        <v>701.96600879866696</v>
      </c>
      <c r="M1843" s="17">
        <v>731.90132568236402</v>
      </c>
      <c r="N1843" s="16">
        <v>676.38670203168294</v>
      </c>
      <c r="O1843" s="17">
        <v>852.37219348143697</v>
      </c>
      <c r="P1843" s="15">
        <v>-9.8783423786494799E-3</v>
      </c>
      <c r="Q1843" s="16">
        <v>9.5567803039204104</v>
      </c>
      <c r="R1843" s="16">
        <v>0.95209419531533901</v>
      </c>
      <c r="S1843" s="17">
        <v>0.98540681257741902</v>
      </c>
      <c r="T1843" s="15">
        <v>-0.10228627817338699</v>
      </c>
      <c r="U1843" s="16">
        <v>9.5567803039204104</v>
      </c>
      <c r="V1843" s="16">
        <v>0.49108216788126902</v>
      </c>
      <c r="W1843" s="17">
        <v>0.78096576571022902</v>
      </c>
      <c r="X1843" s="15">
        <v>9.2407996071772497E-2</v>
      </c>
      <c r="Y1843" s="16">
        <v>9.5567803039204104</v>
      </c>
      <c r="Z1843" s="16">
        <v>0.56532152947224601</v>
      </c>
      <c r="AA1843" s="17">
        <v>0.96091659360509996</v>
      </c>
      <c r="AC1843" s="5">
        <f>MAX(I1843:O1843)</f>
        <v>852.37219348143697</v>
      </c>
    </row>
    <row r="1844" spans="1:29" x14ac:dyDescent="0.25">
      <c r="A1844" s="5" t="s">
        <v>5652</v>
      </c>
      <c r="B1844" s="5" t="s">
        <v>110</v>
      </c>
      <c r="C1844" s="5">
        <v>270998</v>
      </c>
      <c r="D1844" s="5">
        <v>271960</v>
      </c>
      <c r="E1844" s="5" t="s">
        <v>29</v>
      </c>
      <c r="F1844" s="5">
        <v>963</v>
      </c>
      <c r="G1844" s="41" t="s">
        <v>5653</v>
      </c>
      <c r="H1844" s="5" t="s">
        <v>5654</v>
      </c>
      <c r="I1844" s="15">
        <v>71.745808451499499</v>
      </c>
      <c r="J1844" s="16">
        <v>71.8938955558678</v>
      </c>
      <c r="K1844" s="17">
        <v>70.714721669791501</v>
      </c>
      <c r="L1844" s="15">
        <v>84.593151764696799</v>
      </c>
      <c r="M1844" s="17">
        <v>73.016654664735</v>
      </c>
      <c r="N1844" s="16">
        <v>72.276369134351199</v>
      </c>
      <c r="O1844" s="17">
        <v>71.197546503111099</v>
      </c>
      <c r="P1844" s="15">
        <v>5.8365997133109603E-3</v>
      </c>
      <c r="Q1844" s="16">
        <v>6.2042023799747401</v>
      </c>
      <c r="R1844" s="16">
        <v>0.96835857715409301</v>
      </c>
      <c r="S1844" s="17">
        <v>0.98954215299230497</v>
      </c>
      <c r="T1844" s="15">
        <v>0.14140032085485699</v>
      </c>
      <c r="U1844" s="16">
        <v>6.2042023799747401</v>
      </c>
      <c r="V1844" s="16">
        <v>0.39648240381101901</v>
      </c>
      <c r="W1844" s="17">
        <v>0.71613510007861902</v>
      </c>
      <c r="X1844" s="15">
        <v>-0.13556462777273401</v>
      </c>
      <c r="Y1844" s="16">
        <v>6.2042023799747401</v>
      </c>
      <c r="Z1844" s="16">
        <v>0.46307482946294298</v>
      </c>
      <c r="AA1844" s="17">
        <v>0.949820334353492</v>
      </c>
      <c r="AC1844" s="5">
        <f>MAX(I1844:O1844)</f>
        <v>84.593151764696799</v>
      </c>
    </row>
    <row r="1845" spans="1:29" x14ac:dyDescent="0.25">
      <c r="A1845" s="5" t="s">
        <v>5655</v>
      </c>
      <c r="B1845" s="5" t="s">
        <v>110</v>
      </c>
      <c r="C1845" s="5">
        <v>267970</v>
      </c>
      <c r="D1845" s="5">
        <v>270839</v>
      </c>
      <c r="E1845" s="5" t="s">
        <v>20</v>
      </c>
      <c r="F1845" s="5">
        <v>2870</v>
      </c>
      <c r="G1845" s="41" t="s">
        <v>5656</v>
      </c>
      <c r="H1845" s="5" t="s">
        <v>5657</v>
      </c>
      <c r="I1845" s="15">
        <v>273.00604567090602</v>
      </c>
      <c r="J1845" s="16">
        <v>225.590140221778</v>
      </c>
      <c r="K1845" s="17">
        <v>304.12208658137502</v>
      </c>
      <c r="L1845" s="15">
        <v>293.105496848499</v>
      </c>
      <c r="M1845" s="17">
        <v>256.35745919663498</v>
      </c>
      <c r="N1845" s="16">
        <v>248.44219903827499</v>
      </c>
      <c r="O1845" s="17">
        <v>286.83502416266401</v>
      </c>
      <c r="P1845" s="21">
        <v>3.85615738196629E-5</v>
      </c>
      <c r="Q1845" s="16">
        <v>8.0754157507914606</v>
      </c>
      <c r="R1845" s="16">
        <v>0.99365160626914195</v>
      </c>
      <c r="S1845" s="17">
        <v>0.99956940143371198</v>
      </c>
      <c r="T1845" s="15">
        <v>3.7843674779274E-2</v>
      </c>
      <c r="U1845" s="16">
        <v>8.0754157507914606</v>
      </c>
      <c r="V1845" s="16">
        <v>0.80753349526823004</v>
      </c>
      <c r="W1845" s="17">
        <v>0.93451626121541298</v>
      </c>
      <c r="X1845" s="15">
        <v>-3.7805185942238702E-2</v>
      </c>
      <c r="Y1845" s="16">
        <v>8.0754157507914606</v>
      </c>
      <c r="Z1845" s="16">
        <v>0.83031966127779799</v>
      </c>
      <c r="AA1845" s="17">
        <v>0.98654975705658199</v>
      </c>
      <c r="AC1845" s="5">
        <f>MAX(I1845:O1845)</f>
        <v>304.12208658137502</v>
      </c>
    </row>
    <row r="1846" spans="1:29" x14ac:dyDescent="0.25">
      <c r="A1846" s="5" t="s">
        <v>5658</v>
      </c>
      <c r="B1846" s="5" t="s">
        <v>110</v>
      </c>
      <c r="C1846" s="5">
        <v>266595</v>
      </c>
      <c r="D1846" s="5">
        <v>267632</v>
      </c>
      <c r="E1846" s="5" t="s">
        <v>29</v>
      </c>
      <c r="F1846" s="5">
        <v>1038</v>
      </c>
      <c r="G1846" s="41" t="s">
        <v>5659</v>
      </c>
      <c r="H1846" s="41" t="s">
        <v>5659</v>
      </c>
      <c r="I1846" s="15">
        <v>0.56359629576983095</v>
      </c>
      <c r="J1846" s="16">
        <v>2.2466842361208701</v>
      </c>
      <c r="K1846" s="17">
        <v>0</v>
      </c>
      <c r="L1846" s="15">
        <v>0</v>
      </c>
      <c r="M1846" s="17">
        <v>1.32544915034757</v>
      </c>
      <c r="N1846" s="16">
        <v>0</v>
      </c>
      <c r="O1846" s="17">
        <v>0.46473594323179601</v>
      </c>
      <c r="P1846" s="15">
        <v>-1.98723847520559</v>
      </c>
      <c r="Q1846" s="16">
        <v>-0.510445315606465</v>
      </c>
      <c r="R1846" s="16">
        <v>0.33790527261395598</v>
      </c>
      <c r="S1846" s="17">
        <v>0.64034164710014696</v>
      </c>
      <c r="T1846" s="15">
        <v>-0.49048179933387298</v>
      </c>
      <c r="U1846" s="16">
        <v>-0.510445315606465</v>
      </c>
      <c r="V1846" s="16">
        <v>0.846087167838254</v>
      </c>
      <c r="W1846" s="17">
        <v>0.94986704401418498</v>
      </c>
      <c r="X1846" s="15">
        <v>-1.50037688102049</v>
      </c>
      <c r="Y1846" s="16">
        <v>-0.510445315606465</v>
      </c>
      <c r="Z1846" s="16">
        <v>0.45065583971156198</v>
      </c>
      <c r="AA1846" s="17">
        <v>0.94476519822573202</v>
      </c>
      <c r="AC1846" s="5">
        <f>MAX(I1846:O1846)</f>
        <v>2.2466842361208701</v>
      </c>
    </row>
    <row r="1847" spans="1:29" x14ac:dyDescent="0.25">
      <c r="A1847" s="5" t="s">
        <v>5660</v>
      </c>
      <c r="B1847" s="5" t="s">
        <v>110</v>
      </c>
      <c r="C1847" s="5">
        <v>263817</v>
      </c>
      <c r="D1847" s="5">
        <v>266225</v>
      </c>
      <c r="E1847" s="5" t="s">
        <v>20</v>
      </c>
      <c r="F1847" s="5">
        <v>2409</v>
      </c>
      <c r="G1847" s="41" t="s">
        <v>5661</v>
      </c>
      <c r="H1847" s="5" t="s">
        <v>5662</v>
      </c>
      <c r="I1847" s="15">
        <v>120.55324766516701</v>
      </c>
      <c r="J1847" s="16">
        <v>132.78479908355399</v>
      </c>
      <c r="K1847" s="17">
        <v>120.770733409656</v>
      </c>
      <c r="L1847" s="15">
        <v>101.074826100365</v>
      </c>
      <c r="M1847" s="17">
        <v>102.09856837530199</v>
      </c>
      <c r="N1847" s="16">
        <v>157.231339663303</v>
      </c>
      <c r="O1847" s="17">
        <v>111.58309996995401</v>
      </c>
      <c r="P1847" s="15">
        <v>0.108491672876825</v>
      </c>
      <c r="Q1847" s="16">
        <v>6.9182614102766697</v>
      </c>
      <c r="R1847" s="16">
        <v>0.51927308427319496</v>
      </c>
      <c r="S1847" s="17">
        <v>0.78113376254590705</v>
      </c>
      <c r="T1847" s="15">
        <v>-0.29565013069245499</v>
      </c>
      <c r="U1847" s="16">
        <v>6.9182614102766697</v>
      </c>
      <c r="V1847" s="16">
        <v>8.6405573412909595E-2</v>
      </c>
      <c r="W1847" s="17">
        <v>0.35082361367884102</v>
      </c>
      <c r="X1847" s="15">
        <v>0.40414388804545198</v>
      </c>
      <c r="Y1847" s="16">
        <v>6.9182614102766697</v>
      </c>
      <c r="Z1847" s="16">
        <v>3.0520115461066501E-2</v>
      </c>
      <c r="AA1847" s="17">
        <v>0.41695863622545198</v>
      </c>
      <c r="AC1847" s="5">
        <f>MAX(I1847:O1847)</f>
        <v>157.231339663303</v>
      </c>
    </row>
    <row r="1848" spans="1:29" x14ac:dyDescent="0.25">
      <c r="A1848" s="5" t="s">
        <v>5663</v>
      </c>
      <c r="B1848" s="5" t="s">
        <v>110</v>
      </c>
      <c r="C1848" s="5">
        <v>259767</v>
      </c>
      <c r="D1848" s="5">
        <v>260690</v>
      </c>
      <c r="E1848" s="5" t="s">
        <v>29</v>
      </c>
      <c r="F1848" s="5">
        <v>924</v>
      </c>
      <c r="G1848" s="41" t="s">
        <v>5664</v>
      </c>
      <c r="H1848" s="41" t="s">
        <v>5664</v>
      </c>
      <c r="I1848" s="15">
        <v>49.709193286899101</v>
      </c>
      <c r="J1848" s="16">
        <v>35.9469477779339</v>
      </c>
      <c r="K1848" s="17">
        <v>49.759069297339799</v>
      </c>
      <c r="L1848" s="15">
        <v>65.811708917074995</v>
      </c>
      <c r="M1848" s="17">
        <v>60.074033549576399</v>
      </c>
      <c r="N1848" s="16">
        <v>59.222414408989401</v>
      </c>
      <c r="O1848" s="17">
        <v>79.2374783210212</v>
      </c>
      <c r="P1848" s="15">
        <v>0.61597537429432103</v>
      </c>
      <c r="Q1848" s="16">
        <v>5.8387684550986201</v>
      </c>
      <c r="R1848" s="16">
        <v>2.7518310054956501E-3</v>
      </c>
      <c r="S1848" s="17">
        <v>3.2428553963282702E-2</v>
      </c>
      <c r="T1848" s="15">
        <v>0.47894121972807002</v>
      </c>
      <c r="U1848" s="16">
        <v>5.8387684550986201</v>
      </c>
      <c r="V1848" s="16">
        <v>1.9997225108952899E-2</v>
      </c>
      <c r="W1848" s="17">
        <v>0.16395637755283199</v>
      </c>
      <c r="X1848" s="15">
        <v>0.137038989600962</v>
      </c>
      <c r="Y1848" s="16">
        <v>5.8387684550986201</v>
      </c>
      <c r="Z1848" s="16">
        <v>0.54774070499815897</v>
      </c>
      <c r="AA1848" s="17">
        <v>0.95714746346148105</v>
      </c>
      <c r="AC1848" s="5">
        <f>MAX(I1848:O1848)</f>
        <v>79.2374783210212</v>
      </c>
    </row>
    <row r="1849" spans="1:29" x14ac:dyDescent="0.25">
      <c r="A1849" s="5" t="s">
        <v>5665</v>
      </c>
      <c r="B1849" s="5" t="s">
        <v>110</v>
      </c>
      <c r="C1849" s="5">
        <v>260756</v>
      </c>
      <c r="D1849" s="5">
        <v>263116</v>
      </c>
      <c r="E1849" s="5" t="s">
        <v>29</v>
      </c>
      <c r="F1849" s="5">
        <v>2361</v>
      </c>
      <c r="G1849" s="41" t="s">
        <v>5664</v>
      </c>
      <c r="H1849" s="41" t="s">
        <v>5664</v>
      </c>
      <c r="I1849" s="15">
        <v>6.08683999431417</v>
      </c>
      <c r="J1849" s="16">
        <v>7.8345911823702101</v>
      </c>
      <c r="K1849" s="17">
        <v>6.2357912930170096</v>
      </c>
      <c r="L1849" s="15">
        <v>11.1922067581747</v>
      </c>
      <c r="M1849" s="17">
        <v>5.5356993926280698</v>
      </c>
      <c r="N1849" s="16">
        <v>10.1345399305524</v>
      </c>
      <c r="O1849" s="17">
        <v>8.2258261952027905</v>
      </c>
      <c r="P1849" s="15">
        <v>0.45111072937589403</v>
      </c>
      <c r="Q1849" s="16">
        <v>2.9998431430871499</v>
      </c>
      <c r="R1849" s="16">
        <v>0.28370649953293597</v>
      </c>
      <c r="S1849" s="17">
        <v>0.58873315295335304</v>
      </c>
      <c r="T1849" s="15">
        <v>0.316687249528396</v>
      </c>
      <c r="U1849" s="16">
        <v>2.9998431430871499</v>
      </c>
      <c r="V1849" s="16">
        <v>0.44826967706945797</v>
      </c>
      <c r="W1849" s="17">
        <v>0.75284871039567502</v>
      </c>
      <c r="X1849" s="15">
        <v>0.13445105217953099</v>
      </c>
      <c r="Y1849" s="16">
        <v>2.9998431430871499</v>
      </c>
      <c r="Z1849" s="16">
        <v>0.77624021740261395</v>
      </c>
      <c r="AA1849" s="17">
        <v>0.98399938567204803</v>
      </c>
      <c r="AC1849" s="5">
        <f>MAX(I1849:O1849)</f>
        <v>11.1922067581747</v>
      </c>
    </row>
    <row r="1850" spans="1:29" x14ac:dyDescent="0.25">
      <c r="A1850" s="5" t="s">
        <v>5666</v>
      </c>
      <c r="B1850" s="5" t="s">
        <v>110</v>
      </c>
      <c r="C1850" s="5">
        <v>256767</v>
      </c>
      <c r="D1850" s="5">
        <v>259499</v>
      </c>
      <c r="E1850" s="5" t="s">
        <v>20</v>
      </c>
      <c r="F1850" s="5">
        <v>2733</v>
      </c>
      <c r="G1850" s="41" t="s">
        <v>5667</v>
      </c>
      <c r="H1850" s="5" t="s">
        <v>5668</v>
      </c>
      <c r="I1850" s="15">
        <v>57.4868221685227</v>
      </c>
      <c r="J1850" s="16">
        <v>55.245389293331101</v>
      </c>
      <c r="K1850" s="17">
        <v>64.394089678910305</v>
      </c>
      <c r="L1850" s="15">
        <v>95.210416394883097</v>
      </c>
      <c r="M1850" s="17">
        <v>77.382840101174097</v>
      </c>
      <c r="N1850" s="16">
        <v>77.281080211167193</v>
      </c>
      <c r="O1850" s="17">
        <v>88.485723591333993</v>
      </c>
      <c r="P1850" s="15">
        <v>0.48854710348214198</v>
      </c>
      <c r="Q1850" s="16">
        <v>6.2049456568212804</v>
      </c>
      <c r="R1850" s="16">
        <v>5.5223572437543998E-3</v>
      </c>
      <c r="S1850" s="17">
        <v>5.2172236062181403E-2</v>
      </c>
      <c r="T1850" s="15">
        <v>0.54695279838838096</v>
      </c>
      <c r="U1850" s="16">
        <v>6.2049456568212804</v>
      </c>
      <c r="V1850" s="16">
        <v>1.85640893562044E-3</v>
      </c>
      <c r="W1850" s="17">
        <v>3.5804925284250298E-2</v>
      </c>
      <c r="X1850" s="15">
        <v>-5.84036766942196E-2</v>
      </c>
      <c r="Y1850" s="16">
        <v>6.2049456568212804</v>
      </c>
      <c r="Z1850" s="16">
        <v>0.76529001338240399</v>
      </c>
      <c r="AA1850" s="17">
        <v>0.98243356393217895</v>
      </c>
      <c r="AC1850" s="5">
        <f>MAX(I1850:O1850)</f>
        <v>95.210416394883097</v>
      </c>
    </row>
    <row r="1851" spans="1:29" x14ac:dyDescent="0.25">
      <c r="A1851" s="5" t="s">
        <v>5669</v>
      </c>
      <c r="B1851" s="5" t="s">
        <v>110</v>
      </c>
      <c r="C1851" s="5">
        <v>254683</v>
      </c>
      <c r="D1851" s="5">
        <v>256533</v>
      </c>
      <c r="E1851" s="5" t="s">
        <v>29</v>
      </c>
      <c r="F1851" s="5">
        <v>1851</v>
      </c>
      <c r="G1851" s="41" t="s">
        <v>5670</v>
      </c>
      <c r="H1851" s="5" t="s">
        <v>5671</v>
      </c>
      <c r="I1851" s="15">
        <v>59.064891796678303</v>
      </c>
      <c r="J1851" s="16">
        <v>44.933684722417397</v>
      </c>
      <c r="K1851" s="17">
        <v>43.523278004322798</v>
      </c>
      <c r="L1851" s="15">
        <v>61.135512942769097</v>
      </c>
      <c r="M1851" s="17">
        <v>62.646964253192301</v>
      </c>
      <c r="N1851" s="16">
        <v>53.258467042450299</v>
      </c>
      <c r="O1851" s="17">
        <v>59.067938384761298</v>
      </c>
      <c r="P1851" s="15">
        <v>0.192213885748765</v>
      </c>
      <c r="Q1851" s="16">
        <v>5.7788887370430597</v>
      </c>
      <c r="R1851" s="16">
        <v>0.328048050217422</v>
      </c>
      <c r="S1851" s="17">
        <v>0.63632179125404198</v>
      </c>
      <c r="T1851" s="15">
        <v>0.33244823619733999</v>
      </c>
      <c r="U1851" s="16">
        <v>5.7788887370430597</v>
      </c>
      <c r="V1851" s="16">
        <v>8.9979871515896898E-2</v>
      </c>
      <c r="W1851" s="17">
        <v>0.35761170009746501</v>
      </c>
      <c r="X1851" s="15">
        <v>-0.140234338804722</v>
      </c>
      <c r="Y1851" s="16">
        <v>5.7788887370430597</v>
      </c>
      <c r="Z1851" s="16">
        <v>0.51861006579239599</v>
      </c>
      <c r="AA1851" s="17">
        <v>0.95714746346148105</v>
      </c>
      <c r="AC1851" s="5">
        <f>MAX(I1851:O1851)</f>
        <v>62.646964253192301</v>
      </c>
    </row>
    <row r="1852" spans="1:29" x14ac:dyDescent="0.25">
      <c r="A1852" s="5" t="s">
        <v>5672</v>
      </c>
      <c r="B1852" s="5" t="s">
        <v>110</v>
      </c>
      <c r="C1852" s="5">
        <v>253131</v>
      </c>
      <c r="D1852" s="5">
        <v>254372</v>
      </c>
      <c r="E1852" s="5" t="s">
        <v>29</v>
      </c>
      <c r="F1852" s="5">
        <v>1242</v>
      </c>
      <c r="G1852" s="41" t="s">
        <v>5673</v>
      </c>
      <c r="H1852" s="5" t="s">
        <v>5674</v>
      </c>
      <c r="I1852" s="15">
        <v>100.376500276607</v>
      </c>
      <c r="J1852" s="16">
        <v>76.7329077567436</v>
      </c>
      <c r="K1852" s="17">
        <v>113.686535137997</v>
      </c>
      <c r="L1852" s="15">
        <v>55.884374840474798</v>
      </c>
      <c r="M1852" s="17">
        <v>64.869040769951496</v>
      </c>
      <c r="N1852" s="16">
        <v>90.3767408621691</v>
      </c>
      <c r="O1852" s="17">
        <v>81.421737254210697</v>
      </c>
      <c r="P1852" s="15">
        <v>-0.174870420941966</v>
      </c>
      <c r="Q1852" s="16">
        <v>6.3820866396803604</v>
      </c>
      <c r="R1852" s="16">
        <v>0.35780388036761401</v>
      </c>
      <c r="S1852" s="17">
        <v>0.65778325500299495</v>
      </c>
      <c r="T1852" s="15">
        <v>-0.68361656299542695</v>
      </c>
      <c r="U1852" s="16">
        <v>6.3820866396803604</v>
      </c>
      <c r="V1852" s="16">
        <v>3.5534388144077799E-4</v>
      </c>
      <c r="W1852" s="17">
        <v>1.02626258816109E-2</v>
      </c>
      <c r="X1852" s="15">
        <v>0.50874917014090903</v>
      </c>
      <c r="Y1852" s="16">
        <v>6.3820866396803604</v>
      </c>
      <c r="Z1852" s="16">
        <v>1.3454943785711699E-2</v>
      </c>
      <c r="AA1852" s="17">
        <v>0.26518734978740399</v>
      </c>
      <c r="AC1852" s="5">
        <f>MAX(I1852:O1852)</f>
        <v>113.686535137997</v>
      </c>
    </row>
    <row r="1853" spans="1:29" x14ac:dyDescent="0.25">
      <c r="A1853" s="5" t="s">
        <v>5675</v>
      </c>
      <c r="B1853" s="5" t="s">
        <v>110</v>
      </c>
      <c r="C1853" s="5">
        <v>250864</v>
      </c>
      <c r="D1853" s="5">
        <v>252921</v>
      </c>
      <c r="E1853" s="5" t="s">
        <v>29</v>
      </c>
      <c r="F1853" s="5">
        <v>2058</v>
      </c>
      <c r="G1853" s="41" t="s">
        <v>5676</v>
      </c>
      <c r="H1853" s="5" t="s">
        <v>5677</v>
      </c>
      <c r="I1853" s="15">
        <v>36.802838113770001</v>
      </c>
      <c r="J1853" s="16">
        <v>32.836154220228103</v>
      </c>
      <c r="K1853" s="17">
        <v>35.166469264701298</v>
      </c>
      <c r="L1853" s="15">
        <v>34.9564813816962</v>
      </c>
      <c r="M1853" s="17">
        <v>27.3276427762836</v>
      </c>
      <c r="N1853" s="16">
        <v>32.322092371103402</v>
      </c>
      <c r="O1853" s="17">
        <v>44.893492116191503</v>
      </c>
      <c r="P1853" s="15">
        <v>0.14363189376018401</v>
      </c>
      <c r="Q1853" s="16">
        <v>5.1285118083860199</v>
      </c>
      <c r="R1853" s="16">
        <v>0.52469672061704298</v>
      </c>
      <c r="S1853" s="17">
        <v>0.78430129276465499</v>
      </c>
      <c r="T1853" s="15">
        <v>-0.165800588851124</v>
      </c>
      <c r="U1853" s="16">
        <v>5.1285118083860199</v>
      </c>
      <c r="V1853" s="16">
        <v>0.48058464682268398</v>
      </c>
      <c r="W1853" s="17">
        <v>0.77561611341681203</v>
      </c>
      <c r="X1853" s="15">
        <v>0.30943843222553702</v>
      </c>
      <c r="Y1853" s="16">
        <v>5.1285118083860199</v>
      </c>
      <c r="Z1853" s="16">
        <v>0.218915030730508</v>
      </c>
      <c r="AA1853" s="17">
        <v>0.81655853048837201</v>
      </c>
      <c r="AC1853" s="5">
        <f>MAX(I1853:O1853)</f>
        <v>44.893492116191503</v>
      </c>
    </row>
    <row r="1854" spans="1:29" x14ac:dyDescent="0.25">
      <c r="A1854" s="5" t="s">
        <v>5678</v>
      </c>
      <c r="B1854" s="5" t="s">
        <v>110</v>
      </c>
      <c r="C1854" s="5">
        <v>248657</v>
      </c>
      <c r="D1854" s="5">
        <v>250762</v>
      </c>
      <c r="E1854" s="5" t="s">
        <v>20</v>
      </c>
      <c r="F1854" s="5">
        <v>2106</v>
      </c>
      <c r="G1854" s="41" t="s">
        <v>5679</v>
      </c>
      <c r="H1854" s="5" t="s">
        <v>5680</v>
      </c>
      <c r="I1854" s="15">
        <v>45.707659586933303</v>
      </c>
      <c r="J1854" s="16">
        <v>89.521725716200805</v>
      </c>
      <c r="K1854" s="17">
        <v>51.116520463166601</v>
      </c>
      <c r="L1854" s="15">
        <v>54.044560030911903</v>
      </c>
      <c r="M1854" s="17">
        <v>53.095933610981902</v>
      </c>
      <c r="N1854" s="16">
        <v>60.056532921792098</v>
      </c>
      <c r="O1854" s="17">
        <v>59.997410271224901</v>
      </c>
      <c r="P1854" s="15">
        <v>-4.8640440851976101E-2</v>
      </c>
      <c r="Q1854" s="16">
        <v>5.8860414463046</v>
      </c>
      <c r="R1854" s="16">
        <v>0.85045422532828596</v>
      </c>
      <c r="S1854" s="17">
        <v>0.94617656552523899</v>
      </c>
      <c r="T1854" s="15">
        <v>-0.212801777716733</v>
      </c>
      <c r="U1854" s="16">
        <v>5.8860414463046</v>
      </c>
      <c r="V1854" s="16">
        <v>0.38899966762697902</v>
      </c>
      <c r="W1854" s="17">
        <v>0.70928496805782904</v>
      </c>
      <c r="X1854" s="15">
        <v>0.16416257108806501</v>
      </c>
      <c r="Y1854" s="16">
        <v>5.8860414463046</v>
      </c>
      <c r="Z1854" s="16">
        <v>0.53778023209116199</v>
      </c>
      <c r="AA1854" s="17">
        <v>0.95714746346148105</v>
      </c>
      <c r="AC1854" s="5">
        <f>MAX(I1854:O1854)</f>
        <v>89.521725716200805</v>
      </c>
    </row>
    <row r="1855" spans="1:29" x14ac:dyDescent="0.25">
      <c r="A1855" s="5" t="s">
        <v>5681</v>
      </c>
      <c r="B1855" s="5" t="s">
        <v>110</v>
      </c>
      <c r="C1855" s="5">
        <v>247165</v>
      </c>
      <c r="D1855" s="5">
        <v>248100</v>
      </c>
      <c r="E1855" s="5" t="s">
        <v>29</v>
      </c>
      <c r="F1855" s="5">
        <v>936</v>
      </c>
      <c r="G1855" s="41" t="s">
        <v>5682</v>
      </c>
      <c r="H1855" s="5" t="s">
        <v>5683</v>
      </c>
      <c r="I1855" s="15">
        <v>43.565993663007902</v>
      </c>
      <c r="J1855" s="16">
        <v>28.227571171775001</v>
      </c>
      <c r="K1855" s="17">
        <v>49.462126854815203</v>
      </c>
      <c r="L1855" s="15">
        <v>48.831751403816803</v>
      </c>
      <c r="M1855" s="17">
        <v>34.968467290051997</v>
      </c>
      <c r="N1855" s="16">
        <v>47.252813750271102</v>
      </c>
      <c r="O1855" s="17">
        <v>37.27182264719</v>
      </c>
      <c r="P1855" s="15">
        <v>6.3475962425190893E-2</v>
      </c>
      <c r="Q1855" s="16">
        <v>5.3744373854798297</v>
      </c>
      <c r="R1855" s="16">
        <v>0.79306880470030905</v>
      </c>
      <c r="S1855" s="17">
        <v>0.92184100586081597</v>
      </c>
      <c r="T1855" s="15">
        <v>5.0848660885689297E-2</v>
      </c>
      <c r="U1855" s="16">
        <v>5.3744373854798297</v>
      </c>
      <c r="V1855" s="16">
        <v>0.83136283423078505</v>
      </c>
      <c r="W1855" s="17">
        <v>0.94437255162981004</v>
      </c>
      <c r="X1855" s="15">
        <v>1.26279733975098E-2</v>
      </c>
      <c r="Y1855" s="16">
        <v>5.3744373854798297</v>
      </c>
      <c r="Z1855" s="16">
        <v>0.96585858025822602</v>
      </c>
      <c r="AA1855" s="17">
        <v>0.99890021846412902</v>
      </c>
      <c r="AC1855" s="5">
        <f>MAX(I1855:O1855)</f>
        <v>49.462126854815203</v>
      </c>
    </row>
    <row r="1856" spans="1:29" x14ac:dyDescent="0.25">
      <c r="A1856" s="5" t="s">
        <v>5684</v>
      </c>
      <c r="B1856" s="5" t="s">
        <v>110</v>
      </c>
      <c r="C1856" s="5">
        <v>246168</v>
      </c>
      <c r="D1856" s="5">
        <v>246743</v>
      </c>
      <c r="E1856" s="5" t="s">
        <v>29</v>
      </c>
      <c r="F1856" s="5">
        <v>576</v>
      </c>
      <c r="G1856" s="41" t="s">
        <v>5685</v>
      </c>
      <c r="H1856" s="5" t="s">
        <v>5686</v>
      </c>
      <c r="I1856" s="15">
        <v>458.711025127065</v>
      </c>
      <c r="J1856" s="16">
        <v>430.55687130172799</v>
      </c>
      <c r="K1856" s="17">
        <v>460.791040274811</v>
      </c>
      <c r="L1856" s="15">
        <v>508.05719376577099</v>
      </c>
      <c r="M1856" s="17">
        <v>407.32221904136901</v>
      </c>
      <c r="N1856" s="16">
        <v>436.16057034451501</v>
      </c>
      <c r="O1856" s="17">
        <v>605.13267168212099</v>
      </c>
      <c r="P1856" s="15">
        <v>0.21021802567817199</v>
      </c>
      <c r="Q1856" s="16">
        <v>8.88411553803172</v>
      </c>
      <c r="R1856" s="16">
        <v>0.195667821859622</v>
      </c>
      <c r="S1856" s="17">
        <v>0.49597655254458001</v>
      </c>
      <c r="T1856" s="15">
        <v>2.4362189857416401E-2</v>
      </c>
      <c r="U1856" s="16">
        <v>8.88411553803172</v>
      </c>
      <c r="V1856" s="16">
        <v>0.87620223750239901</v>
      </c>
      <c r="W1856" s="17">
        <v>0.96047700042148199</v>
      </c>
      <c r="X1856" s="15">
        <v>0.18585618066347101</v>
      </c>
      <c r="Y1856" s="16">
        <v>8.88411553803172</v>
      </c>
      <c r="Z1856" s="16">
        <v>0.30135662955305298</v>
      </c>
      <c r="AA1856" s="17">
        <v>0.88201013428008501</v>
      </c>
      <c r="AC1856" s="5">
        <f>MAX(I1856:O1856)</f>
        <v>605.13267168212099</v>
      </c>
    </row>
    <row r="1857" spans="1:29" x14ac:dyDescent="0.25">
      <c r="A1857" s="5" t="s">
        <v>5687</v>
      </c>
      <c r="B1857" s="5" t="s">
        <v>110</v>
      </c>
      <c r="C1857" s="5">
        <v>244813</v>
      </c>
      <c r="D1857" s="5">
        <v>245943</v>
      </c>
      <c r="E1857" s="5" t="s">
        <v>20</v>
      </c>
      <c r="F1857" s="5">
        <v>1131</v>
      </c>
      <c r="G1857" s="41" t="s">
        <v>5688</v>
      </c>
      <c r="H1857" s="5" t="s">
        <v>5689</v>
      </c>
      <c r="I1857" s="15">
        <v>259.423374942853</v>
      </c>
      <c r="J1857" s="16">
        <v>291.780914255185</v>
      </c>
      <c r="K1857" s="17">
        <v>281.96805935159199</v>
      </c>
      <c r="L1857" s="15">
        <v>258.915604970787</v>
      </c>
      <c r="M1857" s="17">
        <v>324.34520384975701</v>
      </c>
      <c r="N1857" s="16">
        <v>307.28926011650299</v>
      </c>
      <c r="O1857" s="17">
        <v>306.07509221246102</v>
      </c>
      <c r="P1857" s="15">
        <v>0.14307046104670201</v>
      </c>
      <c r="Q1857" s="16">
        <v>8.1802420244821601</v>
      </c>
      <c r="R1857" s="16">
        <v>0.333976179232439</v>
      </c>
      <c r="S1857" s="17">
        <v>0.63913048917846804</v>
      </c>
      <c r="T1857" s="15">
        <v>7.04529526460803E-2</v>
      </c>
      <c r="U1857" s="16">
        <v>8.1802420244821601</v>
      </c>
      <c r="V1857" s="16">
        <v>0.63233125459402495</v>
      </c>
      <c r="W1857" s="17">
        <v>0.86020281186020997</v>
      </c>
      <c r="X1857" s="15">
        <v>7.26178007076346E-2</v>
      </c>
      <c r="Y1857" s="16">
        <v>8.1802420244821601</v>
      </c>
      <c r="Z1857" s="16">
        <v>0.65772110178724896</v>
      </c>
      <c r="AA1857" s="17">
        <v>0.97045850503873099</v>
      </c>
      <c r="AC1857" s="5">
        <f>MAX(I1857:O1857)</f>
        <v>324.34520384975701</v>
      </c>
    </row>
    <row r="1858" spans="1:29" x14ac:dyDescent="0.25">
      <c r="A1858" s="5" t="s">
        <v>5690</v>
      </c>
      <c r="B1858" s="5" t="s">
        <v>110</v>
      </c>
      <c r="C1858" s="5">
        <v>239518</v>
      </c>
      <c r="D1858" s="5">
        <v>243987</v>
      </c>
      <c r="E1858" s="5" t="s">
        <v>29</v>
      </c>
      <c r="F1858" s="5">
        <v>4470</v>
      </c>
      <c r="G1858" s="41" t="s">
        <v>5691</v>
      </c>
      <c r="H1858" s="5" t="s">
        <v>5692</v>
      </c>
      <c r="I1858" s="15">
        <v>71.238571785306604</v>
      </c>
      <c r="J1858" s="16">
        <v>94.360737917076506</v>
      </c>
      <c r="K1858" s="17">
        <v>76.950512962808503</v>
      </c>
      <c r="L1858" s="15">
        <v>139.40430129959299</v>
      </c>
      <c r="M1858" s="17">
        <v>86.037243376972896</v>
      </c>
      <c r="N1858" s="16">
        <v>106.642051861821</v>
      </c>
      <c r="O1858" s="17">
        <v>118.27529755249201</v>
      </c>
      <c r="P1858" s="15">
        <v>0.476202368962442</v>
      </c>
      <c r="Q1858" s="16">
        <v>6.6308612493261601</v>
      </c>
      <c r="R1858" s="16">
        <v>1.64575860976874E-2</v>
      </c>
      <c r="S1858" s="17">
        <v>0.108484895611211</v>
      </c>
      <c r="T1858" s="15">
        <v>0.479673835018739</v>
      </c>
      <c r="U1858" s="16">
        <v>6.6308612493261601</v>
      </c>
      <c r="V1858" s="16">
        <v>1.5617872825770301E-2</v>
      </c>
      <c r="W1858" s="17">
        <v>0.14086411509845301</v>
      </c>
      <c r="X1858" s="15">
        <v>-3.46977902479291E-3</v>
      </c>
      <c r="Y1858" s="16">
        <v>6.6308612493261601</v>
      </c>
      <c r="Z1858" s="16">
        <v>0.988543979521886</v>
      </c>
      <c r="AA1858" s="17">
        <v>1</v>
      </c>
      <c r="AC1858" s="5">
        <f>MAX(I1858:O1858)</f>
        <v>139.40430129959299</v>
      </c>
    </row>
    <row r="1859" spans="1:29" x14ac:dyDescent="0.25">
      <c r="A1859" s="5" t="s">
        <v>5693</v>
      </c>
      <c r="B1859" s="5" t="s">
        <v>110</v>
      </c>
      <c r="C1859" s="5">
        <v>235938</v>
      </c>
      <c r="D1859" s="5">
        <v>239336</v>
      </c>
      <c r="E1859" s="5" t="s">
        <v>20</v>
      </c>
      <c r="F1859" s="5">
        <v>3399</v>
      </c>
      <c r="G1859" s="41" t="s">
        <v>5694</v>
      </c>
      <c r="H1859" s="5" t="s">
        <v>5695</v>
      </c>
      <c r="I1859" s="15">
        <v>68.026072899418594</v>
      </c>
      <c r="J1859" s="16">
        <v>73.564506910932096</v>
      </c>
      <c r="K1859" s="17">
        <v>60.1944751346335</v>
      </c>
      <c r="L1859" s="15">
        <v>73.592592382518305</v>
      </c>
      <c r="M1859" s="17">
        <v>75.745520562509398</v>
      </c>
      <c r="N1859" s="16">
        <v>69.982543224143797</v>
      </c>
      <c r="O1859" s="17">
        <v>71.383440880403896</v>
      </c>
      <c r="P1859" s="15">
        <v>7.2193625349206203E-2</v>
      </c>
      <c r="Q1859" s="16">
        <v>6.1384501531515401</v>
      </c>
      <c r="R1859" s="16">
        <v>0.67476975945795303</v>
      </c>
      <c r="S1859" s="17">
        <v>0.86006745076845104</v>
      </c>
      <c r="T1859" s="15">
        <v>0.151357733285443</v>
      </c>
      <c r="U1859" s="16">
        <v>6.1384501531515401</v>
      </c>
      <c r="V1859" s="16">
        <v>0.37959879689825199</v>
      </c>
      <c r="W1859" s="17">
        <v>0.70120396697427401</v>
      </c>
      <c r="X1859" s="15">
        <v>-7.9164314382416098E-2</v>
      </c>
      <c r="Y1859" s="16">
        <v>6.1384501531515401</v>
      </c>
      <c r="Z1859" s="16">
        <v>0.67833439886897795</v>
      </c>
      <c r="AA1859" s="17">
        <v>0.97045850503873099</v>
      </c>
      <c r="AC1859" s="5">
        <f>MAX(I1859:O1859)</f>
        <v>75.745520562509398</v>
      </c>
    </row>
    <row r="1860" spans="1:29" x14ac:dyDescent="0.25">
      <c r="A1860" s="5" t="s">
        <v>5696</v>
      </c>
      <c r="B1860" s="5" t="s">
        <v>110</v>
      </c>
      <c r="C1860" s="5">
        <v>234687</v>
      </c>
      <c r="D1860" s="5">
        <v>235712</v>
      </c>
      <c r="E1860" s="5" t="s">
        <v>20</v>
      </c>
      <c r="F1860" s="5">
        <v>1026</v>
      </c>
      <c r="G1860" s="41" t="s">
        <v>5697</v>
      </c>
      <c r="H1860" s="5" t="s">
        <v>5698</v>
      </c>
      <c r="I1860" s="15">
        <v>132.83964691294901</v>
      </c>
      <c r="J1860" s="16">
        <v>139.236815351388</v>
      </c>
      <c r="K1860" s="17">
        <v>135.66027588481899</v>
      </c>
      <c r="L1860" s="15">
        <v>68.571431131419402</v>
      </c>
      <c r="M1860" s="17">
        <v>113.988626929891</v>
      </c>
      <c r="N1860" s="16">
        <v>106.642051861821</v>
      </c>
      <c r="O1860" s="17">
        <v>84.860783234125904</v>
      </c>
      <c r="P1860" s="15">
        <v>-0.50508956710092801</v>
      </c>
      <c r="Q1860" s="16">
        <v>6.8039908914865803</v>
      </c>
      <c r="R1860" s="16">
        <v>1.13120120062147E-2</v>
      </c>
      <c r="S1860" s="17">
        <v>8.6256025885965606E-2</v>
      </c>
      <c r="T1860" s="15">
        <v>-0.57432406991500495</v>
      </c>
      <c r="U1860" s="16">
        <v>6.8039908914865803</v>
      </c>
      <c r="V1860" s="16">
        <v>4.0296230814341099E-3</v>
      </c>
      <c r="W1860" s="17">
        <v>5.8349172890532999E-2</v>
      </c>
      <c r="X1860" s="15">
        <v>6.9233378299346296E-2</v>
      </c>
      <c r="Y1860" s="16">
        <v>6.8039908914865803</v>
      </c>
      <c r="Z1860" s="16">
        <v>0.74889691734115504</v>
      </c>
      <c r="AA1860" s="17">
        <v>0.98000682174943199</v>
      </c>
      <c r="AC1860" s="5">
        <f>MAX(I1860:O1860)</f>
        <v>139.236815351388</v>
      </c>
    </row>
    <row r="1861" spans="1:29" x14ac:dyDescent="0.25">
      <c r="A1861" s="5" t="s">
        <v>5699</v>
      </c>
      <c r="B1861" s="5" t="s">
        <v>110</v>
      </c>
      <c r="C1861" s="5">
        <v>233692</v>
      </c>
      <c r="D1861" s="5">
        <v>234510</v>
      </c>
      <c r="E1861" s="5" t="s">
        <v>29</v>
      </c>
      <c r="F1861" s="5">
        <v>819</v>
      </c>
      <c r="G1861" s="41" t="s">
        <v>5700</v>
      </c>
      <c r="H1861" s="5" t="s">
        <v>5701</v>
      </c>
      <c r="I1861" s="15">
        <v>85.384838809129405</v>
      </c>
      <c r="J1861" s="16">
        <v>80.650203347928695</v>
      </c>
      <c r="K1861" s="17">
        <v>92.179418229428293</v>
      </c>
      <c r="L1861" s="15">
        <v>98.085127034825206</v>
      </c>
      <c r="M1861" s="17">
        <v>83.113458486500306</v>
      </c>
      <c r="N1861" s="16">
        <v>93.379567508258702</v>
      </c>
      <c r="O1861" s="17">
        <v>100.754752492653</v>
      </c>
      <c r="P1861" s="15">
        <v>0.17296906478437399</v>
      </c>
      <c r="Q1861" s="16">
        <v>6.5015549280353699</v>
      </c>
      <c r="R1861" s="16">
        <v>0.28870865291868397</v>
      </c>
      <c r="S1861" s="17">
        <v>0.59338570478198505</v>
      </c>
      <c r="T1861" s="15">
        <v>7.3606476187128594E-2</v>
      </c>
      <c r="U1861" s="16">
        <v>6.5015549280353699</v>
      </c>
      <c r="V1861" s="16">
        <v>0.64939665478666297</v>
      </c>
      <c r="W1861" s="17">
        <v>0.866109940076359</v>
      </c>
      <c r="X1861" s="15">
        <v>9.9363778013801599E-2</v>
      </c>
      <c r="Y1861" s="16">
        <v>6.5015549280353699</v>
      </c>
      <c r="Z1861" s="16">
        <v>0.58196312075876799</v>
      </c>
      <c r="AA1861" s="17">
        <v>0.96725423707833103</v>
      </c>
      <c r="AC1861" s="5">
        <f>MAX(I1861:O1861)</f>
        <v>100.754752492653</v>
      </c>
    </row>
    <row r="1862" spans="1:29" x14ac:dyDescent="0.25">
      <c r="A1862" s="5" t="s">
        <v>5702</v>
      </c>
      <c r="B1862" s="5" t="s">
        <v>110</v>
      </c>
      <c r="C1862" s="5">
        <v>232495</v>
      </c>
      <c r="D1862" s="5">
        <v>233625</v>
      </c>
      <c r="E1862" s="5" t="s">
        <v>20</v>
      </c>
      <c r="F1862" s="5">
        <v>1131</v>
      </c>
      <c r="G1862" s="41" t="s">
        <v>5703</v>
      </c>
      <c r="H1862" s="5" t="s">
        <v>5704</v>
      </c>
      <c r="I1862" s="15">
        <v>59.431229388928699</v>
      </c>
      <c r="J1862" s="16">
        <v>63.944089797286303</v>
      </c>
      <c r="K1862" s="17">
        <v>64.606191423570706</v>
      </c>
      <c r="L1862" s="15">
        <v>66.463309995461898</v>
      </c>
      <c r="M1862" s="17">
        <v>64.596154180173997</v>
      </c>
      <c r="N1862" s="16">
        <v>64.894420296047599</v>
      </c>
      <c r="O1862" s="17">
        <v>70.453968993940293</v>
      </c>
      <c r="P1862" s="15">
        <v>0.110740524036716</v>
      </c>
      <c r="Q1862" s="16">
        <v>6.0225542768386804</v>
      </c>
      <c r="R1862" s="16">
        <v>0.52006333505567703</v>
      </c>
      <c r="S1862" s="17">
        <v>0.78156727678628801</v>
      </c>
      <c r="T1862" s="15">
        <v>6.4414732087188703E-2</v>
      </c>
      <c r="U1862" s="16">
        <v>6.0225542768386804</v>
      </c>
      <c r="V1862" s="16">
        <v>0.70652983974042505</v>
      </c>
      <c r="W1862" s="17">
        <v>0.89348086740990595</v>
      </c>
      <c r="X1862" s="15">
        <v>4.63267273070073E-2</v>
      </c>
      <c r="Y1862" s="16">
        <v>6.0225542768386804</v>
      </c>
      <c r="Z1862" s="16">
        <v>0.80923754500073097</v>
      </c>
      <c r="AA1862" s="17">
        <v>0.98399938567204803</v>
      </c>
      <c r="AC1862" s="5">
        <f>MAX(I1862:O1862)</f>
        <v>70.453968993940293</v>
      </c>
    </row>
    <row r="1863" spans="1:29" x14ac:dyDescent="0.25">
      <c r="A1863" s="5" t="s">
        <v>5705</v>
      </c>
      <c r="B1863" s="5" t="s">
        <v>110</v>
      </c>
      <c r="C1863" s="5">
        <v>228830</v>
      </c>
      <c r="D1863" s="5">
        <v>232081</v>
      </c>
      <c r="E1863" s="5" t="s">
        <v>20</v>
      </c>
      <c r="F1863" s="5">
        <v>3252</v>
      </c>
      <c r="G1863" s="41" t="s">
        <v>5706</v>
      </c>
      <c r="H1863" s="5" t="s">
        <v>5707</v>
      </c>
      <c r="I1863" s="15">
        <v>284.95428714122602</v>
      </c>
      <c r="J1863" s="16">
        <v>268.85321358913097</v>
      </c>
      <c r="K1863" s="17">
        <v>266.90883548070099</v>
      </c>
      <c r="L1863" s="15">
        <v>228.19453059860601</v>
      </c>
      <c r="M1863" s="17">
        <v>230.901038750254</v>
      </c>
      <c r="N1863" s="16">
        <v>255.949265653499</v>
      </c>
      <c r="O1863" s="17">
        <v>235.57464962419701</v>
      </c>
      <c r="P1863" s="15">
        <v>-0.15455656555751901</v>
      </c>
      <c r="Q1863" s="16">
        <v>7.9836849884349403</v>
      </c>
      <c r="R1863" s="16">
        <v>0.27820164718995799</v>
      </c>
      <c r="S1863" s="17">
        <v>0.584506589309018</v>
      </c>
      <c r="T1863" s="15">
        <v>-0.25307317904495202</v>
      </c>
      <c r="U1863" s="16">
        <v>7.9836849884349403</v>
      </c>
      <c r="V1863" s="16">
        <v>7.5761665988654303E-2</v>
      </c>
      <c r="W1863" s="17">
        <v>0.327021177094384</v>
      </c>
      <c r="X1863" s="15">
        <v>9.85166263137527E-2</v>
      </c>
      <c r="Y1863" s="16">
        <v>7.9836849884349403</v>
      </c>
      <c r="Z1863" s="16">
        <v>0.52446378479913802</v>
      </c>
      <c r="AA1863" s="17">
        <v>0.95714746346148105</v>
      </c>
      <c r="AC1863" s="5">
        <f>MAX(I1863:O1863)</f>
        <v>284.95428714122602</v>
      </c>
    </row>
    <row r="1864" spans="1:29" x14ac:dyDescent="0.25">
      <c r="A1864" s="5" t="s">
        <v>5708</v>
      </c>
      <c r="B1864" s="5" t="s">
        <v>110</v>
      </c>
      <c r="C1864" s="5">
        <v>227420</v>
      </c>
      <c r="D1864" s="5">
        <v>228463</v>
      </c>
      <c r="E1864" s="5" t="s">
        <v>20</v>
      </c>
      <c r="F1864" s="5">
        <v>1044</v>
      </c>
      <c r="G1864" s="41" t="s">
        <v>5709</v>
      </c>
      <c r="H1864" s="5" t="s">
        <v>5710</v>
      </c>
      <c r="I1864" s="15">
        <v>16.231573318171101</v>
      </c>
      <c r="J1864" s="16">
        <v>19.932121684559501</v>
      </c>
      <c r="K1864" s="17">
        <v>12.217060492441499</v>
      </c>
      <c r="L1864" s="15">
        <v>11.843807836561499</v>
      </c>
      <c r="M1864" s="17">
        <v>13.4104266976342</v>
      </c>
      <c r="N1864" s="16">
        <v>12.7620132458808</v>
      </c>
      <c r="O1864" s="17">
        <v>11.9901873353803</v>
      </c>
      <c r="P1864" s="15">
        <v>-0.37963716948224402</v>
      </c>
      <c r="Q1864" s="16">
        <v>3.8180637287086898</v>
      </c>
      <c r="R1864" s="16">
        <v>0.23737751590551001</v>
      </c>
      <c r="S1864" s="17">
        <v>0.54182730288997305</v>
      </c>
      <c r="T1864" s="15">
        <v>-0.35088535092597001</v>
      </c>
      <c r="U1864" s="16">
        <v>3.8180637287086898</v>
      </c>
      <c r="V1864" s="16">
        <v>0.27401370940395198</v>
      </c>
      <c r="W1864" s="17">
        <v>0.61611634377475899</v>
      </c>
      <c r="X1864" s="15">
        <v>-2.87621085266281E-2</v>
      </c>
      <c r="Y1864" s="16">
        <v>3.8180637287086898</v>
      </c>
      <c r="Z1864" s="16">
        <v>0.93920192713253703</v>
      </c>
      <c r="AA1864" s="17">
        <v>0.99727560615636102</v>
      </c>
      <c r="AC1864" s="5">
        <f>MAX(I1864:O1864)</f>
        <v>19.932121684559501</v>
      </c>
    </row>
    <row r="1865" spans="1:29" x14ac:dyDescent="0.25">
      <c r="A1865" s="5" t="s">
        <v>5711</v>
      </c>
      <c r="B1865" s="5" t="s">
        <v>110</v>
      </c>
      <c r="C1865" s="5">
        <v>225447</v>
      </c>
      <c r="D1865" s="5">
        <v>226985</v>
      </c>
      <c r="E1865" s="5" t="s">
        <v>20</v>
      </c>
      <c r="F1865" s="5">
        <v>1539</v>
      </c>
      <c r="G1865" s="41" t="s">
        <v>5712</v>
      </c>
      <c r="H1865" s="5" t="s">
        <v>5713</v>
      </c>
      <c r="I1865" s="15">
        <v>1.07083296196268</v>
      </c>
      <c r="J1865" s="16">
        <v>0</v>
      </c>
      <c r="K1865" s="17">
        <v>1.0180883743701199</v>
      </c>
      <c r="L1865" s="15">
        <v>3.2963348671336301</v>
      </c>
      <c r="M1865" s="17">
        <v>0</v>
      </c>
      <c r="N1865" s="16">
        <v>1.0426481410033299</v>
      </c>
      <c r="O1865" s="17">
        <v>2.3701533104821602</v>
      </c>
      <c r="P1865" s="15">
        <v>1.2797792509020101</v>
      </c>
      <c r="Q1865" s="16">
        <v>0.464983550099766</v>
      </c>
      <c r="R1865" s="16">
        <v>0.31629287616075302</v>
      </c>
      <c r="S1865" s="17">
        <v>0.62385580032556198</v>
      </c>
      <c r="T1865" s="15">
        <v>1.2313853668324399</v>
      </c>
      <c r="U1865" s="16">
        <v>0.464983550099766</v>
      </c>
      <c r="V1865" s="16">
        <v>0.32459998690508202</v>
      </c>
      <c r="W1865" s="17">
        <v>0.66269207098433003</v>
      </c>
      <c r="X1865" s="15">
        <v>4.8814802032300202E-2</v>
      </c>
      <c r="Y1865" s="16">
        <v>0.464983550099766</v>
      </c>
      <c r="Z1865" s="16">
        <v>0.98097621414906</v>
      </c>
      <c r="AA1865" s="17">
        <v>1</v>
      </c>
      <c r="AC1865" s="5">
        <f>MAX(I1865:O1865)</f>
        <v>3.2963348671336301</v>
      </c>
    </row>
    <row r="1866" spans="1:29" x14ac:dyDescent="0.25">
      <c r="A1866" s="5" t="s">
        <v>5714</v>
      </c>
      <c r="B1866" s="5" t="s">
        <v>110</v>
      </c>
      <c r="C1866" s="5">
        <v>221135</v>
      </c>
      <c r="D1866" s="5">
        <v>222247</v>
      </c>
      <c r="E1866" s="5" t="s">
        <v>20</v>
      </c>
      <c r="F1866" s="5">
        <v>1113</v>
      </c>
      <c r="G1866" s="41" t="s">
        <v>5715</v>
      </c>
      <c r="H1866" s="41" t="s">
        <v>5715</v>
      </c>
      <c r="I1866" s="15">
        <v>44.242309217931698</v>
      </c>
      <c r="J1866" s="16">
        <v>54.784530988485798</v>
      </c>
      <c r="K1866" s="17">
        <v>38.347995434608002</v>
      </c>
      <c r="L1866" s="15">
        <v>44.500520706304002</v>
      </c>
      <c r="M1866" s="17">
        <v>38.9837985396343</v>
      </c>
      <c r="N1866" s="16">
        <v>42.331514524735397</v>
      </c>
      <c r="O1866" s="17">
        <v>40.246132683873498</v>
      </c>
      <c r="P1866" s="15">
        <v>-0.14822202087509601</v>
      </c>
      <c r="Q1866" s="16">
        <v>5.4401654820864396</v>
      </c>
      <c r="R1866" s="16">
        <v>0.49535833690367098</v>
      </c>
      <c r="S1866" s="17">
        <v>0.76567285761555803</v>
      </c>
      <c r="T1866" s="15">
        <v>-0.132523040900835</v>
      </c>
      <c r="U1866" s="16">
        <v>5.4401654820864396</v>
      </c>
      <c r="V1866" s="16">
        <v>0.54200983087018795</v>
      </c>
      <c r="W1866" s="17">
        <v>0.81306261354863696</v>
      </c>
      <c r="X1866" s="15">
        <v>-1.5700325188941999E-2</v>
      </c>
      <c r="Y1866" s="16">
        <v>5.4401654820864396</v>
      </c>
      <c r="Z1866" s="16">
        <v>0.94877721933489001</v>
      </c>
      <c r="AA1866" s="17">
        <v>0.99727560615636102</v>
      </c>
      <c r="AC1866" s="5">
        <f>MAX(I1866:O1866)</f>
        <v>54.784530988485798</v>
      </c>
    </row>
    <row r="1867" spans="1:29" x14ac:dyDescent="0.25">
      <c r="A1867" s="5" t="s">
        <v>5716</v>
      </c>
      <c r="B1867" s="5" t="s">
        <v>110</v>
      </c>
      <c r="C1867" s="5">
        <v>218975</v>
      </c>
      <c r="D1867" s="5">
        <v>220687</v>
      </c>
      <c r="E1867" s="5" t="s">
        <v>20</v>
      </c>
      <c r="F1867" s="5">
        <v>1713</v>
      </c>
      <c r="G1867" s="41" t="s">
        <v>5717</v>
      </c>
      <c r="H1867" s="5" t="s">
        <v>5718</v>
      </c>
      <c r="I1867" s="15">
        <v>160.230426887363</v>
      </c>
      <c r="J1867" s="16">
        <v>162.222123305548</v>
      </c>
      <c r="K1867" s="17">
        <v>150.80434045357501</v>
      </c>
      <c r="L1867" s="15">
        <v>117.21153515924</v>
      </c>
      <c r="M1867" s="17">
        <v>106.07491582634501</v>
      </c>
      <c r="N1867" s="16">
        <v>153.60292413261101</v>
      </c>
      <c r="O1867" s="17">
        <v>125.153389512323</v>
      </c>
      <c r="P1867" s="15">
        <v>-0.17832849077040699</v>
      </c>
      <c r="Q1867" s="16">
        <v>7.1229740695696897</v>
      </c>
      <c r="R1867" s="16">
        <v>0.25835142738345901</v>
      </c>
      <c r="S1867" s="17">
        <v>0.56605772650762698</v>
      </c>
      <c r="T1867" s="15">
        <v>-0.49858762578917099</v>
      </c>
      <c r="U1867" s="16">
        <v>7.1229740695696897</v>
      </c>
      <c r="V1867" s="16">
        <v>1.66843817252916E-3</v>
      </c>
      <c r="W1867" s="17">
        <v>3.3573553695586802E-2</v>
      </c>
      <c r="X1867" s="15">
        <v>0.32026006102520599</v>
      </c>
      <c r="Y1867" s="16">
        <v>7.1229740695696897</v>
      </c>
      <c r="Z1867" s="16">
        <v>6.1698065870979001E-2</v>
      </c>
      <c r="AA1867" s="17">
        <v>0.55120396810925198</v>
      </c>
      <c r="AC1867" s="5">
        <f>MAX(I1867:O1867)</f>
        <v>162.222123305548</v>
      </c>
    </row>
    <row r="1868" spans="1:29" x14ac:dyDescent="0.25">
      <c r="A1868" s="5" t="s">
        <v>5719</v>
      </c>
      <c r="B1868" s="5" t="s">
        <v>110</v>
      </c>
      <c r="C1868" s="5">
        <v>217624</v>
      </c>
      <c r="D1868" s="5">
        <v>218556</v>
      </c>
      <c r="E1868" s="5" t="s">
        <v>29</v>
      </c>
      <c r="F1868" s="5">
        <v>933</v>
      </c>
      <c r="G1868" s="41" t="s">
        <v>5720</v>
      </c>
      <c r="H1868" s="5" t="s">
        <v>5721</v>
      </c>
      <c r="I1868" s="15">
        <v>151.60740356208399</v>
      </c>
      <c r="J1868" s="16">
        <v>108.186487062436</v>
      </c>
      <c r="K1868" s="17">
        <v>148.68332300697</v>
      </c>
      <c r="L1868" s="15">
        <v>108.74072114021099</v>
      </c>
      <c r="M1868" s="17">
        <v>138.82130659963801</v>
      </c>
      <c r="N1868" s="16">
        <v>181.532131356039</v>
      </c>
      <c r="O1868" s="17">
        <v>114.46446281799101</v>
      </c>
      <c r="P1868" s="15">
        <v>0.120276007174396</v>
      </c>
      <c r="Q1868" s="16">
        <v>7.0885598625231898</v>
      </c>
      <c r="R1868" s="16">
        <v>0.55082129498889898</v>
      </c>
      <c r="S1868" s="17">
        <v>0.79809505262255498</v>
      </c>
      <c r="T1868" s="15">
        <v>-0.13774048428003499</v>
      </c>
      <c r="U1868" s="16">
        <v>7.0885598625231898</v>
      </c>
      <c r="V1868" s="16">
        <v>0.51037763983624695</v>
      </c>
      <c r="W1868" s="17">
        <v>0.79553830101992096</v>
      </c>
      <c r="X1868" s="15">
        <v>0.25801776897890699</v>
      </c>
      <c r="Y1868" s="16">
        <v>7.0885598625231898</v>
      </c>
      <c r="Z1868" s="16">
        <v>0.25155253073363498</v>
      </c>
      <c r="AA1868" s="17">
        <v>0.84518011230216095</v>
      </c>
      <c r="AC1868" s="5">
        <f>MAX(I1868:O1868)</f>
        <v>181.532131356039</v>
      </c>
    </row>
    <row r="1869" spans="1:29" x14ac:dyDescent="0.25">
      <c r="A1869" s="5" t="s">
        <v>5722</v>
      </c>
      <c r="B1869" s="5" t="s">
        <v>110</v>
      </c>
      <c r="C1869" s="5">
        <v>216552</v>
      </c>
      <c r="D1869" s="5">
        <v>217451</v>
      </c>
      <c r="E1869" s="5" t="s">
        <v>20</v>
      </c>
      <c r="F1869" s="5">
        <v>900</v>
      </c>
      <c r="G1869" s="41" t="s">
        <v>5723</v>
      </c>
      <c r="H1869" s="5" t="s">
        <v>5724</v>
      </c>
      <c r="I1869" s="15">
        <v>50.5827675453423</v>
      </c>
      <c r="J1869" s="16">
        <v>52.998705057210302</v>
      </c>
      <c r="K1869" s="17">
        <v>47.1926381869484</v>
      </c>
      <c r="L1869" s="15">
        <v>37.332908844048397</v>
      </c>
      <c r="M1869" s="17">
        <v>29.3937840988843</v>
      </c>
      <c r="N1869" s="16">
        <v>44.375104881101898</v>
      </c>
      <c r="O1869" s="17">
        <v>48.657853256369002</v>
      </c>
      <c r="P1869" s="15">
        <v>-0.111370950611156</v>
      </c>
      <c r="Q1869" s="16">
        <v>5.4729914325475804</v>
      </c>
      <c r="R1869" s="16">
        <v>0.59208083263149103</v>
      </c>
      <c r="S1869" s="17">
        <v>0.81549734313740796</v>
      </c>
      <c r="T1869" s="15">
        <v>-0.59056601909500905</v>
      </c>
      <c r="U1869" s="16">
        <v>5.4729914325475804</v>
      </c>
      <c r="V1869" s="16">
        <v>4.3691645253052004E-3</v>
      </c>
      <c r="W1869" s="17">
        <v>6.2126844551151E-2</v>
      </c>
      <c r="X1869" s="15">
        <v>0.47920061754457199</v>
      </c>
      <c r="Y1869" s="16">
        <v>5.4729914325475804</v>
      </c>
      <c r="Z1869" s="16">
        <v>3.1913612691228901E-2</v>
      </c>
      <c r="AA1869" s="17">
        <v>0.42582476690979099</v>
      </c>
      <c r="AC1869" s="5">
        <f>MAX(I1869:O1869)</f>
        <v>52.998705057210302</v>
      </c>
    </row>
    <row r="1870" spans="1:29" x14ac:dyDescent="0.25">
      <c r="A1870" s="5" t="s">
        <v>5725</v>
      </c>
      <c r="B1870" s="5" t="s">
        <v>110</v>
      </c>
      <c r="C1870" s="5">
        <v>212121</v>
      </c>
      <c r="D1870" s="5">
        <v>214817</v>
      </c>
      <c r="E1870" s="5" t="s">
        <v>29</v>
      </c>
      <c r="F1870" s="5">
        <v>2697</v>
      </c>
      <c r="G1870" s="41" t="s">
        <v>5726</v>
      </c>
      <c r="H1870" s="5" t="s">
        <v>5727</v>
      </c>
      <c r="I1870" s="15">
        <v>51.569061062939497</v>
      </c>
      <c r="J1870" s="16">
        <v>53.286741497738603</v>
      </c>
      <c r="K1870" s="17">
        <v>51.964927441808399</v>
      </c>
      <c r="L1870" s="15">
        <v>87.122897127845903</v>
      </c>
      <c r="M1870" s="17">
        <v>62.335093864875198</v>
      </c>
      <c r="N1870" s="16">
        <v>64.1854195601653</v>
      </c>
      <c r="O1870" s="17">
        <v>66.782555042409101</v>
      </c>
      <c r="P1870" s="15">
        <v>0.32502326098527901</v>
      </c>
      <c r="Q1870" s="16">
        <v>5.9677345831148703</v>
      </c>
      <c r="R1870" s="16">
        <v>8.4550123254932802E-2</v>
      </c>
      <c r="S1870" s="17">
        <v>0.31107132890507</v>
      </c>
      <c r="T1870" s="15">
        <v>0.51563701155308606</v>
      </c>
      <c r="U1870" s="16">
        <v>5.9677345831148703</v>
      </c>
      <c r="V1870" s="16">
        <v>6.0164662897837203E-3</v>
      </c>
      <c r="W1870" s="17">
        <v>7.5701541984772996E-2</v>
      </c>
      <c r="X1870" s="15">
        <v>-0.19061327495469699</v>
      </c>
      <c r="Y1870" s="16">
        <v>5.9677345831148703</v>
      </c>
      <c r="Z1870" s="16">
        <v>0.359379932672372</v>
      </c>
      <c r="AA1870" s="17">
        <v>0.90565202843029702</v>
      </c>
      <c r="AC1870" s="5">
        <f>MAX(I1870:O1870)</f>
        <v>87.122897127845903</v>
      </c>
    </row>
    <row r="1871" spans="1:29" x14ac:dyDescent="0.25">
      <c r="A1871" s="5" t="s">
        <v>5728</v>
      </c>
      <c r="B1871" s="5" t="s">
        <v>110</v>
      </c>
      <c r="C1871" s="5">
        <v>210392</v>
      </c>
      <c r="D1871" s="5">
        <v>211714</v>
      </c>
      <c r="E1871" s="5" t="s">
        <v>29</v>
      </c>
      <c r="F1871" s="5">
        <v>1323</v>
      </c>
      <c r="G1871" s="41" t="s">
        <v>5729</v>
      </c>
      <c r="H1871" s="5" t="s">
        <v>5730</v>
      </c>
      <c r="I1871" s="15">
        <v>76.2545788176581</v>
      </c>
      <c r="J1871" s="16">
        <v>63.627249712705201</v>
      </c>
      <c r="K1871" s="17">
        <v>72.453955976007094</v>
      </c>
      <c r="L1871" s="15">
        <v>60.6372297651791</v>
      </c>
      <c r="M1871" s="17">
        <v>80.540527782884496</v>
      </c>
      <c r="N1871" s="16">
        <v>72.693428390752501</v>
      </c>
      <c r="O1871" s="17">
        <v>65.295400024067305</v>
      </c>
      <c r="P1871" s="15">
        <v>-3.68512772879604E-2</v>
      </c>
      <c r="Q1871" s="16">
        <v>6.1355942626051299</v>
      </c>
      <c r="R1871" s="16">
        <v>0.85123365911051696</v>
      </c>
      <c r="S1871" s="17">
        <v>0.94617656552523899</v>
      </c>
      <c r="T1871" s="15">
        <v>-4.0756241972873201E-3</v>
      </c>
      <c r="U1871" s="16">
        <v>6.1355942626051299</v>
      </c>
      <c r="V1871" s="16">
        <v>0.991395949811127</v>
      </c>
      <c r="W1871" s="17">
        <v>0.99873550969838598</v>
      </c>
      <c r="X1871" s="15">
        <v>-3.2776074179344403E-2</v>
      </c>
      <c r="Y1871" s="16">
        <v>6.1355942626051299</v>
      </c>
      <c r="Z1871" s="16">
        <v>0.87302282571455503</v>
      </c>
      <c r="AA1871" s="17">
        <v>0.99391936898139899</v>
      </c>
      <c r="AC1871" s="5">
        <f>MAX(I1871:O1871)</f>
        <v>80.540527782884496</v>
      </c>
    </row>
    <row r="1872" spans="1:29" x14ac:dyDescent="0.25">
      <c r="A1872" s="5" t="s">
        <v>5731</v>
      </c>
      <c r="B1872" s="5" t="s">
        <v>110</v>
      </c>
      <c r="C1872" s="5">
        <v>209543</v>
      </c>
      <c r="D1872" s="5">
        <v>210220</v>
      </c>
      <c r="E1872" s="5" t="s">
        <v>20</v>
      </c>
      <c r="F1872" s="5">
        <v>678</v>
      </c>
      <c r="G1872" s="41" t="s">
        <v>5732</v>
      </c>
      <c r="H1872" s="5" t="s">
        <v>5733</v>
      </c>
      <c r="I1872" s="15">
        <v>56.415989206560099</v>
      </c>
      <c r="J1872" s="16">
        <v>47.9868709920176</v>
      </c>
      <c r="K1872" s="17">
        <v>54.891931518122497</v>
      </c>
      <c r="L1872" s="15">
        <v>62.323726673945202</v>
      </c>
      <c r="M1872" s="17">
        <v>45.182222507436201</v>
      </c>
      <c r="N1872" s="16">
        <v>49.880287065599497</v>
      </c>
      <c r="O1872" s="17">
        <v>68.269710060750796</v>
      </c>
      <c r="P1872" s="15">
        <v>0.15330251337998199</v>
      </c>
      <c r="Q1872" s="16">
        <v>5.78358923625429</v>
      </c>
      <c r="R1872" s="16">
        <v>0.46067725845002899</v>
      </c>
      <c r="S1872" s="17">
        <v>0.73766591169217499</v>
      </c>
      <c r="T1872" s="15">
        <v>1.7524629989505301E-2</v>
      </c>
      <c r="U1872" s="16">
        <v>5.78358923625429</v>
      </c>
      <c r="V1872" s="16">
        <v>0.92767170305403401</v>
      </c>
      <c r="W1872" s="17">
        <v>0.97932615015590596</v>
      </c>
      <c r="X1872" s="15">
        <v>0.135780055191045</v>
      </c>
      <c r="Y1872" s="16">
        <v>5.78358923625429</v>
      </c>
      <c r="Z1872" s="16">
        <v>0.55700445362613604</v>
      </c>
      <c r="AA1872" s="17">
        <v>0.95807634073436998</v>
      </c>
      <c r="AC1872" s="5">
        <f>MAX(I1872:O1872)</f>
        <v>68.269710060750796</v>
      </c>
    </row>
    <row r="1873" spans="1:29" x14ac:dyDescent="0.25">
      <c r="A1873" s="5" t="s">
        <v>5734</v>
      </c>
      <c r="B1873" s="5" t="s">
        <v>110</v>
      </c>
      <c r="C1873" s="5">
        <v>206030</v>
      </c>
      <c r="D1873" s="5">
        <v>208882</v>
      </c>
      <c r="E1873" s="5" t="s">
        <v>29</v>
      </c>
      <c r="F1873" s="5">
        <v>2853</v>
      </c>
      <c r="G1873" s="41" t="s">
        <v>5735</v>
      </c>
      <c r="H1873" s="5" t="s">
        <v>5736</v>
      </c>
      <c r="I1873" s="15">
        <v>154.369025411357</v>
      </c>
      <c r="J1873" s="16">
        <v>161.70365771259699</v>
      </c>
      <c r="K1873" s="17">
        <v>161.28216663980001</v>
      </c>
      <c r="L1873" s="15">
        <v>186.779532645839</v>
      </c>
      <c r="M1873" s="17">
        <v>184.70523748078699</v>
      </c>
      <c r="N1873" s="16">
        <v>171.87011956299</v>
      </c>
      <c r="O1873" s="17">
        <v>210.01417274644899</v>
      </c>
      <c r="P1873" s="15">
        <v>0.26284920079122598</v>
      </c>
      <c r="Q1873" s="16">
        <v>7.4587823686510699</v>
      </c>
      <c r="R1873" s="16">
        <v>7.7967949378937501E-2</v>
      </c>
      <c r="S1873" s="17">
        <v>0.29848444357019099</v>
      </c>
      <c r="T1873" s="15">
        <v>0.22315796632813201</v>
      </c>
      <c r="U1873" s="16">
        <v>7.4587823686510699</v>
      </c>
      <c r="V1873" s="16">
        <v>0.13445483936505401</v>
      </c>
      <c r="W1873" s="17">
        <v>0.440198650350347</v>
      </c>
      <c r="X1873" s="15">
        <v>3.9691855525886999E-2</v>
      </c>
      <c r="Y1873" s="16">
        <v>7.4587823686510699</v>
      </c>
      <c r="Z1873" s="16">
        <v>0.80975058342459705</v>
      </c>
      <c r="AA1873" s="17">
        <v>0.98399938567204803</v>
      </c>
      <c r="AC1873" s="5">
        <f>MAX(I1873:O1873)</f>
        <v>210.01417274644899</v>
      </c>
    </row>
    <row r="1874" spans="1:29" x14ac:dyDescent="0.25">
      <c r="A1874" s="5" t="s">
        <v>5737</v>
      </c>
      <c r="B1874" s="5" t="s">
        <v>110</v>
      </c>
      <c r="C1874" s="5">
        <v>204500</v>
      </c>
      <c r="D1874" s="5">
        <v>205753</v>
      </c>
      <c r="E1874" s="5" t="s">
        <v>20</v>
      </c>
      <c r="F1874" s="5">
        <v>1254</v>
      </c>
      <c r="G1874" s="41" t="s">
        <v>5738</v>
      </c>
      <c r="H1874" s="5" t="s">
        <v>5739</v>
      </c>
      <c r="I1874" s="15">
        <v>68.251511417726505</v>
      </c>
      <c r="J1874" s="16">
        <v>74.831867249256703</v>
      </c>
      <c r="K1874" s="17">
        <v>60.448997228226098</v>
      </c>
      <c r="L1874" s="15">
        <v>80.875192670371703</v>
      </c>
      <c r="M1874" s="17">
        <v>70.287788766960603</v>
      </c>
      <c r="N1874" s="16">
        <v>76.363549847084201</v>
      </c>
      <c r="O1874" s="17">
        <v>75.333696397874107</v>
      </c>
      <c r="P1874" s="15">
        <v>0.16155866046689801</v>
      </c>
      <c r="Q1874" s="16">
        <v>6.1786010433074798</v>
      </c>
      <c r="R1874" s="16">
        <v>0.354474411004429</v>
      </c>
      <c r="S1874" s="17">
        <v>0.65476624161580399</v>
      </c>
      <c r="T1874" s="15">
        <v>0.15647720725549499</v>
      </c>
      <c r="U1874" s="16">
        <v>6.1786010433074798</v>
      </c>
      <c r="V1874" s="16">
        <v>0.36918740288304103</v>
      </c>
      <c r="W1874" s="17">
        <v>0.69493685659067705</v>
      </c>
      <c r="X1874" s="15">
        <v>5.08225607865357E-3</v>
      </c>
      <c r="Y1874" s="16">
        <v>6.1786010433074798</v>
      </c>
      <c r="Z1874" s="16">
        <v>0.98046348169932895</v>
      </c>
      <c r="AA1874" s="17">
        <v>1</v>
      </c>
      <c r="AC1874" s="5">
        <f>MAX(I1874:O1874)</f>
        <v>80.875192670371703</v>
      </c>
    </row>
    <row r="1875" spans="1:29" x14ac:dyDescent="0.25">
      <c r="A1875" s="5" t="s">
        <v>5740</v>
      </c>
      <c r="B1875" s="5" t="s">
        <v>110</v>
      </c>
      <c r="C1875" s="5">
        <v>202567</v>
      </c>
      <c r="D1875" s="5">
        <v>203808</v>
      </c>
      <c r="E1875" s="5" t="s">
        <v>29</v>
      </c>
      <c r="F1875" s="5">
        <v>1242</v>
      </c>
      <c r="G1875" s="41" t="s">
        <v>5741</v>
      </c>
      <c r="H1875" s="5" t="s">
        <v>5742</v>
      </c>
      <c r="I1875" s="15">
        <v>4.3396914774277002</v>
      </c>
      <c r="J1875" s="16">
        <v>6.4520162678342903</v>
      </c>
      <c r="K1875" s="17">
        <v>7.1266186205908602</v>
      </c>
      <c r="L1875" s="15">
        <v>9.31406247341247</v>
      </c>
      <c r="M1875" s="17">
        <v>5.2238290043109998</v>
      </c>
      <c r="N1875" s="16">
        <v>11.177188071555699</v>
      </c>
      <c r="O1875" s="17">
        <v>6.5992503938915004</v>
      </c>
      <c r="P1875" s="15">
        <v>0.57214216783135297</v>
      </c>
      <c r="Q1875" s="16">
        <v>2.8677423656011598</v>
      </c>
      <c r="R1875" s="16">
        <v>0.203383615752321</v>
      </c>
      <c r="S1875" s="17">
        <v>0.50586488745809499</v>
      </c>
      <c r="T1875" s="15">
        <v>0.28153984752289901</v>
      </c>
      <c r="U1875" s="16">
        <v>2.8677423656011598</v>
      </c>
      <c r="V1875" s="16">
        <v>0.53085377097727005</v>
      </c>
      <c r="W1875" s="17">
        <v>0.80582214581353595</v>
      </c>
      <c r="X1875" s="15">
        <v>0.29064782988357901</v>
      </c>
      <c r="Y1875" s="16">
        <v>2.8677423656011598</v>
      </c>
      <c r="Z1875" s="16">
        <v>0.564938308613393</v>
      </c>
      <c r="AA1875" s="17">
        <v>0.96091659360509996</v>
      </c>
      <c r="AC1875" s="5">
        <f>MAX(I1875:O1875)</f>
        <v>11.177188071555699</v>
      </c>
    </row>
    <row r="1876" spans="1:29" x14ac:dyDescent="0.25">
      <c r="A1876" s="5" t="s">
        <v>5743</v>
      </c>
      <c r="B1876" s="5" t="s">
        <v>110</v>
      </c>
      <c r="C1876" s="5">
        <v>200804</v>
      </c>
      <c r="D1876" s="5">
        <v>202498</v>
      </c>
      <c r="E1876" s="5" t="s">
        <v>20</v>
      </c>
      <c r="F1876" s="5">
        <v>1695</v>
      </c>
      <c r="G1876" s="41" t="s">
        <v>5744</v>
      </c>
      <c r="H1876" s="5" t="s">
        <v>5745</v>
      </c>
      <c r="I1876" s="15">
        <v>64.362696976914705</v>
      </c>
      <c r="J1876" s="16">
        <v>58.125753698614297</v>
      </c>
      <c r="K1876" s="17">
        <v>54.340466982005303</v>
      </c>
      <c r="L1876" s="15">
        <v>44.423861755905598</v>
      </c>
      <c r="M1876" s="17">
        <v>51.653533065015402</v>
      </c>
      <c r="N1876" s="16">
        <v>56.469823316740602</v>
      </c>
      <c r="O1876" s="17">
        <v>42.569812400032497</v>
      </c>
      <c r="P1876" s="15">
        <v>-0.250483857873323</v>
      </c>
      <c r="Q1876" s="16">
        <v>5.7334351826903003</v>
      </c>
      <c r="R1876" s="16">
        <v>0.21740255993142801</v>
      </c>
      <c r="S1876" s="17">
        <v>0.51937889739991505</v>
      </c>
      <c r="T1876" s="15">
        <v>-0.29474326443418503</v>
      </c>
      <c r="U1876" s="16">
        <v>5.7334351826903003</v>
      </c>
      <c r="V1876" s="16">
        <v>0.14650654334385901</v>
      </c>
      <c r="W1876" s="17">
        <v>0.45333867527284</v>
      </c>
      <c r="X1876" s="15">
        <v>4.4258310815492301E-2</v>
      </c>
      <c r="Y1876" s="16">
        <v>5.7334351826903003</v>
      </c>
      <c r="Z1876" s="16">
        <v>0.84303296570943498</v>
      </c>
      <c r="AA1876" s="17">
        <v>0.98892563457333804</v>
      </c>
      <c r="AC1876" s="5">
        <f>MAX(I1876:O1876)</f>
        <v>64.362696976914705</v>
      </c>
    </row>
    <row r="1877" spans="1:29" x14ac:dyDescent="0.25">
      <c r="A1877" s="5" t="s">
        <v>5746</v>
      </c>
      <c r="B1877" s="5" t="s">
        <v>110</v>
      </c>
      <c r="C1877" s="5">
        <v>199114</v>
      </c>
      <c r="D1877" s="5">
        <v>200532</v>
      </c>
      <c r="E1877" s="5" t="s">
        <v>20</v>
      </c>
      <c r="F1877" s="5">
        <v>1419</v>
      </c>
      <c r="G1877" s="41" t="s">
        <v>5747</v>
      </c>
      <c r="H1877" s="5" t="s">
        <v>5748</v>
      </c>
      <c r="I1877" s="15">
        <v>78.508964000737393</v>
      </c>
      <c r="J1877" s="16">
        <v>82.320814702992905</v>
      </c>
      <c r="K1877" s="17">
        <v>81.659171694270299</v>
      </c>
      <c r="L1877" s="15">
        <v>117.44151201043501</v>
      </c>
      <c r="M1877" s="17">
        <v>65.063959762649603</v>
      </c>
      <c r="N1877" s="16">
        <v>82.661144618744402</v>
      </c>
      <c r="O1877" s="17">
        <v>87.230936544608099</v>
      </c>
      <c r="P1877" s="15">
        <v>7.1583646765010098E-2</v>
      </c>
      <c r="Q1877" s="16">
        <v>6.4108300501972</v>
      </c>
      <c r="R1877" s="16">
        <v>0.72311584801422701</v>
      </c>
      <c r="S1877" s="17">
        <v>0.88425329265290697</v>
      </c>
      <c r="T1877" s="15">
        <v>0.17500323892464001</v>
      </c>
      <c r="U1877" s="16">
        <v>6.4108300501972</v>
      </c>
      <c r="V1877" s="16">
        <v>0.39123991492529198</v>
      </c>
      <c r="W1877" s="17">
        <v>0.71058041244495795</v>
      </c>
      <c r="X1877" s="15">
        <v>-0.10341990868369901</v>
      </c>
      <c r="Y1877" s="16">
        <v>6.4108300501972</v>
      </c>
      <c r="Z1877" s="16">
        <v>0.64905480277076599</v>
      </c>
      <c r="AA1877" s="17">
        <v>0.97045850503873099</v>
      </c>
      <c r="AC1877" s="5">
        <f>MAX(I1877:O1877)</f>
        <v>117.44151201043501</v>
      </c>
    </row>
    <row r="1878" spans="1:29" x14ac:dyDescent="0.25">
      <c r="A1878" s="5" t="s">
        <v>5749</v>
      </c>
      <c r="B1878" s="5" t="s">
        <v>110</v>
      </c>
      <c r="C1878" s="5">
        <v>193994</v>
      </c>
      <c r="D1878" s="5">
        <v>198527</v>
      </c>
      <c r="E1878" s="5" t="s">
        <v>29</v>
      </c>
      <c r="F1878" s="5">
        <v>4534</v>
      </c>
      <c r="G1878" s="41" t="s">
        <v>5750</v>
      </c>
      <c r="H1878" s="5" t="s">
        <v>5751</v>
      </c>
      <c r="I1878" s="15">
        <v>216.39279776082699</v>
      </c>
      <c r="J1878" s="16">
        <v>224.668423612087</v>
      </c>
      <c r="K1878" s="17">
        <v>205.993214414222</v>
      </c>
      <c r="L1878" s="15">
        <v>323.04081697909601</v>
      </c>
      <c r="M1878" s="17">
        <v>213.67019979573601</v>
      </c>
      <c r="N1878" s="16">
        <v>220.540934785025</v>
      </c>
      <c r="O1878" s="17">
        <v>232.22855083292799</v>
      </c>
      <c r="P1878" s="15">
        <v>6.9917835781146506E-2</v>
      </c>
      <c r="Q1878" s="16">
        <v>7.8697211979499997</v>
      </c>
      <c r="R1878" s="16">
        <v>0.67471132542414003</v>
      </c>
      <c r="S1878" s="17">
        <v>0.86006745076845104</v>
      </c>
      <c r="T1878" s="15">
        <v>0.31532651923530403</v>
      </c>
      <c r="U1878" s="16">
        <v>7.8697211979499997</v>
      </c>
      <c r="V1878" s="16">
        <v>6.0213379176307202E-2</v>
      </c>
      <c r="W1878" s="17">
        <v>0.292870310234499</v>
      </c>
      <c r="X1878" s="15">
        <v>-0.245409092648529</v>
      </c>
      <c r="Y1878" s="16">
        <v>7.8697211979499997</v>
      </c>
      <c r="Z1878" s="16">
        <v>0.186543594335531</v>
      </c>
      <c r="AA1878" s="17">
        <v>0.77666180100772997</v>
      </c>
      <c r="AC1878" s="5">
        <f>MAX(I1878:O1878)</f>
        <v>323.04081697909601</v>
      </c>
    </row>
    <row r="1879" spans="1:29" x14ac:dyDescent="0.25">
      <c r="A1879" s="5" t="s">
        <v>5752</v>
      </c>
      <c r="B1879" s="5" t="s">
        <v>110</v>
      </c>
      <c r="C1879" s="5">
        <v>193012</v>
      </c>
      <c r="D1879" s="5">
        <v>193812</v>
      </c>
      <c r="E1879" s="5" t="s">
        <v>20</v>
      </c>
      <c r="F1879" s="5">
        <v>801</v>
      </c>
      <c r="G1879" s="41" t="s">
        <v>5753</v>
      </c>
      <c r="H1879" s="5" t="s">
        <v>5754</v>
      </c>
      <c r="I1879" s="15">
        <v>37.5355132982707</v>
      </c>
      <c r="J1879" s="16">
        <v>36.926271675730199</v>
      </c>
      <c r="K1879" s="17">
        <v>31.3062175118813</v>
      </c>
      <c r="L1879" s="15">
        <v>35.224787708090801</v>
      </c>
      <c r="M1879" s="17">
        <v>41.244858854933099</v>
      </c>
      <c r="N1879" s="16">
        <v>33.3647405121067</v>
      </c>
      <c r="O1879" s="17">
        <v>33.460987912689298</v>
      </c>
      <c r="P1879" s="15">
        <v>-7.6626370003831407E-2</v>
      </c>
      <c r="Q1879" s="16">
        <v>5.1565231329352201</v>
      </c>
      <c r="R1879" s="16">
        <v>0.73127615962606396</v>
      </c>
      <c r="S1879" s="17">
        <v>0.886694216609894</v>
      </c>
      <c r="T1879" s="15">
        <v>0.117794229450258</v>
      </c>
      <c r="U1879" s="16">
        <v>5.1565231329352201</v>
      </c>
      <c r="V1879" s="16">
        <v>0.57921452493458103</v>
      </c>
      <c r="W1879" s="17">
        <v>0.83511168183790896</v>
      </c>
      <c r="X1879" s="15">
        <v>-0.194424170199853</v>
      </c>
      <c r="Y1879" s="16">
        <v>5.1565231329352201</v>
      </c>
      <c r="Z1879" s="16">
        <v>0.41014337303807902</v>
      </c>
      <c r="AA1879" s="17">
        <v>0.92970279028639702</v>
      </c>
      <c r="AC1879" s="5">
        <f>MAX(I1879:O1879)</f>
        <v>41.244858854933099</v>
      </c>
    </row>
    <row r="1880" spans="1:29" x14ac:dyDescent="0.25">
      <c r="A1880" s="5" t="s">
        <v>5755</v>
      </c>
      <c r="B1880" s="5" t="s">
        <v>110</v>
      </c>
      <c r="C1880" s="5">
        <v>191752</v>
      </c>
      <c r="D1880" s="5">
        <v>192789</v>
      </c>
      <c r="E1880" s="5" t="s">
        <v>29</v>
      </c>
      <c r="F1880" s="5">
        <v>1038</v>
      </c>
      <c r="G1880" s="41" t="s">
        <v>5756</v>
      </c>
      <c r="H1880" s="5" t="s">
        <v>5757</v>
      </c>
      <c r="I1880" s="15">
        <v>4.6214896253126101</v>
      </c>
      <c r="J1880" s="16">
        <v>5.0118340651927102</v>
      </c>
      <c r="K1880" s="17">
        <v>3.8178314038879599</v>
      </c>
      <c r="L1880" s="15">
        <v>2.6064043135475199</v>
      </c>
      <c r="M1880" s="17">
        <v>6.7052133488171002</v>
      </c>
      <c r="N1880" s="16">
        <v>2.7942970178889399</v>
      </c>
      <c r="O1880" s="17">
        <v>1.4871550183417499</v>
      </c>
      <c r="P1880" s="15">
        <v>-1.0612223681497299</v>
      </c>
      <c r="Q1880" s="16">
        <v>1.9786701687417301</v>
      </c>
      <c r="R1880" s="16">
        <v>0.106952705890002</v>
      </c>
      <c r="S1880" s="17">
        <v>0.35697534894065203</v>
      </c>
      <c r="T1880" s="15">
        <v>5.5163008091263101E-2</v>
      </c>
      <c r="U1880" s="16">
        <v>1.9786701687417301</v>
      </c>
      <c r="V1880" s="16">
        <v>0.91677592955183296</v>
      </c>
      <c r="W1880" s="17">
        <v>0.97590486503058704</v>
      </c>
      <c r="X1880" s="15">
        <v>-1.11669054832693</v>
      </c>
      <c r="Y1880" s="16">
        <v>1.9786701687417301</v>
      </c>
      <c r="Z1880" s="16">
        <v>0.10773177889362499</v>
      </c>
      <c r="AA1880" s="17">
        <v>0.65916238809337802</v>
      </c>
      <c r="AC1880" s="5">
        <f>MAX(I1880:O1880)</f>
        <v>6.7052133488171002</v>
      </c>
    </row>
    <row r="1881" spans="1:29" x14ac:dyDescent="0.25">
      <c r="A1881" s="5" t="s">
        <v>5758</v>
      </c>
      <c r="B1881" s="5" t="s">
        <v>110</v>
      </c>
      <c r="C1881" s="5">
        <v>189882</v>
      </c>
      <c r="D1881" s="5">
        <v>191546</v>
      </c>
      <c r="E1881" s="5" t="s">
        <v>29</v>
      </c>
      <c r="F1881" s="5">
        <v>1665</v>
      </c>
      <c r="G1881" s="41" t="s">
        <v>5759</v>
      </c>
      <c r="H1881" s="41" t="s">
        <v>5759</v>
      </c>
      <c r="I1881" s="15">
        <v>28.687051454684401</v>
      </c>
      <c r="J1881" s="16">
        <v>25.059170325963599</v>
      </c>
      <c r="K1881" s="17">
        <v>26.936921571876201</v>
      </c>
      <c r="L1881" s="15">
        <v>31.276851762570299</v>
      </c>
      <c r="M1881" s="17">
        <v>35.709159462305003</v>
      </c>
      <c r="N1881" s="16">
        <v>31.863327189061899</v>
      </c>
      <c r="O1881" s="17">
        <v>29.975468338450799</v>
      </c>
      <c r="P1881" s="15">
        <v>0.20121914795432599</v>
      </c>
      <c r="Q1881" s="16">
        <v>4.9087708037222502</v>
      </c>
      <c r="R1881" s="16">
        <v>0.36307716103065102</v>
      </c>
      <c r="S1881" s="17">
        <v>0.660602275993174</v>
      </c>
      <c r="T1881" s="15">
        <v>0.31639675868299899</v>
      </c>
      <c r="U1881" s="16">
        <v>4.9087708037222502</v>
      </c>
      <c r="V1881" s="16">
        <v>0.15147573075173401</v>
      </c>
      <c r="W1881" s="17">
        <v>0.46087648646842999</v>
      </c>
      <c r="X1881" s="15">
        <v>-0.11517709320651499</v>
      </c>
      <c r="Y1881" s="16">
        <v>4.9087708037222502</v>
      </c>
      <c r="Z1881" s="16">
        <v>0.63860754955977295</v>
      </c>
      <c r="AA1881" s="17">
        <v>0.97045850503873099</v>
      </c>
      <c r="AC1881" s="5">
        <f>MAX(I1881:O1881)</f>
        <v>35.709159462305003</v>
      </c>
    </row>
    <row r="1882" spans="1:29" x14ac:dyDescent="0.25">
      <c r="A1882" s="5" t="s">
        <v>5760</v>
      </c>
      <c r="B1882" s="5" t="s">
        <v>110</v>
      </c>
      <c r="C1882" s="5">
        <v>186125</v>
      </c>
      <c r="D1882" s="5">
        <v>189038</v>
      </c>
      <c r="E1882" s="5" t="s">
        <v>20</v>
      </c>
      <c r="F1882" s="5">
        <v>2914</v>
      </c>
      <c r="G1882" s="41" t="s">
        <v>5761</v>
      </c>
      <c r="H1882" s="5" t="s">
        <v>5762</v>
      </c>
      <c r="I1882" s="15">
        <v>18.373239242096499</v>
      </c>
      <c r="J1882" s="16">
        <v>27.133032697767401</v>
      </c>
      <c r="K1882" s="17">
        <v>17.3923430621563</v>
      </c>
      <c r="L1882" s="15">
        <v>26.8306326394598</v>
      </c>
      <c r="M1882" s="17">
        <v>22.259748966131198</v>
      </c>
      <c r="N1882" s="16">
        <v>18.7259606124199</v>
      </c>
      <c r="O1882" s="17">
        <v>14.6391822118016</v>
      </c>
      <c r="P1882" s="15">
        <v>-0.327713516959246</v>
      </c>
      <c r="Q1882" s="16">
        <v>4.3821600760961301</v>
      </c>
      <c r="R1882" s="16">
        <v>0.26123100420190498</v>
      </c>
      <c r="S1882" s="17">
        <v>0.56768699108101395</v>
      </c>
      <c r="T1882" s="15">
        <v>0.22871986518583601</v>
      </c>
      <c r="U1882" s="16">
        <v>4.3821600760961301</v>
      </c>
      <c r="V1882" s="16">
        <v>0.41279015714433998</v>
      </c>
      <c r="W1882" s="17">
        <v>0.72756327764708695</v>
      </c>
      <c r="X1882" s="15">
        <v>-0.55645362843927804</v>
      </c>
      <c r="Y1882" s="16">
        <v>4.3821600760961301</v>
      </c>
      <c r="Z1882" s="16">
        <v>7.4180775089759399E-2</v>
      </c>
      <c r="AA1882" s="17">
        <v>0.58789810103003404</v>
      </c>
      <c r="AC1882" s="5">
        <f>MAX(I1882:O1882)</f>
        <v>27.133032697767401</v>
      </c>
    </row>
    <row r="1883" spans="1:29" x14ac:dyDescent="0.25">
      <c r="A1883" s="5" t="s">
        <v>5763</v>
      </c>
      <c r="B1883" s="5" t="s">
        <v>110</v>
      </c>
      <c r="C1883" s="5">
        <v>181893</v>
      </c>
      <c r="D1883" s="5">
        <v>183575</v>
      </c>
      <c r="E1883" s="5" t="s">
        <v>29</v>
      </c>
      <c r="F1883" s="5">
        <v>1683</v>
      </c>
      <c r="G1883" s="41" t="s">
        <v>5764</v>
      </c>
      <c r="H1883" s="5" t="s">
        <v>5765</v>
      </c>
      <c r="I1883" s="15">
        <v>28.7434110842614</v>
      </c>
      <c r="J1883" s="16">
        <v>19.1256196510802</v>
      </c>
      <c r="K1883" s="17">
        <v>24.0523378444942</v>
      </c>
      <c r="L1883" s="15">
        <v>23.380979871529298</v>
      </c>
      <c r="M1883" s="17">
        <v>13.6833132874116</v>
      </c>
      <c r="N1883" s="16">
        <v>27.317381294287401</v>
      </c>
      <c r="O1883" s="17">
        <v>27.977103782554099</v>
      </c>
      <c r="P1883" s="15">
        <v>0.20546822731546899</v>
      </c>
      <c r="Q1883" s="16">
        <v>4.5574254666841298</v>
      </c>
      <c r="R1883" s="16">
        <v>0.459125950205577</v>
      </c>
      <c r="S1883" s="17">
        <v>0.73645123638730503</v>
      </c>
      <c r="T1883" s="15">
        <v>-0.37131196757537199</v>
      </c>
      <c r="U1883" s="16">
        <v>4.5574254666841298</v>
      </c>
      <c r="V1883" s="16">
        <v>0.19915664973772501</v>
      </c>
      <c r="W1883" s="17">
        <v>0.52686244216330202</v>
      </c>
      <c r="X1883" s="15">
        <v>0.57679618889031803</v>
      </c>
      <c r="Y1883" s="16">
        <v>4.5574254666841298</v>
      </c>
      <c r="Z1883" s="16">
        <v>6.3385021402673797E-2</v>
      </c>
      <c r="AA1883" s="17">
        <v>0.55639072330473005</v>
      </c>
      <c r="AC1883" s="5">
        <f>MAX(I1883:O1883)</f>
        <v>28.7434110842614</v>
      </c>
    </row>
    <row r="1884" spans="1:29" x14ac:dyDescent="0.25">
      <c r="A1884" s="5" t="s">
        <v>5766</v>
      </c>
      <c r="B1884" s="5" t="s">
        <v>110</v>
      </c>
      <c r="C1884" s="5">
        <v>178549</v>
      </c>
      <c r="D1884" s="5">
        <v>181242</v>
      </c>
      <c r="E1884" s="5" t="s">
        <v>20</v>
      </c>
      <c r="F1884" s="5">
        <v>2694</v>
      </c>
      <c r="G1884" s="41" t="s">
        <v>5767</v>
      </c>
      <c r="H1884" s="5" t="s">
        <v>5768</v>
      </c>
      <c r="I1884" s="15">
        <v>64.982652902261506</v>
      </c>
      <c r="J1884" s="16">
        <v>55.706247598176397</v>
      </c>
      <c r="K1884" s="17">
        <v>54.425307679869498</v>
      </c>
      <c r="L1884" s="15">
        <v>108.089120061824</v>
      </c>
      <c r="M1884" s="17">
        <v>88.766109274747294</v>
      </c>
      <c r="N1884" s="16">
        <v>78.448846129090896</v>
      </c>
      <c r="O1884" s="17">
        <v>98.059284021908894</v>
      </c>
      <c r="P1884" s="15">
        <v>0.59650354340054401</v>
      </c>
      <c r="Q1884" s="16">
        <v>6.2943247137986402</v>
      </c>
      <c r="R1884" s="16">
        <v>8.6068982331407901E-4</v>
      </c>
      <c r="S1884" s="17">
        <v>1.2896465255786801E-2</v>
      </c>
      <c r="T1884" s="15">
        <v>0.75415405725862905</v>
      </c>
      <c r="U1884" s="16">
        <v>6.2943247137986402</v>
      </c>
      <c r="V1884" s="19">
        <v>2.3790801553140099E-5</v>
      </c>
      <c r="W1884" s="17">
        <v>1.2278697023815101E-3</v>
      </c>
      <c r="X1884" s="15">
        <v>-0.15764854982034601</v>
      </c>
      <c r="Y1884" s="16">
        <v>6.2943247137986402</v>
      </c>
      <c r="Z1884" s="16">
        <v>0.42555975785800398</v>
      </c>
      <c r="AA1884" s="17">
        <v>0.93708744114712395</v>
      </c>
      <c r="AC1884" s="5">
        <f>MAX(I1884:O1884)</f>
        <v>108.089120061824</v>
      </c>
    </row>
    <row r="1885" spans="1:29" x14ac:dyDescent="0.25">
      <c r="A1885" s="5" t="s">
        <v>5769</v>
      </c>
      <c r="B1885" s="5" t="s">
        <v>110</v>
      </c>
      <c r="C1885" s="5">
        <v>176390</v>
      </c>
      <c r="D1885" s="5">
        <v>177580</v>
      </c>
      <c r="E1885" s="5" t="s">
        <v>20</v>
      </c>
      <c r="F1885" s="5">
        <v>1191</v>
      </c>
      <c r="G1885" s="41" t="s">
        <v>5770</v>
      </c>
      <c r="H1885" s="5" t="s">
        <v>5771</v>
      </c>
      <c r="I1885" s="15">
        <v>129.45806913832999</v>
      </c>
      <c r="J1885" s="16">
        <v>145.51600975490601</v>
      </c>
      <c r="K1885" s="17">
        <v>118.904238056644</v>
      </c>
      <c r="L1885" s="15">
        <v>111.423784404157</v>
      </c>
      <c r="M1885" s="17">
        <v>145.370584754296</v>
      </c>
      <c r="N1885" s="16">
        <v>113.523529592443</v>
      </c>
      <c r="O1885" s="17">
        <v>120.92429242891301</v>
      </c>
      <c r="P1885" s="15">
        <v>-0.16324015597741701</v>
      </c>
      <c r="Q1885" s="16">
        <v>6.9832507491100797</v>
      </c>
      <c r="R1885" s="16">
        <v>0.335291349968173</v>
      </c>
      <c r="S1885" s="17">
        <v>0.63913048917846804</v>
      </c>
      <c r="T1885" s="15">
        <v>-3.1872794458367402E-2</v>
      </c>
      <c r="U1885" s="16">
        <v>6.9832507491100797</v>
      </c>
      <c r="V1885" s="16">
        <v>0.85518858014773202</v>
      </c>
      <c r="W1885" s="17">
        <v>0.955274778706104</v>
      </c>
      <c r="X1885" s="15">
        <v>-0.13136836297006299</v>
      </c>
      <c r="Y1885" s="16">
        <v>6.9832507491100797</v>
      </c>
      <c r="Z1885" s="16">
        <v>0.47399566252289199</v>
      </c>
      <c r="AA1885" s="17">
        <v>0.95174777482082196</v>
      </c>
      <c r="AC1885" s="5">
        <f>MAX(I1885:O1885)</f>
        <v>145.51600975490601</v>
      </c>
    </row>
    <row r="1886" spans="1:29" x14ac:dyDescent="0.25">
      <c r="A1886" s="5" t="s">
        <v>259</v>
      </c>
      <c r="B1886" s="5" t="s">
        <v>110</v>
      </c>
      <c r="C1886" s="5">
        <v>175027</v>
      </c>
      <c r="D1886" s="5">
        <v>176080</v>
      </c>
      <c r="E1886" s="5" t="s">
        <v>29</v>
      </c>
      <c r="F1886" s="5">
        <v>1054</v>
      </c>
      <c r="G1886" s="41" t="s">
        <v>260</v>
      </c>
      <c r="H1886" s="5" t="s">
        <v>261</v>
      </c>
      <c r="I1886" s="15">
        <v>8.3975848069704799</v>
      </c>
      <c r="J1886" s="16">
        <v>3.8020810149737798</v>
      </c>
      <c r="K1886" s="17">
        <v>6.8720965269983303</v>
      </c>
      <c r="L1886" s="15">
        <v>6.2477044574742102</v>
      </c>
      <c r="M1886" s="17">
        <v>9.8239172319878403</v>
      </c>
      <c r="N1886" s="16">
        <v>11.135482145915599</v>
      </c>
      <c r="O1886" s="17">
        <v>19.379488832765901</v>
      </c>
      <c r="P1886" s="15">
        <v>1.2605419332563701</v>
      </c>
      <c r="Q1886" s="16">
        <v>3.2465089746604501</v>
      </c>
      <c r="R1886" s="16">
        <v>2.94558359232967E-3</v>
      </c>
      <c r="S1886" s="17">
        <v>3.4134475974315202E-2</v>
      </c>
      <c r="T1886" s="15">
        <v>0.33652628651437899</v>
      </c>
      <c r="U1886" s="16">
        <v>3.2465089746604501</v>
      </c>
      <c r="V1886" s="16">
        <v>0.426190304777604</v>
      </c>
      <c r="W1886" s="17">
        <v>0.73787116961091304</v>
      </c>
      <c r="X1886" s="15">
        <v>0.92410434836970401</v>
      </c>
      <c r="Y1886" s="16">
        <v>3.2465089746604501</v>
      </c>
      <c r="Z1886" s="16">
        <v>5.1933366046030702E-2</v>
      </c>
      <c r="AA1886" s="17">
        <v>0.51692246846531198</v>
      </c>
      <c r="AC1886" s="5">
        <f>MAX(I1886:O1886)</f>
        <v>19.379488832765901</v>
      </c>
    </row>
    <row r="1887" spans="1:29" x14ac:dyDescent="0.25">
      <c r="A1887" s="5" t="s">
        <v>5772</v>
      </c>
      <c r="B1887" s="5" t="s">
        <v>110</v>
      </c>
      <c r="C1887" s="5">
        <v>173099</v>
      </c>
      <c r="D1887" s="5">
        <v>174496</v>
      </c>
      <c r="E1887" s="5" t="s">
        <v>29</v>
      </c>
      <c r="F1887" s="5">
        <v>1398</v>
      </c>
      <c r="G1887" s="41" t="s">
        <v>5773</v>
      </c>
      <c r="H1887" s="5" t="s">
        <v>5774</v>
      </c>
      <c r="I1887" s="15">
        <v>108.83044471315399</v>
      </c>
      <c r="J1887" s="16">
        <v>98.796499101212603</v>
      </c>
      <c r="K1887" s="17">
        <v>102.360301973129</v>
      </c>
      <c r="L1887" s="15">
        <v>130.55019252857201</v>
      </c>
      <c r="M1887" s="17">
        <v>143.46037862585399</v>
      </c>
      <c r="N1887" s="16">
        <v>165.989584047731</v>
      </c>
      <c r="O1887" s="17">
        <v>164.00531436650101</v>
      </c>
      <c r="P1887" s="15">
        <v>0.67520260212238004</v>
      </c>
      <c r="Q1887" s="16">
        <v>7.0299933795426703</v>
      </c>
      <c r="R1887" s="19">
        <v>6.0834411166202303E-6</v>
      </c>
      <c r="S1887" s="17">
        <v>1.96006362913533E-4</v>
      </c>
      <c r="T1887" s="15">
        <v>0.40698027783778801</v>
      </c>
      <c r="U1887" s="16">
        <v>7.0299933795426703</v>
      </c>
      <c r="V1887" s="16">
        <v>6.5554844096143098E-3</v>
      </c>
      <c r="W1887" s="17">
        <v>7.9826071642842097E-2</v>
      </c>
      <c r="X1887" s="15">
        <v>0.26822502140941901</v>
      </c>
      <c r="Y1887" s="16">
        <v>7.0299933795426703</v>
      </c>
      <c r="Z1887" s="16">
        <v>0.104392574225477</v>
      </c>
      <c r="AA1887" s="17">
        <v>0.65716960758139698</v>
      </c>
      <c r="AC1887" s="5">
        <f>MAX(I1887:O1887)</f>
        <v>165.989584047731</v>
      </c>
    </row>
    <row r="1888" spans="1:29" x14ac:dyDescent="0.25">
      <c r="A1888" s="5" t="s">
        <v>5775</v>
      </c>
      <c r="B1888" s="5" t="s">
        <v>110</v>
      </c>
      <c r="C1888" s="5">
        <v>171651</v>
      </c>
      <c r="D1888" s="5">
        <v>172790</v>
      </c>
      <c r="E1888" s="5" t="s">
        <v>29</v>
      </c>
      <c r="F1888" s="5">
        <v>1140</v>
      </c>
      <c r="G1888" s="41" t="s">
        <v>5776</v>
      </c>
      <c r="H1888" s="41" t="s">
        <v>5776</v>
      </c>
      <c r="I1888" s="15">
        <v>76.198219188081097</v>
      </c>
      <c r="J1888" s="16">
        <v>86.122895717966699</v>
      </c>
      <c r="K1888" s="17">
        <v>85.604264144954598</v>
      </c>
      <c r="L1888" s="15">
        <v>65.4284141650827</v>
      </c>
      <c r="M1888" s="17">
        <v>92.196683546235107</v>
      </c>
      <c r="N1888" s="16">
        <v>70.691543960026095</v>
      </c>
      <c r="O1888" s="17">
        <v>62.599931553322897</v>
      </c>
      <c r="P1888" s="15">
        <v>-0.31030765980385</v>
      </c>
      <c r="Q1888" s="16">
        <v>6.26795852357301</v>
      </c>
      <c r="R1888" s="16">
        <v>9.7753753047582298E-2</v>
      </c>
      <c r="S1888" s="17">
        <v>0.338717183688729</v>
      </c>
      <c r="T1888" s="15">
        <v>-6.8626447385542397E-2</v>
      </c>
      <c r="U1888" s="16">
        <v>6.26795852357301</v>
      </c>
      <c r="V1888" s="16">
        <v>0.71831424349196005</v>
      </c>
      <c r="W1888" s="17">
        <v>0.90015368552702002</v>
      </c>
      <c r="X1888" s="15">
        <v>-0.24168436231475199</v>
      </c>
      <c r="Y1888" s="16">
        <v>6.26795852357301</v>
      </c>
      <c r="Z1888" s="16">
        <v>0.232800581447386</v>
      </c>
      <c r="AA1888" s="17">
        <v>0.832964963825782</v>
      </c>
      <c r="AC1888" s="5">
        <f>MAX(I1888:O1888)</f>
        <v>92.196683546235107</v>
      </c>
    </row>
    <row r="1889" spans="1:29" x14ac:dyDescent="0.25">
      <c r="A1889" s="5" t="s">
        <v>112</v>
      </c>
      <c r="B1889" s="5" t="s">
        <v>110</v>
      </c>
      <c r="C1889" s="5">
        <v>169521</v>
      </c>
      <c r="D1889" s="5">
        <v>171260</v>
      </c>
      <c r="E1889" s="5" t="s">
        <v>29</v>
      </c>
      <c r="F1889" s="5">
        <v>1740</v>
      </c>
      <c r="G1889" s="41" t="s">
        <v>113</v>
      </c>
      <c r="H1889" s="5" t="s">
        <v>114</v>
      </c>
      <c r="I1889" s="15">
        <v>115.537240632815</v>
      </c>
      <c r="J1889" s="16">
        <v>126.851248408671</v>
      </c>
      <c r="K1889" s="17">
        <v>117.249844448293</v>
      </c>
      <c r="L1889" s="15">
        <v>140.82249188196499</v>
      </c>
      <c r="M1889" s="17">
        <v>125.87868548447901</v>
      </c>
      <c r="N1889" s="16">
        <v>262.20515449951898</v>
      </c>
      <c r="O1889" s="17">
        <v>224.23509260934199</v>
      </c>
      <c r="P1889" s="15">
        <v>1.02083729860918</v>
      </c>
      <c r="Q1889" s="16">
        <v>7.3136251219189896</v>
      </c>
      <c r="R1889" s="19">
        <v>1.08662301597697E-11</v>
      </c>
      <c r="S1889" s="20">
        <v>7.2973936036814805E-10</v>
      </c>
      <c r="T1889" s="15">
        <v>0.15376026790178399</v>
      </c>
      <c r="U1889" s="16">
        <v>7.3136251219189896</v>
      </c>
      <c r="V1889" s="16">
        <v>0.310130156583033</v>
      </c>
      <c r="W1889" s="17">
        <v>0.64963002359782995</v>
      </c>
      <c r="X1889" s="15">
        <v>0.86708163561660601</v>
      </c>
      <c r="Y1889" s="16">
        <v>7.3136251219189896</v>
      </c>
      <c r="Z1889" s="19">
        <v>2.3719468555634701E-7</v>
      </c>
      <c r="AA1889" s="20">
        <v>3.0747050634676203E-5</v>
      </c>
      <c r="AC1889" s="5">
        <f>MAX(I1889:O1889)</f>
        <v>262.20515449951898</v>
      </c>
    </row>
    <row r="1890" spans="1:29" x14ac:dyDescent="0.25">
      <c r="A1890" s="5" t="s">
        <v>5777</v>
      </c>
      <c r="B1890" s="5" t="s">
        <v>110</v>
      </c>
      <c r="C1890" s="5">
        <v>168188</v>
      </c>
      <c r="D1890" s="5">
        <v>168655</v>
      </c>
      <c r="E1890" s="5" t="s">
        <v>29</v>
      </c>
      <c r="F1890" s="5">
        <v>468</v>
      </c>
      <c r="G1890" s="41" t="s">
        <v>5778</v>
      </c>
      <c r="H1890" s="5" t="s">
        <v>5779</v>
      </c>
      <c r="I1890" s="15">
        <v>838.94126606818202</v>
      </c>
      <c r="J1890" s="16">
        <v>859.67356040081404</v>
      </c>
      <c r="K1890" s="17">
        <v>842.42570944234501</v>
      </c>
      <c r="L1890" s="15">
        <v>722.89390225744603</v>
      </c>
      <c r="M1890" s="17">
        <v>627.91204307788996</v>
      </c>
      <c r="N1890" s="16">
        <v>564.67029019722702</v>
      </c>
      <c r="O1890" s="17">
        <v>719.87597606605198</v>
      </c>
      <c r="P1890" s="15">
        <v>-0.39924050365192398</v>
      </c>
      <c r="Q1890" s="16">
        <v>9.5304995551482907</v>
      </c>
      <c r="R1890" s="16">
        <v>8.6838861469479001E-3</v>
      </c>
      <c r="S1890" s="17">
        <v>7.0354624103325006E-2</v>
      </c>
      <c r="T1890" s="15">
        <v>-0.32662609505100598</v>
      </c>
      <c r="U1890" s="16">
        <v>9.5304995551482907</v>
      </c>
      <c r="V1890" s="16">
        <v>3.1481383148047597E-2</v>
      </c>
      <c r="W1890" s="17">
        <v>0.20693586323006299</v>
      </c>
      <c r="X1890" s="15">
        <v>-7.2614650117535207E-2</v>
      </c>
      <c r="Y1890" s="16">
        <v>9.5304995551482907</v>
      </c>
      <c r="Z1890" s="16">
        <v>0.65916444914446803</v>
      </c>
      <c r="AA1890" s="17">
        <v>0.97045850503873099</v>
      </c>
      <c r="AC1890" s="5">
        <f>MAX(I1890:O1890)</f>
        <v>859.67356040081404</v>
      </c>
    </row>
    <row r="1891" spans="1:29" x14ac:dyDescent="0.25">
      <c r="A1891" s="5" t="s">
        <v>5780</v>
      </c>
      <c r="B1891" s="5" t="s">
        <v>110</v>
      </c>
      <c r="C1891" s="5">
        <v>166713</v>
      </c>
      <c r="D1891" s="5">
        <v>167072</v>
      </c>
      <c r="E1891" s="5" t="s">
        <v>29</v>
      </c>
      <c r="F1891" s="5">
        <v>360</v>
      </c>
      <c r="G1891" s="41" t="s">
        <v>5781</v>
      </c>
      <c r="H1891" s="5" t="s">
        <v>5782</v>
      </c>
      <c r="I1891" s="15">
        <v>1463.32142233679</v>
      </c>
      <c r="J1891" s="16">
        <v>1808.0911481283999</v>
      </c>
      <c r="K1891" s="17">
        <v>1626.05681526482</v>
      </c>
      <c r="L1891" s="15">
        <v>1733.2397037715</v>
      </c>
      <c r="M1891" s="17">
        <v>1499.8626650138899</v>
      </c>
      <c r="N1891" s="16">
        <v>1345.37060226224</v>
      </c>
      <c r="O1891" s="17">
        <v>1920.12625985365</v>
      </c>
      <c r="P1891" s="15">
        <v>2.0932628753684299E-4</v>
      </c>
      <c r="Q1891" s="16">
        <v>10.6689676851469</v>
      </c>
      <c r="R1891" s="16">
        <v>0.99282733963089997</v>
      </c>
      <c r="S1891" s="17">
        <v>0.99910084692230305</v>
      </c>
      <c r="T1891" s="15">
        <v>-1.41500527860536E-2</v>
      </c>
      <c r="U1891" s="16">
        <v>10.6689676851469</v>
      </c>
      <c r="V1891" s="16">
        <v>0.93946368224517196</v>
      </c>
      <c r="W1891" s="17">
        <v>0.98313494940285795</v>
      </c>
      <c r="X1891" s="15">
        <v>1.4359383686133801E-2</v>
      </c>
      <c r="Y1891" s="16">
        <v>10.6689676851469</v>
      </c>
      <c r="Z1891" s="16">
        <v>0.93812075827255603</v>
      </c>
      <c r="AA1891" s="17">
        <v>0.99727560615636102</v>
      </c>
      <c r="AC1891" s="5">
        <f>MAX(I1891:O1891)</f>
        <v>1920.12625985365</v>
      </c>
    </row>
    <row r="1892" spans="1:29" x14ac:dyDescent="0.25">
      <c r="A1892" s="5" t="s">
        <v>5783</v>
      </c>
      <c r="B1892" s="5" t="s">
        <v>110</v>
      </c>
      <c r="C1892" s="5">
        <v>164295</v>
      </c>
      <c r="D1892" s="5">
        <v>165875</v>
      </c>
      <c r="E1892" s="5" t="s">
        <v>29</v>
      </c>
      <c r="F1892" s="5">
        <v>1581</v>
      </c>
      <c r="G1892" s="41" t="s">
        <v>5784</v>
      </c>
      <c r="H1892" s="5" t="s">
        <v>5785</v>
      </c>
      <c r="I1892" s="15">
        <v>132.89600654252601</v>
      </c>
      <c r="J1892" s="16">
        <v>140.90742670645301</v>
      </c>
      <c r="K1892" s="17">
        <v>123.27353399664899</v>
      </c>
      <c r="L1892" s="15">
        <v>151.612239150547</v>
      </c>
      <c r="M1892" s="17">
        <v>122.097257026135</v>
      </c>
      <c r="N1892" s="16">
        <v>131.45707761770001</v>
      </c>
      <c r="O1892" s="17">
        <v>113.256149365589</v>
      </c>
      <c r="P1892" s="15">
        <v>-0.112971707153075</v>
      </c>
      <c r="Q1892" s="16">
        <v>7.03202603253039</v>
      </c>
      <c r="R1892" s="16">
        <v>0.49214740625835501</v>
      </c>
      <c r="S1892" s="17">
        <v>0.763705357038995</v>
      </c>
      <c r="T1892" s="15">
        <v>4.8460964740561399E-2</v>
      </c>
      <c r="U1892" s="16">
        <v>7.03202603253039</v>
      </c>
      <c r="V1892" s="16">
        <v>0.76051843626413396</v>
      </c>
      <c r="W1892" s="17">
        <v>0.91716351443883204</v>
      </c>
      <c r="X1892" s="15">
        <v>-0.16143361859286401</v>
      </c>
      <c r="Y1892" s="16">
        <v>7.03202603253039</v>
      </c>
      <c r="Z1892" s="16">
        <v>0.36355530080263398</v>
      </c>
      <c r="AA1892" s="17">
        <v>0.90612356489100998</v>
      </c>
      <c r="AC1892" s="5">
        <f>MAX(I1892:O1892)</f>
        <v>151.612239150547</v>
      </c>
    </row>
    <row r="1893" spans="1:29" x14ac:dyDescent="0.25">
      <c r="A1893" s="5" t="s">
        <v>5786</v>
      </c>
      <c r="B1893" s="5" t="s">
        <v>110</v>
      </c>
      <c r="C1893" s="5">
        <v>163298</v>
      </c>
      <c r="D1893" s="5">
        <v>163687</v>
      </c>
      <c r="E1893" s="5" t="s">
        <v>20</v>
      </c>
      <c r="F1893" s="5">
        <v>390</v>
      </c>
      <c r="G1893" s="41" t="s">
        <v>5787</v>
      </c>
      <c r="H1893" s="5" t="s">
        <v>5788</v>
      </c>
      <c r="I1893" s="15">
        <v>824.09050367464704</v>
      </c>
      <c r="J1893" s="16">
        <v>1118.07105119877</v>
      </c>
      <c r="K1893" s="17">
        <v>927.94513288943597</v>
      </c>
      <c r="L1893" s="15">
        <v>639.66144686232099</v>
      </c>
      <c r="M1893" s="17">
        <v>631.45956874499598</v>
      </c>
      <c r="N1893" s="16">
        <v>546.01397848062595</v>
      </c>
      <c r="O1893" s="17">
        <v>579.89750996463499</v>
      </c>
      <c r="P1893" s="15">
        <v>-0.765032326503709</v>
      </c>
      <c r="Q1893" s="16">
        <v>9.5555280596116603</v>
      </c>
      <c r="R1893" s="19">
        <v>1.1554539416037201E-6</v>
      </c>
      <c r="S1893" s="20">
        <v>4.2094773009798398E-5</v>
      </c>
      <c r="T1893" s="15">
        <v>-0.59001249264284195</v>
      </c>
      <c r="U1893" s="16">
        <v>9.5555280596116603</v>
      </c>
      <c r="V1893" s="16">
        <v>1.6147028462577999E-4</v>
      </c>
      <c r="W1893" s="17">
        <v>5.8825840947980199E-3</v>
      </c>
      <c r="X1893" s="15">
        <v>-0.17502034357854401</v>
      </c>
      <c r="Y1893" s="16">
        <v>9.5555280596116603</v>
      </c>
      <c r="Z1893" s="16">
        <v>0.29863322804515102</v>
      </c>
      <c r="AA1893" s="17">
        <v>0.88201013428008501</v>
      </c>
      <c r="AC1893" s="5">
        <f>MAX(I1893:O1893)</f>
        <v>1118.07105119877</v>
      </c>
    </row>
    <row r="1894" spans="1:29" x14ac:dyDescent="0.25">
      <c r="A1894" s="5" t="s">
        <v>5789</v>
      </c>
      <c r="B1894" s="5" t="s">
        <v>110</v>
      </c>
      <c r="C1894" s="5">
        <v>160736</v>
      </c>
      <c r="D1894" s="5">
        <v>162538</v>
      </c>
      <c r="E1894" s="5" t="s">
        <v>20</v>
      </c>
      <c r="F1894" s="5">
        <v>1803</v>
      </c>
      <c r="G1894" s="41" t="s">
        <v>5790</v>
      </c>
      <c r="H1894" s="5" t="s">
        <v>5791</v>
      </c>
      <c r="I1894" s="15">
        <v>1.1271925915396599</v>
      </c>
      <c r="J1894" s="16">
        <v>1.78582593127556</v>
      </c>
      <c r="K1894" s="17">
        <v>0.50904418718506195</v>
      </c>
      <c r="L1894" s="15">
        <v>2.8747106399421201</v>
      </c>
      <c r="M1894" s="17">
        <v>1.0915463591097601</v>
      </c>
      <c r="N1894" s="16">
        <v>2.4606496127678699</v>
      </c>
      <c r="O1894" s="17">
        <v>0.139420782969539</v>
      </c>
      <c r="P1894" s="15">
        <v>0.198270870456179</v>
      </c>
      <c r="Q1894" s="16">
        <v>0.61718468905402601</v>
      </c>
      <c r="R1894" s="16">
        <v>0.83365807341444598</v>
      </c>
      <c r="S1894" s="17">
        <v>0.93837037585059002</v>
      </c>
      <c r="T1894" s="15">
        <v>0.80136958285134297</v>
      </c>
      <c r="U1894" s="16">
        <v>0.61718468905402601</v>
      </c>
      <c r="V1894" s="16">
        <v>0.40300114989522301</v>
      </c>
      <c r="W1894" s="17">
        <v>0.72229209309195297</v>
      </c>
      <c r="X1894" s="15">
        <v>-0.60323445336114201</v>
      </c>
      <c r="Y1894" s="16">
        <v>0.61718468905402601</v>
      </c>
      <c r="Z1894" s="16">
        <v>0.59313216107836897</v>
      </c>
      <c r="AA1894" s="17">
        <v>0.967830708845141</v>
      </c>
      <c r="AC1894" s="5">
        <f>MAX(I1894:O1894)</f>
        <v>2.8747106399421201</v>
      </c>
    </row>
    <row r="1895" spans="1:29" x14ac:dyDescent="0.25">
      <c r="A1895" s="5" t="s">
        <v>5792</v>
      </c>
      <c r="B1895" s="5" t="s">
        <v>110</v>
      </c>
      <c r="C1895" s="5">
        <v>158860</v>
      </c>
      <c r="D1895" s="5">
        <v>160218</v>
      </c>
      <c r="E1895" s="5" t="s">
        <v>29</v>
      </c>
      <c r="F1895" s="5">
        <v>1359</v>
      </c>
      <c r="G1895" s="41" t="s">
        <v>5793</v>
      </c>
      <c r="H1895" s="5" t="s">
        <v>5794</v>
      </c>
      <c r="I1895" s="15">
        <v>12.737276284398201</v>
      </c>
      <c r="J1895" s="16">
        <v>6.9704818607852603</v>
      </c>
      <c r="K1895" s="17">
        <v>14.8895424751631</v>
      </c>
      <c r="L1895" s="15">
        <v>9.5057098494086194</v>
      </c>
      <c r="M1895" s="17">
        <v>19.920721053753098</v>
      </c>
      <c r="N1895" s="16">
        <v>12.970542874081501</v>
      </c>
      <c r="O1895" s="17">
        <v>21.377853388662601</v>
      </c>
      <c r="P1895" s="15">
        <v>0.571611516714016</v>
      </c>
      <c r="Q1895" s="16">
        <v>3.82523044140334</v>
      </c>
      <c r="R1895" s="16">
        <v>0.137551698873316</v>
      </c>
      <c r="S1895" s="17">
        <v>0.41370416143341798</v>
      </c>
      <c r="T1895" s="15">
        <v>0.34900596192524402</v>
      </c>
      <c r="U1895" s="16">
        <v>3.82523044140334</v>
      </c>
      <c r="V1895" s="16">
        <v>0.36287691210678502</v>
      </c>
      <c r="W1895" s="17">
        <v>0.688219090875543</v>
      </c>
      <c r="X1895" s="15">
        <v>0.222626599624413</v>
      </c>
      <c r="Y1895" s="16">
        <v>3.82523044140334</v>
      </c>
      <c r="Z1895" s="16">
        <v>0.60669340214623502</v>
      </c>
      <c r="AA1895" s="17">
        <v>0.967830708845141</v>
      </c>
      <c r="AC1895" s="5">
        <f>MAX(I1895:O1895)</f>
        <v>21.377853388662601</v>
      </c>
    </row>
    <row r="1896" spans="1:29" x14ac:dyDescent="0.25">
      <c r="A1896" s="5" t="s">
        <v>5795</v>
      </c>
      <c r="B1896" s="5" t="s">
        <v>110</v>
      </c>
      <c r="C1896" s="5">
        <v>158227</v>
      </c>
      <c r="D1896" s="5">
        <v>158469</v>
      </c>
      <c r="E1896" s="5" t="s">
        <v>29</v>
      </c>
      <c r="F1896" s="5">
        <v>243</v>
      </c>
      <c r="G1896" s="41" t="s">
        <v>5796</v>
      </c>
      <c r="H1896" s="41" t="s">
        <v>5796</v>
      </c>
      <c r="I1896" s="15">
        <v>34.942970337729498</v>
      </c>
      <c r="J1896" s="16">
        <v>44.069575400832498</v>
      </c>
      <c r="K1896" s="17">
        <v>40.9356367194654</v>
      </c>
      <c r="L1896" s="15">
        <v>36.719637240860699</v>
      </c>
      <c r="M1896" s="17">
        <v>25.0665824609849</v>
      </c>
      <c r="N1896" s="16">
        <v>24.564790202038601</v>
      </c>
      <c r="O1896" s="17">
        <v>33.228619941073397</v>
      </c>
      <c r="P1896" s="15">
        <v>-0.46898931503977298</v>
      </c>
      <c r="Q1896" s="16">
        <v>5.0993407471583199</v>
      </c>
      <c r="R1896" s="16">
        <v>5.7877314640280099E-2</v>
      </c>
      <c r="S1896" s="17">
        <v>0.24589035960740899</v>
      </c>
      <c r="T1896" s="15">
        <v>-0.37201992611671703</v>
      </c>
      <c r="U1896" s="16">
        <v>5.0993407471583199</v>
      </c>
      <c r="V1896" s="16">
        <v>0.13098200319772699</v>
      </c>
      <c r="W1896" s="17">
        <v>0.43399680081345898</v>
      </c>
      <c r="X1896" s="15">
        <v>-9.6975791742976894E-2</v>
      </c>
      <c r="Y1896" s="16">
        <v>5.0993407471583199</v>
      </c>
      <c r="Z1896" s="16">
        <v>0.71869812251356602</v>
      </c>
      <c r="AA1896" s="17">
        <v>0.97603662680828196</v>
      </c>
      <c r="AC1896" s="5">
        <f>MAX(I1896:O1896)</f>
        <v>44.069575400832498</v>
      </c>
    </row>
    <row r="1897" spans="1:29" x14ac:dyDescent="0.25">
      <c r="A1897" s="5" t="s">
        <v>5797</v>
      </c>
      <c r="B1897" s="5" t="s">
        <v>110</v>
      </c>
      <c r="C1897" s="5">
        <v>150033</v>
      </c>
      <c r="D1897" s="5">
        <v>158051</v>
      </c>
      <c r="E1897" s="5" t="s">
        <v>20</v>
      </c>
      <c r="F1897" s="5">
        <v>8019</v>
      </c>
      <c r="G1897" s="41" t="s">
        <v>5798</v>
      </c>
      <c r="H1897" s="5" t="s">
        <v>5799</v>
      </c>
      <c r="I1897" s="15">
        <v>104.65983212445801</v>
      </c>
      <c r="J1897" s="16">
        <v>119.477515531146</v>
      </c>
      <c r="K1897" s="17">
        <v>106.34781477274601</v>
      </c>
      <c r="L1897" s="15">
        <v>199.46658893678401</v>
      </c>
      <c r="M1897" s="17">
        <v>128.841454173491</v>
      </c>
      <c r="N1897" s="16">
        <v>128.07889764084999</v>
      </c>
      <c r="O1897" s="17">
        <v>153.26991407784601</v>
      </c>
      <c r="P1897" s="15">
        <v>0.352738315806507</v>
      </c>
      <c r="Q1897" s="16">
        <v>7.0706806673237503</v>
      </c>
      <c r="R1897" s="16">
        <v>5.3314660346403503E-2</v>
      </c>
      <c r="S1897" s="17">
        <v>0.23227442547500299</v>
      </c>
      <c r="T1897" s="15">
        <v>0.57556522443425095</v>
      </c>
      <c r="U1897" s="16">
        <v>7.0706806673237503</v>
      </c>
      <c r="V1897" s="16">
        <v>1.56628569764273E-3</v>
      </c>
      <c r="W1897" s="17">
        <v>3.1863052841826903E-2</v>
      </c>
      <c r="X1897" s="15">
        <v>-0.22282670552711301</v>
      </c>
      <c r="Y1897" s="16">
        <v>7.0706806673237503</v>
      </c>
      <c r="Z1897" s="16">
        <v>0.269719833470629</v>
      </c>
      <c r="AA1897" s="17">
        <v>0.86106434809008403</v>
      </c>
      <c r="AC1897" s="5">
        <f>MAX(I1897:O1897)</f>
        <v>199.46658893678401</v>
      </c>
    </row>
    <row r="1898" spans="1:29" x14ac:dyDescent="0.25">
      <c r="A1898" s="5" t="s">
        <v>5800</v>
      </c>
      <c r="B1898" s="5" t="s">
        <v>110</v>
      </c>
      <c r="C1898" s="5">
        <v>148391</v>
      </c>
      <c r="D1898" s="5">
        <v>149677</v>
      </c>
      <c r="E1898" s="5" t="s">
        <v>20</v>
      </c>
      <c r="F1898" s="5">
        <v>1287</v>
      </c>
      <c r="G1898" s="41" t="s">
        <v>5801</v>
      </c>
      <c r="H1898" s="5" t="s">
        <v>5802</v>
      </c>
      <c r="I1898" s="15">
        <v>137.630215426993</v>
      </c>
      <c r="J1898" s="16">
        <v>92.402090121483994</v>
      </c>
      <c r="K1898" s="17">
        <v>137.357089842102</v>
      </c>
      <c r="L1898" s="15">
        <v>166.92486449263899</v>
      </c>
      <c r="M1898" s="17">
        <v>140.22472334706501</v>
      </c>
      <c r="N1898" s="16">
        <v>120.467566211525</v>
      </c>
      <c r="O1898" s="17">
        <v>137.74773357390399</v>
      </c>
      <c r="P1898" s="15">
        <v>7.5734130717677206E-2</v>
      </c>
      <c r="Q1898" s="16">
        <v>7.0592646077677896</v>
      </c>
      <c r="R1898" s="16">
        <v>0.67538185875762702</v>
      </c>
      <c r="S1898" s="17">
        <v>0.86006745076845104</v>
      </c>
      <c r="T1898" s="15">
        <v>0.32619557668535898</v>
      </c>
      <c r="U1898" s="16">
        <v>7.0592646077677896</v>
      </c>
      <c r="V1898" s="16">
        <v>7.4142644176000194E-2</v>
      </c>
      <c r="W1898" s="17">
        <v>0.32515428688987003</v>
      </c>
      <c r="X1898" s="15">
        <v>-0.25046216623020801</v>
      </c>
      <c r="Y1898" s="16">
        <v>7.0592646077677896</v>
      </c>
      <c r="Z1898" s="16">
        <v>0.21636212459468199</v>
      </c>
      <c r="AA1898" s="17">
        <v>0.81452867753312197</v>
      </c>
      <c r="AC1898" s="5">
        <f>MAX(I1898:O1898)</f>
        <v>166.92486449263899</v>
      </c>
    </row>
    <row r="1899" spans="1:29" x14ac:dyDescent="0.25">
      <c r="A1899" s="5" t="s">
        <v>5803</v>
      </c>
      <c r="B1899" s="5" t="s">
        <v>110</v>
      </c>
      <c r="C1899" s="5">
        <v>143206</v>
      </c>
      <c r="D1899" s="5">
        <v>147669</v>
      </c>
      <c r="E1899" s="5" t="s">
        <v>20</v>
      </c>
      <c r="F1899" s="5">
        <v>4464</v>
      </c>
      <c r="G1899" s="41" t="s">
        <v>5804</v>
      </c>
      <c r="H1899" s="5" t="s">
        <v>5805</v>
      </c>
      <c r="I1899" s="15">
        <v>81.214226220432593</v>
      </c>
      <c r="J1899" s="16">
        <v>88.340776310034698</v>
      </c>
      <c r="K1899" s="17">
        <v>79.962357736986803</v>
      </c>
      <c r="L1899" s="15">
        <v>124.724112298289</v>
      </c>
      <c r="M1899" s="17">
        <v>82.255814918628403</v>
      </c>
      <c r="N1899" s="16">
        <v>83.662086834107598</v>
      </c>
      <c r="O1899" s="17">
        <v>86.487359035437194</v>
      </c>
      <c r="P1899" s="15">
        <v>3.2769731949933503E-2</v>
      </c>
      <c r="Q1899" s="16">
        <v>6.4858440418356098</v>
      </c>
      <c r="R1899" s="16">
        <v>0.85400328330776498</v>
      </c>
      <c r="S1899" s="17">
        <v>0.94617656552523899</v>
      </c>
      <c r="T1899" s="15">
        <v>0.31552384965979102</v>
      </c>
      <c r="U1899" s="16">
        <v>6.4858440418356098</v>
      </c>
      <c r="V1899" s="16">
        <v>8.3378233358679305E-2</v>
      </c>
      <c r="W1899" s="17">
        <v>0.34544160953505199</v>
      </c>
      <c r="X1899" s="15">
        <v>-0.28275554944336601</v>
      </c>
      <c r="Y1899" s="16">
        <v>6.4858440418356098</v>
      </c>
      <c r="Z1899" s="16">
        <v>0.16124913632734</v>
      </c>
      <c r="AA1899" s="17">
        <v>0.75303396174909398</v>
      </c>
      <c r="AC1899" s="5">
        <f>MAX(I1899:O1899)</f>
        <v>124.724112298289</v>
      </c>
    </row>
    <row r="1900" spans="1:29" x14ac:dyDescent="0.25">
      <c r="A1900" s="5" t="s">
        <v>5806</v>
      </c>
      <c r="B1900" s="5" t="s">
        <v>110</v>
      </c>
      <c r="C1900" s="5">
        <v>142102</v>
      </c>
      <c r="D1900" s="5">
        <v>142809</v>
      </c>
      <c r="E1900" s="5" t="s">
        <v>20</v>
      </c>
      <c r="F1900" s="5">
        <v>708</v>
      </c>
      <c r="G1900" s="41" t="s">
        <v>5807</v>
      </c>
      <c r="H1900" s="5" t="s">
        <v>5808</v>
      </c>
      <c r="I1900" s="15">
        <v>157.243366519783</v>
      </c>
      <c r="J1900" s="16">
        <v>156.51900178308699</v>
      </c>
      <c r="K1900" s="17">
        <v>159.05509832086599</v>
      </c>
      <c r="L1900" s="15">
        <v>146.150288934657</v>
      </c>
      <c r="M1900" s="17">
        <v>154.49279361257101</v>
      </c>
      <c r="N1900" s="16">
        <v>189.42831425748599</v>
      </c>
      <c r="O1900" s="17">
        <v>132.682111792678</v>
      </c>
      <c r="P1900" s="15">
        <v>3.1445154808289501E-2</v>
      </c>
      <c r="Q1900" s="16">
        <v>7.2909582030328997</v>
      </c>
      <c r="R1900" s="16">
        <v>0.84477170615721098</v>
      </c>
      <c r="S1900" s="17">
        <v>0.943977915541659</v>
      </c>
      <c r="T1900" s="15">
        <v>-6.8298464347138294E-2</v>
      </c>
      <c r="U1900" s="16">
        <v>7.2909582030328997</v>
      </c>
      <c r="V1900" s="16">
        <v>0.68707732220352602</v>
      </c>
      <c r="W1900" s="17">
        <v>0.884662071072155</v>
      </c>
      <c r="X1900" s="15">
        <v>9.9744019593007702E-2</v>
      </c>
      <c r="Y1900" s="16">
        <v>7.2909582030328997</v>
      </c>
      <c r="Z1900" s="16">
        <v>0.583629695361224</v>
      </c>
      <c r="AA1900" s="17">
        <v>0.96725423707833103</v>
      </c>
      <c r="AC1900" s="5">
        <f>MAX(I1900:O1900)</f>
        <v>189.42831425748599</v>
      </c>
    </row>
    <row r="1901" spans="1:29" x14ac:dyDescent="0.25">
      <c r="A1901" s="5" t="s">
        <v>5809</v>
      </c>
      <c r="B1901" s="5" t="s">
        <v>110</v>
      </c>
      <c r="C1901" s="5">
        <v>142083</v>
      </c>
      <c r="D1901" s="5">
        <v>142553</v>
      </c>
      <c r="E1901" s="5" t="s">
        <v>29</v>
      </c>
      <c r="F1901" s="5">
        <v>471</v>
      </c>
      <c r="G1901" s="41" t="s">
        <v>5810</v>
      </c>
      <c r="H1901" s="41" t="s">
        <v>5810</v>
      </c>
      <c r="I1901" s="15">
        <v>6.6504362900840004</v>
      </c>
      <c r="J1901" s="16">
        <v>0</v>
      </c>
      <c r="K1901" s="17">
        <v>3.7754110549558701</v>
      </c>
      <c r="L1901" s="15">
        <v>8.0108603166387091</v>
      </c>
      <c r="M1901" s="17">
        <v>4.2102502422804999</v>
      </c>
      <c r="N1901" s="16">
        <v>4.9630051511758699</v>
      </c>
      <c r="O1901" s="17">
        <v>6.32040882795242</v>
      </c>
      <c r="P1901" s="15">
        <v>0.69715085806621502</v>
      </c>
      <c r="Q1901" s="16">
        <v>2.31557558472575</v>
      </c>
      <c r="R1901" s="16">
        <v>0.41600162905735599</v>
      </c>
      <c r="S1901" s="17">
        <v>0.70480032837863305</v>
      </c>
      <c r="T1901" s="15">
        <v>0.81248036238943999</v>
      </c>
      <c r="U1901" s="16">
        <v>2.31557558472575</v>
      </c>
      <c r="V1901" s="16">
        <v>0.34660878876929402</v>
      </c>
      <c r="W1901" s="17">
        <v>0.68088084990812303</v>
      </c>
      <c r="X1901" s="15">
        <v>-0.115285893800383</v>
      </c>
      <c r="Y1901" s="16">
        <v>2.31557558472575</v>
      </c>
      <c r="Z1901" s="16">
        <v>0.915053722444929</v>
      </c>
      <c r="AA1901" s="17">
        <v>0.99652645787587102</v>
      </c>
      <c r="AC1901" s="5">
        <f>MAX(I1901:O1901)</f>
        <v>8.0108603166387091</v>
      </c>
    </row>
    <row r="1902" spans="1:29" x14ac:dyDescent="0.25">
      <c r="A1902" s="5" t="s">
        <v>5811</v>
      </c>
      <c r="B1902" s="5" t="s">
        <v>110</v>
      </c>
      <c r="C1902" s="5">
        <v>141205</v>
      </c>
      <c r="D1902" s="5">
        <v>141816</v>
      </c>
      <c r="E1902" s="5" t="s">
        <v>29</v>
      </c>
      <c r="F1902" s="5">
        <v>612</v>
      </c>
      <c r="G1902" s="41" t="s">
        <v>5812</v>
      </c>
      <c r="H1902" s="5" t="s">
        <v>5813</v>
      </c>
      <c r="I1902" s="15">
        <v>310.71063785790801</v>
      </c>
      <c r="J1902" s="16">
        <v>296.735141032272</v>
      </c>
      <c r="K1902" s="17">
        <v>344.53807402642298</v>
      </c>
      <c r="L1902" s="15">
        <v>235.764601950453</v>
      </c>
      <c r="M1902" s="17">
        <v>308.98558722514099</v>
      </c>
      <c r="N1902" s="16">
        <v>350.45489315404097</v>
      </c>
      <c r="O1902" s="17">
        <v>251.050356533816</v>
      </c>
      <c r="P1902" s="15">
        <v>-7.7398351866999393E-2</v>
      </c>
      <c r="Q1902" s="16">
        <v>8.2280316641632503</v>
      </c>
      <c r="R1902" s="16">
        <v>0.65932932724250704</v>
      </c>
      <c r="S1902" s="17">
        <v>0.85373662926625205</v>
      </c>
      <c r="T1902" s="15">
        <v>-0.22050291636734201</v>
      </c>
      <c r="U1902" s="16">
        <v>8.2280316641632503</v>
      </c>
      <c r="V1902" s="16">
        <v>0.20524489364857099</v>
      </c>
      <c r="W1902" s="17">
        <v>0.53451248933664597</v>
      </c>
      <c r="X1902" s="15">
        <v>0.14310473889743699</v>
      </c>
      <c r="Y1902" s="16">
        <v>8.2280316641632503</v>
      </c>
      <c r="Z1902" s="16">
        <v>0.44798972769159001</v>
      </c>
      <c r="AA1902" s="17">
        <v>0.94255333695361898</v>
      </c>
      <c r="AC1902" s="5">
        <f>MAX(I1902:O1902)</f>
        <v>350.45489315404097</v>
      </c>
    </row>
    <row r="1903" spans="1:29" x14ac:dyDescent="0.25">
      <c r="A1903" s="5" t="s">
        <v>5814</v>
      </c>
      <c r="B1903" s="5" t="s">
        <v>110</v>
      </c>
      <c r="C1903" s="5">
        <v>136374</v>
      </c>
      <c r="D1903" s="5">
        <v>139418</v>
      </c>
      <c r="E1903" s="5" t="s">
        <v>29</v>
      </c>
      <c r="F1903" s="5">
        <v>3045</v>
      </c>
      <c r="G1903" s="41" t="s">
        <v>5815</v>
      </c>
      <c r="H1903" s="5" t="s">
        <v>5816</v>
      </c>
      <c r="I1903" s="15">
        <v>84.088567328858801</v>
      </c>
      <c r="J1903" s="16">
        <v>77.366587925905904</v>
      </c>
      <c r="K1903" s="17">
        <v>84.586175770584404</v>
      </c>
      <c r="L1903" s="15">
        <v>91.454127825358697</v>
      </c>
      <c r="M1903" s="17">
        <v>84.594842831006403</v>
      </c>
      <c r="N1903" s="16">
        <v>104.97381483621599</v>
      </c>
      <c r="O1903" s="17">
        <v>90.205246581291604</v>
      </c>
      <c r="P1903" s="15">
        <v>0.25082472909831099</v>
      </c>
      <c r="Q1903" s="16">
        <v>6.4640869446966498</v>
      </c>
      <c r="R1903" s="16">
        <v>0.121885293829937</v>
      </c>
      <c r="S1903" s="17">
        <v>0.387778897150724</v>
      </c>
      <c r="T1903" s="15">
        <v>0.101852922630311</v>
      </c>
      <c r="U1903" s="16">
        <v>6.4640869446966498</v>
      </c>
      <c r="V1903" s="16">
        <v>0.52846674793303605</v>
      </c>
      <c r="W1903" s="17">
        <v>0.80443940716522699</v>
      </c>
      <c r="X1903" s="15">
        <v>0.148973592963942</v>
      </c>
      <c r="Y1903" s="16">
        <v>6.4640869446966498</v>
      </c>
      <c r="Z1903" s="16">
        <v>0.40578992376657202</v>
      </c>
      <c r="AA1903" s="17">
        <v>0.92813829916900903</v>
      </c>
      <c r="AC1903" s="5">
        <f>MAX(I1903:O1903)</f>
        <v>104.97381483621599</v>
      </c>
    </row>
    <row r="1904" spans="1:29" x14ac:dyDescent="0.25">
      <c r="A1904" s="5" t="s">
        <v>5817</v>
      </c>
      <c r="B1904" s="5" t="s">
        <v>110</v>
      </c>
      <c r="C1904" s="5">
        <v>134579</v>
      </c>
      <c r="D1904" s="5">
        <v>136081</v>
      </c>
      <c r="E1904" s="5" t="s">
        <v>20</v>
      </c>
      <c r="F1904" s="5">
        <v>1503</v>
      </c>
      <c r="G1904" s="41" t="s">
        <v>5818</v>
      </c>
      <c r="H1904" s="5" t="s">
        <v>5819</v>
      </c>
      <c r="I1904" s="15">
        <v>276.38762344552498</v>
      </c>
      <c r="J1904" s="16">
        <v>276.45737561907799</v>
      </c>
      <c r="K1904" s="17">
        <v>280.27124539430901</v>
      </c>
      <c r="L1904" s="15">
        <v>297.01510331882002</v>
      </c>
      <c r="M1904" s="17">
        <v>352.33557120121498</v>
      </c>
      <c r="N1904" s="16">
        <v>338.94405767736401</v>
      </c>
      <c r="O1904" s="17">
        <v>308.49171911726597</v>
      </c>
      <c r="P1904" s="15">
        <v>0.22119961632957999</v>
      </c>
      <c r="Q1904" s="16">
        <v>8.2497207361153198</v>
      </c>
      <c r="R1904" s="16">
        <v>0.12292211822634801</v>
      </c>
      <c r="S1904" s="17">
        <v>0.38982486380113901</v>
      </c>
      <c r="T1904" s="15">
        <v>0.225408611441234</v>
      </c>
      <c r="U1904" s="16">
        <v>8.2497207361153198</v>
      </c>
      <c r="V1904" s="16">
        <v>0.115750795698498</v>
      </c>
      <c r="W1904" s="17">
        <v>0.40990783686367599</v>
      </c>
      <c r="X1904" s="15">
        <v>-4.20875110609385E-3</v>
      </c>
      <c r="Y1904" s="16">
        <v>8.2497207361153198</v>
      </c>
      <c r="Z1904" s="16">
        <v>0.97911677197076696</v>
      </c>
      <c r="AA1904" s="17">
        <v>1</v>
      </c>
      <c r="AC1904" s="5">
        <f>MAX(I1904:O1904)</f>
        <v>352.33557120121498</v>
      </c>
    </row>
    <row r="1905" spans="1:29" x14ac:dyDescent="0.25">
      <c r="A1905" s="5" t="s">
        <v>5820</v>
      </c>
      <c r="B1905" s="5" t="s">
        <v>110</v>
      </c>
      <c r="C1905" s="5">
        <v>124700</v>
      </c>
      <c r="D1905" s="5">
        <v>126913</v>
      </c>
      <c r="E1905" s="5" t="s">
        <v>29</v>
      </c>
      <c r="F1905" s="5">
        <v>2214</v>
      </c>
      <c r="G1905" s="41" t="s">
        <v>5821</v>
      </c>
      <c r="H1905" s="5" t="s">
        <v>5822</v>
      </c>
      <c r="I1905" s="15">
        <v>113.846451745506</v>
      </c>
      <c r="J1905" s="16">
        <v>120.80248315757601</v>
      </c>
      <c r="K1905" s="17">
        <v>125.352131094321</v>
      </c>
      <c r="L1905" s="15">
        <v>130.473533578173</v>
      </c>
      <c r="M1905" s="17">
        <v>133.59747759532701</v>
      </c>
      <c r="N1905" s="16">
        <v>133.70919760226801</v>
      </c>
      <c r="O1905" s="17">
        <v>111.44367918698499</v>
      </c>
      <c r="P1905" s="15">
        <v>3.0648274427985098E-2</v>
      </c>
      <c r="Q1905" s="16">
        <v>6.95742592411285</v>
      </c>
      <c r="R1905" s="16">
        <v>0.84001046485372499</v>
      </c>
      <c r="S1905" s="17">
        <v>0.94101528878601504</v>
      </c>
      <c r="T1905" s="15">
        <v>0.137703270891053</v>
      </c>
      <c r="U1905" s="16">
        <v>6.95742592411285</v>
      </c>
      <c r="V1905" s="16">
        <v>0.37283512977182798</v>
      </c>
      <c r="W1905" s="17">
        <v>0.69733816936983894</v>
      </c>
      <c r="X1905" s="15">
        <v>-0.10705534610327</v>
      </c>
      <c r="Y1905" s="16">
        <v>6.95742592411285</v>
      </c>
      <c r="Z1905" s="16">
        <v>0.531482759228047</v>
      </c>
      <c r="AA1905" s="17">
        <v>0.95714746346148105</v>
      </c>
      <c r="AC1905" s="5">
        <f>MAX(I1905:O1905)</f>
        <v>133.70919760226801</v>
      </c>
    </row>
    <row r="1906" spans="1:29" x14ac:dyDescent="0.25">
      <c r="A1906" s="5" t="s">
        <v>337</v>
      </c>
      <c r="B1906" s="5" t="s">
        <v>110</v>
      </c>
      <c r="C1906" s="5">
        <v>120384</v>
      </c>
      <c r="D1906" s="5">
        <v>122630</v>
      </c>
      <c r="E1906" s="5" t="s">
        <v>20</v>
      </c>
      <c r="F1906" s="5">
        <v>2247</v>
      </c>
      <c r="G1906" s="41" t="s">
        <v>338</v>
      </c>
      <c r="H1906" s="5" t="s">
        <v>339</v>
      </c>
      <c r="I1906" s="15">
        <v>1048.5145486501899</v>
      </c>
      <c r="J1906" s="16">
        <v>1175.2462846436399</v>
      </c>
      <c r="K1906" s="17">
        <v>1087.7001669676799</v>
      </c>
      <c r="L1906" s="15">
        <v>749.95451174810103</v>
      </c>
      <c r="M1906" s="17">
        <v>718.41293138765104</v>
      </c>
      <c r="N1906" s="16">
        <v>583.59101748238697</v>
      </c>
      <c r="O1906" s="17">
        <v>457.579009706026</v>
      </c>
      <c r="P1906" s="15">
        <v>-1.0842190816364601</v>
      </c>
      <c r="Q1906" s="16">
        <v>9.6997672385112601</v>
      </c>
      <c r="R1906" s="19">
        <v>2.4467231084537799E-12</v>
      </c>
      <c r="S1906" s="20">
        <v>1.7484659751950501E-10</v>
      </c>
      <c r="T1906" s="15">
        <v>-0.58827787506064599</v>
      </c>
      <c r="U1906" s="16">
        <v>9.6997672385112601</v>
      </c>
      <c r="V1906" s="16">
        <v>1.0891348696156199E-4</v>
      </c>
      <c r="W1906" s="17">
        <v>4.3991577994474404E-3</v>
      </c>
      <c r="X1906" s="15">
        <v>-0.49594212118486902</v>
      </c>
      <c r="Y1906" s="16">
        <v>9.6997672385112601</v>
      </c>
      <c r="Z1906" s="16">
        <v>2.5004415295609098E-3</v>
      </c>
      <c r="AA1906" s="17">
        <v>9.1094516900474001E-2</v>
      </c>
      <c r="AC1906" s="5">
        <f>MAX(I1906:O1906)</f>
        <v>1175.2462846436399</v>
      </c>
    </row>
    <row r="1907" spans="1:29" x14ac:dyDescent="0.25">
      <c r="A1907" s="5" t="s">
        <v>5823</v>
      </c>
      <c r="B1907" s="5" t="s">
        <v>110</v>
      </c>
      <c r="C1907" s="5">
        <v>114768</v>
      </c>
      <c r="D1907" s="5">
        <v>119729</v>
      </c>
      <c r="E1907" s="5" t="s">
        <v>29</v>
      </c>
      <c r="F1907" s="5">
        <v>4962</v>
      </c>
      <c r="G1907" s="41" t="s">
        <v>5824</v>
      </c>
      <c r="H1907" s="5" t="s">
        <v>5825</v>
      </c>
      <c r="I1907" s="15">
        <v>228.72597550115799</v>
      </c>
      <c r="J1907" s="16">
        <v>231.29326174423801</v>
      </c>
      <c r="K1907" s="17">
        <v>233.02897539911001</v>
      </c>
      <c r="L1907" s="15">
        <v>278.71277891118802</v>
      </c>
      <c r="M1907" s="17">
        <v>270.021280584777</v>
      </c>
      <c r="N1907" s="16">
        <v>264.45727448408599</v>
      </c>
      <c r="O1907" s="17">
        <v>287.75659553809299</v>
      </c>
      <c r="P1907" s="15">
        <v>0.25715938319362303</v>
      </c>
      <c r="Q1907" s="16">
        <v>8.0022016041917396</v>
      </c>
      <c r="R1907" s="16">
        <v>6.4698119920770999E-2</v>
      </c>
      <c r="S1907" s="17">
        <v>0.265753368045967</v>
      </c>
      <c r="T1907" s="15">
        <v>0.24808875568636499</v>
      </c>
      <c r="U1907" s="16">
        <v>8.0022016041917396</v>
      </c>
      <c r="V1907" s="16">
        <v>7.4605483319330299E-2</v>
      </c>
      <c r="W1907" s="17">
        <v>0.32564680033042098</v>
      </c>
      <c r="X1907" s="15">
        <v>9.0709904517369093E-3</v>
      </c>
      <c r="Y1907" s="16">
        <v>8.0022016041917396</v>
      </c>
      <c r="Z1907" s="16">
        <v>0.95331175100717902</v>
      </c>
      <c r="AA1907" s="17">
        <v>0.99735854571041005</v>
      </c>
      <c r="AC1907" s="5">
        <f>MAX(I1907:O1907)</f>
        <v>287.75659553809299</v>
      </c>
    </row>
    <row r="1908" spans="1:29" x14ac:dyDescent="0.25">
      <c r="A1908" s="5" t="s">
        <v>5826</v>
      </c>
      <c r="B1908" s="5" t="s">
        <v>110</v>
      </c>
      <c r="C1908" s="5">
        <v>111194</v>
      </c>
      <c r="D1908" s="5">
        <v>114301</v>
      </c>
      <c r="E1908" s="5" t="s">
        <v>20</v>
      </c>
      <c r="F1908" s="5">
        <v>3108</v>
      </c>
      <c r="G1908" s="41" t="s">
        <v>5827</v>
      </c>
      <c r="H1908" s="5" t="s">
        <v>5828</v>
      </c>
      <c r="I1908" s="15">
        <v>249.729518655612</v>
      </c>
      <c r="J1908" s="16">
        <v>198.68753667643301</v>
      </c>
      <c r="K1908" s="17">
        <v>227.76885213153099</v>
      </c>
      <c r="L1908" s="15">
        <v>308.91640536817999</v>
      </c>
      <c r="M1908" s="17">
        <v>284.09443185758499</v>
      </c>
      <c r="N1908" s="16">
        <v>289.06377061176499</v>
      </c>
      <c r="O1908" s="17">
        <v>269.96510942334999</v>
      </c>
      <c r="P1908" s="15">
        <v>0.310442149728892</v>
      </c>
      <c r="Q1908" s="16">
        <v>8.0295214412955698</v>
      </c>
      <c r="R1908" s="16">
        <v>3.6856702775338597E-2</v>
      </c>
      <c r="S1908" s="17">
        <v>0.184250458537881</v>
      </c>
      <c r="T1908" s="15">
        <v>0.39554922608320903</v>
      </c>
      <c r="U1908" s="16">
        <v>8.0295214412955698</v>
      </c>
      <c r="V1908" s="16">
        <v>7.7363099249068501E-3</v>
      </c>
      <c r="W1908" s="17">
        <v>8.9465127637823202E-2</v>
      </c>
      <c r="X1908" s="15">
        <v>-8.51068089899219E-2</v>
      </c>
      <c r="Y1908" s="16">
        <v>8.0295214412955698</v>
      </c>
      <c r="Z1908" s="16">
        <v>0.60454289112656001</v>
      </c>
      <c r="AA1908" s="17">
        <v>0.967830708845141</v>
      </c>
      <c r="AC1908" s="5">
        <f>MAX(I1908:O1908)</f>
        <v>308.91640536817999</v>
      </c>
    </row>
    <row r="1909" spans="1:29" x14ac:dyDescent="0.25">
      <c r="A1909" s="5" t="s">
        <v>5829</v>
      </c>
      <c r="B1909" s="5" t="s">
        <v>110</v>
      </c>
      <c r="C1909" s="5">
        <v>109560</v>
      </c>
      <c r="D1909" s="5">
        <v>110807</v>
      </c>
      <c r="E1909" s="5" t="s">
        <v>20</v>
      </c>
      <c r="F1909" s="5">
        <v>1248</v>
      </c>
      <c r="G1909" s="41" t="s">
        <v>5830</v>
      </c>
      <c r="H1909" s="5" t="s">
        <v>5831</v>
      </c>
      <c r="I1909" s="15">
        <v>98.629351759720393</v>
      </c>
      <c r="J1909" s="16">
        <v>106.861519436005</v>
      </c>
      <c r="K1909" s="17">
        <v>98.754572313902003</v>
      </c>
      <c r="L1909" s="15">
        <v>86.816261326252103</v>
      </c>
      <c r="M1909" s="17">
        <v>86.855903146305195</v>
      </c>
      <c r="N1909" s="16">
        <v>65.770244734490305</v>
      </c>
      <c r="O1909" s="17">
        <v>65.341873618390494</v>
      </c>
      <c r="P1909" s="15">
        <v>-0.62927292327878503</v>
      </c>
      <c r="Q1909" s="16">
        <v>6.4441147059416197</v>
      </c>
      <c r="R1909" s="16">
        <v>1.08902536811542E-4</v>
      </c>
      <c r="S1909" s="17">
        <v>2.3898533078249499E-3</v>
      </c>
      <c r="T1909" s="15">
        <v>-0.22375228270211101</v>
      </c>
      <c r="U1909" s="16">
        <v>6.4441147059416197</v>
      </c>
      <c r="V1909" s="16">
        <v>0.16404678804581399</v>
      </c>
      <c r="W1909" s="17">
        <v>0.47824100238879103</v>
      </c>
      <c r="X1909" s="15">
        <v>-0.40552607454147899</v>
      </c>
      <c r="Y1909" s="16">
        <v>6.4441147059416197</v>
      </c>
      <c r="Z1909" s="16">
        <v>2.05504455840285E-2</v>
      </c>
      <c r="AA1909" s="17">
        <v>0.334936209606359</v>
      </c>
      <c r="AC1909" s="5">
        <f>MAX(I1909:O1909)</f>
        <v>106.861519436005</v>
      </c>
    </row>
    <row r="1910" spans="1:29" x14ac:dyDescent="0.25">
      <c r="A1910" s="5" t="s">
        <v>5832</v>
      </c>
      <c r="B1910" s="5" t="s">
        <v>110</v>
      </c>
      <c r="C1910" s="5">
        <v>108080</v>
      </c>
      <c r="D1910" s="5">
        <v>109228</v>
      </c>
      <c r="E1910" s="5" t="s">
        <v>20</v>
      </c>
      <c r="F1910" s="5">
        <v>1149</v>
      </c>
      <c r="G1910" s="41" t="s">
        <v>5833</v>
      </c>
      <c r="H1910" s="5" t="s">
        <v>5834</v>
      </c>
      <c r="I1910" s="15">
        <v>13.639030357629901</v>
      </c>
      <c r="J1910" s="16">
        <v>24.5983120211182</v>
      </c>
      <c r="K1910" s="17">
        <v>10.477826186225901</v>
      </c>
      <c r="L1910" s="15">
        <v>6.5160107838688104</v>
      </c>
      <c r="M1910" s="17">
        <v>16.217260192487899</v>
      </c>
      <c r="N1910" s="16">
        <v>5.5051821844976097</v>
      </c>
      <c r="O1910" s="17">
        <v>14.5462350231552</v>
      </c>
      <c r="P1910" s="15">
        <v>-0.69527347405079498</v>
      </c>
      <c r="Q1910" s="16">
        <v>3.7100389935462599</v>
      </c>
      <c r="R1910" s="16">
        <v>0.155545445712748</v>
      </c>
      <c r="S1910" s="17">
        <v>0.43925210435477002</v>
      </c>
      <c r="T1910" s="15">
        <v>-0.51320713326298095</v>
      </c>
      <c r="U1910" s="16">
        <v>3.7100389935462599</v>
      </c>
      <c r="V1910" s="16">
        <v>0.29256562953394399</v>
      </c>
      <c r="W1910" s="17">
        <v>0.63309598944755197</v>
      </c>
      <c r="X1910" s="15">
        <v>-0.182093936026819</v>
      </c>
      <c r="Y1910" s="16">
        <v>3.7100389935462599</v>
      </c>
      <c r="Z1910" s="16">
        <v>0.72996356057018297</v>
      </c>
      <c r="AA1910" s="17">
        <v>0.97993571582032102</v>
      </c>
      <c r="AC1910" s="5">
        <f>MAX(I1910:O1910)</f>
        <v>24.5983120211182</v>
      </c>
    </row>
    <row r="1911" spans="1:29" x14ac:dyDescent="0.25">
      <c r="A1911" s="5" t="s">
        <v>5835</v>
      </c>
      <c r="B1911" s="5" t="s">
        <v>110</v>
      </c>
      <c r="C1911" s="5">
        <v>106014</v>
      </c>
      <c r="D1911" s="5">
        <v>106682</v>
      </c>
      <c r="E1911" s="5" t="s">
        <v>20</v>
      </c>
      <c r="F1911" s="5">
        <v>669</v>
      </c>
      <c r="G1911" s="41" t="s">
        <v>5836</v>
      </c>
      <c r="H1911" s="5" t="s">
        <v>5837</v>
      </c>
      <c r="I1911" s="15">
        <v>142.75894171849799</v>
      </c>
      <c r="J1911" s="16">
        <v>100.812754184911</v>
      </c>
      <c r="K1911" s="17">
        <v>134.769448557245</v>
      </c>
      <c r="L1911" s="15">
        <v>104.409490442698</v>
      </c>
      <c r="M1911" s="17">
        <v>126.151572074257</v>
      </c>
      <c r="N1911" s="16">
        <v>127.620132458808</v>
      </c>
      <c r="O1911" s="17">
        <v>103.078432208812</v>
      </c>
      <c r="P1911" s="15">
        <v>-0.12878429259987001</v>
      </c>
      <c r="Q1911" s="16">
        <v>6.9072862537895503</v>
      </c>
      <c r="R1911" s="16">
        <v>0.487758163896158</v>
      </c>
      <c r="S1911" s="17">
        <v>0.75943128646848701</v>
      </c>
      <c r="T1911" s="15">
        <v>-0.129830599655991</v>
      </c>
      <c r="U1911" s="16">
        <v>6.9072862537895503</v>
      </c>
      <c r="V1911" s="16">
        <v>0.484162197949638</v>
      </c>
      <c r="W1911" s="17">
        <v>0.77750506809890096</v>
      </c>
      <c r="X1911" s="15">
        <v>1.0459499630628001E-3</v>
      </c>
      <c r="Y1911" s="16">
        <v>6.9072862537895503</v>
      </c>
      <c r="Z1911" s="16">
        <v>0.99721361002028996</v>
      </c>
      <c r="AA1911" s="17">
        <v>1</v>
      </c>
      <c r="AC1911" s="5">
        <f>MAX(I1911:O1911)</f>
        <v>142.75894171849799</v>
      </c>
    </row>
    <row r="1912" spans="1:29" x14ac:dyDescent="0.25">
      <c r="A1912" s="5" t="s">
        <v>5838</v>
      </c>
      <c r="B1912" s="5" t="s">
        <v>110</v>
      </c>
      <c r="C1912" s="5">
        <v>104734</v>
      </c>
      <c r="D1912" s="5">
        <v>105813</v>
      </c>
      <c r="E1912" s="5" t="s">
        <v>20</v>
      </c>
      <c r="F1912" s="5">
        <v>1080</v>
      </c>
      <c r="G1912" s="41" t="s">
        <v>5839</v>
      </c>
      <c r="H1912" s="5" t="s">
        <v>5840</v>
      </c>
      <c r="I1912" s="15">
        <v>71.802168081076402</v>
      </c>
      <c r="J1912" s="16">
        <v>63.079980475701397</v>
      </c>
      <c r="K1912" s="17">
        <v>60.448997228226098</v>
      </c>
      <c r="L1912" s="15">
        <v>79.763637889594094</v>
      </c>
      <c r="M1912" s="17">
        <v>67.948760854582602</v>
      </c>
      <c r="N1912" s="16">
        <v>52.340936678367399</v>
      </c>
      <c r="O1912" s="17">
        <v>66.178398316207705</v>
      </c>
      <c r="P1912" s="15">
        <v>-0.135808003925562</v>
      </c>
      <c r="Q1912" s="16">
        <v>6.0450170508155301</v>
      </c>
      <c r="R1912" s="16">
        <v>0.47615201200880197</v>
      </c>
      <c r="S1912" s="17">
        <v>0.75164863068169396</v>
      </c>
      <c r="T1912" s="15">
        <v>0.18219492300418799</v>
      </c>
      <c r="U1912" s="16">
        <v>6.0450170508155301</v>
      </c>
      <c r="V1912" s="16">
        <v>0.32425340870854802</v>
      </c>
      <c r="W1912" s="17">
        <v>0.66228966659635202</v>
      </c>
      <c r="X1912" s="15">
        <v>-0.31800616872048498</v>
      </c>
      <c r="Y1912" s="16">
        <v>6.0450170508155301</v>
      </c>
      <c r="Z1912" s="16">
        <v>0.120717654034945</v>
      </c>
      <c r="AA1912" s="17">
        <v>0.68451699246264996</v>
      </c>
      <c r="AC1912" s="5">
        <f>MAX(I1912:O1912)</f>
        <v>79.763637889594094</v>
      </c>
    </row>
    <row r="1913" spans="1:29" x14ac:dyDescent="0.25">
      <c r="A1913" s="5" t="s">
        <v>5841</v>
      </c>
      <c r="B1913" s="5" t="s">
        <v>110</v>
      </c>
      <c r="C1913" s="5">
        <v>103654</v>
      </c>
      <c r="D1913" s="5">
        <v>104604</v>
      </c>
      <c r="E1913" s="5" t="s">
        <v>20</v>
      </c>
      <c r="F1913" s="5">
        <v>951</v>
      </c>
      <c r="G1913" s="41" t="s">
        <v>5842</v>
      </c>
      <c r="H1913" s="5" t="s">
        <v>5843</v>
      </c>
      <c r="I1913" s="15">
        <v>10.708329619626801</v>
      </c>
      <c r="J1913" s="16">
        <v>5.2998705057210298</v>
      </c>
      <c r="K1913" s="17">
        <v>10.4354058372938</v>
      </c>
      <c r="L1913" s="15">
        <v>4.4078896479112499</v>
      </c>
      <c r="M1913" s="17">
        <v>5.6136669897073403</v>
      </c>
      <c r="N1913" s="16">
        <v>12.094718435638701</v>
      </c>
      <c r="O1913" s="17">
        <v>7.4822486860319204</v>
      </c>
      <c r="P1913" s="15">
        <v>0.15035143508403701</v>
      </c>
      <c r="Q1913" s="16">
        <v>3.0156686075998902</v>
      </c>
      <c r="R1913" s="16">
        <v>0.72182434417896602</v>
      </c>
      <c r="S1913" s="17">
        <v>0.88353579228803703</v>
      </c>
      <c r="T1913" s="15">
        <v>-0.81575421077527499</v>
      </c>
      <c r="U1913" s="16">
        <v>3.0156686075998902</v>
      </c>
      <c r="V1913" s="16">
        <v>7.5137396458852895E-2</v>
      </c>
      <c r="W1913" s="17">
        <v>0.32614856543298598</v>
      </c>
      <c r="X1913" s="15">
        <v>0.96618391430726902</v>
      </c>
      <c r="Y1913" s="16">
        <v>3.0156686075998902</v>
      </c>
      <c r="Z1913" s="16">
        <v>4.8504323191958798E-2</v>
      </c>
      <c r="AA1913" s="17">
        <v>0.50067240272588598</v>
      </c>
      <c r="AC1913" s="5">
        <f>MAX(I1913:O1913)</f>
        <v>12.094718435638701</v>
      </c>
    </row>
    <row r="1914" spans="1:29" x14ac:dyDescent="0.25">
      <c r="A1914" s="5" t="s">
        <v>5844</v>
      </c>
      <c r="B1914" s="5" t="s">
        <v>110</v>
      </c>
      <c r="C1914" s="5">
        <v>102276</v>
      </c>
      <c r="D1914" s="5">
        <v>103469</v>
      </c>
      <c r="E1914" s="5" t="s">
        <v>29</v>
      </c>
      <c r="F1914" s="5">
        <v>1194</v>
      </c>
      <c r="G1914" s="41" t="s">
        <v>5845</v>
      </c>
      <c r="H1914" s="5" t="s">
        <v>5846</v>
      </c>
      <c r="I1914" s="15">
        <v>73.718395486693893</v>
      </c>
      <c r="J1914" s="16">
        <v>67.918992676577105</v>
      </c>
      <c r="K1914" s="17">
        <v>67.4907751509528</v>
      </c>
      <c r="L1914" s="15">
        <v>63.895235157113603</v>
      </c>
      <c r="M1914" s="17">
        <v>70.443723961119204</v>
      </c>
      <c r="N1914" s="16">
        <v>61.432828467916501</v>
      </c>
      <c r="O1914" s="17">
        <v>58.184940092620799</v>
      </c>
      <c r="P1914" s="15">
        <v>-0.22072022736463601</v>
      </c>
      <c r="Q1914" s="16">
        <v>6.0495691286130402</v>
      </c>
      <c r="R1914" s="16">
        <v>0.21125205406872499</v>
      </c>
      <c r="S1914" s="17">
        <v>0.51211906406657604</v>
      </c>
      <c r="T1914" s="15">
        <v>-5.3399308107591199E-2</v>
      </c>
      <c r="U1914" s="16">
        <v>6.0495691286130402</v>
      </c>
      <c r="V1914" s="16">
        <v>0.76649347913500998</v>
      </c>
      <c r="W1914" s="17">
        <v>0.91995455162606499</v>
      </c>
      <c r="X1914" s="15">
        <v>-0.167323447112633</v>
      </c>
      <c r="Y1914" s="16">
        <v>6.0495691286130402</v>
      </c>
      <c r="Z1914" s="16">
        <v>0.38118293697058703</v>
      </c>
      <c r="AA1914" s="17">
        <v>0.91543028465060405</v>
      </c>
      <c r="AC1914" s="5">
        <f>MAX(I1914:O1914)</f>
        <v>73.718395486693893</v>
      </c>
    </row>
    <row r="1915" spans="1:29" x14ac:dyDescent="0.25">
      <c r="A1915" s="5" t="s">
        <v>5847</v>
      </c>
      <c r="B1915" s="5" t="s">
        <v>110</v>
      </c>
      <c r="C1915" s="5">
        <v>100203</v>
      </c>
      <c r="D1915" s="5">
        <v>101561</v>
      </c>
      <c r="E1915" s="5" t="s">
        <v>20</v>
      </c>
      <c r="F1915" s="5">
        <v>1359</v>
      </c>
      <c r="G1915" s="41" t="s">
        <v>5848</v>
      </c>
      <c r="H1915" s="5" t="s">
        <v>5849</v>
      </c>
      <c r="I1915" s="15">
        <v>123.934825439786</v>
      </c>
      <c r="J1915" s="16">
        <v>152.71692076811399</v>
      </c>
      <c r="K1915" s="17">
        <v>106.093292679153</v>
      </c>
      <c r="L1915" s="15">
        <v>112.72698656093</v>
      </c>
      <c r="M1915" s="17">
        <v>84.555859032466799</v>
      </c>
      <c r="N1915" s="16">
        <v>123.887452114016</v>
      </c>
      <c r="O1915" s="17">
        <v>144.95114069399699</v>
      </c>
      <c r="P1915" s="15">
        <v>7.5707281640880003E-2</v>
      </c>
      <c r="Q1915" s="16">
        <v>6.9227117305661103</v>
      </c>
      <c r="R1915" s="16">
        <v>0.67828939034812297</v>
      </c>
      <c r="S1915" s="17">
        <v>0.86050812611157301</v>
      </c>
      <c r="T1915" s="15">
        <v>-0.37060953327039398</v>
      </c>
      <c r="U1915" s="16">
        <v>6.9227117305661103</v>
      </c>
      <c r="V1915" s="16">
        <v>4.9078391131783299E-2</v>
      </c>
      <c r="W1915" s="17">
        <v>0.26518947760938</v>
      </c>
      <c r="X1915" s="15">
        <v>0.44631902835467202</v>
      </c>
      <c r="Y1915" s="16">
        <v>6.9227117305661103</v>
      </c>
      <c r="Z1915" s="16">
        <v>2.85416217566456E-2</v>
      </c>
      <c r="AA1915" s="17">
        <v>0.40174494866551202</v>
      </c>
      <c r="AC1915" s="5">
        <f>MAX(I1915:O1915)</f>
        <v>152.71692076811399</v>
      </c>
    </row>
    <row r="1916" spans="1:29" x14ac:dyDescent="0.25">
      <c r="A1916" s="5" t="s">
        <v>5850</v>
      </c>
      <c r="B1916" s="5" t="s">
        <v>110</v>
      </c>
      <c r="C1916" s="5">
        <v>97105</v>
      </c>
      <c r="D1916" s="5">
        <v>99522</v>
      </c>
      <c r="E1916" s="5" t="s">
        <v>20</v>
      </c>
      <c r="F1916" s="5">
        <v>2418</v>
      </c>
      <c r="G1916" s="41" t="s">
        <v>5851</v>
      </c>
      <c r="H1916" s="5" t="s">
        <v>5852</v>
      </c>
      <c r="I1916" s="15">
        <v>76.480017335965996</v>
      </c>
      <c r="J1916" s="16">
        <v>73.910150639566098</v>
      </c>
      <c r="K1916" s="17">
        <v>68.805805967847505</v>
      </c>
      <c r="L1916" s="15">
        <v>104.25617254190099</v>
      </c>
      <c r="M1916" s="17">
        <v>68.923355818073404</v>
      </c>
      <c r="N1916" s="16">
        <v>76.905726880405993</v>
      </c>
      <c r="O1916" s="17">
        <v>88.206882025394904</v>
      </c>
      <c r="P1916" s="15">
        <v>0.176301375816518</v>
      </c>
      <c r="Q1916" s="16">
        <v>6.31725424655321</v>
      </c>
      <c r="R1916" s="16">
        <v>0.349248442444823</v>
      </c>
      <c r="S1916" s="17">
        <v>0.65107385223660297</v>
      </c>
      <c r="T1916" s="15">
        <v>0.24530672117448399</v>
      </c>
      <c r="U1916" s="16">
        <v>6.31725424655321</v>
      </c>
      <c r="V1916" s="16">
        <v>0.19259545855396101</v>
      </c>
      <c r="W1916" s="17">
        <v>0.51810007818555903</v>
      </c>
      <c r="X1916" s="15">
        <v>-6.90049979042308E-2</v>
      </c>
      <c r="Y1916" s="16">
        <v>6.31725424655321</v>
      </c>
      <c r="Z1916" s="16">
        <v>0.74163482710739403</v>
      </c>
      <c r="AA1916" s="17">
        <v>0.98000682174943199</v>
      </c>
      <c r="AC1916" s="5">
        <f>MAX(I1916:O1916)</f>
        <v>104.25617254190099</v>
      </c>
    </row>
    <row r="1917" spans="1:29" x14ac:dyDescent="0.25">
      <c r="A1917" s="5" t="s">
        <v>5853</v>
      </c>
      <c r="B1917" s="5" t="s">
        <v>110</v>
      </c>
      <c r="C1917" s="5">
        <v>95102</v>
      </c>
      <c r="D1917" s="5">
        <v>96481</v>
      </c>
      <c r="E1917" s="5" t="s">
        <v>29</v>
      </c>
      <c r="F1917" s="5">
        <v>1380</v>
      </c>
      <c r="G1917" s="41" t="s">
        <v>5854</v>
      </c>
      <c r="H1917" s="5" t="s">
        <v>5855</v>
      </c>
      <c r="I1917" s="15">
        <v>250.80035161757499</v>
      </c>
      <c r="J1917" s="16">
        <v>282.448533582067</v>
      </c>
      <c r="K1917" s="17">
        <v>248.795346486699</v>
      </c>
      <c r="L1917" s="15">
        <v>160.77298372316301</v>
      </c>
      <c r="M1917" s="17">
        <v>240.374101795385</v>
      </c>
      <c r="N1917" s="16">
        <v>217.579814064576</v>
      </c>
      <c r="O1917" s="17">
        <v>133.61158367914101</v>
      </c>
      <c r="P1917" s="15">
        <v>-0.56975552400569696</v>
      </c>
      <c r="Q1917" s="16">
        <v>7.7764854873138196</v>
      </c>
      <c r="R1917" s="16">
        <v>5.54620687280203E-3</v>
      </c>
      <c r="S1917" s="17">
        <v>5.23088952774933E-2</v>
      </c>
      <c r="T1917" s="15">
        <v>-0.37810852140655898</v>
      </c>
      <c r="U1917" s="16">
        <v>7.7764854873138196</v>
      </c>
      <c r="V1917" s="16">
        <v>6.4467222042997499E-2</v>
      </c>
      <c r="W1917" s="17">
        <v>0.301966635014847</v>
      </c>
      <c r="X1917" s="15">
        <v>-0.19164844074510201</v>
      </c>
      <c r="Y1917" s="16">
        <v>7.7764854873138196</v>
      </c>
      <c r="Z1917" s="16">
        <v>0.38577238628157701</v>
      </c>
      <c r="AA1917" s="17">
        <v>0.91699071727645498</v>
      </c>
      <c r="AC1917" s="5">
        <f>MAX(I1917:O1917)</f>
        <v>282.448533582067</v>
      </c>
    </row>
    <row r="1918" spans="1:29" x14ac:dyDescent="0.25">
      <c r="A1918" s="5" t="s">
        <v>5856</v>
      </c>
      <c r="B1918" s="5" t="s">
        <v>110</v>
      </c>
      <c r="C1918" s="5">
        <v>94598</v>
      </c>
      <c r="D1918" s="5">
        <v>94960</v>
      </c>
      <c r="E1918" s="5" t="s">
        <v>20</v>
      </c>
      <c r="F1918" s="5">
        <v>363</v>
      </c>
      <c r="G1918" s="41" t="s">
        <v>5857</v>
      </c>
      <c r="H1918" s="5" t="s">
        <v>5858</v>
      </c>
      <c r="I1918" s="15">
        <v>117.763446001106</v>
      </c>
      <c r="J1918" s="16">
        <v>123.30840019017199</v>
      </c>
      <c r="K1918" s="17">
        <v>147.241031143279</v>
      </c>
      <c r="L1918" s="15">
        <v>133.38657369331401</v>
      </c>
      <c r="M1918" s="17">
        <v>117.809039186775</v>
      </c>
      <c r="N1918" s="16">
        <v>118.52824066925901</v>
      </c>
      <c r="O1918" s="17">
        <v>167.49083394073901</v>
      </c>
      <c r="P1918" s="15">
        <v>0.143214585718548</v>
      </c>
      <c r="Q1918" s="16">
        <v>7.0478161901661096</v>
      </c>
      <c r="R1918" s="16">
        <v>0.41279519866929298</v>
      </c>
      <c r="S1918" s="17">
        <v>0.70214233670510795</v>
      </c>
      <c r="T1918" s="15">
        <v>-4.38362445414451E-2</v>
      </c>
      <c r="U1918" s="16">
        <v>7.0478161901661096</v>
      </c>
      <c r="V1918" s="16">
        <v>0.81298552502287302</v>
      </c>
      <c r="W1918" s="17">
        <v>0.93743924627172004</v>
      </c>
      <c r="X1918" s="15">
        <v>0.187051909041695</v>
      </c>
      <c r="Y1918" s="16">
        <v>7.0478161901661096</v>
      </c>
      <c r="Z1918" s="16">
        <v>0.33551125074507598</v>
      </c>
      <c r="AA1918" s="17">
        <v>0.90364861457573897</v>
      </c>
      <c r="AC1918" s="5">
        <f>MAX(I1918:O1918)</f>
        <v>167.49083394073901</v>
      </c>
    </row>
    <row r="1919" spans="1:29" x14ac:dyDescent="0.25">
      <c r="A1919" s="5" t="s">
        <v>5859</v>
      </c>
      <c r="B1919" s="5" t="s">
        <v>110</v>
      </c>
      <c r="C1919" s="5">
        <v>93650</v>
      </c>
      <c r="D1919" s="5">
        <v>94516</v>
      </c>
      <c r="E1919" s="5" t="s">
        <v>29</v>
      </c>
      <c r="F1919" s="5">
        <v>867</v>
      </c>
      <c r="G1919" s="41" t="s">
        <v>5860</v>
      </c>
      <c r="H1919" s="5" t="s">
        <v>5861</v>
      </c>
      <c r="I1919" s="15">
        <v>135.99578616925999</v>
      </c>
      <c r="J1919" s="16">
        <v>105.824588250104</v>
      </c>
      <c r="K1919" s="17">
        <v>138.33275786754101</v>
      </c>
      <c r="L1919" s="15">
        <v>112.80364551132899</v>
      </c>
      <c r="M1919" s="17">
        <v>152.97242546952501</v>
      </c>
      <c r="N1919" s="16">
        <v>145.42856270714501</v>
      </c>
      <c r="O1919" s="17">
        <v>120.273662108389</v>
      </c>
      <c r="P1919" s="15">
        <v>6.8020966567685304E-2</v>
      </c>
      <c r="Q1919" s="16">
        <v>7.0261008632698498</v>
      </c>
      <c r="R1919" s="16">
        <v>0.70095818040246005</v>
      </c>
      <c r="S1919" s="17">
        <v>0.87349449979059102</v>
      </c>
      <c r="T1919" s="15">
        <v>6.8263221451427603E-2</v>
      </c>
      <c r="U1919" s="16">
        <v>7.0261008632698498</v>
      </c>
      <c r="V1919" s="16">
        <v>0.69940882765918999</v>
      </c>
      <c r="W1919" s="17">
        <v>0.88885198480901195</v>
      </c>
      <c r="X1919" s="15">
        <v>-2.4207775770820601E-4</v>
      </c>
      <c r="Y1919" s="16">
        <v>7.0261008632698498</v>
      </c>
      <c r="Z1919" s="16">
        <v>0.99960953532015895</v>
      </c>
      <c r="AA1919" s="17">
        <v>1</v>
      </c>
      <c r="AC1919" s="5">
        <f>MAX(I1919:O1919)</f>
        <v>152.97242546952501</v>
      </c>
    </row>
    <row r="1920" spans="1:29" x14ac:dyDescent="0.25">
      <c r="A1920" s="5" t="s">
        <v>5862</v>
      </c>
      <c r="B1920" s="5" t="s">
        <v>110</v>
      </c>
      <c r="C1920" s="5">
        <v>92883</v>
      </c>
      <c r="D1920" s="5">
        <v>93410</v>
      </c>
      <c r="E1920" s="5" t="s">
        <v>29</v>
      </c>
      <c r="F1920" s="5">
        <v>528</v>
      </c>
      <c r="G1920" s="41" t="s">
        <v>5863</v>
      </c>
      <c r="H1920" s="5" t="s">
        <v>5864</v>
      </c>
      <c r="I1920" s="15">
        <v>12.737276284398201</v>
      </c>
      <c r="J1920" s="16">
        <v>15.6115750766348</v>
      </c>
      <c r="K1920" s="17">
        <v>22.567625631871099</v>
      </c>
      <c r="L1920" s="15">
        <v>29.245389577011199</v>
      </c>
      <c r="M1920" s="17">
        <v>20.115640046451301</v>
      </c>
      <c r="N1920" s="16">
        <v>7.1734192101029404</v>
      </c>
      <c r="O1920" s="17">
        <v>17.5205450598387</v>
      </c>
      <c r="P1920" s="15">
        <v>-0.4620656390381</v>
      </c>
      <c r="Q1920" s="16">
        <v>4.1686524031225902</v>
      </c>
      <c r="R1920" s="16">
        <v>0.223000065692081</v>
      </c>
      <c r="S1920" s="17">
        <v>0.52602723917378702</v>
      </c>
      <c r="T1920" s="15">
        <v>0.538364448130355</v>
      </c>
      <c r="U1920" s="16">
        <v>4.1686524031225902</v>
      </c>
      <c r="V1920" s="16">
        <v>0.13162117596745401</v>
      </c>
      <c r="W1920" s="17">
        <v>0.43468262319446399</v>
      </c>
      <c r="X1920" s="15">
        <v>-1.00047140219008</v>
      </c>
      <c r="Y1920" s="16">
        <v>4.1686524031225902</v>
      </c>
      <c r="Z1920" s="16">
        <v>1.3534845641619201E-2</v>
      </c>
      <c r="AA1920" s="17">
        <v>0.26518734978740399</v>
      </c>
      <c r="AC1920" s="5">
        <f>MAX(I1920:O1920)</f>
        <v>29.245389577011199</v>
      </c>
    </row>
    <row r="1921" spans="1:29" x14ac:dyDescent="0.25">
      <c r="A1921" s="5" t="s">
        <v>5865</v>
      </c>
      <c r="B1921" s="5" t="s">
        <v>110</v>
      </c>
      <c r="C1921" s="5">
        <v>91356</v>
      </c>
      <c r="D1921" s="5">
        <v>92609</v>
      </c>
      <c r="E1921" s="5" t="s">
        <v>29</v>
      </c>
      <c r="F1921" s="5">
        <v>1254</v>
      </c>
      <c r="G1921" s="41" t="s">
        <v>5866</v>
      </c>
      <c r="H1921" s="5" t="s">
        <v>5867</v>
      </c>
      <c r="I1921" s="15">
        <v>72.196685488115307</v>
      </c>
      <c r="J1921" s="16">
        <v>113.255928415734</v>
      </c>
      <c r="K1921" s="17">
        <v>59.176386760263398</v>
      </c>
      <c r="L1921" s="15">
        <v>61.633796120359101</v>
      </c>
      <c r="M1921" s="17">
        <v>83.464312673357</v>
      </c>
      <c r="N1921" s="16">
        <v>58.972178855148599</v>
      </c>
      <c r="O1921" s="17">
        <v>52.608108773839298</v>
      </c>
      <c r="P1921" s="15">
        <v>-0.54660292828172097</v>
      </c>
      <c r="Q1921" s="16">
        <v>6.1631742717936797</v>
      </c>
      <c r="R1921" s="16">
        <v>2.3713206840017501E-2</v>
      </c>
      <c r="S1921" s="17">
        <v>0.13793168348037799</v>
      </c>
      <c r="T1921" s="15">
        <v>-0.16783201111363899</v>
      </c>
      <c r="U1921" s="16">
        <v>6.1631742717936797</v>
      </c>
      <c r="V1921" s="16">
        <v>0.48657951258584597</v>
      </c>
      <c r="W1921" s="17">
        <v>0.77875657612401805</v>
      </c>
      <c r="X1921" s="15">
        <v>-0.37877677354723699</v>
      </c>
      <c r="Y1921" s="16">
        <v>6.1631742717936797</v>
      </c>
      <c r="Z1921" s="16">
        <v>0.145404464915462</v>
      </c>
      <c r="AA1921" s="17">
        <v>0.73256345057053895</v>
      </c>
      <c r="AC1921" s="5">
        <f>MAX(I1921:O1921)</f>
        <v>113.255928415734</v>
      </c>
    </row>
    <row r="1922" spans="1:29" x14ac:dyDescent="0.25">
      <c r="A1922" s="5" t="s">
        <v>5868</v>
      </c>
      <c r="B1922" s="5" t="s">
        <v>110</v>
      </c>
      <c r="C1922" s="5">
        <v>90278</v>
      </c>
      <c r="D1922" s="5">
        <v>91120</v>
      </c>
      <c r="E1922" s="5" t="s">
        <v>29</v>
      </c>
      <c r="F1922" s="5">
        <v>843</v>
      </c>
      <c r="G1922" s="41" t="s">
        <v>5869</v>
      </c>
      <c r="H1922" s="5" t="s">
        <v>5870</v>
      </c>
      <c r="I1922" s="15">
        <v>72.703922154308202</v>
      </c>
      <c r="J1922" s="16">
        <v>83.530567753211798</v>
      </c>
      <c r="K1922" s="17">
        <v>73.302362954648899</v>
      </c>
      <c r="L1922" s="15">
        <v>101.879745079549</v>
      </c>
      <c r="M1922" s="17">
        <v>103.930806906665</v>
      </c>
      <c r="N1922" s="16">
        <v>104.306520025974</v>
      </c>
      <c r="O1922" s="17">
        <v>117.624667231968</v>
      </c>
      <c r="P1922" s="15">
        <v>0.53647811889207997</v>
      </c>
      <c r="Q1922" s="16">
        <v>6.5547512347423904</v>
      </c>
      <c r="R1922" s="16">
        <v>8.2719900597769602E-4</v>
      </c>
      <c r="S1922" s="17">
        <v>1.2495412626882601E-2</v>
      </c>
      <c r="T1922" s="15">
        <v>0.42781118948006303</v>
      </c>
      <c r="U1922" s="16">
        <v>6.5547512347423904</v>
      </c>
      <c r="V1922" s="16">
        <v>7.7136147296003599E-3</v>
      </c>
      <c r="W1922" s="17">
        <v>8.9388125785431094E-2</v>
      </c>
      <c r="X1922" s="15">
        <v>0.108669444538729</v>
      </c>
      <c r="Y1922" s="16">
        <v>6.5547512347423904</v>
      </c>
      <c r="Z1922" s="16">
        <v>0.53987534915797797</v>
      </c>
      <c r="AA1922" s="17">
        <v>0.95714746346148105</v>
      </c>
      <c r="AC1922" s="5">
        <f>MAX(I1922:O1922)</f>
        <v>117.624667231968</v>
      </c>
    </row>
    <row r="1923" spans="1:29" x14ac:dyDescent="0.25">
      <c r="A1923" s="5" t="s">
        <v>5874</v>
      </c>
      <c r="B1923" s="5" t="s">
        <v>110</v>
      </c>
      <c r="C1923" s="5">
        <v>89158</v>
      </c>
      <c r="D1923" s="5">
        <v>90171</v>
      </c>
      <c r="E1923" s="5" t="s">
        <v>20</v>
      </c>
      <c r="F1923" s="5">
        <v>1014</v>
      </c>
      <c r="G1923" s="41" t="s">
        <v>5872</v>
      </c>
      <c r="H1923" s="5" t="s">
        <v>5873</v>
      </c>
      <c r="I1923" s="15">
        <v>130.21892413761901</v>
      </c>
      <c r="J1923" s="16">
        <v>137.39338213200699</v>
      </c>
      <c r="K1923" s="17">
        <v>139.350846241911</v>
      </c>
      <c r="L1923" s="15">
        <v>128.071425367437</v>
      </c>
      <c r="M1923" s="17">
        <v>132.66186643037599</v>
      </c>
      <c r="N1923" s="16">
        <v>187.259606124199</v>
      </c>
      <c r="O1923" s="17">
        <v>147.64660916474199</v>
      </c>
      <c r="P1923" s="15">
        <v>0.30389104987431198</v>
      </c>
      <c r="Q1923" s="16">
        <v>7.1631512344241504</v>
      </c>
      <c r="R1923" s="16">
        <v>4.9916418698325797E-2</v>
      </c>
      <c r="S1923" s="17">
        <v>0.22539874478894001</v>
      </c>
      <c r="T1923" s="15">
        <v>0.30912511822518202</v>
      </c>
      <c r="U1923" s="16">
        <v>4.7076773383923296</v>
      </c>
      <c r="V1923" s="16">
        <v>0.28399768943164699</v>
      </c>
      <c r="W1923" s="17">
        <v>0.62710688025751504</v>
      </c>
      <c r="X1923" s="15">
        <v>0.36134740049304698</v>
      </c>
      <c r="Y1923" s="16">
        <v>7.1631512344241504</v>
      </c>
      <c r="Z1923" s="16">
        <v>3.50654078054752E-2</v>
      </c>
      <c r="AA1923" s="17">
        <v>0.43812408734056402</v>
      </c>
      <c r="AC1923" s="5">
        <f>MAX(I1923:O1923)</f>
        <v>187.259606124199</v>
      </c>
    </row>
    <row r="1924" spans="1:29" x14ac:dyDescent="0.25">
      <c r="A1924" s="5" t="s">
        <v>5871</v>
      </c>
      <c r="B1924" s="5" t="s">
        <v>79</v>
      </c>
      <c r="C1924" s="5">
        <v>229818</v>
      </c>
      <c r="D1924" s="5">
        <v>230357</v>
      </c>
      <c r="E1924" s="5" t="s">
        <v>29</v>
      </c>
      <c r="F1924" s="5">
        <v>540</v>
      </c>
      <c r="G1924" s="41" t="s">
        <v>5872</v>
      </c>
      <c r="H1924" s="5" t="s">
        <v>5873</v>
      </c>
      <c r="I1924" s="15">
        <v>31.392313674379601</v>
      </c>
      <c r="J1924" s="16">
        <v>18.4919394819179</v>
      </c>
      <c r="K1924" s="17">
        <v>27.530806456925401</v>
      </c>
      <c r="L1924" s="15">
        <v>25.297453631490701</v>
      </c>
      <c r="M1924" s="17">
        <v>38.671928151317204</v>
      </c>
      <c r="N1924" s="16">
        <v>24.940143532799802</v>
      </c>
      <c r="O1924" s="17">
        <v>15.8010220698811</v>
      </c>
      <c r="P1924" s="15">
        <v>-0.34079928026344802</v>
      </c>
      <c r="Q1924" s="16">
        <v>4.7076773383923296</v>
      </c>
      <c r="R1924" s="16">
        <v>0.25917463063051199</v>
      </c>
      <c r="S1924" s="17">
        <v>0.56680974259446604</v>
      </c>
      <c r="T1924" s="15">
        <v>-5.7454393788658499E-2</v>
      </c>
      <c r="U1924" s="16">
        <v>7.1631512344241504</v>
      </c>
      <c r="V1924" s="16">
        <v>0.72039197005091304</v>
      </c>
      <c r="W1924" s="17">
        <v>0.90185965100441101</v>
      </c>
      <c r="X1924" s="15">
        <v>-0.64994272805015296</v>
      </c>
      <c r="Y1924" s="16">
        <v>4.7076773383923296</v>
      </c>
      <c r="Z1924" s="16">
        <v>4.4452984910541601E-2</v>
      </c>
      <c r="AA1924" s="17">
        <v>0.478341578940847</v>
      </c>
      <c r="AC1924" s="5">
        <f>MAX(I1924:O1924)</f>
        <v>38.671928151317204</v>
      </c>
    </row>
    <row r="1925" spans="1:29" x14ac:dyDescent="0.25">
      <c r="A1925" s="5" t="s">
        <v>5875</v>
      </c>
      <c r="B1925" s="5" t="s">
        <v>110</v>
      </c>
      <c r="C1925" s="5">
        <v>78944</v>
      </c>
      <c r="D1925" s="5">
        <v>79582</v>
      </c>
      <c r="E1925" s="5" t="s">
        <v>29</v>
      </c>
      <c r="F1925" s="5">
        <v>639</v>
      </c>
      <c r="G1925" s="41" t="s">
        <v>5876</v>
      </c>
      <c r="H1925" s="5" t="s">
        <v>5877</v>
      </c>
      <c r="I1925" s="15">
        <v>99.136588425913203</v>
      </c>
      <c r="J1925" s="16">
        <v>116.02107824480601</v>
      </c>
      <c r="K1925" s="17">
        <v>107.790106636437</v>
      </c>
      <c r="L1925" s="15">
        <v>120.737846877569</v>
      </c>
      <c r="M1925" s="17">
        <v>97.771366737402801</v>
      </c>
      <c r="N1925" s="16">
        <v>81.535084626460801</v>
      </c>
      <c r="O1925" s="17">
        <v>121.714343532407</v>
      </c>
      <c r="P1925" s="15">
        <v>-8.3398902060680694E-2</v>
      </c>
      <c r="Q1925" s="16">
        <v>6.7343262167836198</v>
      </c>
      <c r="R1925" s="16">
        <v>0.66364441656327799</v>
      </c>
      <c r="S1925" s="17">
        <v>0.855775767892758</v>
      </c>
      <c r="T1925" s="15">
        <v>2.1394796053830802E-2</v>
      </c>
      <c r="U1925" s="16">
        <v>6.7343262167836198</v>
      </c>
      <c r="V1925" s="16">
        <v>0.90298118774641201</v>
      </c>
      <c r="W1925" s="17">
        <v>0.96923110735576701</v>
      </c>
      <c r="X1925" s="15">
        <v>-0.104794487166408</v>
      </c>
      <c r="Y1925" s="16">
        <v>6.7343262167836198</v>
      </c>
      <c r="Z1925" s="16">
        <v>0.60952294276080199</v>
      </c>
      <c r="AA1925" s="17">
        <v>0.96906051182738195</v>
      </c>
      <c r="AC1925" s="5">
        <f>MAX(I1925:O1925)</f>
        <v>121.714343532407</v>
      </c>
    </row>
    <row r="1926" spans="1:29" x14ac:dyDescent="0.25">
      <c r="A1926" s="5" t="s">
        <v>5878</v>
      </c>
      <c r="B1926" s="5" t="s">
        <v>110</v>
      </c>
      <c r="C1926" s="5">
        <v>79685</v>
      </c>
      <c r="D1926" s="5">
        <v>80056</v>
      </c>
      <c r="E1926" s="5" t="s">
        <v>20</v>
      </c>
      <c r="F1926" s="5">
        <v>372</v>
      </c>
      <c r="G1926" s="41" t="s">
        <v>5879</v>
      </c>
      <c r="H1926" s="5" t="s">
        <v>5880</v>
      </c>
      <c r="I1926" s="15">
        <v>63.122785126221103</v>
      </c>
      <c r="J1926" s="16">
        <v>44.588040993783402</v>
      </c>
      <c r="K1926" s="17">
        <v>83.822609489806794</v>
      </c>
      <c r="L1926" s="15">
        <v>71.522800721760007</v>
      </c>
      <c r="M1926" s="17">
        <v>71.691205514387505</v>
      </c>
      <c r="N1926" s="16">
        <v>60.139944773072301</v>
      </c>
      <c r="O1926" s="17">
        <v>57.720204149389097</v>
      </c>
      <c r="P1926" s="15">
        <v>-0.116758064116895</v>
      </c>
      <c r="Q1926" s="16">
        <v>6.0174795166304698</v>
      </c>
      <c r="R1926" s="16">
        <v>0.61106385202246505</v>
      </c>
      <c r="S1926" s="17">
        <v>0.82677150038611402</v>
      </c>
      <c r="T1926" s="15">
        <v>0.16427093425790801</v>
      </c>
      <c r="U1926" s="16">
        <v>6.0174795166304698</v>
      </c>
      <c r="V1926" s="16">
        <v>0.45084746421918298</v>
      </c>
      <c r="W1926" s="17">
        <v>0.755115314169989</v>
      </c>
      <c r="X1926" s="15">
        <v>-0.28103189551575902</v>
      </c>
      <c r="Y1926" s="16">
        <v>6.0174795166304698</v>
      </c>
      <c r="Z1926" s="16">
        <v>0.24891163876307501</v>
      </c>
      <c r="AA1926" s="17">
        <v>0.84253937841668003</v>
      </c>
      <c r="AC1926" s="5">
        <f>MAX(I1926:O1926)</f>
        <v>83.822609489806794</v>
      </c>
    </row>
    <row r="1927" spans="1:29" x14ac:dyDescent="0.25">
      <c r="A1927" s="5" t="s">
        <v>5881</v>
      </c>
      <c r="B1927" s="5" t="s">
        <v>110</v>
      </c>
      <c r="C1927" s="5">
        <v>76018</v>
      </c>
      <c r="D1927" s="5">
        <v>78894</v>
      </c>
      <c r="E1927" s="5" t="s">
        <v>20</v>
      </c>
      <c r="F1927" s="5">
        <v>2877</v>
      </c>
      <c r="G1927" s="41" t="s">
        <v>5882</v>
      </c>
      <c r="H1927" s="5" t="s">
        <v>5883</v>
      </c>
      <c r="I1927" s="15">
        <v>81.045147331701699</v>
      </c>
      <c r="J1927" s="16">
        <v>89.521725716200805</v>
      </c>
      <c r="K1927" s="17">
        <v>83.228724604757602</v>
      </c>
      <c r="L1927" s="15">
        <v>85.628047595075998</v>
      </c>
      <c r="M1927" s="17">
        <v>85.335535003259494</v>
      </c>
      <c r="N1927" s="16">
        <v>89.792857903207207</v>
      </c>
      <c r="O1927" s="17">
        <v>96.850970569506302</v>
      </c>
      <c r="P1927" s="15">
        <v>0.14159323529862899</v>
      </c>
      <c r="Q1927" s="16">
        <v>6.4501107724727298</v>
      </c>
      <c r="R1927" s="16">
        <v>0.373138351613505</v>
      </c>
      <c r="S1927" s="17">
        <v>0.67006223321316905</v>
      </c>
      <c r="T1927" s="15">
        <v>1.5098165784814901E-2</v>
      </c>
      <c r="U1927" s="16">
        <v>6.4501107724727298</v>
      </c>
      <c r="V1927" s="16">
        <v>0.92103178642984695</v>
      </c>
      <c r="W1927" s="17">
        <v>0.97657051123453797</v>
      </c>
      <c r="X1927" s="15">
        <v>0.12649634439082599</v>
      </c>
      <c r="Y1927" s="16">
        <v>6.4501107724727298</v>
      </c>
      <c r="Z1927" s="16">
        <v>0.471599120235626</v>
      </c>
      <c r="AA1927" s="17">
        <v>0.95172884333375296</v>
      </c>
      <c r="AC1927" s="5">
        <f>MAX(I1927:O1927)</f>
        <v>96.850970569506302</v>
      </c>
    </row>
    <row r="1928" spans="1:29" x14ac:dyDescent="0.25">
      <c r="A1928" s="5" t="s">
        <v>5884</v>
      </c>
      <c r="B1928" s="5" t="s">
        <v>110</v>
      </c>
      <c r="C1928" s="5">
        <v>73941</v>
      </c>
      <c r="D1928" s="5">
        <v>75674</v>
      </c>
      <c r="E1928" s="5" t="s">
        <v>20</v>
      </c>
      <c r="F1928" s="5">
        <v>1734</v>
      </c>
      <c r="G1928" s="41" t="s">
        <v>5885</v>
      </c>
      <c r="H1928" s="5" t="s">
        <v>5886</v>
      </c>
      <c r="I1928" s="15">
        <v>190.890065377242</v>
      </c>
      <c r="J1928" s="16">
        <v>181.05970651609999</v>
      </c>
      <c r="K1928" s="17">
        <v>187.922145769152</v>
      </c>
      <c r="L1928" s="15">
        <v>171.94602574373801</v>
      </c>
      <c r="M1928" s="17">
        <v>211.565074674595</v>
      </c>
      <c r="N1928" s="16">
        <v>239.35030724872601</v>
      </c>
      <c r="O1928" s="17">
        <v>151.68981187085799</v>
      </c>
      <c r="P1928" s="15">
        <v>6.7370537282764695E-2</v>
      </c>
      <c r="Q1928" s="16">
        <v>7.5753935471094902</v>
      </c>
      <c r="R1928" s="16">
        <v>0.704590733140529</v>
      </c>
      <c r="S1928" s="17">
        <v>0.87467936094329302</v>
      </c>
      <c r="T1928" s="15">
        <v>3.9101130838199397E-2</v>
      </c>
      <c r="U1928" s="16">
        <v>7.5753935471094902</v>
      </c>
      <c r="V1928" s="16">
        <v>0.82312083281311199</v>
      </c>
      <c r="W1928" s="17">
        <v>0.93986769401866799</v>
      </c>
      <c r="X1928" s="15">
        <v>2.8269602711221399E-2</v>
      </c>
      <c r="Y1928" s="16">
        <v>7.5753935471094902</v>
      </c>
      <c r="Z1928" s="16">
        <v>0.88781237360927701</v>
      </c>
      <c r="AA1928" s="17">
        <v>0.99600448705170097</v>
      </c>
      <c r="AC1928" s="5">
        <f>MAX(I1928:O1928)</f>
        <v>239.35030724872601</v>
      </c>
    </row>
    <row r="1929" spans="1:29" x14ac:dyDescent="0.25">
      <c r="A1929" s="5" t="s">
        <v>5887</v>
      </c>
      <c r="B1929" s="5" t="s">
        <v>110</v>
      </c>
      <c r="C1929" s="5">
        <v>70846</v>
      </c>
      <c r="D1929" s="5">
        <v>73302</v>
      </c>
      <c r="E1929" s="5" t="s">
        <v>29</v>
      </c>
      <c r="F1929" s="5">
        <v>2457</v>
      </c>
      <c r="G1929" s="41" t="s">
        <v>5888</v>
      </c>
      <c r="H1929" s="5" t="s">
        <v>5889</v>
      </c>
      <c r="I1929" s="15">
        <v>19.049554797020299</v>
      </c>
      <c r="J1929" s="16">
        <v>22.005984056363399</v>
      </c>
      <c r="K1929" s="17">
        <v>15.0168035219593</v>
      </c>
      <c r="L1929" s="15">
        <v>16.0217206332774</v>
      </c>
      <c r="M1929" s="17">
        <v>17.503725544295801</v>
      </c>
      <c r="N1929" s="16">
        <v>11.093776220275499</v>
      </c>
      <c r="O1929" s="17">
        <v>19.658330398705001</v>
      </c>
      <c r="P1929" s="15">
        <v>-0.28128475609262599</v>
      </c>
      <c r="Q1929" s="16">
        <v>4.1085419983070803</v>
      </c>
      <c r="R1929" s="16">
        <v>0.37870302940147799</v>
      </c>
      <c r="S1929" s="17">
        <v>0.67559753306316295</v>
      </c>
      <c r="T1929" s="15">
        <v>-0.155670145350565</v>
      </c>
      <c r="U1929" s="16">
        <v>4.1085419983070803</v>
      </c>
      <c r="V1929" s="16">
        <v>0.63220261165317304</v>
      </c>
      <c r="W1929" s="17">
        <v>0.86020281186020997</v>
      </c>
      <c r="X1929" s="15">
        <v>-0.12562434550892701</v>
      </c>
      <c r="Y1929" s="16">
        <v>4.1085419983070803</v>
      </c>
      <c r="Z1929" s="16">
        <v>0.71600682425488404</v>
      </c>
      <c r="AA1929" s="17">
        <v>0.97580000938795197</v>
      </c>
      <c r="AC1929" s="5">
        <f>MAX(I1929:O1929)</f>
        <v>22.005984056363399</v>
      </c>
    </row>
    <row r="1930" spans="1:29" x14ac:dyDescent="0.25">
      <c r="A1930" s="5" t="s">
        <v>5890</v>
      </c>
      <c r="B1930" s="5" t="s">
        <v>110</v>
      </c>
      <c r="C1930" s="5">
        <v>70115</v>
      </c>
      <c r="D1930" s="5">
        <v>70558</v>
      </c>
      <c r="E1930" s="5" t="s">
        <v>29</v>
      </c>
      <c r="F1930" s="5">
        <v>444</v>
      </c>
      <c r="G1930" s="41" t="s">
        <v>5891</v>
      </c>
      <c r="H1930" s="41" t="s">
        <v>5891</v>
      </c>
      <c r="I1930" s="15">
        <v>3.7197355520808801</v>
      </c>
      <c r="J1930" s="16">
        <v>4.1477247436077596</v>
      </c>
      <c r="K1930" s="17">
        <v>4.1571941953446698</v>
      </c>
      <c r="L1930" s="15">
        <v>5.6727623294857903</v>
      </c>
      <c r="M1930" s="17">
        <v>5.5356993926280698</v>
      </c>
      <c r="N1930" s="16">
        <v>4.3791221922140098</v>
      </c>
      <c r="O1930" s="17">
        <v>3.16020441397621</v>
      </c>
      <c r="P1930" s="15">
        <v>-8.7800385889335197E-2</v>
      </c>
      <c r="Q1930" s="16">
        <v>2.17291017735208</v>
      </c>
      <c r="R1930" s="16">
        <v>0.90171793599363603</v>
      </c>
      <c r="S1930" s="17">
        <v>0.96657226446702404</v>
      </c>
      <c r="T1930" s="15">
        <v>0.48261055484319698</v>
      </c>
      <c r="U1930" s="16">
        <v>2.17291017735208</v>
      </c>
      <c r="V1930" s="16">
        <v>0.339250939282078</v>
      </c>
      <c r="W1930" s="17">
        <v>0.67422092899715003</v>
      </c>
      <c r="X1930" s="15">
        <v>-0.57048306267839399</v>
      </c>
      <c r="Y1930" s="16">
        <v>2.17291017735208</v>
      </c>
      <c r="Z1930" s="16">
        <v>0.317876198919607</v>
      </c>
      <c r="AA1930" s="17">
        <v>0.89441793678843595</v>
      </c>
      <c r="AC1930" s="5">
        <f>MAX(I1930:O1930)</f>
        <v>5.6727623294857903</v>
      </c>
    </row>
    <row r="1931" spans="1:29" x14ac:dyDescent="0.25">
      <c r="A1931" s="5" t="s">
        <v>5892</v>
      </c>
      <c r="B1931" s="5" t="s">
        <v>110</v>
      </c>
      <c r="C1931" s="5">
        <v>69391</v>
      </c>
      <c r="D1931" s="5">
        <v>69963</v>
      </c>
      <c r="E1931" s="5" t="s">
        <v>29</v>
      </c>
      <c r="F1931" s="5">
        <v>573</v>
      </c>
      <c r="G1931" s="41" t="s">
        <v>5893</v>
      </c>
      <c r="H1931" s="5" t="s">
        <v>5894</v>
      </c>
      <c r="I1931" s="15">
        <v>131.76881395098599</v>
      </c>
      <c r="J1931" s="16">
        <v>135.14669789588601</v>
      </c>
      <c r="K1931" s="17">
        <v>128.91544040461699</v>
      </c>
      <c r="L1931" s="15">
        <v>105.751022074671</v>
      </c>
      <c r="M1931" s="17">
        <v>128.02279440415899</v>
      </c>
      <c r="N1931" s="16">
        <v>121.405949538428</v>
      </c>
      <c r="O1931" s="17">
        <v>111.768994347247</v>
      </c>
      <c r="P1931" s="15">
        <v>-0.178324093779196</v>
      </c>
      <c r="Q1931" s="16">
        <v>6.94639056516497</v>
      </c>
      <c r="R1931" s="16">
        <v>0.26081767458736899</v>
      </c>
      <c r="S1931" s="17">
        <v>0.56744641613973301</v>
      </c>
      <c r="T1931" s="15">
        <v>-0.17473758872397299</v>
      </c>
      <c r="U1931" s="16">
        <v>6.94639056516497</v>
      </c>
      <c r="V1931" s="16">
        <v>0.27022293202900299</v>
      </c>
      <c r="W1931" s="17">
        <v>0.61153983886709895</v>
      </c>
      <c r="X1931" s="15">
        <v>-3.5870082938632402E-3</v>
      </c>
      <c r="Y1931" s="16">
        <v>6.94639056516497</v>
      </c>
      <c r="Z1931" s="16">
        <v>0.98426209728666303</v>
      </c>
      <c r="AA1931" s="17">
        <v>1</v>
      </c>
      <c r="AC1931" s="5">
        <f>MAX(I1931:O1931)</f>
        <v>135.14669789588601</v>
      </c>
    </row>
    <row r="1932" spans="1:29" x14ac:dyDescent="0.25">
      <c r="A1932" s="5" t="s">
        <v>5895</v>
      </c>
      <c r="B1932" s="5" t="s">
        <v>110</v>
      </c>
      <c r="C1932" s="5">
        <v>65465</v>
      </c>
      <c r="D1932" s="5">
        <v>69345</v>
      </c>
      <c r="E1932" s="5" t="s">
        <v>20</v>
      </c>
      <c r="F1932" s="5">
        <v>3881</v>
      </c>
      <c r="G1932" s="41" t="s">
        <v>5896</v>
      </c>
      <c r="H1932" s="5" t="s">
        <v>5897</v>
      </c>
      <c r="I1932" s="15">
        <v>153.97450800431801</v>
      </c>
      <c r="J1932" s="16">
        <v>167.464386523163</v>
      </c>
      <c r="K1932" s="17">
        <v>175.40814283418601</v>
      </c>
      <c r="L1932" s="15">
        <v>164.931731782279</v>
      </c>
      <c r="M1932" s="17">
        <v>179.30598138304799</v>
      </c>
      <c r="N1932" s="16">
        <v>191.34678683693201</v>
      </c>
      <c r="O1932" s="17">
        <v>208.759385699723</v>
      </c>
      <c r="P1932" s="15">
        <v>0.27229005798632</v>
      </c>
      <c r="Q1932" s="16">
        <v>7.4709599722634197</v>
      </c>
      <c r="R1932" s="16">
        <v>6.4011294124900198E-2</v>
      </c>
      <c r="S1932" s="17">
        <v>0.26429552107569898</v>
      </c>
      <c r="T1932" s="15">
        <v>5.5369634919427202E-2</v>
      </c>
      <c r="U1932" s="16">
        <v>7.4709599722634197</v>
      </c>
      <c r="V1932" s="16">
        <v>0.703898000354646</v>
      </c>
      <c r="W1932" s="17">
        <v>0.891710784994727</v>
      </c>
      <c r="X1932" s="15">
        <v>0.21692153731199901</v>
      </c>
      <c r="Y1932" s="16">
        <v>7.4709599722634197</v>
      </c>
      <c r="Z1932" s="16">
        <v>0.181779823851899</v>
      </c>
      <c r="AA1932" s="17">
        <v>0.77519820404541295</v>
      </c>
      <c r="AC1932" s="5">
        <f>MAX(I1932:O1932)</f>
        <v>208.759385699723</v>
      </c>
    </row>
    <row r="1933" spans="1:29" x14ac:dyDescent="0.25">
      <c r="A1933" s="5" t="s">
        <v>581</v>
      </c>
      <c r="B1933" s="5" t="s">
        <v>110</v>
      </c>
      <c r="C1933" s="5">
        <v>62825</v>
      </c>
      <c r="D1933" s="5">
        <v>65233</v>
      </c>
      <c r="E1933" s="5" t="s">
        <v>20</v>
      </c>
      <c r="F1933" s="5">
        <v>2409</v>
      </c>
      <c r="G1933" s="8" t="s">
        <v>15838</v>
      </c>
      <c r="H1933" s="5" t="s">
        <v>15839</v>
      </c>
      <c r="I1933" s="15">
        <v>456.40028031440897</v>
      </c>
      <c r="J1933" s="16">
        <v>400.02500860572599</v>
      </c>
      <c r="K1933" s="17">
        <v>445.540924833725</v>
      </c>
      <c r="L1933" s="15">
        <v>481.62902061590302</v>
      </c>
      <c r="M1933" s="17">
        <v>541.52394551405996</v>
      </c>
      <c r="N1933" s="16">
        <v>464.89595311056701</v>
      </c>
      <c r="O1933" s="17">
        <v>476.95849853879201</v>
      </c>
      <c r="P1933" s="15">
        <v>0.117792707200036</v>
      </c>
      <c r="Q1933" s="16">
        <v>8.8667115887662202</v>
      </c>
      <c r="R1933" s="16">
        <v>0.40423311414132601</v>
      </c>
      <c r="S1933" s="17">
        <v>0.69500165892157595</v>
      </c>
      <c r="T1933" s="15">
        <v>0.237240599354058</v>
      </c>
      <c r="U1933" s="16">
        <v>8.8667115887662202</v>
      </c>
      <c r="V1933" s="16">
        <v>9.3316363700599994E-2</v>
      </c>
      <c r="W1933" s="17">
        <v>0.36552734453067098</v>
      </c>
      <c r="X1933" s="15">
        <v>-0.119447929896458</v>
      </c>
      <c r="Y1933" s="16">
        <v>8.8667115887662202</v>
      </c>
      <c r="Z1933" s="16">
        <v>0.44465794566323102</v>
      </c>
      <c r="AA1933" s="17">
        <v>0.94165357478921397</v>
      </c>
      <c r="AC1933" s="5">
        <f>MAX(I1933:O1933)</f>
        <v>541.52394551405996</v>
      </c>
    </row>
    <row r="1934" spans="1:29" x14ac:dyDescent="0.25">
      <c r="A1934" s="5" t="s">
        <v>5898</v>
      </c>
      <c r="B1934" s="5" t="s">
        <v>110</v>
      </c>
      <c r="C1934" s="5">
        <v>60128</v>
      </c>
      <c r="D1934" s="5">
        <v>62137</v>
      </c>
      <c r="E1934" s="5" t="s">
        <v>29</v>
      </c>
      <c r="F1934" s="5">
        <v>2010</v>
      </c>
      <c r="G1934" s="41" t="s">
        <v>5899</v>
      </c>
      <c r="H1934" s="5" t="s">
        <v>5900</v>
      </c>
      <c r="I1934" s="15">
        <v>82.115980293664407</v>
      </c>
      <c r="J1934" s="16">
        <v>79.901308602555005</v>
      </c>
      <c r="K1934" s="17">
        <v>90.567444970008907</v>
      </c>
      <c r="L1934" s="15">
        <v>97.548514382036004</v>
      </c>
      <c r="M1934" s="17">
        <v>95.9781120045796</v>
      </c>
      <c r="N1934" s="16">
        <v>92.462037144175696</v>
      </c>
      <c r="O1934" s="17">
        <v>89.972878609675703</v>
      </c>
      <c r="P1934" s="15">
        <v>0.11517083233551099</v>
      </c>
      <c r="Q1934" s="16">
        <v>6.4902511209634204</v>
      </c>
      <c r="R1934" s="16">
        <v>0.46618583037709499</v>
      </c>
      <c r="S1934" s="17">
        <v>0.74131011963876803</v>
      </c>
      <c r="T1934" s="15">
        <v>0.20028397558656899</v>
      </c>
      <c r="U1934" s="16">
        <v>6.4902511209634204</v>
      </c>
      <c r="V1934" s="16">
        <v>0.20522863776262501</v>
      </c>
      <c r="W1934" s="17">
        <v>0.53451248933664597</v>
      </c>
      <c r="X1934" s="15">
        <v>-8.5113168099870795E-2</v>
      </c>
      <c r="Y1934" s="16">
        <v>6.4902511209634204</v>
      </c>
      <c r="Z1934" s="16">
        <v>0.62711737784818</v>
      </c>
      <c r="AA1934" s="17">
        <v>0.97045850503873099</v>
      </c>
      <c r="AC1934" s="5">
        <f>MAX(I1934:O1934)</f>
        <v>97.548514382036004</v>
      </c>
    </row>
    <row r="1935" spans="1:29" x14ac:dyDescent="0.25">
      <c r="A1935" s="5" t="s">
        <v>5901</v>
      </c>
      <c r="B1935" s="5" t="s">
        <v>110</v>
      </c>
      <c r="C1935" s="5">
        <v>59051</v>
      </c>
      <c r="D1935" s="5">
        <v>59869</v>
      </c>
      <c r="E1935" s="5" t="s">
        <v>29</v>
      </c>
      <c r="F1935" s="5">
        <v>819</v>
      </c>
      <c r="G1935" s="41" t="s">
        <v>5902</v>
      </c>
      <c r="H1935" s="5" t="s">
        <v>5903</v>
      </c>
      <c r="I1935" s="15">
        <v>68.336050862091994</v>
      </c>
      <c r="J1935" s="16">
        <v>67.400527083626102</v>
      </c>
      <c r="K1935" s="17">
        <v>66.896890265903494</v>
      </c>
      <c r="L1935" s="15">
        <v>53.009664200532697</v>
      </c>
      <c r="M1935" s="17">
        <v>64.128348597698405</v>
      </c>
      <c r="N1935" s="16">
        <v>58.888767003868303</v>
      </c>
      <c r="O1935" s="17">
        <v>55.164156461614198</v>
      </c>
      <c r="P1935" s="15">
        <v>-0.244027770740119</v>
      </c>
      <c r="Q1935" s="16">
        <v>5.9553634435008602</v>
      </c>
      <c r="R1935" s="16">
        <v>0.181832419460948</v>
      </c>
      <c r="S1935" s="17">
        <v>0.48043077366375098</v>
      </c>
      <c r="T1935" s="15">
        <v>-0.205673190472763</v>
      </c>
      <c r="U1935" s="16">
        <v>5.9553634435008602</v>
      </c>
      <c r="V1935" s="16">
        <v>0.25999879239830398</v>
      </c>
      <c r="W1935" s="17">
        <v>0.59663782166658896</v>
      </c>
      <c r="X1935" s="15">
        <v>-3.83562580456039E-2</v>
      </c>
      <c r="Y1935" s="16">
        <v>5.9553634435008602</v>
      </c>
      <c r="Z1935" s="16">
        <v>0.84768247004934005</v>
      </c>
      <c r="AA1935" s="17">
        <v>0.98951138519665005</v>
      </c>
      <c r="AC1935" s="5">
        <f>MAX(I1935:O1935)</f>
        <v>68.336050862091994</v>
      </c>
    </row>
    <row r="1936" spans="1:29" x14ac:dyDescent="0.25">
      <c r="A1936" s="5" t="s">
        <v>5904</v>
      </c>
      <c r="B1936" s="5" t="s">
        <v>110</v>
      </c>
      <c r="C1936" s="5">
        <v>55876</v>
      </c>
      <c r="D1936" s="5">
        <v>58758</v>
      </c>
      <c r="E1936" s="5" t="s">
        <v>20</v>
      </c>
      <c r="F1936" s="5">
        <v>2883</v>
      </c>
      <c r="G1936" s="41" t="s">
        <v>5905</v>
      </c>
      <c r="H1936" s="5" t="s">
        <v>5906</v>
      </c>
      <c r="I1936" s="15">
        <v>105.110709161073</v>
      </c>
      <c r="J1936" s="16">
        <v>112.16138994172699</v>
      </c>
      <c r="K1936" s="17">
        <v>108.17188977682601</v>
      </c>
      <c r="L1936" s="15">
        <v>154.161149251296</v>
      </c>
      <c r="M1936" s="17">
        <v>121.278597256802</v>
      </c>
      <c r="N1936" s="16">
        <v>122.99077471275299</v>
      </c>
      <c r="O1936" s="17">
        <v>133.00742695293999</v>
      </c>
      <c r="P1936" s="15">
        <v>0.23862806772227599</v>
      </c>
      <c r="Q1936" s="16">
        <v>6.9368968292353399</v>
      </c>
      <c r="R1936" s="16">
        <v>0.13414399847084399</v>
      </c>
      <c r="S1936" s="17">
        <v>0.408366273881204</v>
      </c>
      <c r="T1936" s="15">
        <v>0.34432606356235601</v>
      </c>
      <c r="U1936" s="16">
        <v>6.9368968292353399</v>
      </c>
      <c r="V1936" s="16">
        <v>3.03596541421823E-2</v>
      </c>
      <c r="W1936" s="17">
        <v>0.20291691092775099</v>
      </c>
      <c r="X1936" s="15">
        <v>-0.105697720894041</v>
      </c>
      <c r="Y1936" s="16">
        <v>6.9368968292353399</v>
      </c>
      <c r="Z1936" s="16">
        <v>0.54816929052361296</v>
      </c>
      <c r="AA1936" s="17">
        <v>0.95714746346148105</v>
      </c>
      <c r="AC1936" s="5">
        <f>MAX(I1936:O1936)</f>
        <v>154.161149251296</v>
      </c>
    </row>
    <row r="1937" spans="1:29" x14ac:dyDescent="0.25">
      <c r="A1937" s="5" t="s">
        <v>5907</v>
      </c>
      <c r="B1937" s="5" t="s">
        <v>110</v>
      </c>
      <c r="C1937" s="5">
        <v>54938</v>
      </c>
      <c r="D1937" s="5">
        <v>55690</v>
      </c>
      <c r="E1937" s="5" t="s">
        <v>20</v>
      </c>
      <c r="F1937" s="5">
        <v>753</v>
      </c>
      <c r="G1937" s="41" t="s">
        <v>5908</v>
      </c>
      <c r="H1937" s="5" t="s">
        <v>5909</v>
      </c>
      <c r="I1937" s="15">
        <v>3.6633759225039002</v>
      </c>
      <c r="J1937" s="16">
        <v>0.69128745726796004</v>
      </c>
      <c r="K1937" s="17">
        <v>4.2420348932088503</v>
      </c>
      <c r="L1937" s="15">
        <v>2.2231095615552401</v>
      </c>
      <c r="M1937" s="17">
        <v>2.2610603152987898</v>
      </c>
      <c r="N1937" s="16">
        <v>2.4606496127678699</v>
      </c>
      <c r="O1937" s="17">
        <v>0.83652469781723304</v>
      </c>
      <c r="P1937" s="15">
        <v>-0.79617451182654897</v>
      </c>
      <c r="Q1937" s="16">
        <v>1.2893469624301199</v>
      </c>
      <c r="R1937" s="16">
        <v>0.35243337043178102</v>
      </c>
      <c r="S1937" s="17">
        <v>0.654131120348449</v>
      </c>
      <c r="T1937" s="15">
        <v>-0.35683002888825199</v>
      </c>
      <c r="U1937" s="16">
        <v>1.2893469624301199</v>
      </c>
      <c r="V1937" s="16">
        <v>0.68740468342364003</v>
      </c>
      <c r="W1937" s="17">
        <v>0.88469030371816504</v>
      </c>
      <c r="X1937" s="15">
        <v>-0.43958731154340602</v>
      </c>
      <c r="Y1937" s="16">
        <v>1.2893469624301199</v>
      </c>
      <c r="Z1937" s="16">
        <v>0.62406579561028197</v>
      </c>
      <c r="AA1937" s="17">
        <v>0.97045850503873099</v>
      </c>
      <c r="AC1937" s="5">
        <f>MAX(I1937:O1937)</f>
        <v>4.2420348932088503</v>
      </c>
    </row>
    <row r="1938" spans="1:29" x14ac:dyDescent="0.25">
      <c r="A1938" s="5" t="s">
        <v>5910</v>
      </c>
      <c r="B1938" s="5" t="s">
        <v>110</v>
      </c>
      <c r="C1938" s="5">
        <v>51770</v>
      </c>
      <c r="D1938" s="5">
        <v>54784</v>
      </c>
      <c r="E1938" s="5" t="s">
        <v>20</v>
      </c>
      <c r="F1938" s="5">
        <v>3015</v>
      </c>
      <c r="G1938" s="41" t="s">
        <v>5911</v>
      </c>
      <c r="H1938" s="5" t="s">
        <v>5912</v>
      </c>
      <c r="I1938" s="15">
        <v>60.530242165679802</v>
      </c>
      <c r="J1938" s="16">
        <v>60.314830646629503</v>
      </c>
      <c r="K1938" s="17">
        <v>68.593704223187103</v>
      </c>
      <c r="L1938" s="15">
        <v>66.309992094664906</v>
      </c>
      <c r="M1938" s="17">
        <v>62.958834641509398</v>
      </c>
      <c r="N1938" s="16">
        <v>62.183535129438901</v>
      </c>
      <c r="O1938" s="17">
        <v>64.784190486512401</v>
      </c>
      <c r="P1938" s="15">
        <v>7.0977837518959299E-3</v>
      </c>
      <c r="Q1938" s="16">
        <v>5.9947055289045297</v>
      </c>
      <c r="R1938" s="16">
        <v>0.96225505779996701</v>
      </c>
      <c r="S1938" s="17">
        <v>0.98904844037931405</v>
      </c>
      <c r="T1938" s="15">
        <v>3.3080583371759599E-2</v>
      </c>
      <c r="U1938" s="16">
        <v>5.9947055289045297</v>
      </c>
      <c r="V1938" s="16">
        <v>0.84568976881502</v>
      </c>
      <c r="W1938" s="17">
        <v>0.94980350017628901</v>
      </c>
      <c r="X1938" s="15">
        <v>-2.5982975408192902E-2</v>
      </c>
      <c r="Y1938" s="16">
        <v>5.9947055289045297</v>
      </c>
      <c r="Z1938" s="16">
        <v>0.89508801974730301</v>
      </c>
      <c r="AA1938" s="17">
        <v>0.99600448705170097</v>
      </c>
      <c r="AC1938" s="5">
        <f>MAX(I1938:O1938)</f>
        <v>68.593704223187103</v>
      </c>
    </row>
    <row r="1939" spans="1:29" x14ac:dyDescent="0.25">
      <c r="A1939" s="5" t="s">
        <v>5913</v>
      </c>
      <c r="B1939" s="5" t="s">
        <v>110</v>
      </c>
      <c r="C1939" s="5">
        <v>50976</v>
      </c>
      <c r="D1939" s="5">
        <v>51521</v>
      </c>
      <c r="E1939" s="5" t="s">
        <v>29</v>
      </c>
      <c r="F1939" s="5">
        <v>546</v>
      </c>
      <c r="G1939" s="41" t="s">
        <v>5914</v>
      </c>
      <c r="H1939" s="41" t="s">
        <v>5914</v>
      </c>
      <c r="I1939" s="15">
        <v>94.853256578062499</v>
      </c>
      <c r="J1939" s="16">
        <v>106.515875707372</v>
      </c>
      <c r="K1939" s="17">
        <v>96.379032773705006</v>
      </c>
      <c r="L1939" s="15">
        <v>80.875192670371703</v>
      </c>
      <c r="M1939" s="17">
        <v>86.310129966750296</v>
      </c>
      <c r="N1939" s="16">
        <v>79.991965377775799</v>
      </c>
      <c r="O1939" s="17">
        <v>75.8913795297523</v>
      </c>
      <c r="P1939" s="15">
        <v>-0.34840055686247001</v>
      </c>
      <c r="Q1939" s="16">
        <v>6.4717946143889504</v>
      </c>
      <c r="R1939" s="16">
        <v>3.2474803188485203E-2</v>
      </c>
      <c r="S1939" s="17">
        <v>0.169966716406213</v>
      </c>
      <c r="T1939" s="15">
        <v>-0.247517682426104</v>
      </c>
      <c r="U1939" s="16">
        <v>6.4717946143889504</v>
      </c>
      <c r="V1939" s="16">
        <v>0.12762102342390899</v>
      </c>
      <c r="W1939" s="17">
        <v>0.43086589010591603</v>
      </c>
      <c r="X1939" s="15">
        <v>-0.100884868492618</v>
      </c>
      <c r="Y1939" s="16">
        <v>6.4717946143889504</v>
      </c>
      <c r="Z1939" s="16">
        <v>0.56809412364450795</v>
      </c>
      <c r="AA1939" s="17">
        <v>0.96091659360509996</v>
      </c>
      <c r="AC1939" s="5">
        <f>MAX(I1939:O1939)</f>
        <v>106.515875707372</v>
      </c>
    </row>
    <row r="1940" spans="1:29" x14ac:dyDescent="0.25">
      <c r="A1940" s="5" t="s">
        <v>5915</v>
      </c>
      <c r="B1940" s="5" t="s">
        <v>110</v>
      </c>
      <c r="C1940" s="5">
        <v>49677</v>
      </c>
      <c r="D1940" s="5">
        <v>50831</v>
      </c>
      <c r="E1940" s="5" t="s">
        <v>20</v>
      </c>
      <c r="F1940" s="5">
        <v>1155</v>
      </c>
      <c r="G1940" s="41" t="s">
        <v>5916</v>
      </c>
      <c r="H1940" s="5" t="s">
        <v>5917</v>
      </c>
      <c r="I1940" s="15">
        <v>50.385508841822897</v>
      </c>
      <c r="J1940" s="16">
        <v>63.886482509180603</v>
      </c>
      <c r="K1940" s="17">
        <v>47.850153595395803</v>
      </c>
      <c r="L1940" s="15">
        <v>46.531982891863102</v>
      </c>
      <c r="M1940" s="17">
        <v>50.3280839146679</v>
      </c>
      <c r="N1940" s="16">
        <v>38.869922696604299</v>
      </c>
      <c r="O1940" s="17">
        <v>59.300306356377199</v>
      </c>
      <c r="P1940" s="15">
        <v>-0.138685774179409</v>
      </c>
      <c r="Q1940" s="16">
        <v>5.6748715854120997</v>
      </c>
      <c r="R1940" s="16">
        <v>0.53883649244154797</v>
      </c>
      <c r="S1940" s="17">
        <v>0.79364270773728995</v>
      </c>
      <c r="T1940" s="15">
        <v>-0.157559032661339</v>
      </c>
      <c r="U1940" s="16">
        <v>5.6748715854120997</v>
      </c>
      <c r="V1940" s="16">
        <v>0.48277828004214601</v>
      </c>
      <c r="W1940" s="17">
        <v>0.77607250889189505</v>
      </c>
      <c r="X1940" s="15">
        <v>1.88725394002917E-2</v>
      </c>
      <c r="Y1940" s="16">
        <v>5.6748715854120997</v>
      </c>
      <c r="Z1940" s="16">
        <v>0.93879672457567398</v>
      </c>
      <c r="AA1940" s="17">
        <v>0.99727560615636102</v>
      </c>
      <c r="AC1940" s="5">
        <f>MAX(I1940:O1940)</f>
        <v>63.886482509180603</v>
      </c>
    </row>
    <row r="1941" spans="1:29" x14ac:dyDescent="0.25">
      <c r="A1941" s="5" t="s">
        <v>5918</v>
      </c>
      <c r="B1941" s="5" t="s">
        <v>110</v>
      </c>
      <c r="C1941" s="5">
        <v>47822</v>
      </c>
      <c r="D1941" s="5">
        <v>49498</v>
      </c>
      <c r="E1941" s="5" t="s">
        <v>20</v>
      </c>
      <c r="F1941" s="5">
        <v>1677</v>
      </c>
      <c r="G1941" s="41" t="s">
        <v>5919</v>
      </c>
      <c r="H1941" s="5" t="s">
        <v>5920</v>
      </c>
      <c r="I1941" s="15">
        <v>114.381868226487</v>
      </c>
      <c r="J1941" s="16">
        <v>100.29428859196</v>
      </c>
      <c r="K1941" s="17">
        <v>115.680291537805</v>
      </c>
      <c r="L1941" s="15">
        <v>121.73441323274901</v>
      </c>
      <c r="M1941" s="17">
        <v>117.809039186775</v>
      </c>
      <c r="N1941" s="16">
        <v>86.414677926356404</v>
      </c>
      <c r="O1941" s="17">
        <v>118.228823958169</v>
      </c>
      <c r="P1941" s="15">
        <v>-0.106462464691629</v>
      </c>
      <c r="Q1941" s="16">
        <v>6.7910955296360402</v>
      </c>
      <c r="R1941" s="16">
        <v>0.54263069728990698</v>
      </c>
      <c r="S1941" s="17">
        <v>0.79547640872037595</v>
      </c>
      <c r="T1941" s="15">
        <v>0.121013538676311</v>
      </c>
      <c r="U1941" s="16">
        <v>6.7910955296360402</v>
      </c>
      <c r="V1941" s="16">
        <v>0.47369074478532802</v>
      </c>
      <c r="W1941" s="17">
        <v>0.77188349285727498</v>
      </c>
      <c r="X1941" s="15">
        <v>-0.22747741310140701</v>
      </c>
      <c r="Y1941" s="16">
        <v>6.7910955296360402</v>
      </c>
      <c r="Z1941" s="16">
        <v>0.22574005029218699</v>
      </c>
      <c r="AA1941" s="17">
        <v>0.82406498674041895</v>
      </c>
      <c r="AC1941" s="5">
        <f>MAX(I1941:O1941)</f>
        <v>121.73441323274901</v>
      </c>
    </row>
    <row r="1942" spans="1:29" x14ac:dyDescent="0.25">
      <c r="A1942" s="5" t="s">
        <v>5921</v>
      </c>
      <c r="B1942" s="5" t="s">
        <v>110</v>
      </c>
      <c r="C1942" s="5">
        <v>45347</v>
      </c>
      <c r="D1942" s="5">
        <v>47473</v>
      </c>
      <c r="E1942" s="5" t="s">
        <v>20</v>
      </c>
      <c r="F1942" s="5">
        <v>2127</v>
      </c>
      <c r="G1942" s="41" t="s">
        <v>5922</v>
      </c>
      <c r="H1942" s="5" t="s">
        <v>5923</v>
      </c>
      <c r="I1942" s="15">
        <v>325.02598377046098</v>
      </c>
      <c r="J1942" s="16">
        <v>282.794177310701</v>
      </c>
      <c r="K1942" s="17">
        <v>330.03031469164802</v>
      </c>
      <c r="L1942" s="15">
        <v>298.01166967400002</v>
      </c>
      <c r="M1942" s="17">
        <v>355.57122648000399</v>
      </c>
      <c r="N1942" s="16">
        <v>315.63044524452903</v>
      </c>
      <c r="O1942" s="17">
        <v>326.61642090330599</v>
      </c>
      <c r="P1942" s="15">
        <v>3.8608804351610397E-2</v>
      </c>
      <c r="Q1942" s="16">
        <v>8.3182931718511206</v>
      </c>
      <c r="R1942" s="16">
        <v>0.78947182298434904</v>
      </c>
      <c r="S1942" s="17">
        <v>0.91945590081796202</v>
      </c>
      <c r="T1942" s="15">
        <v>6.3855092161565805E-2</v>
      </c>
      <c r="U1942" s="16">
        <v>8.3182931718511206</v>
      </c>
      <c r="V1942" s="16">
        <v>0.66160944322547799</v>
      </c>
      <c r="W1942" s="17">
        <v>0.87136173687688601</v>
      </c>
      <c r="X1942" s="15">
        <v>-2.5246286980434601E-2</v>
      </c>
      <c r="Y1942" s="16">
        <v>8.3182931718511206</v>
      </c>
      <c r="Z1942" s="16">
        <v>0.87698097106176898</v>
      </c>
      <c r="AA1942" s="17">
        <v>0.99445025874607795</v>
      </c>
      <c r="AC1942" s="5">
        <f>MAX(I1942:O1942)</f>
        <v>355.57122648000399</v>
      </c>
    </row>
    <row r="1943" spans="1:29" x14ac:dyDescent="0.25">
      <c r="A1943" s="5" t="s">
        <v>5924</v>
      </c>
      <c r="B1943" s="5" t="s">
        <v>110</v>
      </c>
      <c r="C1943" s="5">
        <v>43941</v>
      </c>
      <c r="D1943" s="5">
        <v>45104</v>
      </c>
      <c r="E1943" s="5" t="s">
        <v>29</v>
      </c>
      <c r="F1943" s="5">
        <v>1164</v>
      </c>
      <c r="G1943" s="41" t="s">
        <v>5925</v>
      </c>
      <c r="H1943" s="5" t="s">
        <v>5926</v>
      </c>
      <c r="I1943" s="15">
        <v>54.894279207981498</v>
      </c>
      <c r="J1943" s="16">
        <v>59.105077596410602</v>
      </c>
      <c r="K1943" s="17">
        <v>56.631165824338098</v>
      </c>
      <c r="L1943" s="15">
        <v>65.505073115481096</v>
      </c>
      <c r="M1943" s="17">
        <v>56.877362069326402</v>
      </c>
      <c r="N1943" s="16">
        <v>58.471707747467001</v>
      </c>
      <c r="O1943" s="17">
        <v>40.617921438459</v>
      </c>
      <c r="P1943" s="15">
        <v>-0.19850754143499899</v>
      </c>
      <c r="Q1943" s="16">
        <v>5.8102206844034203</v>
      </c>
      <c r="R1943" s="16">
        <v>0.33076167851398702</v>
      </c>
      <c r="S1943" s="17">
        <v>0.637722289618608</v>
      </c>
      <c r="T1943" s="15">
        <v>0.105536387400716</v>
      </c>
      <c r="U1943" s="16">
        <v>5.8102206844034203</v>
      </c>
      <c r="V1943" s="16">
        <v>0.59303825332039595</v>
      </c>
      <c r="W1943" s="17">
        <v>0.84230761405619403</v>
      </c>
      <c r="X1943" s="15">
        <v>-0.30404805592851197</v>
      </c>
      <c r="Y1943" s="16">
        <v>5.8102206844034203</v>
      </c>
      <c r="Z1943" s="16">
        <v>0.16692874714438899</v>
      </c>
      <c r="AA1943" s="17">
        <v>0.75955986659822505</v>
      </c>
      <c r="AC1943" s="5">
        <f>MAX(I1943:O1943)</f>
        <v>65.505073115481096</v>
      </c>
    </row>
    <row r="1944" spans="1:29" x14ac:dyDescent="0.25">
      <c r="A1944" s="5" t="s">
        <v>5927</v>
      </c>
      <c r="B1944" s="5" t="s">
        <v>110</v>
      </c>
      <c r="C1944" s="5">
        <v>43257</v>
      </c>
      <c r="D1944" s="5">
        <v>43850</v>
      </c>
      <c r="E1944" s="5" t="s">
        <v>20</v>
      </c>
      <c r="F1944" s="5">
        <v>594</v>
      </c>
      <c r="G1944" s="41" t="s">
        <v>5928</v>
      </c>
      <c r="H1944" s="5" t="s">
        <v>5929</v>
      </c>
      <c r="I1944" s="15">
        <v>41.029810332043702</v>
      </c>
      <c r="J1944" s="16">
        <v>51.5585228545687</v>
      </c>
      <c r="K1944" s="17">
        <v>53.237537909771</v>
      </c>
      <c r="L1944" s="15">
        <v>46.033699714273197</v>
      </c>
      <c r="M1944" s="17">
        <v>49.197553757018497</v>
      </c>
      <c r="N1944" s="16">
        <v>62.100123278158598</v>
      </c>
      <c r="O1944" s="17">
        <v>61.9957748271216</v>
      </c>
      <c r="P1944" s="15">
        <v>0.35157025135494802</v>
      </c>
      <c r="Q1944" s="16">
        <v>5.7077422607079296</v>
      </c>
      <c r="R1944" s="16">
        <v>6.8116617751530106E-2</v>
      </c>
      <c r="S1944" s="17">
        <v>0.27350685848109502</v>
      </c>
      <c r="T1944" s="15">
        <v>-3.03533507473434E-2</v>
      </c>
      <c r="U1944" s="16">
        <v>5.7077422607079296</v>
      </c>
      <c r="V1944" s="16">
        <v>0.88692179692297002</v>
      </c>
      <c r="W1944" s="17">
        <v>0.96455154596068804</v>
      </c>
      <c r="X1944" s="15">
        <v>0.38192942779031802</v>
      </c>
      <c r="Y1944" s="16">
        <v>5.7077422607079296</v>
      </c>
      <c r="Z1944" s="16">
        <v>7.3668169226635105E-2</v>
      </c>
      <c r="AA1944" s="17">
        <v>0.58789810103003404</v>
      </c>
      <c r="AC1944" s="5">
        <f>MAX(I1944:O1944)</f>
        <v>62.100123278158598</v>
      </c>
    </row>
    <row r="1945" spans="1:29" x14ac:dyDescent="0.25">
      <c r="A1945" s="5" t="s">
        <v>5930</v>
      </c>
      <c r="B1945" s="5" t="s">
        <v>110</v>
      </c>
      <c r="C1945" s="5">
        <v>41977</v>
      </c>
      <c r="D1945" s="5">
        <v>43086</v>
      </c>
      <c r="E1945" s="5" t="s">
        <v>20</v>
      </c>
      <c r="F1945" s="5">
        <v>1110</v>
      </c>
      <c r="G1945" s="41" t="s">
        <v>5931</v>
      </c>
      <c r="H1945" s="5" t="s">
        <v>5932</v>
      </c>
      <c r="I1945" s="15">
        <v>97.051282131564903</v>
      </c>
      <c r="J1945" s="16">
        <v>103.80833316640501</v>
      </c>
      <c r="K1945" s="17">
        <v>109.147557802264</v>
      </c>
      <c r="L1945" s="15">
        <v>82.370042203141594</v>
      </c>
      <c r="M1945" s="17">
        <v>89.935623230936301</v>
      </c>
      <c r="N1945" s="16">
        <v>95.089510459504098</v>
      </c>
      <c r="O1945" s="17">
        <v>85.929675903559101</v>
      </c>
      <c r="P1945" s="15">
        <v>-0.19129951832415201</v>
      </c>
      <c r="Q1945" s="16">
        <v>6.5674310695223799</v>
      </c>
      <c r="R1945" s="16">
        <v>0.23960541836181101</v>
      </c>
      <c r="S1945" s="17">
        <v>0.54534936788433397</v>
      </c>
      <c r="T1945" s="15">
        <v>-0.26261371343407902</v>
      </c>
      <c r="U1945" s="16">
        <v>6.5674310695223799</v>
      </c>
      <c r="V1945" s="16">
        <v>0.106117238573756</v>
      </c>
      <c r="W1945" s="17">
        <v>0.39080880784043798</v>
      </c>
      <c r="X1945" s="15">
        <v>7.1313942412170803E-2</v>
      </c>
      <c r="Y1945" s="16">
        <v>6.5674310695223799</v>
      </c>
      <c r="Z1945" s="16">
        <v>0.68684795965432399</v>
      </c>
      <c r="AA1945" s="17">
        <v>0.97045850503873099</v>
      </c>
      <c r="AC1945" s="5">
        <f>MAX(I1945:O1945)</f>
        <v>109.147557802264</v>
      </c>
    </row>
    <row r="1946" spans="1:29" x14ac:dyDescent="0.25">
      <c r="A1946" s="5" t="s">
        <v>5933</v>
      </c>
      <c r="B1946" s="5" t="s">
        <v>110</v>
      </c>
      <c r="C1946" s="5">
        <v>39422</v>
      </c>
      <c r="D1946" s="5">
        <v>41536</v>
      </c>
      <c r="E1946" s="5" t="s">
        <v>20</v>
      </c>
      <c r="F1946" s="5">
        <v>2115</v>
      </c>
      <c r="G1946" s="41" t="s">
        <v>5934</v>
      </c>
      <c r="H1946" s="5" t="s">
        <v>5935</v>
      </c>
      <c r="I1946" s="15">
        <v>1.57806962815553</v>
      </c>
      <c r="J1946" s="16">
        <v>2.3618988123321998</v>
      </c>
      <c r="K1946" s="17">
        <v>2.7573226805857498</v>
      </c>
      <c r="L1946" s="15">
        <v>3.3729938175320902</v>
      </c>
      <c r="M1946" s="17">
        <v>3.93736365250306</v>
      </c>
      <c r="N1946" s="16">
        <v>4.0454747870929397</v>
      </c>
      <c r="O1946" s="17">
        <v>3.4390459799152899</v>
      </c>
      <c r="P1946" s="15">
        <v>0.74080765155510797</v>
      </c>
      <c r="Q1946" s="16">
        <v>1.6765159012295201</v>
      </c>
      <c r="R1946" s="16">
        <v>0.20104628439860001</v>
      </c>
      <c r="S1946" s="17">
        <v>0.50410795737192904</v>
      </c>
      <c r="T1946" s="15">
        <v>0.70655459735445103</v>
      </c>
      <c r="U1946" s="16">
        <v>1.6765159012295201</v>
      </c>
      <c r="V1946" s="16">
        <v>0.22792932121259199</v>
      </c>
      <c r="W1946" s="17">
        <v>0.56032270161054798</v>
      </c>
      <c r="X1946" s="15">
        <v>3.4345157330893203E-2</v>
      </c>
      <c r="Y1946" s="16">
        <v>1.6765159012295201</v>
      </c>
      <c r="Z1946" s="16">
        <v>0.97029674034166802</v>
      </c>
      <c r="AA1946" s="17">
        <v>1</v>
      </c>
      <c r="AC1946" s="5">
        <f>MAX(I1946:O1946)</f>
        <v>4.0454747870929397</v>
      </c>
    </row>
    <row r="1947" spans="1:29" x14ac:dyDescent="0.25">
      <c r="A1947" s="5" t="s">
        <v>5936</v>
      </c>
      <c r="B1947" s="5" t="s">
        <v>110</v>
      </c>
      <c r="C1947" s="5">
        <v>38234</v>
      </c>
      <c r="D1947" s="5">
        <v>38959</v>
      </c>
      <c r="E1947" s="5" t="s">
        <v>20</v>
      </c>
      <c r="F1947" s="5">
        <v>726</v>
      </c>
      <c r="G1947" s="41" t="s">
        <v>5937</v>
      </c>
      <c r="H1947" s="5" t="s">
        <v>5938</v>
      </c>
      <c r="I1947" s="15">
        <v>72.591202895154197</v>
      </c>
      <c r="J1947" s="16">
        <v>89.406511139989504</v>
      </c>
      <c r="K1947" s="17">
        <v>50.586266101515498</v>
      </c>
      <c r="L1947" s="15">
        <v>54.044560030911903</v>
      </c>
      <c r="M1947" s="17">
        <v>75.667552965430204</v>
      </c>
      <c r="N1947" s="16">
        <v>48.086932263073798</v>
      </c>
      <c r="O1947" s="17">
        <v>76.077273907044997</v>
      </c>
      <c r="P1947" s="15">
        <v>-0.19032663029000199</v>
      </c>
      <c r="Q1947" s="16">
        <v>6.0593598946328902</v>
      </c>
      <c r="R1947" s="16">
        <v>0.45209099069341002</v>
      </c>
      <c r="S1947" s="17">
        <v>0.73254511108286802</v>
      </c>
      <c r="T1947" s="15">
        <v>-0.12694997682006201</v>
      </c>
      <c r="U1947" s="16">
        <v>6.0593598946328902</v>
      </c>
      <c r="V1947" s="16">
        <v>0.61737246731843198</v>
      </c>
      <c r="W1947" s="17">
        <v>0.85438447817811403</v>
      </c>
      <c r="X1947" s="15">
        <v>-6.3378146735518906E-2</v>
      </c>
      <c r="Y1947" s="16">
        <v>6.0593598946328902</v>
      </c>
      <c r="Z1947" s="16">
        <v>0.81717933675770704</v>
      </c>
      <c r="AA1947" s="17">
        <v>0.98489421813998201</v>
      </c>
      <c r="AC1947" s="5">
        <f>MAX(I1947:O1947)</f>
        <v>89.406511139989504</v>
      </c>
    </row>
    <row r="1948" spans="1:29" x14ac:dyDescent="0.25">
      <c r="A1948" s="5" t="s">
        <v>5939</v>
      </c>
      <c r="B1948" s="5" t="s">
        <v>110</v>
      </c>
      <c r="C1948" s="5">
        <v>34245</v>
      </c>
      <c r="D1948" s="5">
        <v>37960</v>
      </c>
      <c r="E1948" s="5" t="s">
        <v>29</v>
      </c>
      <c r="F1948" s="5">
        <v>3716</v>
      </c>
      <c r="G1948" s="41" t="s">
        <v>5940</v>
      </c>
      <c r="H1948" s="5" t="s">
        <v>5941</v>
      </c>
      <c r="I1948" s="15">
        <v>18.655037389981398</v>
      </c>
      <c r="J1948" s="16">
        <v>13.4801054167252</v>
      </c>
      <c r="K1948" s="17">
        <v>14.4653389858422</v>
      </c>
      <c r="L1948" s="15">
        <v>23.955921999517699</v>
      </c>
      <c r="M1948" s="17">
        <v>20.6614132260062</v>
      </c>
      <c r="N1948" s="16">
        <v>26.524968707124799</v>
      </c>
      <c r="O1948" s="17">
        <v>28.20947175417</v>
      </c>
      <c r="P1948" s="15">
        <v>0.81732998113481403</v>
      </c>
      <c r="Q1948" s="16">
        <v>4.3902466179388799</v>
      </c>
      <c r="R1948" s="16">
        <v>1.76821847744073E-3</v>
      </c>
      <c r="S1948" s="17">
        <v>2.2762239707285501E-2</v>
      </c>
      <c r="T1948" s="15">
        <v>0.52270360188847897</v>
      </c>
      <c r="U1948" s="16">
        <v>4.3902466179388799</v>
      </c>
      <c r="V1948" s="16">
        <v>4.62474557954436E-2</v>
      </c>
      <c r="W1948" s="17">
        <v>0.254682539397314</v>
      </c>
      <c r="X1948" s="15">
        <v>0.294646211627619</v>
      </c>
      <c r="Y1948" s="16">
        <v>4.3902466179388799</v>
      </c>
      <c r="Z1948" s="16">
        <v>0.30849071712104797</v>
      </c>
      <c r="AA1948" s="17">
        <v>0.88758824250016699</v>
      </c>
      <c r="AC1948" s="5">
        <f>MAX(I1948:O1948)</f>
        <v>28.20947175417</v>
      </c>
    </row>
    <row r="1949" spans="1:29" x14ac:dyDescent="0.25">
      <c r="A1949" s="5" t="s">
        <v>5942</v>
      </c>
      <c r="B1949" s="5" t="s">
        <v>110</v>
      </c>
      <c r="C1949" s="5">
        <v>32042</v>
      </c>
      <c r="D1949" s="5">
        <v>33808</v>
      </c>
      <c r="E1949" s="5" t="s">
        <v>29</v>
      </c>
      <c r="F1949" s="5">
        <v>1767</v>
      </c>
      <c r="G1949" s="41" t="s">
        <v>5943</v>
      </c>
      <c r="H1949" s="5" t="s">
        <v>5944</v>
      </c>
      <c r="I1949" s="15">
        <v>173.644018726685</v>
      </c>
      <c r="J1949" s="16">
        <v>171.09364567381999</v>
      </c>
      <c r="K1949" s="17">
        <v>183.08622599089401</v>
      </c>
      <c r="L1949" s="15">
        <v>161.98036219193901</v>
      </c>
      <c r="M1949" s="17">
        <v>188.252763147894</v>
      </c>
      <c r="N1949" s="16">
        <v>191.82640498179401</v>
      </c>
      <c r="O1949" s="17">
        <v>180.851992308653</v>
      </c>
      <c r="P1949" s="15">
        <v>8.2747622383804301E-2</v>
      </c>
      <c r="Q1949" s="16">
        <v>7.4819662208551696</v>
      </c>
      <c r="R1949" s="16">
        <v>0.57164159532562797</v>
      </c>
      <c r="S1949" s="17">
        <v>0.80748359157249106</v>
      </c>
      <c r="T1949" s="15">
        <v>-6.9242099186076203E-3</v>
      </c>
      <c r="U1949" s="16">
        <v>7.4819662208551696</v>
      </c>
      <c r="V1949" s="16">
        <v>0.96936629939331598</v>
      </c>
      <c r="W1949" s="17">
        <v>0.99233200235414898</v>
      </c>
      <c r="X1949" s="15">
        <v>8.9672244710625196E-2</v>
      </c>
      <c r="Y1949" s="16">
        <v>7.4819662208551696</v>
      </c>
      <c r="Z1949" s="16">
        <v>0.58093651535530599</v>
      </c>
      <c r="AA1949" s="17">
        <v>0.96725423707833103</v>
      </c>
      <c r="AC1949" s="5">
        <f>MAX(I1949:O1949)</f>
        <v>191.82640498179401</v>
      </c>
    </row>
    <row r="1950" spans="1:29" x14ac:dyDescent="0.25">
      <c r="A1950" s="5" t="s">
        <v>5945</v>
      </c>
      <c r="B1950" s="5" t="s">
        <v>110</v>
      </c>
      <c r="C1950" s="5">
        <v>30262</v>
      </c>
      <c r="D1950" s="5">
        <v>31722</v>
      </c>
      <c r="E1950" s="5" t="s">
        <v>20</v>
      </c>
      <c r="F1950" s="5">
        <v>1461</v>
      </c>
      <c r="G1950" s="41" t="s">
        <v>5946</v>
      </c>
      <c r="H1950" s="5" t="s">
        <v>5947</v>
      </c>
      <c r="I1950" s="15">
        <v>382.512805938984</v>
      </c>
      <c r="J1950" s="16">
        <v>363.61720252294703</v>
      </c>
      <c r="K1950" s="17">
        <v>363.07576650974499</v>
      </c>
      <c r="L1950" s="15">
        <v>323.194134879893</v>
      </c>
      <c r="M1950" s="17">
        <v>355.45427508438598</v>
      </c>
      <c r="N1950" s="16">
        <v>403.37971279137003</v>
      </c>
      <c r="O1950" s="17">
        <v>321.59727271640298</v>
      </c>
      <c r="P1950" s="15">
        <v>-2.84490820573511E-2</v>
      </c>
      <c r="Q1950" s="16">
        <v>8.4880815831281708</v>
      </c>
      <c r="R1950" s="16">
        <v>0.85372082556703799</v>
      </c>
      <c r="S1950" s="17">
        <v>0.94617656552523899</v>
      </c>
      <c r="T1950" s="15">
        <v>-0.12380791151675501</v>
      </c>
      <c r="U1950" s="16">
        <v>8.4880815831281708</v>
      </c>
      <c r="V1950" s="16">
        <v>0.409994923586669</v>
      </c>
      <c r="W1950" s="17">
        <v>0.72693816902372199</v>
      </c>
      <c r="X1950" s="15">
        <v>9.5358944241933405E-2</v>
      </c>
      <c r="Y1950" s="16">
        <v>8.4880815831281708</v>
      </c>
      <c r="Z1950" s="16">
        <v>0.55829460689881905</v>
      </c>
      <c r="AA1950" s="17">
        <v>0.95859599584548505</v>
      </c>
      <c r="AC1950" s="5">
        <f>MAX(I1950:O1950)</f>
        <v>403.37971279137003</v>
      </c>
    </row>
    <row r="1951" spans="1:29" x14ac:dyDescent="0.25">
      <c r="A1951" s="5" t="s">
        <v>5948</v>
      </c>
      <c r="B1951" s="5" t="s">
        <v>110</v>
      </c>
      <c r="C1951" s="5">
        <v>28628</v>
      </c>
      <c r="D1951" s="5">
        <v>29527</v>
      </c>
      <c r="E1951" s="5" t="s">
        <v>20</v>
      </c>
      <c r="F1951" s="5">
        <v>900</v>
      </c>
      <c r="G1951" s="41" t="s">
        <v>5949</v>
      </c>
      <c r="H1951" s="5" t="s">
        <v>5950</v>
      </c>
      <c r="I1951" s="15">
        <v>34.210295153228699</v>
      </c>
      <c r="J1951" s="16">
        <v>46.316259636953298</v>
      </c>
      <c r="K1951" s="17">
        <v>31.984943094794701</v>
      </c>
      <c r="L1951" s="15">
        <v>36.4130014392669</v>
      </c>
      <c r="M1951" s="17">
        <v>34.890499692972703</v>
      </c>
      <c r="N1951" s="16">
        <v>36.617802712037097</v>
      </c>
      <c r="O1951" s="17">
        <v>20.355434313552699</v>
      </c>
      <c r="P1951" s="15">
        <v>-0.39505142536246801</v>
      </c>
      <c r="Q1951" s="16">
        <v>5.1073629131542297</v>
      </c>
      <c r="R1951" s="16">
        <v>0.13952213029032301</v>
      </c>
      <c r="S1951" s="17">
        <v>0.41504146083867199</v>
      </c>
      <c r="T1951" s="15">
        <v>-7.2284231265712706E-2</v>
      </c>
      <c r="U1951" s="16">
        <v>5.1073629131542297</v>
      </c>
      <c r="V1951" s="16">
        <v>0.79312990008620299</v>
      </c>
      <c r="W1951" s="17">
        <v>0.92759254365935695</v>
      </c>
      <c r="X1951" s="15">
        <v>-0.32277653405585399</v>
      </c>
      <c r="Y1951" s="16">
        <v>5.1073629131542297</v>
      </c>
      <c r="Z1951" s="16">
        <v>0.26224715694026501</v>
      </c>
      <c r="AA1951" s="17">
        <v>0.85574406330643504</v>
      </c>
      <c r="AC1951" s="5">
        <f>MAX(I1951:O1951)</f>
        <v>46.316259636953298</v>
      </c>
    </row>
    <row r="1952" spans="1:29" x14ac:dyDescent="0.25">
      <c r="A1952" s="5" t="s">
        <v>5951</v>
      </c>
      <c r="B1952" s="5" t="s">
        <v>110</v>
      </c>
      <c r="C1952" s="5">
        <v>27308</v>
      </c>
      <c r="D1952" s="5">
        <v>28432</v>
      </c>
      <c r="E1952" s="5" t="s">
        <v>20</v>
      </c>
      <c r="F1952" s="5">
        <v>1125</v>
      </c>
      <c r="G1952" s="41" t="s">
        <v>5952</v>
      </c>
      <c r="H1952" s="5" t="s">
        <v>5953</v>
      </c>
      <c r="I1952" s="15">
        <v>42.0442836644294</v>
      </c>
      <c r="J1952" s="16">
        <v>47.9868709920176</v>
      </c>
      <c r="K1952" s="17">
        <v>44.2868442851004</v>
      </c>
      <c r="L1952" s="15">
        <v>30.931886485777198</v>
      </c>
      <c r="M1952" s="17">
        <v>28.4971567324727</v>
      </c>
      <c r="N1952" s="16">
        <v>36.242449381275897</v>
      </c>
      <c r="O1952" s="17">
        <v>41.640340513568901</v>
      </c>
      <c r="P1952" s="15">
        <v>-0.20142869710261399</v>
      </c>
      <c r="Q1952" s="16">
        <v>5.28019051511576</v>
      </c>
      <c r="R1952" s="16">
        <v>0.33865087834377</v>
      </c>
      <c r="S1952" s="17">
        <v>0.64052935048801296</v>
      </c>
      <c r="T1952" s="15">
        <v>-0.59122629244223701</v>
      </c>
      <c r="U1952" s="16">
        <v>5.28019051511576</v>
      </c>
      <c r="V1952" s="16">
        <v>5.0874872156095197E-3</v>
      </c>
      <c r="W1952" s="17">
        <v>6.8167436874537204E-2</v>
      </c>
      <c r="X1952" s="15">
        <v>0.38980190806073001</v>
      </c>
      <c r="Y1952" s="16">
        <v>5.28019051511576</v>
      </c>
      <c r="Z1952" s="16">
        <v>8.6712656344041794E-2</v>
      </c>
      <c r="AA1952" s="17">
        <v>0.616064797929193</v>
      </c>
      <c r="AC1952" s="5">
        <f>MAX(I1952:O1952)</f>
        <v>47.9868709920176</v>
      </c>
    </row>
    <row r="1953" spans="1:29" x14ac:dyDescent="0.25">
      <c r="A1953" s="5" t="s">
        <v>5954</v>
      </c>
      <c r="B1953" s="5" t="s">
        <v>110</v>
      </c>
      <c r="C1953" s="5">
        <v>21474</v>
      </c>
      <c r="D1953" s="5">
        <v>22622</v>
      </c>
      <c r="E1953" s="5" t="s">
        <v>20</v>
      </c>
      <c r="F1953" s="5">
        <v>1149</v>
      </c>
      <c r="G1953" s="41" t="s">
        <v>5955</v>
      </c>
      <c r="H1953" s="5" t="s">
        <v>5956</v>
      </c>
      <c r="I1953" s="15">
        <v>65.771687716339301</v>
      </c>
      <c r="J1953" s="16">
        <v>40.152279809647297</v>
      </c>
      <c r="K1953" s="17">
        <v>62.103390836577503</v>
      </c>
      <c r="L1953" s="15">
        <v>90.994174122968005</v>
      </c>
      <c r="M1953" s="17">
        <v>44.558481730802001</v>
      </c>
      <c r="N1953" s="16">
        <v>59.222414408989401</v>
      </c>
      <c r="O1953" s="17">
        <v>63.529403439786499</v>
      </c>
      <c r="P1953" s="15">
        <v>0.13154914841617299</v>
      </c>
      <c r="Q1953" s="16">
        <v>5.9312069732030404</v>
      </c>
      <c r="R1953" s="16">
        <v>0.60990554906593697</v>
      </c>
      <c r="S1953" s="17">
        <v>0.82675426325231804</v>
      </c>
      <c r="T1953" s="15">
        <v>0.27475519325699699</v>
      </c>
      <c r="U1953" s="16">
        <v>5.9312069732030404</v>
      </c>
      <c r="V1953" s="16">
        <v>0.29027813872005198</v>
      </c>
      <c r="W1953" s="17">
        <v>0.63200245915456599</v>
      </c>
      <c r="X1953" s="15">
        <v>-0.14320643778148301</v>
      </c>
      <c r="Y1953" s="16">
        <v>5.9312069732030404</v>
      </c>
      <c r="Z1953" s="16">
        <v>0.62172229382044997</v>
      </c>
      <c r="AA1953" s="17">
        <v>0.97045850503873099</v>
      </c>
      <c r="AC1953" s="5">
        <f>MAX(I1953:O1953)</f>
        <v>90.994174122968005</v>
      </c>
    </row>
    <row r="1954" spans="1:29" x14ac:dyDescent="0.25">
      <c r="A1954" s="5" t="s">
        <v>5957</v>
      </c>
      <c r="B1954" s="5" t="s">
        <v>110</v>
      </c>
      <c r="C1954" s="5">
        <v>18796</v>
      </c>
      <c r="D1954" s="5">
        <v>20472</v>
      </c>
      <c r="E1954" s="5" t="s">
        <v>29</v>
      </c>
      <c r="F1954" s="5">
        <v>1677</v>
      </c>
      <c r="G1954" s="41" t="s">
        <v>5958</v>
      </c>
      <c r="H1954" s="5" t="s">
        <v>5959</v>
      </c>
      <c r="I1954" s="15">
        <v>67.913353640264603</v>
      </c>
      <c r="J1954" s="16">
        <v>71.317822674811197</v>
      </c>
      <c r="K1954" s="17">
        <v>77.756499592518196</v>
      </c>
      <c r="L1954" s="15">
        <v>92.067399428546395</v>
      </c>
      <c r="M1954" s="17">
        <v>79.448981423774697</v>
      </c>
      <c r="N1954" s="16">
        <v>97.049688964590402</v>
      </c>
      <c r="O1954" s="17">
        <v>88.625144374303503</v>
      </c>
      <c r="P1954" s="15">
        <v>0.35977205797749301</v>
      </c>
      <c r="Q1954" s="16">
        <v>6.3599963938551296</v>
      </c>
      <c r="R1954" s="16">
        <v>3.05063975542735E-2</v>
      </c>
      <c r="S1954" s="17">
        <v>0.16256468448137701</v>
      </c>
      <c r="T1954" s="15">
        <v>0.245269860319385</v>
      </c>
      <c r="U1954" s="16">
        <v>6.3599963938551296</v>
      </c>
      <c r="V1954" s="16">
        <v>0.140168443253679</v>
      </c>
      <c r="W1954" s="17">
        <v>0.44620154351571001</v>
      </c>
      <c r="X1954" s="15">
        <v>0.11450435527856501</v>
      </c>
      <c r="Y1954" s="16">
        <v>6.3599963938551296</v>
      </c>
      <c r="Z1954" s="16">
        <v>0.53362675433671203</v>
      </c>
      <c r="AA1954" s="17">
        <v>0.95714746346148105</v>
      </c>
      <c r="AC1954" s="5">
        <f>MAX(I1954:O1954)</f>
        <v>97.049688964590402</v>
      </c>
    </row>
    <row r="1955" spans="1:29" x14ac:dyDescent="0.25">
      <c r="A1955" s="5" t="s">
        <v>5960</v>
      </c>
      <c r="B1955" s="5" t="s">
        <v>110</v>
      </c>
      <c r="C1955" s="5">
        <v>14772</v>
      </c>
      <c r="D1955" s="5">
        <v>15465</v>
      </c>
      <c r="E1955" s="5" t="s">
        <v>20</v>
      </c>
      <c r="F1955" s="5">
        <v>694</v>
      </c>
      <c r="G1955" s="41" t="s">
        <v>5961</v>
      </c>
      <c r="H1955" s="5" t="s">
        <v>5962</v>
      </c>
      <c r="I1955" s="15">
        <v>5.0723666619284797</v>
      </c>
      <c r="J1955" s="16">
        <v>3.7444737268681201</v>
      </c>
      <c r="K1955" s="17">
        <v>2.8845837273820201</v>
      </c>
      <c r="L1955" s="15">
        <v>0.95823687998070695</v>
      </c>
      <c r="M1955" s="17">
        <v>4.7170396232957499</v>
      </c>
      <c r="N1955" s="16">
        <v>4.9212992255357397</v>
      </c>
      <c r="O1955" s="17">
        <v>2.6954684707444199</v>
      </c>
      <c r="P1955" s="15">
        <v>-3.1901591385815699E-2</v>
      </c>
      <c r="Q1955" s="16">
        <v>1.8620767354491701</v>
      </c>
      <c r="R1955" s="16">
        <v>0.99632748515068403</v>
      </c>
      <c r="S1955" s="17">
        <v>1</v>
      </c>
      <c r="T1955" s="15">
        <v>-0.456990531120467</v>
      </c>
      <c r="U1955" s="16">
        <v>1.8620767354491701</v>
      </c>
      <c r="V1955" s="16">
        <v>0.54906410318034404</v>
      </c>
      <c r="W1955" s="17">
        <v>0.81748397930432704</v>
      </c>
      <c r="X1955" s="15">
        <v>0.42515367312940699</v>
      </c>
      <c r="Y1955" s="16">
        <v>1.8620767354491701</v>
      </c>
      <c r="Z1955" s="16">
        <v>0.59497098007454996</v>
      </c>
      <c r="AA1955" s="17">
        <v>0.967830708845141</v>
      </c>
      <c r="AC1955" s="5">
        <f>MAX(I1955:O1955)</f>
        <v>5.0723666619284797</v>
      </c>
    </row>
    <row r="1956" spans="1:29" x14ac:dyDescent="0.25">
      <c r="A1956" s="5" t="s">
        <v>109</v>
      </c>
      <c r="B1956" s="5" t="s">
        <v>110</v>
      </c>
      <c r="C1956" s="5">
        <v>11613</v>
      </c>
      <c r="D1956" s="5">
        <v>12140</v>
      </c>
      <c r="E1956" s="5" t="s">
        <v>20</v>
      </c>
      <c r="F1956" s="5">
        <v>528</v>
      </c>
      <c r="G1956" s="41" t="s">
        <v>111</v>
      </c>
      <c r="H1956" s="41" t="s">
        <v>111</v>
      </c>
      <c r="I1956" s="15">
        <v>7.27039221543082</v>
      </c>
      <c r="J1956" s="16">
        <v>8.0074130466871996</v>
      </c>
      <c r="K1956" s="17">
        <v>8.1871273438930796</v>
      </c>
      <c r="L1956" s="15">
        <v>17.3249227900512</v>
      </c>
      <c r="M1956" s="17">
        <v>11.968026151667701</v>
      </c>
      <c r="N1956" s="16">
        <v>15.514604338129599</v>
      </c>
      <c r="O1956" s="17">
        <v>16.869914739314201</v>
      </c>
      <c r="P1956" s="15">
        <v>1.0484346999273</v>
      </c>
      <c r="Q1956" s="16">
        <v>3.62098591503492</v>
      </c>
      <c r="R1956" s="16">
        <v>1.1453039429941401E-3</v>
      </c>
      <c r="S1956" s="17">
        <v>1.6202853244287701E-2</v>
      </c>
      <c r="T1956" s="15">
        <v>0.90401630277443201</v>
      </c>
      <c r="U1956" s="16">
        <v>3.62098591503492</v>
      </c>
      <c r="V1956" s="16">
        <v>5.0111224914981996E-3</v>
      </c>
      <c r="W1956" s="17">
        <v>6.7631953432471997E-2</v>
      </c>
      <c r="X1956" s="15">
        <v>0.14445552175953699</v>
      </c>
      <c r="Y1956" s="16">
        <v>3.62098591503492</v>
      </c>
      <c r="Z1956" s="16">
        <v>0.68646970600791302</v>
      </c>
      <c r="AA1956" s="17">
        <v>0.97045850503873099</v>
      </c>
      <c r="AC1956" s="5">
        <f>MAX(I1956:O1956)</f>
        <v>17.3249227900512</v>
      </c>
    </row>
    <row r="1957" spans="1:29" x14ac:dyDescent="0.25">
      <c r="A1957" s="5" t="s">
        <v>5963</v>
      </c>
      <c r="B1957" s="5" t="s">
        <v>110</v>
      </c>
      <c r="C1957" s="5">
        <v>9090</v>
      </c>
      <c r="D1957" s="5">
        <v>9587</v>
      </c>
      <c r="E1957" s="5" t="s">
        <v>20</v>
      </c>
      <c r="F1957" s="5">
        <v>498</v>
      </c>
      <c r="G1957" s="41" t="s">
        <v>279</v>
      </c>
      <c r="H1957" s="5" t="s">
        <v>280</v>
      </c>
      <c r="I1957" s="15">
        <v>2.5925429605412198</v>
      </c>
      <c r="J1957" s="16">
        <v>2.9955789814944902</v>
      </c>
      <c r="K1957" s="17">
        <v>2.71490233165366</v>
      </c>
      <c r="L1957" s="15">
        <v>3.18134644153595</v>
      </c>
      <c r="M1957" s="17">
        <v>3.9763474510427002</v>
      </c>
      <c r="N1957" s="16">
        <v>4.9630051511758699</v>
      </c>
      <c r="O1957" s="17">
        <v>6.7851447711842203</v>
      </c>
      <c r="P1957" s="15">
        <v>1.08385299800164</v>
      </c>
      <c r="Q1957" s="16">
        <v>1.9970585285906599</v>
      </c>
      <c r="R1957" s="16">
        <v>4.5397630247184101E-2</v>
      </c>
      <c r="S1957" s="17">
        <v>0.21157724999816399</v>
      </c>
      <c r="T1957" s="15">
        <v>1.04619391462574</v>
      </c>
      <c r="U1957" s="16">
        <v>2.9416754921021999</v>
      </c>
      <c r="V1957" s="16">
        <v>1.0883996907943999E-2</v>
      </c>
      <c r="W1957" s="17">
        <v>0.112139369251164</v>
      </c>
      <c r="X1957" s="15">
        <v>0.71360342105909502</v>
      </c>
      <c r="Y1957" s="16">
        <v>1.9970585285906599</v>
      </c>
      <c r="Z1957" s="16">
        <v>0.236783686946098</v>
      </c>
      <c r="AA1957" s="17">
        <v>0.83479131243608096</v>
      </c>
      <c r="AC1957" s="5">
        <f>MAX(I1957:O1957)</f>
        <v>6.7851447711842203</v>
      </c>
    </row>
    <row r="1958" spans="1:29" x14ac:dyDescent="0.25">
      <c r="A1958" s="5" t="s">
        <v>278</v>
      </c>
      <c r="B1958" s="5" t="s">
        <v>110</v>
      </c>
      <c r="C1958" s="5">
        <v>9787</v>
      </c>
      <c r="D1958" s="5">
        <v>10233</v>
      </c>
      <c r="E1958" s="5" t="s">
        <v>20</v>
      </c>
      <c r="F1958" s="5">
        <v>447</v>
      </c>
      <c r="G1958" s="41" t="s">
        <v>279</v>
      </c>
      <c r="H1958" s="5" t="s">
        <v>280</v>
      </c>
      <c r="I1958" s="15">
        <v>4.9596474027745101</v>
      </c>
      <c r="J1958" s="16">
        <v>4.0325101673964303</v>
      </c>
      <c r="K1958" s="17">
        <v>3.6905703570916999</v>
      </c>
      <c r="L1958" s="15">
        <v>10.080651977397</v>
      </c>
      <c r="M1958" s="17">
        <v>7.3679379239908798</v>
      </c>
      <c r="N1958" s="16">
        <v>9.3421273433898797</v>
      </c>
      <c r="O1958" s="17">
        <v>13.3843951650757</v>
      </c>
      <c r="P1958" s="15">
        <v>1.4265214338366199</v>
      </c>
      <c r="Q1958" s="16">
        <v>2.9416754921021999</v>
      </c>
      <c r="R1958" s="16">
        <v>4.9914488274764102E-4</v>
      </c>
      <c r="S1958" s="17">
        <v>8.2314602853116904E-3</v>
      </c>
      <c r="T1958" s="15">
        <v>0.37042423479223402</v>
      </c>
      <c r="U1958" s="16">
        <v>1.9970585285906599</v>
      </c>
      <c r="V1958" s="16">
        <v>0.49638803602006698</v>
      </c>
      <c r="W1958" s="17">
        <v>0.78537238511945895</v>
      </c>
      <c r="X1958" s="15">
        <v>0.38042019105820801</v>
      </c>
      <c r="Y1958" s="16">
        <v>2.9416754921021999</v>
      </c>
      <c r="Z1958" s="16">
        <v>0.40081352555009903</v>
      </c>
      <c r="AA1958" s="17">
        <v>0.92396936406260999</v>
      </c>
      <c r="AC1958" s="5">
        <f>MAX(I1958:O1958)</f>
        <v>13.3843951650757</v>
      </c>
    </row>
    <row r="1959" spans="1:29" x14ac:dyDescent="0.25">
      <c r="A1959" s="5" t="s">
        <v>5964</v>
      </c>
      <c r="B1959" s="5" t="s">
        <v>110</v>
      </c>
      <c r="C1959" s="5">
        <v>515013</v>
      </c>
      <c r="D1959" s="5">
        <v>515932</v>
      </c>
      <c r="E1959" s="5" t="s">
        <v>29</v>
      </c>
      <c r="F1959" s="5">
        <v>920</v>
      </c>
      <c r="G1959" s="41" t="s">
        <v>5965</v>
      </c>
      <c r="H1959" s="5" t="s">
        <v>5966</v>
      </c>
      <c r="I1959" s="15">
        <v>99.023869166759297</v>
      </c>
      <c r="J1959" s="16">
        <v>100.351895880066</v>
      </c>
      <c r="K1959" s="17">
        <v>102.020939181673</v>
      </c>
      <c r="L1959" s="15">
        <v>86.854590801451295</v>
      </c>
      <c r="M1959" s="17">
        <v>79.702376114282302</v>
      </c>
      <c r="N1959" s="16">
        <v>104.64016743109499</v>
      </c>
      <c r="O1959" s="17">
        <v>82.490629923643795</v>
      </c>
      <c r="P1959" s="15">
        <v>-0.102438891586737</v>
      </c>
      <c r="Q1959" s="16">
        <v>6.5493934604774298</v>
      </c>
      <c r="R1959" s="16">
        <v>0.54383785878894397</v>
      </c>
      <c r="S1959" s="17">
        <v>0.79583938694921796</v>
      </c>
      <c r="T1959" s="15">
        <v>-0.270718944097812</v>
      </c>
      <c r="U1959" s="16">
        <v>6.5493934604774298</v>
      </c>
      <c r="V1959" s="16">
        <v>0.107069282383096</v>
      </c>
      <c r="W1959" s="17">
        <v>0.392741430699033</v>
      </c>
      <c r="X1959" s="15">
        <v>0.168280684401514</v>
      </c>
      <c r="Y1959" s="16">
        <v>6.5493934604774298</v>
      </c>
      <c r="Z1959" s="16">
        <v>0.35585929932815202</v>
      </c>
      <c r="AA1959" s="17">
        <v>0.90565202843029702</v>
      </c>
      <c r="AC1959" s="5">
        <f>MAX(I1959:O1959)</f>
        <v>104.64016743109499</v>
      </c>
    </row>
    <row r="1960" spans="1:29" x14ac:dyDescent="0.25">
      <c r="A1960" s="5" t="s">
        <v>5967</v>
      </c>
      <c r="B1960" s="5" t="s">
        <v>110</v>
      </c>
      <c r="C1960" s="5">
        <v>516356</v>
      </c>
      <c r="D1960" s="5">
        <v>517786</v>
      </c>
      <c r="E1960" s="5" t="s">
        <v>29</v>
      </c>
      <c r="F1960" s="5">
        <v>1431</v>
      </c>
      <c r="G1960" s="41" t="s">
        <v>5968</v>
      </c>
      <c r="H1960" s="5" t="s">
        <v>5969</v>
      </c>
      <c r="I1960" s="15">
        <v>58.895812907947303</v>
      </c>
      <c r="J1960" s="16">
        <v>81.975170974358903</v>
      </c>
      <c r="K1960" s="17">
        <v>67.363514104156494</v>
      </c>
      <c r="L1960" s="15">
        <v>83.251620132723801</v>
      </c>
      <c r="M1960" s="17">
        <v>50.678938101524601</v>
      </c>
      <c r="N1960" s="16">
        <v>61.557946244836899</v>
      </c>
      <c r="O1960" s="17">
        <v>56.140101942401003</v>
      </c>
      <c r="P1960" s="15">
        <v>-0.23787526021400299</v>
      </c>
      <c r="Q1960" s="16">
        <v>6.0395111742305501</v>
      </c>
      <c r="R1960" s="16">
        <v>0.28428765161205299</v>
      </c>
      <c r="S1960" s="17">
        <v>0.58907783274557002</v>
      </c>
      <c r="T1960" s="15">
        <v>-5.1533682494646002E-2</v>
      </c>
      <c r="U1960" s="16">
        <v>6.0395111742305501</v>
      </c>
      <c r="V1960" s="16">
        <v>0.82242226280036301</v>
      </c>
      <c r="W1960" s="17">
        <v>0.93986769401866799</v>
      </c>
      <c r="X1960" s="15">
        <v>-0.186344379829223</v>
      </c>
      <c r="Y1960" s="16">
        <v>6.0395111742305501</v>
      </c>
      <c r="Z1960" s="16">
        <v>0.43708212971391203</v>
      </c>
      <c r="AA1960" s="17">
        <v>0.93829865126858703</v>
      </c>
      <c r="AC1960" s="5">
        <f>MAX(I1960:O1960)</f>
        <v>83.251620132723801</v>
      </c>
    </row>
    <row r="1961" spans="1:29" x14ac:dyDescent="0.25">
      <c r="A1961" s="5" t="s">
        <v>5970</v>
      </c>
      <c r="B1961" s="5" t="s">
        <v>110</v>
      </c>
      <c r="C1961" s="5">
        <v>518012</v>
      </c>
      <c r="D1961" s="5">
        <v>520246</v>
      </c>
      <c r="E1961" s="5" t="s">
        <v>20</v>
      </c>
      <c r="F1961" s="5">
        <v>2235</v>
      </c>
      <c r="G1961" s="41" t="s">
        <v>5971</v>
      </c>
      <c r="H1961" s="5" t="s">
        <v>5972</v>
      </c>
      <c r="I1961" s="15">
        <v>58.8394532783703</v>
      </c>
      <c r="J1961" s="16">
        <v>56.685571495972702</v>
      </c>
      <c r="K1961" s="17">
        <v>53.958683841616498</v>
      </c>
      <c r="L1961" s="15">
        <v>39.9009836823966</v>
      </c>
      <c r="M1961" s="17">
        <v>58.280778816753298</v>
      </c>
      <c r="N1961" s="16">
        <v>62.183535129438901</v>
      </c>
      <c r="O1961" s="17">
        <v>73.149437464684695</v>
      </c>
      <c r="P1961" s="15">
        <v>0.26035569647325102</v>
      </c>
      <c r="Q1961" s="16">
        <v>5.8492226238571696</v>
      </c>
      <c r="R1961" s="16">
        <v>0.19207966545698399</v>
      </c>
      <c r="S1961" s="17">
        <v>0.49110497135854198</v>
      </c>
      <c r="T1961" s="15">
        <v>-0.202483547548687</v>
      </c>
      <c r="U1961" s="16">
        <v>5.8492226238571696</v>
      </c>
      <c r="V1961" s="16">
        <v>0.32389887638505999</v>
      </c>
      <c r="W1961" s="17">
        <v>0.66228966659635202</v>
      </c>
      <c r="X1961" s="15">
        <v>0.46284485483464799</v>
      </c>
      <c r="Y1961" s="16">
        <v>5.8492226238571696</v>
      </c>
      <c r="Z1961" s="16">
        <v>3.6526435702934797E-2</v>
      </c>
      <c r="AA1961" s="17">
        <v>0.43819304422641298</v>
      </c>
      <c r="AC1961" s="5">
        <f>MAX(I1961:O1961)</f>
        <v>73.149437464684695</v>
      </c>
    </row>
    <row r="1962" spans="1:29" x14ac:dyDescent="0.25">
      <c r="A1962" s="5" t="s">
        <v>5973</v>
      </c>
      <c r="B1962" s="5" t="s">
        <v>110</v>
      </c>
      <c r="C1962" s="5">
        <v>520818</v>
      </c>
      <c r="D1962" s="5">
        <v>522206</v>
      </c>
      <c r="E1962" s="5" t="s">
        <v>20</v>
      </c>
      <c r="F1962" s="5">
        <v>1389</v>
      </c>
      <c r="G1962" s="41" t="s">
        <v>5974</v>
      </c>
      <c r="H1962" s="5" t="s">
        <v>5975</v>
      </c>
      <c r="I1962" s="15">
        <v>35.168408856037402</v>
      </c>
      <c r="J1962" s="16">
        <v>39.749028792907701</v>
      </c>
      <c r="K1962" s="17">
        <v>41.020477417329602</v>
      </c>
      <c r="L1962" s="15">
        <v>28.2871526970305</v>
      </c>
      <c r="M1962" s="17">
        <v>38.749895748396497</v>
      </c>
      <c r="N1962" s="16">
        <v>47.544755229752099</v>
      </c>
      <c r="O1962" s="17">
        <v>32.531516026225702</v>
      </c>
      <c r="P1962" s="15">
        <v>5.1236585577742501E-2</v>
      </c>
      <c r="Q1962" s="16">
        <v>5.2352571057134201</v>
      </c>
      <c r="R1962" s="16">
        <v>0.82119386292785002</v>
      </c>
      <c r="S1962" s="17">
        <v>0.93370663798087805</v>
      </c>
      <c r="T1962" s="15">
        <v>-0.20571972790569901</v>
      </c>
      <c r="U1962" s="16">
        <v>5.2352571057134201</v>
      </c>
      <c r="V1962" s="16">
        <v>0.390865747822567</v>
      </c>
      <c r="W1962" s="17">
        <v>0.71036376862177697</v>
      </c>
      <c r="X1962" s="15">
        <v>0.25696040311057899</v>
      </c>
      <c r="Y1962" s="16">
        <v>5.2352571057134201</v>
      </c>
      <c r="Z1962" s="16">
        <v>0.31907483396218</v>
      </c>
      <c r="AA1962" s="17">
        <v>0.89456650811518601</v>
      </c>
      <c r="AC1962" s="5">
        <f>MAX(I1962:O1962)</f>
        <v>47.544755229752099</v>
      </c>
    </row>
    <row r="1963" spans="1:29" x14ac:dyDescent="0.25">
      <c r="A1963" s="5" t="s">
        <v>5976</v>
      </c>
      <c r="B1963" s="5" t="s">
        <v>110</v>
      </c>
      <c r="C1963" s="5">
        <v>522537</v>
      </c>
      <c r="D1963" s="5">
        <v>523739</v>
      </c>
      <c r="E1963" s="5" t="s">
        <v>29</v>
      </c>
      <c r="F1963" s="5">
        <v>1203</v>
      </c>
      <c r="G1963" s="41" t="s">
        <v>5977</v>
      </c>
      <c r="H1963" s="5" t="s">
        <v>5978</v>
      </c>
      <c r="I1963" s="15">
        <v>141.46267023822799</v>
      </c>
      <c r="J1963" s="16">
        <v>134.628232302935</v>
      </c>
      <c r="K1963" s="17">
        <v>139.732629382299</v>
      </c>
      <c r="L1963" s="15">
        <v>144.96207520348099</v>
      </c>
      <c r="M1963" s="17">
        <v>150.86730034838499</v>
      </c>
      <c r="N1963" s="16">
        <v>133.29213834586599</v>
      </c>
      <c r="O1963" s="17">
        <v>121.62139634376101</v>
      </c>
      <c r="P1963" s="15">
        <v>-0.120939025902866</v>
      </c>
      <c r="Q1963" s="16">
        <v>7.1103636421582204</v>
      </c>
      <c r="R1963" s="16">
        <v>0.42233830424570701</v>
      </c>
      <c r="S1963" s="17">
        <v>0.70971169968814396</v>
      </c>
      <c r="T1963" s="15">
        <v>9.3707179765248796E-2</v>
      </c>
      <c r="U1963" s="16">
        <v>7.1103636421582204</v>
      </c>
      <c r="V1963" s="16">
        <v>0.523607695533021</v>
      </c>
      <c r="W1963" s="17">
        <v>0.80343655156730698</v>
      </c>
      <c r="X1963" s="15">
        <v>-0.21464732485572399</v>
      </c>
      <c r="Y1963" s="16">
        <v>7.1103636421582204</v>
      </c>
      <c r="Z1963" s="16">
        <v>0.187595725029088</v>
      </c>
      <c r="AA1963" s="17">
        <v>0.77859908511700304</v>
      </c>
      <c r="AC1963" s="5">
        <f>MAX(I1963:O1963)</f>
        <v>150.86730034838499</v>
      </c>
    </row>
    <row r="1964" spans="1:29" x14ac:dyDescent="0.25">
      <c r="A1964" s="5" t="s">
        <v>5979</v>
      </c>
      <c r="B1964" s="5" t="s">
        <v>110</v>
      </c>
      <c r="C1964" s="5">
        <v>523950</v>
      </c>
      <c r="D1964" s="5">
        <v>524705</v>
      </c>
      <c r="E1964" s="5" t="s">
        <v>20</v>
      </c>
      <c r="F1964" s="5">
        <v>756</v>
      </c>
      <c r="G1964" s="41" t="s">
        <v>5980</v>
      </c>
      <c r="H1964" s="5" t="s">
        <v>5981</v>
      </c>
      <c r="I1964" s="15">
        <v>14.2589862829767</v>
      </c>
      <c r="J1964" s="16">
        <v>7.2585183013135799</v>
      </c>
      <c r="K1964" s="17">
        <v>10.9868703734109</v>
      </c>
      <c r="L1964" s="15">
        <v>13.3769868445307</v>
      </c>
      <c r="M1964" s="17">
        <v>13.4104266976342</v>
      </c>
      <c r="N1964" s="16">
        <v>14.597073974046699</v>
      </c>
      <c r="O1964" s="17">
        <v>13.709710325337999</v>
      </c>
      <c r="P1964" s="15">
        <v>0.38501275855389</v>
      </c>
      <c r="Q1964" s="16">
        <v>3.6582401312731898</v>
      </c>
      <c r="R1964" s="16">
        <v>0.25595079715154501</v>
      </c>
      <c r="S1964" s="17">
        <v>0.56304470125996497</v>
      </c>
      <c r="T1964" s="15">
        <v>0.30534893192576801</v>
      </c>
      <c r="U1964" s="16">
        <v>3.6582401312731898</v>
      </c>
      <c r="V1964" s="16">
        <v>0.36416058771867199</v>
      </c>
      <c r="W1964" s="17">
        <v>0.68958824595359203</v>
      </c>
      <c r="X1964" s="15">
        <v>7.9677397144633094E-2</v>
      </c>
      <c r="Y1964" s="16">
        <v>3.6582401312731898</v>
      </c>
      <c r="Z1964" s="16">
        <v>0.83522215707750402</v>
      </c>
      <c r="AA1964" s="17">
        <v>0.98654975705658199</v>
      </c>
      <c r="AC1964" s="5">
        <f>MAX(I1964:O1964)</f>
        <v>14.597073974046699</v>
      </c>
    </row>
    <row r="1965" spans="1:29" x14ac:dyDescent="0.25">
      <c r="A1965" s="5" t="s">
        <v>5982</v>
      </c>
      <c r="B1965" s="5" t="s">
        <v>110</v>
      </c>
      <c r="C1965" s="5">
        <v>524849</v>
      </c>
      <c r="D1965" s="5">
        <v>525820</v>
      </c>
      <c r="E1965" s="5" t="s">
        <v>20</v>
      </c>
      <c r="F1965" s="5">
        <v>972</v>
      </c>
      <c r="G1965" s="41" t="s">
        <v>5983</v>
      </c>
      <c r="H1965" s="5" t="s">
        <v>5984</v>
      </c>
      <c r="I1965" s="15">
        <v>124.44206210597901</v>
      </c>
      <c r="J1965" s="16">
        <v>123.62524027475401</v>
      </c>
      <c r="K1965" s="17">
        <v>134.38766541685601</v>
      </c>
      <c r="L1965" s="15">
        <v>127.407175562235</v>
      </c>
      <c r="M1965" s="17">
        <v>138.197565823004</v>
      </c>
      <c r="N1965" s="16">
        <v>102.42975337216799</v>
      </c>
      <c r="O1965" s="17">
        <v>119.669505382187</v>
      </c>
      <c r="P1965" s="15">
        <v>-0.19949947894495099</v>
      </c>
      <c r="Q1965" s="16">
        <v>6.9588570270697101</v>
      </c>
      <c r="R1965" s="16">
        <v>0.20576138262328</v>
      </c>
      <c r="S1965" s="17">
        <v>0.50784624008066004</v>
      </c>
      <c r="T1965" s="15">
        <v>5.8726034031042998E-2</v>
      </c>
      <c r="U1965" s="16">
        <v>6.9588570270697101</v>
      </c>
      <c r="V1965" s="16">
        <v>0.700300848675387</v>
      </c>
      <c r="W1965" s="17">
        <v>0.88911877019791397</v>
      </c>
      <c r="X1965" s="15">
        <v>-0.25822718776148201</v>
      </c>
      <c r="Y1965" s="16">
        <v>6.9588570270697101</v>
      </c>
      <c r="Z1965" s="16">
        <v>0.13008825352940501</v>
      </c>
      <c r="AA1965" s="17">
        <v>0.70492486301273705</v>
      </c>
      <c r="AC1965" s="5">
        <f>MAX(I1965:O1965)</f>
        <v>138.197565823004</v>
      </c>
    </row>
    <row r="1966" spans="1:29" x14ac:dyDescent="0.25">
      <c r="A1966" s="5" t="s">
        <v>5985</v>
      </c>
      <c r="B1966" s="5" t="s">
        <v>110</v>
      </c>
      <c r="C1966" s="5">
        <v>525990</v>
      </c>
      <c r="D1966" s="5">
        <v>526244</v>
      </c>
      <c r="E1966" s="5" t="s">
        <v>29</v>
      </c>
      <c r="F1966" s="5">
        <v>255</v>
      </c>
      <c r="G1966" s="41" t="s">
        <v>5986</v>
      </c>
      <c r="H1966" s="5" t="s">
        <v>5987</v>
      </c>
      <c r="I1966" s="15">
        <v>416.89217998094398</v>
      </c>
      <c r="J1966" s="16">
        <v>410.04867673611199</v>
      </c>
      <c r="K1966" s="17">
        <v>485.33121213202401</v>
      </c>
      <c r="L1966" s="15">
        <v>301.15468664033699</v>
      </c>
      <c r="M1966" s="17">
        <v>305.82789954343099</v>
      </c>
      <c r="N1966" s="16">
        <v>243.354076110178</v>
      </c>
      <c r="O1966" s="17">
        <v>257.46371255041498</v>
      </c>
      <c r="P1966" s="15">
        <v>-0.80491173569479701</v>
      </c>
      <c r="Q1966" s="16">
        <v>8.4337263423711892</v>
      </c>
      <c r="R1966" s="19">
        <v>5.2563519764690302E-8</v>
      </c>
      <c r="S1966" s="20">
        <v>2.3070004658927901E-6</v>
      </c>
      <c r="T1966" s="15">
        <v>-0.52751774790304995</v>
      </c>
      <c r="U1966" s="16">
        <v>8.4337263423711892</v>
      </c>
      <c r="V1966" s="16">
        <v>3.1691439910424001E-4</v>
      </c>
      <c r="W1966" s="17">
        <v>9.6529008776340599E-3</v>
      </c>
      <c r="X1966" s="15">
        <v>-0.27739534644159902</v>
      </c>
      <c r="Y1966" s="16">
        <v>8.4337263423711892</v>
      </c>
      <c r="Z1966" s="16">
        <v>7.9654379323756602E-2</v>
      </c>
      <c r="AA1966" s="17">
        <v>0.59918152543943204</v>
      </c>
      <c r="AC1966" s="5">
        <f>MAX(I1966:O1966)</f>
        <v>485.33121213202401</v>
      </c>
    </row>
    <row r="1967" spans="1:29" x14ac:dyDescent="0.25">
      <c r="A1967" s="5" t="s">
        <v>5988</v>
      </c>
      <c r="B1967" s="5" t="s">
        <v>110</v>
      </c>
      <c r="C1967" s="5">
        <v>526927</v>
      </c>
      <c r="D1967" s="5">
        <v>528882</v>
      </c>
      <c r="E1967" s="5" t="s">
        <v>29</v>
      </c>
      <c r="F1967" s="5">
        <v>1956</v>
      </c>
      <c r="G1967" s="41" t="s">
        <v>5989</v>
      </c>
      <c r="H1967" s="5" t="s">
        <v>5990</v>
      </c>
      <c r="I1967" s="15">
        <v>134.24863765237399</v>
      </c>
      <c r="J1967" s="16">
        <v>127.427321289727</v>
      </c>
      <c r="K1967" s="17">
        <v>135.02397065083801</v>
      </c>
      <c r="L1967" s="15">
        <v>127.79047031422699</v>
      </c>
      <c r="M1967" s="17">
        <v>99.369702477527795</v>
      </c>
      <c r="N1967" s="16">
        <v>104.577608542634</v>
      </c>
      <c r="O1967" s="17">
        <v>117.252878477382</v>
      </c>
      <c r="P1967" s="15">
        <v>-0.25381256055254198</v>
      </c>
      <c r="Q1967" s="16">
        <v>6.9175324867047996</v>
      </c>
      <c r="R1967" s="16">
        <v>0.12350921081904501</v>
      </c>
      <c r="S1967" s="17">
        <v>0.39068120849473897</v>
      </c>
      <c r="T1967" s="15">
        <v>-0.21941244598425999</v>
      </c>
      <c r="U1967" s="16">
        <v>6.9175324867047996</v>
      </c>
      <c r="V1967" s="16">
        <v>0.18241357139546099</v>
      </c>
      <c r="W1967" s="17">
        <v>0.50285521610202599</v>
      </c>
      <c r="X1967" s="15">
        <v>-3.4400986853274702E-2</v>
      </c>
      <c r="Y1967" s="16">
        <v>6.9175324867047996</v>
      </c>
      <c r="Z1967" s="16">
        <v>0.84844513437455205</v>
      </c>
      <c r="AA1967" s="17">
        <v>0.98952909361219599</v>
      </c>
      <c r="AC1967" s="5">
        <f>MAX(I1967:O1967)</f>
        <v>135.02397065083801</v>
      </c>
    </row>
    <row r="1968" spans="1:29" x14ac:dyDescent="0.25">
      <c r="A1968" s="5" t="s">
        <v>5991</v>
      </c>
      <c r="B1968" s="5" t="s">
        <v>110</v>
      </c>
      <c r="C1968" s="5">
        <v>529425</v>
      </c>
      <c r="D1968" s="5">
        <v>530612</v>
      </c>
      <c r="E1968" s="5" t="s">
        <v>20</v>
      </c>
      <c r="F1968" s="5">
        <v>1188</v>
      </c>
      <c r="G1968" s="41" t="s">
        <v>5992</v>
      </c>
      <c r="H1968" s="5" t="s">
        <v>5993</v>
      </c>
      <c r="I1968" s="15">
        <v>92.993388802022096</v>
      </c>
      <c r="J1968" s="16">
        <v>79.757290382290904</v>
      </c>
      <c r="K1968" s="17">
        <v>89.591776944570896</v>
      </c>
      <c r="L1968" s="15">
        <v>97.778491233231406</v>
      </c>
      <c r="M1968" s="17">
        <v>64.674121777253305</v>
      </c>
      <c r="N1968" s="16">
        <v>62.8925358653212</v>
      </c>
      <c r="O1968" s="17">
        <v>91.645928005310196</v>
      </c>
      <c r="P1968" s="15">
        <v>-0.17895096001130301</v>
      </c>
      <c r="Q1968" s="16">
        <v>6.3722980562955298</v>
      </c>
      <c r="R1968" s="16">
        <v>0.39381400273484102</v>
      </c>
      <c r="S1968" s="17">
        <v>0.68684506114324295</v>
      </c>
      <c r="T1968" s="15">
        <v>-0.10651571041411199</v>
      </c>
      <c r="U1968" s="16">
        <v>6.3722980562955298</v>
      </c>
      <c r="V1968" s="16">
        <v>0.61343771519210999</v>
      </c>
      <c r="W1968" s="17">
        <v>0.85248076549517704</v>
      </c>
      <c r="X1968" s="15">
        <v>-7.2436467251416697E-2</v>
      </c>
      <c r="Y1968" s="16">
        <v>6.3722980562955298</v>
      </c>
      <c r="Z1968" s="16">
        <v>0.74993798783766696</v>
      </c>
      <c r="AA1968" s="17">
        <v>0.98000682174943199</v>
      </c>
      <c r="AC1968" s="5">
        <f>MAX(I1968:O1968)</f>
        <v>97.778491233231406</v>
      </c>
    </row>
    <row r="1969" spans="1:29" x14ac:dyDescent="0.25">
      <c r="A1969" s="5" t="s">
        <v>5994</v>
      </c>
      <c r="B1969" s="5" t="s">
        <v>110</v>
      </c>
      <c r="C1969" s="5">
        <v>531039</v>
      </c>
      <c r="D1969" s="5">
        <v>532220</v>
      </c>
      <c r="E1969" s="5" t="s">
        <v>20</v>
      </c>
      <c r="F1969" s="5">
        <v>1182</v>
      </c>
      <c r="G1969" s="41" t="s">
        <v>5995</v>
      </c>
      <c r="H1969" s="41" t="s">
        <v>5995</v>
      </c>
      <c r="I1969" s="15">
        <v>101.05281583153101</v>
      </c>
      <c r="J1969" s="16">
        <v>88.484794530298899</v>
      </c>
      <c r="K1969" s="17">
        <v>103.166288602839</v>
      </c>
      <c r="L1969" s="15">
        <v>73.439274481721398</v>
      </c>
      <c r="M1969" s="17">
        <v>89.350866252841797</v>
      </c>
      <c r="N1969" s="16">
        <v>121.53106731534901</v>
      </c>
      <c r="O1969" s="17">
        <v>67.4331853629336</v>
      </c>
      <c r="P1969" s="15">
        <v>-4.61340238317152E-2</v>
      </c>
      <c r="Q1969" s="16">
        <v>6.5259629302773501</v>
      </c>
      <c r="R1969" s="16">
        <v>0.83608192506700696</v>
      </c>
      <c r="S1969" s="17">
        <v>0.93982435639476303</v>
      </c>
      <c r="T1969" s="15">
        <v>-0.26164639472787399</v>
      </c>
      <c r="U1969" s="16">
        <v>6.5259629302773501</v>
      </c>
      <c r="V1969" s="16">
        <v>0.22404659231843599</v>
      </c>
      <c r="W1969" s="17">
        <v>0.55543247774840798</v>
      </c>
      <c r="X1969" s="15">
        <v>0.21551348553501001</v>
      </c>
      <c r="Y1969" s="16">
        <v>6.5259629302773501</v>
      </c>
      <c r="Z1969" s="16">
        <v>0.35431388038331302</v>
      </c>
      <c r="AA1969" s="17">
        <v>0.90565202843029702</v>
      </c>
      <c r="AC1969" s="5">
        <f>MAX(I1969:O1969)</f>
        <v>121.53106731534901</v>
      </c>
    </row>
    <row r="1970" spans="1:29" x14ac:dyDescent="0.25">
      <c r="A1970" s="5" t="s">
        <v>5996</v>
      </c>
      <c r="B1970" s="5" t="s">
        <v>110</v>
      </c>
      <c r="C1970" s="5">
        <v>532434</v>
      </c>
      <c r="D1970" s="5">
        <v>534296</v>
      </c>
      <c r="E1970" s="5" t="s">
        <v>20</v>
      </c>
      <c r="F1970" s="5">
        <v>1863</v>
      </c>
      <c r="G1970" s="41" t="s">
        <v>5997</v>
      </c>
      <c r="H1970" s="5" t="s">
        <v>5998</v>
      </c>
      <c r="I1970" s="15">
        <v>77.269052150043805</v>
      </c>
      <c r="J1970" s="16">
        <v>68.091814540894106</v>
      </c>
      <c r="K1970" s="17">
        <v>70.290518180470599</v>
      </c>
      <c r="L1970" s="15">
        <v>92.757329982132504</v>
      </c>
      <c r="M1970" s="17">
        <v>78.591337855902694</v>
      </c>
      <c r="N1970" s="16">
        <v>72.776840242032804</v>
      </c>
      <c r="O1970" s="17">
        <v>81.375263659887494</v>
      </c>
      <c r="P1970" s="15">
        <v>0.100556813207598</v>
      </c>
      <c r="Q1970" s="16">
        <v>6.2744454244226802</v>
      </c>
      <c r="R1970" s="16">
        <v>0.55325652131363401</v>
      </c>
      <c r="S1970" s="17">
        <v>0.79954675908794404</v>
      </c>
      <c r="T1970" s="15">
        <v>0.253301555290528</v>
      </c>
      <c r="U1970" s="16">
        <v>6.2744454244226802</v>
      </c>
      <c r="V1970" s="16">
        <v>0.13574400286149699</v>
      </c>
      <c r="W1970" s="17">
        <v>0.440417387630956</v>
      </c>
      <c r="X1970" s="15">
        <v>-0.15274525934043101</v>
      </c>
      <c r="Y1970" s="16">
        <v>6.2744454244226802</v>
      </c>
      <c r="Z1970" s="16">
        <v>0.41638435606549101</v>
      </c>
      <c r="AA1970" s="17">
        <v>0.93397440672396204</v>
      </c>
      <c r="AC1970" s="5">
        <f>MAX(I1970:O1970)</f>
        <v>92.757329982132504</v>
      </c>
    </row>
    <row r="1971" spans="1:29" x14ac:dyDescent="0.25">
      <c r="A1971" s="5" t="s">
        <v>5999</v>
      </c>
      <c r="B1971" s="5" t="s">
        <v>110</v>
      </c>
      <c r="C1971" s="5">
        <v>534823</v>
      </c>
      <c r="D1971" s="5">
        <v>538743</v>
      </c>
      <c r="E1971" s="5" t="s">
        <v>20</v>
      </c>
      <c r="F1971" s="5">
        <v>3921</v>
      </c>
      <c r="G1971" s="41" t="s">
        <v>6000</v>
      </c>
      <c r="H1971" s="5" t="s">
        <v>6001</v>
      </c>
      <c r="I1971" s="15">
        <v>173.81309761541601</v>
      </c>
      <c r="J1971" s="16">
        <v>226.91510784820801</v>
      </c>
      <c r="K1971" s="17">
        <v>211.083656286072</v>
      </c>
      <c r="L1971" s="15">
        <v>243.35383803990001</v>
      </c>
      <c r="M1971" s="17">
        <v>203.02762279441501</v>
      </c>
      <c r="N1971" s="16">
        <v>233.845125064228</v>
      </c>
      <c r="O1971" s="17">
        <v>200.99829544775201</v>
      </c>
      <c r="P1971" s="15">
        <v>9.2392417131942697E-2</v>
      </c>
      <c r="Q1971" s="16">
        <v>7.7373686993951996</v>
      </c>
      <c r="R1971" s="16">
        <v>0.56464676207766595</v>
      </c>
      <c r="S1971" s="17">
        <v>0.80476643125686798</v>
      </c>
      <c r="T1971" s="15">
        <v>0.13010669063819899</v>
      </c>
      <c r="U1971" s="16">
        <v>7.7373686993951996</v>
      </c>
      <c r="V1971" s="16">
        <v>0.418118543098215</v>
      </c>
      <c r="W1971" s="17">
        <v>0.73036438709791596</v>
      </c>
      <c r="X1971" s="15">
        <v>-3.7714213106418801E-2</v>
      </c>
      <c r="Y1971" s="16">
        <v>7.7373686993951996</v>
      </c>
      <c r="Z1971" s="16">
        <v>0.832598621623587</v>
      </c>
      <c r="AA1971" s="17">
        <v>0.98654975705658199</v>
      </c>
      <c r="AC1971" s="5">
        <f>MAX(I1971:O1971)</f>
        <v>243.35383803990001</v>
      </c>
    </row>
    <row r="1972" spans="1:29" x14ac:dyDescent="0.25">
      <c r="A1972" s="5" t="s">
        <v>6002</v>
      </c>
      <c r="B1972" s="5" t="s">
        <v>110</v>
      </c>
      <c r="C1972" s="5">
        <v>538970</v>
      </c>
      <c r="D1972" s="5">
        <v>539956</v>
      </c>
      <c r="E1972" s="5" t="s">
        <v>29</v>
      </c>
      <c r="F1972" s="5">
        <v>987</v>
      </c>
      <c r="G1972" s="41" t="s">
        <v>6003</v>
      </c>
      <c r="H1972" s="41" t="s">
        <v>6003</v>
      </c>
      <c r="I1972" s="15">
        <v>55.514235133328299</v>
      </c>
      <c r="J1972" s="16">
        <v>60.660474375263497</v>
      </c>
      <c r="K1972" s="17">
        <v>61.254983857935798</v>
      </c>
      <c r="L1972" s="15">
        <v>48.946739829414497</v>
      </c>
      <c r="M1972" s="17">
        <v>65.102943561189306</v>
      </c>
      <c r="N1972" s="16">
        <v>50.547581875841701</v>
      </c>
      <c r="O1972" s="17">
        <v>56.697785074279103</v>
      </c>
      <c r="P1972" s="15">
        <v>-0.141701315133447</v>
      </c>
      <c r="Q1972" s="16">
        <v>5.83406561695982</v>
      </c>
      <c r="R1972" s="16">
        <v>0.47328800154673001</v>
      </c>
      <c r="S1972" s="17">
        <v>0.74861511548072701</v>
      </c>
      <c r="T1972" s="15">
        <v>-5.2848237308979001E-2</v>
      </c>
      <c r="U1972" s="16">
        <v>5.83406561695982</v>
      </c>
      <c r="V1972" s="16">
        <v>0.79390095124124005</v>
      </c>
      <c r="W1972" s="17">
        <v>0.92814668100666897</v>
      </c>
      <c r="X1972" s="15">
        <v>-8.88547680695395E-2</v>
      </c>
      <c r="Y1972" s="16">
        <v>5.83406561695982</v>
      </c>
      <c r="Z1972" s="16">
        <v>0.67679216849880897</v>
      </c>
      <c r="AA1972" s="17">
        <v>0.97045850503873099</v>
      </c>
      <c r="AC1972" s="5">
        <f>MAX(I1972:O1972)</f>
        <v>65.102943561189306</v>
      </c>
    </row>
    <row r="1973" spans="1:29" x14ac:dyDescent="0.25">
      <c r="A1973" s="5" t="s">
        <v>6004</v>
      </c>
      <c r="B1973" s="5" t="s">
        <v>110</v>
      </c>
      <c r="C1973" s="5">
        <v>540141</v>
      </c>
      <c r="D1973" s="5">
        <v>540713</v>
      </c>
      <c r="E1973" s="5" t="s">
        <v>20</v>
      </c>
      <c r="F1973" s="5">
        <v>573</v>
      </c>
      <c r="G1973" s="41" t="s">
        <v>6005</v>
      </c>
      <c r="H1973" s="41" t="s">
        <v>6005</v>
      </c>
      <c r="I1973" s="15">
        <v>24.9109562730265</v>
      </c>
      <c r="J1973" s="16">
        <v>20.277765413193499</v>
      </c>
      <c r="K1973" s="17">
        <v>21.5071169085689</v>
      </c>
      <c r="L1973" s="15">
        <v>15.676755356484399</v>
      </c>
      <c r="M1973" s="17">
        <v>16.724049573503098</v>
      </c>
      <c r="N1973" s="16">
        <v>17.1411354380948</v>
      </c>
      <c r="O1973" s="17">
        <v>19.890698370320901</v>
      </c>
      <c r="P1973" s="15">
        <v>-0.26394532716687402</v>
      </c>
      <c r="Q1973" s="16">
        <v>4.2859626014579399</v>
      </c>
      <c r="R1973" s="16">
        <v>0.330313422446459</v>
      </c>
      <c r="S1973" s="17">
        <v>0.637722289618608</v>
      </c>
      <c r="T1973" s="15">
        <v>-0.45630348930657999</v>
      </c>
      <c r="U1973" s="16">
        <v>4.2859626014579399</v>
      </c>
      <c r="V1973" s="16">
        <v>9.1759392238427301E-2</v>
      </c>
      <c r="W1973" s="17">
        <v>0.36140075415341599</v>
      </c>
      <c r="X1973" s="15">
        <v>0.19235948851478701</v>
      </c>
      <c r="Y1973" s="16">
        <v>4.2859626014579399</v>
      </c>
      <c r="Z1973" s="16">
        <v>0.510891235980799</v>
      </c>
      <c r="AA1973" s="17">
        <v>0.95714746346148105</v>
      </c>
      <c r="AC1973" s="5">
        <f>MAX(I1973:O1973)</f>
        <v>24.9109562730265</v>
      </c>
    </row>
    <row r="1974" spans="1:29" x14ac:dyDescent="0.25">
      <c r="A1974" s="5" t="s">
        <v>6006</v>
      </c>
      <c r="B1974" s="5" t="s">
        <v>110</v>
      </c>
      <c r="C1974" s="5">
        <v>541667</v>
      </c>
      <c r="D1974" s="5">
        <v>542560</v>
      </c>
      <c r="E1974" s="5" t="s">
        <v>20</v>
      </c>
      <c r="F1974" s="5">
        <v>894</v>
      </c>
      <c r="G1974" s="41" t="s">
        <v>6007</v>
      </c>
      <c r="H1974" s="5" t="s">
        <v>6007</v>
      </c>
      <c r="I1974" s="15">
        <v>164.17560095775201</v>
      </c>
      <c r="J1974" s="16">
        <v>111.52770977256399</v>
      </c>
      <c r="K1974" s="17">
        <v>143.42319973939101</v>
      </c>
      <c r="L1974" s="15">
        <v>160.44718318397</v>
      </c>
      <c r="M1974" s="17">
        <v>132.311012243519</v>
      </c>
      <c r="N1974" s="16">
        <v>132.41631390742401</v>
      </c>
      <c r="O1974" s="17">
        <v>144.39345756211901</v>
      </c>
      <c r="P1974" s="15">
        <v>-1.37067513712346E-2</v>
      </c>
      <c r="Q1974" s="16">
        <v>7.1430033520143699</v>
      </c>
      <c r="R1974" s="16">
        <v>0.94602744283471396</v>
      </c>
      <c r="S1974" s="17">
        <v>0.98431688305955101</v>
      </c>
      <c r="T1974" s="15">
        <v>6.7181952008041806E-2</v>
      </c>
      <c r="U1974" s="16">
        <v>7.1430033520143699</v>
      </c>
      <c r="V1974" s="16">
        <v>0.69757331474814999</v>
      </c>
      <c r="W1974" s="17">
        <v>0.88795731658051802</v>
      </c>
      <c r="X1974" s="15">
        <v>-8.0889032090068799E-2</v>
      </c>
      <c r="Y1974" s="16">
        <v>7.1430033520143699</v>
      </c>
      <c r="Z1974" s="16">
        <v>0.676552998555077</v>
      </c>
      <c r="AA1974" s="17">
        <v>0.97045850503873099</v>
      </c>
      <c r="AC1974" s="5">
        <f>MAX(I1974:O1974)</f>
        <v>164.17560095775201</v>
      </c>
    </row>
    <row r="1975" spans="1:29" x14ac:dyDescent="0.25">
      <c r="A1975" s="5" t="s">
        <v>6008</v>
      </c>
      <c r="B1975" s="5" t="s">
        <v>110</v>
      </c>
      <c r="C1975" s="5">
        <v>543109</v>
      </c>
      <c r="D1975" s="5">
        <v>544524</v>
      </c>
      <c r="E1975" s="5" t="s">
        <v>20</v>
      </c>
      <c r="F1975" s="5">
        <v>1416</v>
      </c>
      <c r="G1975" s="41" t="s">
        <v>6009</v>
      </c>
      <c r="H1975" s="5" t="s">
        <v>6010</v>
      </c>
      <c r="I1975" s="15">
        <v>146.478677270579</v>
      </c>
      <c r="J1975" s="16">
        <v>161.64605042449099</v>
      </c>
      <c r="K1975" s="17">
        <v>136.551103212393</v>
      </c>
      <c r="L1975" s="15">
        <v>119.089679444002</v>
      </c>
      <c r="M1975" s="17">
        <v>138.70435520401901</v>
      </c>
      <c r="N1975" s="16">
        <v>134.251374635589</v>
      </c>
      <c r="O1975" s="17">
        <v>132.31032303809201</v>
      </c>
      <c r="P1975" s="15">
        <v>-0.15301907193033501</v>
      </c>
      <c r="Q1975" s="16">
        <v>7.1137749392599599</v>
      </c>
      <c r="R1975" s="16">
        <v>0.330232667424113</v>
      </c>
      <c r="S1975" s="17">
        <v>0.637722289618608</v>
      </c>
      <c r="T1975" s="15">
        <v>-0.20130158136920101</v>
      </c>
      <c r="U1975" s="16">
        <v>7.1137749392599599</v>
      </c>
      <c r="V1975" s="16">
        <v>0.19967308629671099</v>
      </c>
      <c r="W1975" s="17">
        <v>0.52765109658035103</v>
      </c>
      <c r="X1975" s="15">
        <v>4.8282331446157199E-2</v>
      </c>
      <c r="Y1975" s="16">
        <v>7.1137749392599599</v>
      </c>
      <c r="Z1975" s="16">
        <v>0.77764187687322195</v>
      </c>
      <c r="AA1975" s="17">
        <v>0.98399938567204803</v>
      </c>
      <c r="AC1975" s="5">
        <f>MAX(I1975:O1975)</f>
        <v>161.64605042449099</v>
      </c>
    </row>
    <row r="1976" spans="1:29" x14ac:dyDescent="0.25">
      <c r="A1976" s="5" t="s">
        <v>6011</v>
      </c>
      <c r="B1976" s="5" t="s">
        <v>110</v>
      </c>
      <c r="C1976" s="5">
        <v>544853</v>
      </c>
      <c r="D1976" s="5">
        <v>545209</v>
      </c>
      <c r="E1976" s="5" t="s">
        <v>29</v>
      </c>
      <c r="F1976" s="5">
        <v>357</v>
      </c>
      <c r="G1976" s="41" t="s">
        <v>6012</v>
      </c>
      <c r="H1976" s="5" t="s">
        <v>6013</v>
      </c>
      <c r="I1976" s="15">
        <v>191.79181945047301</v>
      </c>
      <c r="J1976" s="16">
        <v>226.68467869578501</v>
      </c>
      <c r="K1976" s="17">
        <v>210.82913419248001</v>
      </c>
      <c r="L1976" s="15">
        <v>165.545003385467</v>
      </c>
      <c r="M1976" s="17">
        <v>165.642159994906</v>
      </c>
      <c r="N1976" s="16">
        <v>160.19246038375201</v>
      </c>
      <c r="O1976" s="17">
        <v>171.348142269563</v>
      </c>
      <c r="P1976" s="15">
        <v>-0.33965175907807499</v>
      </c>
      <c r="Q1976" s="16">
        <v>7.5285858343072496</v>
      </c>
      <c r="R1976" s="16">
        <v>2.3345276572001201E-2</v>
      </c>
      <c r="S1976" s="17">
        <v>0.136544146497728</v>
      </c>
      <c r="T1976" s="15">
        <v>-0.34113589282645301</v>
      </c>
      <c r="U1976" s="16">
        <v>7.5285858343072496</v>
      </c>
      <c r="V1976" s="16">
        <v>2.2635695327151199E-2</v>
      </c>
      <c r="W1976" s="17">
        <v>0.17378975999110299</v>
      </c>
      <c r="X1976" s="15">
        <v>1.4835184943631701E-3</v>
      </c>
      <c r="Y1976" s="16">
        <v>7.5285858343072496</v>
      </c>
      <c r="Z1976" s="16">
        <v>0.99342755281484096</v>
      </c>
      <c r="AA1976" s="17">
        <v>1</v>
      </c>
      <c r="AC1976" s="5">
        <f>MAX(I1976:O1976)</f>
        <v>226.68467869578501</v>
      </c>
    </row>
    <row r="1977" spans="1:29" x14ac:dyDescent="0.25">
      <c r="A1977" s="5" t="s">
        <v>6014</v>
      </c>
      <c r="B1977" s="5" t="s">
        <v>110</v>
      </c>
      <c r="C1977" s="5">
        <v>545512</v>
      </c>
      <c r="D1977" s="5">
        <v>546384</v>
      </c>
      <c r="E1977" s="5" t="s">
        <v>20</v>
      </c>
      <c r="F1977" s="5">
        <v>873</v>
      </c>
      <c r="G1977" s="41" t="s">
        <v>6015</v>
      </c>
      <c r="H1977" s="5" t="s">
        <v>6016</v>
      </c>
      <c r="I1977" s="15">
        <v>136.78482098333799</v>
      </c>
      <c r="J1977" s="16">
        <v>120.341624852731</v>
      </c>
      <c r="K1977" s="17">
        <v>133.70893983394299</v>
      </c>
      <c r="L1977" s="15">
        <v>102.876311434729</v>
      </c>
      <c r="M1977" s="17">
        <v>91.845829359378399</v>
      </c>
      <c r="N1977" s="16">
        <v>86.748325331477403</v>
      </c>
      <c r="O1977" s="17">
        <v>83.791890564692807</v>
      </c>
      <c r="P1977" s="15">
        <v>-0.61152239864319202</v>
      </c>
      <c r="Q1977" s="16">
        <v>6.7558977827782902</v>
      </c>
      <c r="R1977" s="16">
        <v>1.44851344223432E-4</v>
      </c>
      <c r="S1977" s="17">
        <v>3.00149216617625E-3</v>
      </c>
      <c r="T1977" s="15">
        <v>-0.42026057699073299</v>
      </c>
      <c r="U1977" s="16">
        <v>6.7558977827782902</v>
      </c>
      <c r="V1977" s="16">
        <v>8.5661086686025997E-3</v>
      </c>
      <c r="W1977" s="17">
        <v>9.60714078848912E-2</v>
      </c>
      <c r="X1977" s="15">
        <v>-0.19126489395006899</v>
      </c>
      <c r="Y1977" s="16">
        <v>6.7558977827782902</v>
      </c>
      <c r="Z1977" s="16">
        <v>0.27015431923793898</v>
      </c>
      <c r="AA1977" s="17">
        <v>0.86195774209059695</v>
      </c>
      <c r="AC1977" s="5">
        <f>MAX(I1977:O1977)</f>
        <v>136.78482098333799</v>
      </c>
    </row>
    <row r="1978" spans="1:29" x14ac:dyDescent="0.25">
      <c r="A1978" s="5" t="s">
        <v>6017</v>
      </c>
      <c r="B1978" s="5" t="s">
        <v>110</v>
      </c>
      <c r="C1978" s="5">
        <v>548377</v>
      </c>
      <c r="D1978" s="5">
        <v>548883</v>
      </c>
      <c r="E1978" s="5" t="s">
        <v>20</v>
      </c>
      <c r="F1978" s="5">
        <v>507</v>
      </c>
      <c r="G1978" s="41" t="s">
        <v>6018</v>
      </c>
      <c r="H1978" s="5" t="s">
        <v>6019</v>
      </c>
      <c r="I1978" s="15">
        <v>16.118854059017199</v>
      </c>
      <c r="J1978" s="16">
        <v>31.338364729480901</v>
      </c>
      <c r="K1978" s="17">
        <v>14.6774407305026</v>
      </c>
      <c r="L1978" s="15">
        <v>33.844926600918598</v>
      </c>
      <c r="M1978" s="17">
        <v>21.285154002640301</v>
      </c>
      <c r="N1978" s="16">
        <v>25.8993798225228</v>
      </c>
      <c r="O1978" s="17">
        <v>18.821805700887701</v>
      </c>
      <c r="P1978" s="15">
        <v>0.112593022179173</v>
      </c>
      <c r="Q1978" s="16">
        <v>4.5383731650938399</v>
      </c>
      <c r="R1978" s="16">
        <v>0.72847263136158902</v>
      </c>
      <c r="S1978" s="17">
        <v>0.88588960977377995</v>
      </c>
      <c r="T1978" s="15">
        <v>0.41408501273100801</v>
      </c>
      <c r="U1978" s="16">
        <v>4.5383731650938399</v>
      </c>
      <c r="V1978" s="16">
        <v>0.20565517107717701</v>
      </c>
      <c r="W1978" s="17">
        <v>0.53451248933664597</v>
      </c>
      <c r="X1978" s="15">
        <v>-0.301496476334217</v>
      </c>
      <c r="Y1978" s="16">
        <v>4.5383731650938399</v>
      </c>
      <c r="Z1978" s="16">
        <v>0.408724314737684</v>
      </c>
      <c r="AA1978" s="17">
        <v>0.92888968881039002</v>
      </c>
      <c r="AC1978" s="5">
        <f>MAX(I1978:O1978)</f>
        <v>33.844926600918598</v>
      </c>
    </row>
    <row r="1979" spans="1:29" x14ac:dyDescent="0.25">
      <c r="A1979" s="5" t="s">
        <v>6020</v>
      </c>
      <c r="B1979" s="5" t="s">
        <v>110</v>
      </c>
      <c r="C1979" s="5">
        <v>549845</v>
      </c>
      <c r="D1979" s="5">
        <v>550558</v>
      </c>
      <c r="E1979" s="5" t="s">
        <v>29</v>
      </c>
      <c r="F1979" s="5">
        <v>714</v>
      </c>
      <c r="G1979" s="41" t="s">
        <v>6021</v>
      </c>
      <c r="H1979" s="5" t="s">
        <v>6022</v>
      </c>
      <c r="I1979" s="15">
        <v>90.457205471057804</v>
      </c>
      <c r="J1979" s="16">
        <v>101.67686350649601</v>
      </c>
      <c r="K1979" s="17">
        <v>95.573046143995299</v>
      </c>
      <c r="L1979" s="15">
        <v>106.74758842985101</v>
      </c>
      <c r="M1979" s="17">
        <v>83.152442285039996</v>
      </c>
      <c r="N1979" s="16">
        <v>89.125563092965095</v>
      </c>
      <c r="O1979" s="17">
        <v>114.78977797825399</v>
      </c>
      <c r="P1979" s="15">
        <v>8.8122695303564397E-2</v>
      </c>
      <c r="Q1979" s="16">
        <v>6.6065474755239304</v>
      </c>
      <c r="R1979" s="16">
        <v>0.61145039947416502</v>
      </c>
      <c r="S1979" s="17">
        <v>0.82677150038611402</v>
      </c>
      <c r="T1979" s="15">
        <v>-1.4328414517410499E-2</v>
      </c>
      <c r="U1979" s="16">
        <v>6.6065474755239304</v>
      </c>
      <c r="V1979" s="16">
        <v>0.94278218320700002</v>
      </c>
      <c r="W1979" s="17">
        <v>0.98370490276048095</v>
      </c>
      <c r="X1979" s="15">
        <v>0.102451950081259</v>
      </c>
      <c r="Y1979" s="16">
        <v>6.6065474755239304</v>
      </c>
      <c r="Z1979" s="16">
        <v>0.59572477045137195</v>
      </c>
      <c r="AA1979" s="17">
        <v>0.967830708845141</v>
      </c>
      <c r="AC1979" s="5">
        <f>MAX(I1979:O1979)</f>
        <v>114.78977797825399</v>
      </c>
    </row>
    <row r="1980" spans="1:29" x14ac:dyDescent="0.25">
      <c r="A1980" s="5" t="s">
        <v>6023</v>
      </c>
      <c r="B1980" s="5" t="s">
        <v>110</v>
      </c>
      <c r="C1980" s="5">
        <v>550947</v>
      </c>
      <c r="D1980" s="5">
        <v>551783</v>
      </c>
      <c r="E1980" s="5" t="s">
        <v>20</v>
      </c>
      <c r="F1980" s="5">
        <v>837</v>
      </c>
      <c r="G1980" s="41" t="s">
        <v>6024</v>
      </c>
      <c r="H1980" s="5" t="s">
        <v>6024</v>
      </c>
      <c r="I1980" s="15">
        <v>198.32953648140301</v>
      </c>
      <c r="J1980" s="16">
        <v>170.86321652139699</v>
      </c>
      <c r="K1980" s="17">
        <v>208.22028273315601</v>
      </c>
      <c r="L1980" s="15">
        <v>195.71030036726</v>
      </c>
      <c r="M1980" s="17">
        <v>209.265030560757</v>
      </c>
      <c r="N1980" s="16">
        <v>238.59960058720301</v>
      </c>
      <c r="O1980" s="17">
        <v>175.11250340974101</v>
      </c>
      <c r="P1980" s="15">
        <v>0.10394190599943599</v>
      </c>
      <c r="Q1980" s="16">
        <v>7.6405945858676398</v>
      </c>
      <c r="R1980" s="16">
        <v>0.52315542491098499</v>
      </c>
      <c r="S1980" s="17">
        <v>0.78333639599778504</v>
      </c>
      <c r="T1980" s="15">
        <v>7.2981683021420898E-2</v>
      </c>
      <c r="U1980" s="16">
        <v>7.6405945858676398</v>
      </c>
      <c r="V1980" s="16">
        <v>0.65217167097205397</v>
      </c>
      <c r="W1980" s="17">
        <v>0.86744593990248198</v>
      </c>
      <c r="X1980" s="15">
        <v>3.0960478512720799E-2</v>
      </c>
      <c r="Y1980" s="16">
        <v>7.6405945858676398</v>
      </c>
      <c r="Z1980" s="16">
        <v>0.86481782001571506</v>
      </c>
      <c r="AA1980" s="17">
        <v>0.99249372439747596</v>
      </c>
      <c r="AC1980" s="5">
        <f>MAX(I1980:O1980)</f>
        <v>238.59960058720301</v>
      </c>
    </row>
    <row r="1981" spans="1:29" x14ac:dyDescent="0.25">
      <c r="A1981" s="5" t="s">
        <v>6025</v>
      </c>
      <c r="B1981" s="5" t="s">
        <v>110</v>
      </c>
      <c r="C1981" s="5">
        <v>552094</v>
      </c>
      <c r="D1981" s="5">
        <v>552420</v>
      </c>
      <c r="E1981" s="5" t="s">
        <v>29</v>
      </c>
      <c r="F1981" s="5">
        <v>327</v>
      </c>
      <c r="G1981" s="41" t="s">
        <v>6026</v>
      </c>
      <c r="H1981" s="5" t="s">
        <v>6027</v>
      </c>
      <c r="I1981" s="15">
        <v>981.92564630498805</v>
      </c>
      <c r="J1981" s="16">
        <v>1519.62265293929</v>
      </c>
      <c r="K1981" s="17">
        <v>1097.6689489667201</v>
      </c>
      <c r="L1981" s="15">
        <v>1211.21141629561</v>
      </c>
      <c r="M1981" s="17">
        <v>1050.55489494533</v>
      </c>
      <c r="N1981" s="16">
        <v>997.77256501455099</v>
      </c>
      <c r="O1981" s="17">
        <v>1251.9056838778099</v>
      </c>
      <c r="P1981" s="15">
        <v>-9.2987650629291402E-2</v>
      </c>
      <c r="Q1981" s="16">
        <v>10.178339655428299</v>
      </c>
      <c r="R1981" s="16">
        <v>0.61537197962573298</v>
      </c>
      <c r="S1981" s="17">
        <v>0.82832248597774305</v>
      </c>
      <c r="T1981" s="15">
        <v>-8.5236756378051198E-2</v>
      </c>
      <c r="U1981" s="16">
        <v>10.178339655428299</v>
      </c>
      <c r="V1981" s="16">
        <v>0.64549830699726096</v>
      </c>
      <c r="W1981" s="17">
        <v>0.86478563331145097</v>
      </c>
      <c r="X1981" s="15">
        <v>-7.7509249911902403E-3</v>
      </c>
      <c r="Y1981" s="16">
        <v>10.178339655428299</v>
      </c>
      <c r="Z1981" s="16">
        <v>0.96907011196342097</v>
      </c>
      <c r="AA1981" s="17">
        <v>1</v>
      </c>
      <c r="AC1981" s="5">
        <f>MAX(I1981:O1981)</f>
        <v>1519.62265293929</v>
      </c>
    </row>
    <row r="1982" spans="1:29" x14ac:dyDescent="0.25">
      <c r="A1982" s="5" t="s">
        <v>6028</v>
      </c>
      <c r="B1982" s="5" t="s">
        <v>110</v>
      </c>
      <c r="C1982" s="5">
        <v>560163</v>
      </c>
      <c r="D1982" s="5">
        <v>561251</v>
      </c>
      <c r="E1982" s="5" t="s">
        <v>20</v>
      </c>
      <c r="F1982" s="5">
        <v>1089</v>
      </c>
      <c r="G1982" s="41" t="s">
        <v>6029</v>
      </c>
      <c r="H1982" s="5" t="s">
        <v>6030</v>
      </c>
      <c r="I1982" s="15">
        <v>112.26838211735</v>
      </c>
      <c r="J1982" s="16">
        <v>112.218997229832</v>
      </c>
      <c r="K1982" s="17">
        <v>103.08144790497499</v>
      </c>
      <c r="L1982" s="15">
        <v>112.91863393692699</v>
      </c>
      <c r="M1982" s="17">
        <v>118.549731359028</v>
      </c>
      <c r="N1982" s="16">
        <v>107.55958222590399</v>
      </c>
      <c r="O1982" s="17">
        <v>109.58473541405699</v>
      </c>
      <c r="P1982" s="15">
        <v>-7.9397454558964298E-3</v>
      </c>
      <c r="Q1982" s="16">
        <v>6.79406179814863</v>
      </c>
      <c r="R1982" s="16">
        <v>0.96526476394432903</v>
      </c>
      <c r="S1982" s="17">
        <v>0.98954215299230497</v>
      </c>
      <c r="T1982" s="15">
        <v>8.4230776223871401E-2</v>
      </c>
      <c r="U1982" s="16">
        <v>6.79406179814863</v>
      </c>
      <c r="V1982" s="16">
        <v>0.57994106896906295</v>
      </c>
      <c r="W1982" s="17">
        <v>0.83551086028264598</v>
      </c>
      <c r="X1982" s="15">
        <v>-9.2170971958315098E-2</v>
      </c>
      <c r="Y1982" s="16">
        <v>6.79406179814863</v>
      </c>
      <c r="Z1982" s="16">
        <v>0.58505196324979203</v>
      </c>
      <c r="AA1982" s="17">
        <v>0.967830708845141</v>
      </c>
      <c r="AC1982" s="5">
        <f>MAX(I1982:O1982)</f>
        <v>118.549731359028</v>
      </c>
    </row>
    <row r="1983" spans="1:29" x14ac:dyDescent="0.25">
      <c r="A1983" s="5" t="s">
        <v>6031</v>
      </c>
      <c r="B1983" s="5" t="s">
        <v>110</v>
      </c>
      <c r="C1983" s="5">
        <v>561513</v>
      </c>
      <c r="D1983" s="5">
        <v>562271</v>
      </c>
      <c r="E1983" s="5" t="s">
        <v>20</v>
      </c>
      <c r="F1983" s="5">
        <v>759</v>
      </c>
      <c r="G1983" s="41" t="s">
        <v>6032</v>
      </c>
      <c r="H1983" s="5" t="s">
        <v>6033</v>
      </c>
      <c r="I1983" s="15">
        <v>175.50388650272501</v>
      </c>
      <c r="J1983" s="16">
        <v>147.87790856723799</v>
      </c>
      <c r="K1983" s="17">
        <v>184.78303994817699</v>
      </c>
      <c r="L1983" s="15">
        <v>158.68402732480499</v>
      </c>
      <c r="M1983" s="17">
        <v>141.355253504714</v>
      </c>
      <c r="N1983" s="16">
        <v>128.70448652545201</v>
      </c>
      <c r="O1983" s="17">
        <v>162.843474508421</v>
      </c>
      <c r="P1983" s="15">
        <v>-0.217029584591417</v>
      </c>
      <c r="Q1983" s="16">
        <v>7.2963681214717804</v>
      </c>
      <c r="R1983" s="16">
        <v>0.192890604729131</v>
      </c>
      <c r="S1983" s="17">
        <v>0.49184457033859802</v>
      </c>
      <c r="T1983" s="15">
        <v>-0.17542454212150499</v>
      </c>
      <c r="U1983" s="16">
        <v>7.2963681214717804</v>
      </c>
      <c r="V1983" s="16">
        <v>0.29222389794375397</v>
      </c>
      <c r="W1983" s="17">
        <v>0.63305713452719903</v>
      </c>
      <c r="X1983" s="15">
        <v>-4.1605659034827699E-2</v>
      </c>
      <c r="Y1983" s="16">
        <v>7.2963681214717804</v>
      </c>
      <c r="Z1983" s="16">
        <v>0.81865510243205897</v>
      </c>
      <c r="AA1983" s="17">
        <v>0.98489421813998201</v>
      </c>
      <c r="AC1983" s="5">
        <f>MAX(I1983:O1983)</f>
        <v>184.78303994817699</v>
      </c>
    </row>
    <row r="1984" spans="1:29" x14ac:dyDescent="0.25">
      <c r="A1984" s="5" t="s">
        <v>6034</v>
      </c>
      <c r="B1984" s="5" t="s">
        <v>110</v>
      </c>
      <c r="C1984" s="5">
        <v>563641</v>
      </c>
      <c r="D1984" s="5">
        <v>564117</v>
      </c>
      <c r="E1984" s="5" t="s">
        <v>29</v>
      </c>
      <c r="F1984" s="5">
        <v>477</v>
      </c>
      <c r="G1984" s="41" t="s">
        <v>6035</v>
      </c>
      <c r="H1984" s="5" t="s">
        <v>6036</v>
      </c>
      <c r="I1984" s="15">
        <v>53.034411431941102</v>
      </c>
      <c r="J1984" s="16">
        <v>54.899745564697199</v>
      </c>
      <c r="K1984" s="17">
        <v>53.279958258703097</v>
      </c>
      <c r="L1984" s="15">
        <v>47.030266069453099</v>
      </c>
      <c r="M1984" s="17">
        <v>59.567244168561203</v>
      </c>
      <c r="N1984" s="16">
        <v>46.2935774605481</v>
      </c>
      <c r="O1984" s="17">
        <v>70.825757748525703</v>
      </c>
      <c r="P1984" s="15">
        <v>0.12352173718172101</v>
      </c>
      <c r="Q1984" s="16">
        <v>5.7833100511325997</v>
      </c>
      <c r="R1984" s="16">
        <v>0.55297552098833302</v>
      </c>
      <c r="S1984" s="17">
        <v>0.79941902323624503</v>
      </c>
      <c r="T1984" s="15">
        <v>-1.1830695382985E-2</v>
      </c>
      <c r="U1984" s="16">
        <v>5.7833100511325997</v>
      </c>
      <c r="V1984" s="16">
        <v>0.96506367352272804</v>
      </c>
      <c r="W1984" s="17">
        <v>0.99125760918036898</v>
      </c>
      <c r="X1984" s="15">
        <v>0.135354430236233</v>
      </c>
      <c r="Y1984" s="16">
        <v>5.7833100511325997</v>
      </c>
      <c r="Z1984" s="16">
        <v>0.55974523790194197</v>
      </c>
      <c r="AA1984" s="17">
        <v>0.95923476848190703</v>
      </c>
      <c r="AC1984" s="5">
        <f>MAX(I1984:O1984)</f>
        <v>70.825757748525703</v>
      </c>
    </row>
    <row r="1985" spans="1:29" x14ac:dyDescent="0.25">
      <c r="A1985" s="5" t="s">
        <v>6037</v>
      </c>
      <c r="B1985" s="5" t="s">
        <v>110</v>
      </c>
      <c r="C1985" s="5">
        <v>564401</v>
      </c>
      <c r="D1985" s="5">
        <v>565429</v>
      </c>
      <c r="E1985" s="5" t="s">
        <v>20</v>
      </c>
      <c r="F1985" s="5">
        <v>1029</v>
      </c>
      <c r="G1985" s="41" t="s">
        <v>6038</v>
      </c>
      <c r="H1985" s="5" t="s">
        <v>6039</v>
      </c>
      <c r="I1985" s="15">
        <v>196.63874759409401</v>
      </c>
      <c r="J1985" s="16">
        <v>153.869066530227</v>
      </c>
      <c r="K1985" s="17">
        <v>191.84602804536999</v>
      </c>
      <c r="L1985" s="15">
        <v>182.524960898725</v>
      </c>
      <c r="M1985" s="17">
        <v>198.27159937258</v>
      </c>
      <c r="N1985" s="16">
        <v>201.356208990564</v>
      </c>
      <c r="O1985" s="17">
        <v>178.714206969787</v>
      </c>
      <c r="P1985" s="15">
        <v>7.1875534876836206E-2</v>
      </c>
      <c r="Q1985" s="16">
        <v>7.5412964477705398</v>
      </c>
      <c r="R1985" s="16">
        <v>0.64364680584829403</v>
      </c>
      <c r="S1985" s="17">
        <v>0.84555421398490604</v>
      </c>
      <c r="T1985" s="15">
        <v>7.4546911953454906E-2</v>
      </c>
      <c r="U1985" s="16">
        <v>7.5412964477705398</v>
      </c>
      <c r="V1985" s="16">
        <v>0.63111982203559103</v>
      </c>
      <c r="W1985" s="17">
        <v>0.86020281186020997</v>
      </c>
      <c r="X1985" s="15">
        <v>-2.6712527433943199E-3</v>
      </c>
      <c r="Y1985" s="16">
        <v>7.5412964477705398</v>
      </c>
      <c r="Z1985" s="16">
        <v>0.98820888687359398</v>
      </c>
      <c r="AA1985" s="17">
        <v>1</v>
      </c>
      <c r="AC1985" s="5">
        <f>MAX(I1985:O1985)</f>
        <v>201.356208990564</v>
      </c>
    </row>
    <row r="1986" spans="1:29" x14ac:dyDescent="0.25">
      <c r="A1986" s="5" t="s">
        <v>6040</v>
      </c>
      <c r="B1986" s="5" t="s">
        <v>110</v>
      </c>
      <c r="C1986" s="5">
        <v>566224</v>
      </c>
      <c r="D1986" s="5">
        <v>571911</v>
      </c>
      <c r="E1986" s="5" t="s">
        <v>20</v>
      </c>
      <c r="F1986" s="5">
        <v>5688</v>
      </c>
      <c r="G1986" s="41" t="s">
        <v>6041</v>
      </c>
      <c r="H1986" s="5" t="s">
        <v>6042</v>
      </c>
      <c r="I1986" s="15">
        <v>275.93674640890902</v>
      </c>
      <c r="J1986" s="16">
        <v>243.73643597506199</v>
      </c>
      <c r="K1986" s="17">
        <v>292.95492972500301</v>
      </c>
      <c r="L1986" s="15">
        <v>390.96064703212897</v>
      </c>
      <c r="M1986" s="17">
        <v>306.80249450692202</v>
      </c>
      <c r="N1986" s="16">
        <v>384.278398848189</v>
      </c>
      <c r="O1986" s="17">
        <v>411.24483616581603</v>
      </c>
      <c r="P1986" s="15">
        <v>0.554077751351578</v>
      </c>
      <c r="Q1986" s="16">
        <v>8.3642965315875006</v>
      </c>
      <c r="R1986" s="16">
        <v>2.9086742801824101E-4</v>
      </c>
      <c r="S1986" s="17">
        <v>5.3157214549956599E-3</v>
      </c>
      <c r="T1986" s="15">
        <v>0.36494771197733</v>
      </c>
      <c r="U1986" s="16">
        <v>8.3642965315875006</v>
      </c>
      <c r="V1986" s="16">
        <v>1.71925319424188E-2</v>
      </c>
      <c r="W1986" s="17">
        <v>0.148286792078761</v>
      </c>
      <c r="X1986" s="15">
        <v>0.18913087882098201</v>
      </c>
      <c r="Y1986" s="16">
        <v>8.3642965315875006</v>
      </c>
      <c r="Z1986" s="16">
        <v>0.264274984903625</v>
      </c>
      <c r="AA1986" s="17">
        <v>0.85601380081872702</v>
      </c>
      <c r="AC1986" s="5">
        <f>MAX(I1986:O1986)</f>
        <v>411.24483616581603</v>
      </c>
    </row>
    <row r="1987" spans="1:29" x14ac:dyDescent="0.25">
      <c r="A1987" s="5" t="s">
        <v>6043</v>
      </c>
      <c r="B1987" s="5" t="s">
        <v>110</v>
      </c>
      <c r="C1987" s="5">
        <v>572208</v>
      </c>
      <c r="D1987" s="5">
        <v>572927</v>
      </c>
      <c r="E1987" s="5" t="s">
        <v>29</v>
      </c>
      <c r="F1987" s="5">
        <v>720</v>
      </c>
      <c r="G1987" s="41" t="s">
        <v>6044</v>
      </c>
      <c r="H1987" s="5" t="s">
        <v>6045</v>
      </c>
      <c r="I1987" s="15">
        <v>264.777539752667</v>
      </c>
      <c r="J1987" s="16">
        <v>245.234225465809</v>
      </c>
      <c r="K1987" s="17">
        <v>235.899560411344</v>
      </c>
      <c r="L1987" s="15">
        <v>249.946507774168</v>
      </c>
      <c r="M1987" s="17">
        <v>238.113041480086</v>
      </c>
      <c r="N1987" s="16">
        <v>230.77973952967801</v>
      </c>
      <c r="O1987" s="17">
        <v>203.50786954120301</v>
      </c>
      <c r="P1987" s="15">
        <v>-0.19519284642762999</v>
      </c>
      <c r="Q1987" s="16">
        <v>7.8972765410027499</v>
      </c>
      <c r="R1987" s="16">
        <v>0.18335146694535301</v>
      </c>
      <c r="S1987" s="17">
        <v>0.48139476059980901</v>
      </c>
      <c r="T1987" s="15">
        <v>-2.6868845359124899E-2</v>
      </c>
      <c r="U1987" s="16">
        <v>7.8972765410027499</v>
      </c>
      <c r="V1987" s="16">
        <v>0.858729064908203</v>
      </c>
      <c r="W1987" s="17">
        <v>0.95678742670762895</v>
      </c>
      <c r="X1987" s="15">
        <v>-0.16832466509315899</v>
      </c>
      <c r="Y1987" s="16">
        <v>7.8972765410027499</v>
      </c>
      <c r="Z1987" s="16">
        <v>0.290151721878393</v>
      </c>
      <c r="AA1987" s="17">
        <v>0.87441030221870097</v>
      </c>
      <c r="AC1987" s="5">
        <f>MAX(I1987:O1987)</f>
        <v>264.777539752667</v>
      </c>
    </row>
    <row r="1988" spans="1:29" x14ac:dyDescent="0.25">
      <c r="A1988" s="5" t="s">
        <v>6046</v>
      </c>
      <c r="B1988" s="5" t="s">
        <v>110</v>
      </c>
      <c r="C1988" s="5">
        <v>573690</v>
      </c>
      <c r="D1988" s="5">
        <v>574849</v>
      </c>
      <c r="E1988" s="5" t="s">
        <v>20</v>
      </c>
      <c r="F1988" s="5">
        <v>1160</v>
      </c>
      <c r="G1988" s="41" t="s">
        <v>6047</v>
      </c>
      <c r="H1988" s="5" t="s">
        <v>6048</v>
      </c>
      <c r="I1988" s="15">
        <v>395.30644185295898</v>
      </c>
      <c r="J1988" s="16">
        <v>436.548029264717</v>
      </c>
      <c r="K1988" s="17">
        <v>466.53899755510901</v>
      </c>
      <c r="L1988" s="15">
        <v>457.46228650278999</v>
      </c>
      <c r="M1988" s="17">
        <v>404.18402325892799</v>
      </c>
      <c r="N1988" s="16">
        <v>369.84814857670301</v>
      </c>
      <c r="O1988" s="17">
        <v>495.12967391915498</v>
      </c>
      <c r="P1988" s="15">
        <v>-1.1915097343230699E-3</v>
      </c>
      <c r="Q1988" s="16">
        <v>8.7556786713135804</v>
      </c>
      <c r="R1988" s="16">
        <v>1</v>
      </c>
      <c r="S1988" s="17">
        <v>1</v>
      </c>
      <c r="T1988" s="15">
        <v>-6.6748958379681403E-3</v>
      </c>
      <c r="U1988" s="16">
        <v>8.7556786713135804</v>
      </c>
      <c r="V1988" s="16">
        <v>0.97285485384066295</v>
      </c>
      <c r="W1988" s="17">
        <v>0.99353113875189702</v>
      </c>
      <c r="X1988" s="15">
        <v>5.4833915268193397E-3</v>
      </c>
      <c r="Y1988" s="16">
        <v>8.7556786713135804</v>
      </c>
      <c r="Z1988" s="16">
        <v>0.974992240385259</v>
      </c>
      <c r="AA1988" s="17">
        <v>1</v>
      </c>
      <c r="AC1988" s="5">
        <f>MAX(I1988:O1988)</f>
        <v>495.12967391915498</v>
      </c>
    </row>
    <row r="1989" spans="1:29" x14ac:dyDescent="0.25">
      <c r="A1989" s="5" t="s">
        <v>6049</v>
      </c>
      <c r="B1989" s="5" t="s">
        <v>110</v>
      </c>
      <c r="C1989" s="5">
        <v>575010</v>
      </c>
      <c r="D1989" s="5">
        <v>575360</v>
      </c>
      <c r="E1989" s="5" t="s">
        <v>29</v>
      </c>
      <c r="F1989" s="5">
        <v>351</v>
      </c>
      <c r="G1989" s="41" t="s">
        <v>6050</v>
      </c>
      <c r="H1989" s="41" t="s">
        <v>6050</v>
      </c>
      <c r="I1989" s="15">
        <v>5.5796033281213298</v>
      </c>
      <c r="J1989" s="16">
        <v>9.7932389779627709</v>
      </c>
      <c r="K1989" s="17">
        <v>8.0598662970968107</v>
      </c>
      <c r="L1989" s="15">
        <v>4.2162422719151103</v>
      </c>
      <c r="M1989" s="17">
        <v>8.6544032757988099</v>
      </c>
      <c r="N1989" s="16">
        <v>6.2558888460200102</v>
      </c>
      <c r="O1989" s="17">
        <v>8.2258261952027905</v>
      </c>
      <c r="P1989" s="15">
        <v>-0.10984696282956501</v>
      </c>
      <c r="Q1989" s="16">
        <v>2.8735695401471699</v>
      </c>
      <c r="R1989" s="16">
        <v>0.83416473271647895</v>
      </c>
      <c r="S1989" s="17">
        <v>0.93837219377631698</v>
      </c>
      <c r="T1989" s="15">
        <v>-0.279531925740163</v>
      </c>
      <c r="U1989" s="16">
        <v>2.8735695401471699</v>
      </c>
      <c r="V1989" s="16">
        <v>0.56891002254526801</v>
      </c>
      <c r="W1989" s="17">
        <v>0.82731658379006601</v>
      </c>
      <c r="X1989" s="15">
        <v>0.16969284307370799</v>
      </c>
      <c r="Y1989" s="16">
        <v>2.8735695401471699</v>
      </c>
      <c r="Z1989" s="16">
        <v>0.74234095400172495</v>
      </c>
      <c r="AA1989" s="17">
        <v>0.98000682174943199</v>
      </c>
      <c r="AC1989" s="5">
        <f>MAX(I1989:O1989)</f>
        <v>9.7932389779627709</v>
      </c>
    </row>
    <row r="1990" spans="1:29" x14ac:dyDescent="0.25">
      <c r="A1990" s="5" t="s">
        <v>6051</v>
      </c>
      <c r="B1990" s="5" t="s">
        <v>110</v>
      </c>
      <c r="C1990" s="5">
        <v>576087</v>
      </c>
      <c r="D1990" s="5">
        <v>576806</v>
      </c>
      <c r="E1990" s="5" t="s">
        <v>29</v>
      </c>
      <c r="F1990" s="5">
        <v>720</v>
      </c>
      <c r="G1990" s="41" t="s">
        <v>6052</v>
      </c>
      <c r="H1990" s="5" t="s">
        <v>6053</v>
      </c>
      <c r="I1990" s="15">
        <v>22.262053682908299</v>
      </c>
      <c r="J1990" s="16">
        <v>15.2083240598951</v>
      </c>
      <c r="K1990" s="17">
        <v>22.991829121192001</v>
      </c>
      <c r="L1990" s="15">
        <v>29.245389577011199</v>
      </c>
      <c r="M1990" s="17">
        <v>18.9071422917226</v>
      </c>
      <c r="N1990" s="16">
        <v>31.738209412141501</v>
      </c>
      <c r="O1990" s="17">
        <v>34.901669336707897</v>
      </c>
      <c r="P1990" s="15">
        <v>0.72377848815335799</v>
      </c>
      <c r="Q1990" s="16">
        <v>4.6527825760954604</v>
      </c>
      <c r="R1990" s="16">
        <v>6.9964539596906201E-3</v>
      </c>
      <c r="S1990" s="17">
        <v>6.0107329117262798E-2</v>
      </c>
      <c r="T1990" s="15">
        <v>0.255323452908225</v>
      </c>
      <c r="U1990" s="16">
        <v>4.6527825760954604</v>
      </c>
      <c r="V1990" s="16">
        <v>0.34207963584114298</v>
      </c>
      <c r="W1990" s="17">
        <v>0.67619916768184196</v>
      </c>
      <c r="X1990" s="15">
        <v>0.46847319176968399</v>
      </c>
      <c r="Y1990" s="16">
        <v>4.6527825760954604</v>
      </c>
      <c r="Z1990" s="16">
        <v>0.116522138295893</v>
      </c>
      <c r="AA1990" s="17">
        <v>0.67655666548052695</v>
      </c>
      <c r="AC1990" s="5">
        <f>MAX(I1990:O1990)</f>
        <v>34.901669336707897</v>
      </c>
    </row>
    <row r="1991" spans="1:29" x14ac:dyDescent="0.25">
      <c r="A1991" s="5" t="s">
        <v>6054</v>
      </c>
      <c r="B1991" s="5" t="s">
        <v>110</v>
      </c>
      <c r="C1991" s="5">
        <v>577669</v>
      </c>
      <c r="D1991" s="5">
        <v>577932</v>
      </c>
      <c r="E1991" s="5" t="s">
        <v>29</v>
      </c>
      <c r="F1991" s="5">
        <v>264</v>
      </c>
      <c r="G1991" s="41" t="s">
        <v>6055</v>
      </c>
      <c r="H1991" s="5" t="s">
        <v>6056</v>
      </c>
      <c r="I1991" s="15">
        <v>372.64987076301202</v>
      </c>
      <c r="J1991" s="16">
        <v>443.28808197307899</v>
      </c>
      <c r="K1991" s="17">
        <v>456.35811381140797</v>
      </c>
      <c r="L1991" s="15">
        <v>411.12195098692303</v>
      </c>
      <c r="M1991" s="17">
        <v>444.53225474745</v>
      </c>
      <c r="N1991" s="16">
        <v>423.77391042939502</v>
      </c>
      <c r="O1991" s="17">
        <v>495.22262110780201</v>
      </c>
      <c r="P1991" s="15">
        <v>0.115525880265669</v>
      </c>
      <c r="Q1991" s="16">
        <v>8.7661084146572801</v>
      </c>
      <c r="R1991" s="16">
        <v>0.43742473897406398</v>
      </c>
      <c r="S1991" s="17">
        <v>0.72087281988648799</v>
      </c>
      <c r="T1991" s="15">
        <v>1.25371044296101E-2</v>
      </c>
      <c r="U1991" s="16">
        <v>8.7661084146572801</v>
      </c>
      <c r="V1991" s="16">
        <v>0.92816545035244402</v>
      </c>
      <c r="W1991" s="17">
        <v>0.97949747099471096</v>
      </c>
      <c r="X1991" s="15">
        <v>0.10298898493710699</v>
      </c>
      <c r="Y1991" s="16">
        <v>8.7661084146572801</v>
      </c>
      <c r="Z1991" s="16">
        <v>0.53221367980683598</v>
      </c>
      <c r="AA1991" s="17">
        <v>0.95714746346148105</v>
      </c>
      <c r="AC1991" s="5">
        <f>MAX(I1991:O1991)</f>
        <v>495.22262110780201</v>
      </c>
    </row>
    <row r="1992" spans="1:29" x14ac:dyDescent="0.25">
      <c r="A1992" s="5" t="s">
        <v>6057</v>
      </c>
      <c r="B1992" s="5" t="s">
        <v>110</v>
      </c>
      <c r="C1992" s="5">
        <v>578620</v>
      </c>
      <c r="D1992" s="5">
        <v>579288</v>
      </c>
      <c r="E1992" s="5" t="s">
        <v>20</v>
      </c>
      <c r="F1992" s="5">
        <v>669</v>
      </c>
      <c r="G1992" s="41" t="s">
        <v>6058</v>
      </c>
      <c r="H1992" s="5" t="s">
        <v>6059</v>
      </c>
      <c r="I1992" s="15">
        <v>96.938562872410898</v>
      </c>
      <c r="J1992" s="16">
        <v>95.052025374344495</v>
      </c>
      <c r="K1992" s="17">
        <v>85.625474319420604</v>
      </c>
      <c r="L1992" s="15">
        <v>62.0937498227498</v>
      </c>
      <c r="M1992" s="17">
        <v>69.469128997628303</v>
      </c>
      <c r="N1992" s="16">
        <v>86.039324595595204</v>
      </c>
      <c r="O1992" s="17">
        <v>82.258261952027894</v>
      </c>
      <c r="P1992" s="15">
        <v>-0.13668884548539101</v>
      </c>
      <c r="Q1992" s="16">
        <v>6.3672646123075003</v>
      </c>
      <c r="R1992" s="16">
        <v>0.41360198311350199</v>
      </c>
      <c r="S1992" s="17">
        <v>0.70275436055254603</v>
      </c>
      <c r="T1992" s="15">
        <v>-0.49200848754242699</v>
      </c>
      <c r="U1992" s="16">
        <v>6.3672646123075003</v>
      </c>
      <c r="V1992" s="16">
        <v>3.3470627396595298E-3</v>
      </c>
      <c r="W1992" s="17">
        <v>5.3257447378449597E-2</v>
      </c>
      <c r="X1992" s="15">
        <v>0.35532159923332501</v>
      </c>
      <c r="Y1992" s="16">
        <v>6.3672646123075003</v>
      </c>
      <c r="Z1992" s="16">
        <v>4.9995482994381703E-2</v>
      </c>
      <c r="AA1992" s="17">
        <v>0.50854191617849098</v>
      </c>
      <c r="AC1992" s="5">
        <f>MAX(I1992:O1992)</f>
        <v>96.938562872410898</v>
      </c>
    </row>
    <row r="1993" spans="1:29" x14ac:dyDescent="0.25">
      <c r="A1993" s="5" t="s">
        <v>6060</v>
      </c>
      <c r="B1993" s="5" t="s">
        <v>110</v>
      </c>
      <c r="C1993" s="5">
        <v>598956</v>
      </c>
      <c r="D1993" s="5">
        <v>600062</v>
      </c>
      <c r="E1993" s="5" t="s">
        <v>20</v>
      </c>
      <c r="F1993" s="5">
        <v>1107</v>
      </c>
      <c r="G1993" s="41" t="s">
        <v>6061</v>
      </c>
      <c r="H1993" s="5" t="s">
        <v>6062</v>
      </c>
      <c r="I1993" s="15">
        <v>77.945367704967595</v>
      </c>
      <c r="J1993" s="16">
        <v>95.282454526767197</v>
      </c>
      <c r="K1993" s="17">
        <v>74.999176911932395</v>
      </c>
      <c r="L1993" s="15">
        <v>101.53477980275601</v>
      </c>
      <c r="M1993" s="17">
        <v>97.420512550546107</v>
      </c>
      <c r="N1993" s="16">
        <v>79.783435749575204</v>
      </c>
      <c r="O1993" s="17">
        <v>69.385076324507097</v>
      </c>
      <c r="P1993" s="15">
        <v>-0.14904804624513601</v>
      </c>
      <c r="Q1993" s="16">
        <v>6.4143035745518802</v>
      </c>
      <c r="R1993" s="16">
        <v>0.39370063390793902</v>
      </c>
      <c r="S1993" s="17">
        <v>0.68684506114324295</v>
      </c>
      <c r="T1993" s="15">
        <v>0.26624327569042999</v>
      </c>
      <c r="U1993" s="16">
        <v>6.4143035745518802</v>
      </c>
      <c r="V1993" s="16">
        <v>0.118529209880992</v>
      </c>
      <c r="W1993" s="17">
        <v>0.41391092789754003</v>
      </c>
      <c r="X1993" s="15">
        <v>-0.415294469101471</v>
      </c>
      <c r="Y1993" s="16">
        <v>6.4143035745518802</v>
      </c>
      <c r="Z1993" s="16">
        <v>2.7810525350589001E-2</v>
      </c>
      <c r="AA1993" s="17">
        <v>0.39344129011214002</v>
      </c>
      <c r="AC1993" s="5">
        <f>MAX(I1993:O1993)</f>
        <v>101.53477980275601</v>
      </c>
    </row>
    <row r="1994" spans="1:29" x14ac:dyDescent="0.25">
      <c r="A1994" s="5" t="s">
        <v>6063</v>
      </c>
      <c r="B1994" s="5" t="s">
        <v>110</v>
      </c>
      <c r="C1994" s="5">
        <v>601045</v>
      </c>
      <c r="D1994" s="5">
        <v>602688</v>
      </c>
      <c r="E1994" s="5" t="s">
        <v>20</v>
      </c>
      <c r="F1994" s="5">
        <v>1644</v>
      </c>
      <c r="G1994" s="41" t="s">
        <v>6064</v>
      </c>
      <c r="H1994" s="5" t="s">
        <v>6065</v>
      </c>
      <c r="I1994" s="15">
        <v>26.601745160336002</v>
      </c>
      <c r="J1994" s="16">
        <v>14.5746438907328</v>
      </c>
      <c r="K1994" s="17">
        <v>14.422918636910101</v>
      </c>
      <c r="L1994" s="15">
        <v>25.4507715322876</v>
      </c>
      <c r="M1994" s="17">
        <v>26.547966805491001</v>
      </c>
      <c r="N1994" s="16">
        <v>25.315496863560998</v>
      </c>
      <c r="O1994" s="17">
        <v>27.512367839322302</v>
      </c>
      <c r="P1994" s="15">
        <v>0.51244264568811204</v>
      </c>
      <c r="Q1994" s="16">
        <v>4.5251342358240798</v>
      </c>
      <c r="R1994" s="16">
        <v>7.4744862923096594E-2</v>
      </c>
      <c r="S1994" s="17">
        <v>0.29073821767853503</v>
      </c>
      <c r="T1994" s="15">
        <v>0.48973746377185801</v>
      </c>
      <c r="U1994" s="16">
        <v>4.5251342358240798</v>
      </c>
      <c r="V1994" s="16">
        <v>8.8208897908250303E-2</v>
      </c>
      <c r="W1994" s="17">
        <v>0.35423371537506299</v>
      </c>
      <c r="X1994" s="15">
        <v>2.27135584803492E-2</v>
      </c>
      <c r="Y1994" s="16">
        <v>4.5251342358240798</v>
      </c>
      <c r="Z1994" s="16">
        <v>0.94556548693204601</v>
      </c>
      <c r="AA1994" s="17">
        <v>0.99727560615636102</v>
      </c>
      <c r="AC1994" s="5">
        <f>MAX(I1994:O1994)</f>
        <v>27.512367839322302</v>
      </c>
    </row>
    <row r="1995" spans="1:29" x14ac:dyDescent="0.25">
      <c r="A1995" s="5" t="s">
        <v>6066</v>
      </c>
      <c r="B1995" s="5" t="s">
        <v>110</v>
      </c>
      <c r="C1995" s="5">
        <v>603034</v>
      </c>
      <c r="D1995" s="5">
        <v>603849</v>
      </c>
      <c r="E1995" s="5" t="s">
        <v>20</v>
      </c>
      <c r="F1995" s="5">
        <v>816</v>
      </c>
      <c r="G1995" s="41" t="s">
        <v>6067</v>
      </c>
      <c r="H1995" s="41" t="s">
        <v>6067</v>
      </c>
      <c r="I1995" s="15">
        <v>80.425191406354898</v>
      </c>
      <c r="J1995" s="16">
        <v>103.7507258783</v>
      </c>
      <c r="K1995" s="17">
        <v>77.374716452129405</v>
      </c>
      <c r="L1995" s="15">
        <v>65.965026817871902</v>
      </c>
      <c r="M1995" s="17">
        <v>69.936934580103895</v>
      </c>
      <c r="N1995" s="16">
        <v>70.900073588226803</v>
      </c>
      <c r="O1995" s="17">
        <v>79.051583943728502</v>
      </c>
      <c r="P1995" s="15">
        <v>-0.21721212883398</v>
      </c>
      <c r="Q1995" s="16">
        <v>6.2901452174127996</v>
      </c>
      <c r="R1995" s="16">
        <v>0.233165092952412</v>
      </c>
      <c r="S1995" s="17">
        <v>0.53688027035381902</v>
      </c>
      <c r="T1995" s="15">
        <v>-0.35900996553697301</v>
      </c>
      <c r="U1995" s="16">
        <v>6.2901452174127996</v>
      </c>
      <c r="V1995" s="16">
        <v>4.8790665483401302E-2</v>
      </c>
      <c r="W1995" s="17">
        <v>0.26455172121058301</v>
      </c>
      <c r="X1995" s="15">
        <v>0.14179795440057</v>
      </c>
      <c r="Y1995" s="16">
        <v>6.2901452174127996</v>
      </c>
      <c r="Z1995" s="16">
        <v>0.47288876494091397</v>
      </c>
      <c r="AA1995" s="17">
        <v>0.95174777482082196</v>
      </c>
      <c r="AC1995" s="5">
        <f>MAX(I1995:O1995)</f>
        <v>103.7507258783</v>
      </c>
    </row>
    <row r="1996" spans="1:29" x14ac:dyDescent="0.25">
      <c r="A1996" s="5" t="s">
        <v>6068</v>
      </c>
      <c r="B1996" s="5" t="s">
        <v>110</v>
      </c>
      <c r="C1996" s="5">
        <v>603993</v>
      </c>
      <c r="D1996" s="5">
        <v>604994</v>
      </c>
      <c r="E1996" s="5" t="s">
        <v>29</v>
      </c>
      <c r="F1996" s="5">
        <v>1002</v>
      </c>
      <c r="G1996" s="41" t="s">
        <v>6069</v>
      </c>
      <c r="H1996" s="5" t="s">
        <v>6070</v>
      </c>
      <c r="I1996" s="15">
        <v>277.85297381452699</v>
      </c>
      <c r="J1996" s="16">
        <v>284.75282510629398</v>
      </c>
      <c r="K1996" s="17">
        <v>278.2774889945</v>
      </c>
      <c r="L1996" s="15">
        <v>205.98259972065301</v>
      </c>
      <c r="M1996" s="17">
        <v>250.821759804007</v>
      </c>
      <c r="N1996" s="16">
        <v>198.85385345215599</v>
      </c>
      <c r="O1996" s="17">
        <v>171.348142269563</v>
      </c>
      <c r="P1996" s="15">
        <v>-0.59849305143673703</v>
      </c>
      <c r="Q1996" s="16">
        <v>7.8968489672096798</v>
      </c>
      <c r="R1996" s="19">
        <v>9.4131948486462694E-5</v>
      </c>
      <c r="S1996" s="17">
        <v>2.1328921986322898E-3</v>
      </c>
      <c r="T1996" s="15">
        <v>-0.29535978754931402</v>
      </c>
      <c r="U1996" s="16">
        <v>7.8968489672096798</v>
      </c>
      <c r="V1996" s="16">
        <v>5.1980669973610803E-2</v>
      </c>
      <c r="W1996" s="17">
        <v>0.27354007140276598</v>
      </c>
      <c r="X1996" s="15">
        <v>-0.303134926914368</v>
      </c>
      <c r="Y1996" s="16">
        <v>7.8968489672096798</v>
      </c>
      <c r="Z1996" s="16">
        <v>6.6208307744464096E-2</v>
      </c>
      <c r="AA1996" s="17">
        <v>0.56342764483609598</v>
      </c>
      <c r="AC1996" s="5">
        <f>MAX(I1996:O1996)</f>
        <v>284.75282510629398</v>
      </c>
    </row>
    <row r="1997" spans="1:29" x14ac:dyDescent="0.25">
      <c r="A1997" s="5" t="s">
        <v>6071</v>
      </c>
      <c r="B1997" s="5" t="s">
        <v>110</v>
      </c>
      <c r="C1997" s="5">
        <v>606548</v>
      </c>
      <c r="D1997" s="5">
        <v>607450</v>
      </c>
      <c r="E1997" s="5" t="s">
        <v>29</v>
      </c>
      <c r="F1997" s="5">
        <v>903</v>
      </c>
      <c r="G1997" s="41" t="s">
        <v>6072</v>
      </c>
      <c r="H1997" s="5" t="s">
        <v>6073</v>
      </c>
      <c r="I1997" s="15">
        <v>187.73392612093099</v>
      </c>
      <c r="J1997" s="16">
        <v>198.62992938832701</v>
      </c>
      <c r="K1997" s="17">
        <v>178.01699429350899</v>
      </c>
      <c r="L1997" s="15">
        <v>152.51298181772901</v>
      </c>
      <c r="M1997" s="17">
        <v>128.490599986635</v>
      </c>
      <c r="N1997" s="16">
        <v>126.70260209472499</v>
      </c>
      <c r="O1997" s="17">
        <v>124.27039122018201</v>
      </c>
      <c r="P1997" s="15">
        <v>-0.58397281244897703</v>
      </c>
      <c r="Q1997" s="16">
        <v>7.2916427986289696</v>
      </c>
      <c r="R1997" s="16">
        <v>1.5532662951116299E-4</v>
      </c>
      <c r="S1997" s="17">
        <v>3.1947993833772101E-3</v>
      </c>
      <c r="T1997" s="15">
        <v>-0.42092292391584202</v>
      </c>
      <c r="U1997" s="16">
        <v>7.2916427986289696</v>
      </c>
      <c r="V1997" s="16">
        <v>6.1116412639086702E-3</v>
      </c>
      <c r="W1997" s="17">
        <v>7.6509059627107995E-2</v>
      </c>
      <c r="X1997" s="15">
        <v>-0.16305182372183299</v>
      </c>
      <c r="Y1997" s="16">
        <v>7.2916427986289696</v>
      </c>
      <c r="Z1997" s="16">
        <v>0.32737811792059102</v>
      </c>
      <c r="AA1997" s="17">
        <v>0.89677429856179902</v>
      </c>
      <c r="AC1997" s="5">
        <f>MAX(I1997:O1997)</f>
        <v>198.62992938832701</v>
      </c>
    </row>
    <row r="1998" spans="1:29" x14ac:dyDescent="0.25">
      <c r="A1998" s="5" t="s">
        <v>6074</v>
      </c>
      <c r="B1998" s="5" t="s">
        <v>110</v>
      </c>
      <c r="C1998" s="5">
        <v>608516</v>
      </c>
      <c r="D1998" s="5">
        <v>609610</v>
      </c>
      <c r="E1998" s="5" t="s">
        <v>20</v>
      </c>
      <c r="F1998" s="5">
        <v>1095</v>
      </c>
      <c r="G1998" s="41" t="s">
        <v>6075</v>
      </c>
      <c r="H1998" s="5" t="s">
        <v>6076</v>
      </c>
      <c r="I1998" s="15">
        <v>143.604336162153</v>
      </c>
      <c r="J1998" s="16">
        <v>155.25164144476301</v>
      </c>
      <c r="K1998" s="17">
        <v>122.425127018007</v>
      </c>
      <c r="L1998" s="15">
        <v>143.00727196832099</v>
      </c>
      <c r="M1998" s="17">
        <v>131.765239063964</v>
      </c>
      <c r="N1998" s="16">
        <v>146.80485825327</v>
      </c>
      <c r="O1998" s="17">
        <v>123.20149855074899</v>
      </c>
      <c r="P1998" s="15">
        <v>-5.6244771311394402E-2</v>
      </c>
      <c r="Q1998" s="16">
        <v>7.1094434886968001</v>
      </c>
      <c r="R1998" s="16">
        <v>0.73462776146261199</v>
      </c>
      <c r="S1998" s="17">
        <v>0.88843895473911905</v>
      </c>
      <c r="T1998" s="15">
        <v>-3.1139221128513601E-2</v>
      </c>
      <c r="U1998" s="16">
        <v>7.1094434886968001</v>
      </c>
      <c r="V1998" s="16">
        <v>0.85361553095890197</v>
      </c>
      <c r="W1998" s="17">
        <v>0.95447401596086701</v>
      </c>
      <c r="X1998" s="15">
        <v>-2.51057824700484E-2</v>
      </c>
      <c r="Y1998" s="16">
        <v>7.1094434886968001</v>
      </c>
      <c r="Z1998" s="16">
        <v>0.88829648980265197</v>
      </c>
      <c r="AA1998" s="17">
        <v>0.99600448705170097</v>
      </c>
      <c r="AC1998" s="5">
        <f>MAX(I1998:O1998)</f>
        <v>155.25164144476301</v>
      </c>
    </row>
    <row r="1999" spans="1:29" x14ac:dyDescent="0.25">
      <c r="A1999" s="5" t="s">
        <v>6077</v>
      </c>
      <c r="B1999" s="5" t="s">
        <v>110</v>
      </c>
      <c r="C1999" s="5">
        <v>609950</v>
      </c>
      <c r="D1999" s="5">
        <v>613027</v>
      </c>
      <c r="E1999" s="5" t="s">
        <v>29</v>
      </c>
      <c r="F1999" s="5">
        <v>3078</v>
      </c>
      <c r="G1999" s="41" t="s">
        <v>6078</v>
      </c>
      <c r="H1999" s="5" t="s">
        <v>6079</v>
      </c>
      <c r="I1999" s="15">
        <v>36.1828821884231</v>
      </c>
      <c r="J1999" s="16">
        <v>53.113919633421602</v>
      </c>
      <c r="K1999" s="17">
        <v>35.590672754022201</v>
      </c>
      <c r="L1999" s="15">
        <v>55.041126386091797</v>
      </c>
      <c r="M1999" s="17">
        <v>51.380646475238002</v>
      </c>
      <c r="N1999" s="16">
        <v>48.712521147675801</v>
      </c>
      <c r="O1999" s="17">
        <v>42.709233183001999</v>
      </c>
      <c r="P1999" s="15">
        <v>0.13608338290004601</v>
      </c>
      <c r="Q1999" s="16">
        <v>5.5299953435881797</v>
      </c>
      <c r="R1999" s="16">
        <v>0.532009241601061</v>
      </c>
      <c r="S1999" s="17">
        <v>0.78867540230965705</v>
      </c>
      <c r="T1999" s="15">
        <v>0.35507596620916099</v>
      </c>
      <c r="U1999" s="16">
        <v>5.5299953435881797</v>
      </c>
      <c r="V1999" s="16">
        <v>0.102184632695401</v>
      </c>
      <c r="W1999" s="17">
        <v>0.384330055765292</v>
      </c>
      <c r="X1999" s="15">
        <v>-0.218993816183184</v>
      </c>
      <c r="Y1999" s="16">
        <v>5.5299953435881797</v>
      </c>
      <c r="Z1999" s="16">
        <v>0.36271935465017602</v>
      </c>
      <c r="AA1999" s="17">
        <v>0.90612356489100998</v>
      </c>
      <c r="AC1999" s="5">
        <f>MAX(I1999:O1999)</f>
        <v>55.041126386091797</v>
      </c>
    </row>
    <row r="2000" spans="1:29" x14ac:dyDescent="0.25">
      <c r="A2000" s="5" t="s">
        <v>6080</v>
      </c>
      <c r="B2000" s="5" t="s">
        <v>110</v>
      </c>
      <c r="C2000" s="5">
        <v>613384</v>
      </c>
      <c r="D2000" s="5">
        <v>614469</v>
      </c>
      <c r="E2000" s="5" t="s">
        <v>20</v>
      </c>
      <c r="F2000" s="5">
        <v>1086</v>
      </c>
      <c r="G2000" s="41" t="s">
        <v>6081</v>
      </c>
      <c r="H2000" s="5" t="s">
        <v>6082</v>
      </c>
      <c r="I2000" s="15">
        <v>140.67363542415001</v>
      </c>
      <c r="J2000" s="16">
        <v>130.48050755932701</v>
      </c>
      <c r="K2000" s="17">
        <v>124.121940975291</v>
      </c>
      <c r="L2000" s="15">
        <v>135.801330630866</v>
      </c>
      <c r="M2000" s="17">
        <v>138.27553342008301</v>
      </c>
      <c r="N2000" s="16">
        <v>171.745001786069</v>
      </c>
      <c r="O2000" s="17">
        <v>160.42684760361601</v>
      </c>
      <c r="P2000" s="15">
        <v>0.33429895529393799</v>
      </c>
      <c r="Q2000" s="16">
        <v>7.1615796905761897</v>
      </c>
      <c r="R2000" s="16">
        <v>2.3966337170043001E-2</v>
      </c>
      <c r="S2000" s="17">
        <v>0.13886524260480199</v>
      </c>
      <c r="T2000" s="15">
        <v>5.6903269756978299E-2</v>
      </c>
      <c r="U2000" s="16">
        <v>7.1615796905761897</v>
      </c>
      <c r="V2000" s="16">
        <v>0.69940527767616001</v>
      </c>
      <c r="W2000" s="17">
        <v>0.88885198480901195</v>
      </c>
      <c r="X2000" s="15">
        <v>0.27739740945333702</v>
      </c>
      <c r="Y2000" s="16">
        <v>7.1615796905761897</v>
      </c>
      <c r="Z2000" s="16">
        <v>8.9846062080948294E-2</v>
      </c>
      <c r="AA2000" s="17">
        <v>0.62487840562034702</v>
      </c>
      <c r="AC2000" s="5">
        <f>MAX(I2000:O2000)</f>
        <v>171.745001786069</v>
      </c>
    </row>
    <row r="2001" spans="1:29" x14ac:dyDescent="0.25">
      <c r="A2001" s="5" t="s">
        <v>6083</v>
      </c>
      <c r="B2001" s="5" t="s">
        <v>110</v>
      </c>
      <c r="C2001" s="5">
        <v>614872</v>
      </c>
      <c r="D2001" s="5">
        <v>615435</v>
      </c>
      <c r="E2001" s="5" t="s">
        <v>20</v>
      </c>
      <c r="F2001" s="5">
        <v>564</v>
      </c>
      <c r="G2001" s="41" t="s">
        <v>6084</v>
      </c>
      <c r="H2001" s="5" t="s">
        <v>6085</v>
      </c>
      <c r="I2001" s="15">
        <v>238.51395236979201</v>
      </c>
      <c r="J2001" s="16">
        <v>281.58442426048202</v>
      </c>
      <c r="K2001" s="17">
        <v>219.22836328103301</v>
      </c>
      <c r="L2001" s="15">
        <v>187.73776952582</v>
      </c>
      <c r="M2001" s="17">
        <v>232.18750410206201</v>
      </c>
      <c r="N2001" s="16">
        <v>230.63376878993799</v>
      </c>
      <c r="O2001" s="17">
        <v>213.87148107527199</v>
      </c>
      <c r="P2001" s="15">
        <v>-0.14877772142760001</v>
      </c>
      <c r="Q2001" s="16">
        <v>7.8403021419904899</v>
      </c>
      <c r="R2001" s="16">
        <v>0.357530905932884</v>
      </c>
      <c r="S2001" s="17">
        <v>0.65751573586443701</v>
      </c>
      <c r="T2001" s="15">
        <v>-0.230899489871527</v>
      </c>
      <c r="U2001" s="16">
        <v>7.8403021419904899</v>
      </c>
      <c r="V2001" s="16">
        <v>0.15294805608770501</v>
      </c>
      <c r="W2001" s="17">
        <v>0.46257865688164401</v>
      </c>
      <c r="X2001" s="15">
        <v>8.2121750113102798E-2</v>
      </c>
      <c r="Y2001" s="16">
        <v>7.8403021419904899</v>
      </c>
      <c r="Z2001" s="16">
        <v>0.63971337421943097</v>
      </c>
      <c r="AA2001" s="17">
        <v>0.97045850503873099</v>
      </c>
      <c r="AC2001" s="5">
        <f>MAX(I2001:O2001)</f>
        <v>281.58442426048202</v>
      </c>
    </row>
    <row r="2002" spans="1:29" x14ac:dyDescent="0.25">
      <c r="A2002" s="5" t="s">
        <v>6086</v>
      </c>
      <c r="B2002" s="5" t="s">
        <v>110</v>
      </c>
      <c r="C2002" s="5">
        <v>615644</v>
      </c>
      <c r="D2002" s="5">
        <v>616000</v>
      </c>
      <c r="E2002" s="5" t="s">
        <v>29</v>
      </c>
      <c r="F2002" s="5">
        <v>357</v>
      </c>
      <c r="G2002" s="41" t="s">
        <v>6087</v>
      </c>
      <c r="H2002" s="41" t="s">
        <v>6087</v>
      </c>
      <c r="I2002" s="15">
        <v>16.626090725209998</v>
      </c>
      <c r="J2002" s="16">
        <v>16.1876479576914</v>
      </c>
      <c r="K2002" s="17">
        <v>21.3374355128405</v>
      </c>
      <c r="L2002" s="15">
        <v>23.840933573920001</v>
      </c>
      <c r="M2002" s="17">
        <v>21.713975786576299</v>
      </c>
      <c r="N2002" s="16">
        <v>14.180014717645401</v>
      </c>
      <c r="O2002" s="17">
        <v>21.470800577308999</v>
      </c>
      <c r="P2002" s="15">
        <v>-2.04678779803888E-2</v>
      </c>
      <c r="Q2002" s="16">
        <v>4.2818002580038002</v>
      </c>
      <c r="R2002" s="16">
        <v>0.96381806692134497</v>
      </c>
      <c r="S2002" s="17">
        <v>0.98936279305937602</v>
      </c>
      <c r="T2002" s="15">
        <v>0.33397726356109603</v>
      </c>
      <c r="U2002" s="16">
        <v>4.2818002580038002</v>
      </c>
      <c r="V2002" s="16">
        <v>0.230897406197583</v>
      </c>
      <c r="W2002" s="17">
        <v>0.56398866877534004</v>
      </c>
      <c r="X2002" s="15">
        <v>-0.35445473439542002</v>
      </c>
      <c r="Y2002" s="16">
        <v>4.2818002580038002</v>
      </c>
      <c r="Z2002" s="16">
        <v>0.25631353179072203</v>
      </c>
      <c r="AA2002" s="17">
        <v>0.84785507014060302</v>
      </c>
      <c r="AC2002" s="5">
        <f>MAX(I2002:O2002)</f>
        <v>23.840933573920001</v>
      </c>
    </row>
    <row r="2003" spans="1:29" x14ac:dyDescent="0.25">
      <c r="A2003" s="5" t="s">
        <v>6088</v>
      </c>
      <c r="B2003" s="5" t="s">
        <v>110</v>
      </c>
      <c r="C2003" s="5">
        <v>617154</v>
      </c>
      <c r="D2003" s="5">
        <v>618263</v>
      </c>
      <c r="E2003" s="5" t="s">
        <v>20</v>
      </c>
      <c r="F2003" s="5">
        <v>1110</v>
      </c>
      <c r="G2003" s="41" t="s">
        <v>6089</v>
      </c>
      <c r="H2003" s="5" t="s">
        <v>6090</v>
      </c>
      <c r="I2003" s="15">
        <v>24.967315902603499</v>
      </c>
      <c r="J2003" s="16">
        <v>40.843567266915301</v>
      </c>
      <c r="K2003" s="17">
        <v>22.1434221425502</v>
      </c>
      <c r="L2003" s="15">
        <v>18.551465996426501</v>
      </c>
      <c r="M2003" s="17">
        <v>21.090235009942202</v>
      </c>
      <c r="N2003" s="16">
        <v>23.271906507194402</v>
      </c>
      <c r="O2003" s="17">
        <v>18.635911323595</v>
      </c>
      <c r="P2003" s="15">
        <v>-0.48269671628613597</v>
      </c>
      <c r="Q2003" s="16">
        <v>4.5998469711754604</v>
      </c>
      <c r="R2003" s="16">
        <v>9.8749882528066102E-2</v>
      </c>
      <c r="S2003" s="17">
        <v>0.34082467195754801</v>
      </c>
      <c r="T2003" s="15">
        <v>-0.56329907044823402</v>
      </c>
      <c r="U2003" s="16">
        <v>4.5998469711754604</v>
      </c>
      <c r="V2003" s="16">
        <v>5.3697071652719003E-2</v>
      </c>
      <c r="W2003" s="17">
        <v>0.27830875101842001</v>
      </c>
      <c r="X2003" s="15">
        <v>8.0597792939501006E-2</v>
      </c>
      <c r="Y2003" s="16">
        <v>4.5998469711754604</v>
      </c>
      <c r="Z2003" s="16">
        <v>0.80129945515660606</v>
      </c>
      <c r="AA2003" s="17">
        <v>0.98399938567204803</v>
      </c>
      <c r="AC2003" s="5">
        <f>MAX(I2003:O2003)</f>
        <v>40.843567266915301</v>
      </c>
    </row>
    <row r="2004" spans="1:29" x14ac:dyDescent="0.25">
      <c r="A2004" s="5" t="s">
        <v>6091</v>
      </c>
      <c r="B2004" s="5" t="s">
        <v>110</v>
      </c>
      <c r="C2004" s="5">
        <v>618544</v>
      </c>
      <c r="D2004" s="5">
        <v>619395</v>
      </c>
      <c r="E2004" s="5" t="s">
        <v>29</v>
      </c>
      <c r="F2004" s="5">
        <v>852</v>
      </c>
      <c r="G2004" s="41" t="s">
        <v>6092</v>
      </c>
      <c r="H2004" s="41" t="s">
        <v>6092</v>
      </c>
      <c r="I2004" s="15">
        <v>27.898016640606599</v>
      </c>
      <c r="J2004" s="16">
        <v>20.681016429933099</v>
      </c>
      <c r="K2004" s="17">
        <v>30.203288439647</v>
      </c>
      <c r="L2004" s="15">
        <v>15.9833911580782</v>
      </c>
      <c r="M2004" s="17">
        <v>27.483577970442202</v>
      </c>
      <c r="N2004" s="16">
        <v>17.0577235868146</v>
      </c>
      <c r="O2004" s="17">
        <v>29.464258800895902</v>
      </c>
      <c r="P2004" s="15">
        <v>-0.17649210704902099</v>
      </c>
      <c r="Q2004" s="16">
        <v>4.5963257821216601</v>
      </c>
      <c r="R2004" s="16">
        <v>0.57971534631382804</v>
      </c>
      <c r="S2004" s="17">
        <v>0.81067068247698904</v>
      </c>
      <c r="T2004" s="15">
        <v>-0.27383590913046801</v>
      </c>
      <c r="U2004" s="16">
        <v>4.5963257821216601</v>
      </c>
      <c r="V2004" s="16">
        <v>0.38415141303601902</v>
      </c>
      <c r="W2004" s="17">
        <v>0.70436183429696297</v>
      </c>
      <c r="X2004" s="15">
        <v>9.7343588034941003E-2</v>
      </c>
      <c r="Y2004" s="16">
        <v>4.5963257821216601</v>
      </c>
      <c r="Z2004" s="16">
        <v>0.77391655633003198</v>
      </c>
      <c r="AA2004" s="17">
        <v>0.98399938567204803</v>
      </c>
      <c r="AC2004" s="5">
        <f>MAX(I2004:O2004)</f>
        <v>30.203288439647</v>
      </c>
    </row>
    <row r="2005" spans="1:29" x14ac:dyDescent="0.25">
      <c r="A2005" s="5" t="s">
        <v>6093</v>
      </c>
      <c r="B2005" s="5" t="s">
        <v>110</v>
      </c>
      <c r="C2005" s="5">
        <v>620251</v>
      </c>
      <c r="D2005" s="5">
        <v>622179</v>
      </c>
      <c r="E2005" s="5" t="s">
        <v>20</v>
      </c>
      <c r="F2005" s="5">
        <v>1929</v>
      </c>
      <c r="G2005" s="41" t="s">
        <v>6094</v>
      </c>
      <c r="H2005" s="5" t="s">
        <v>6094</v>
      </c>
      <c r="I2005" s="15">
        <v>172.17866835768299</v>
      </c>
      <c r="J2005" s="16">
        <v>168.04045940422</v>
      </c>
      <c r="K2005" s="17">
        <v>176.76559400001301</v>
      </c>
      <c r="L2005" s="15">
        <v>161.73122060314401</v>
      </c>
      <c r="M2005" s="17">
        <v>195.308830683568</v>
      </c>
      <c r="N2005" s="16">
        <v>167.11564404001501</v>
      </c>
      <c r="O2005" s="17">
        <v>168.652673798819</v>
      </c>
      <c r="P2005" s="15">
        <v>-3.7783135495839601E-2</v>
      </c>
      <c r="Q2005" s="16">
        <v>7.4339708619917797</v>
      </c>
      <c r="R2005" s="16">
        <v>0.80752953408417605</v>
      </c>
      <c r="S2005" s="17">
        <v>0.927416090477858</v>
      </c>
      <c r="T2005" s="15">
        <v>5.0821639601073602E-2</v>
      </c>
      <c r="U2005" s="16">
        <v>7.4339708619917797</v>
      </c>
      <c r="V2005" s="16">
        <v>0.72928183025569104</v>
      </c>
      <c r="W2005" s="17">
        <v>0.90575243356622603</v>
      </c>
      <c r="X2005" s="15">
        <v>-8.8605115912188198E-2</v>
      </c>
      <c r="Y2005" s="16">
        <v>7.4339708619917797</v>
      </c>
      <c r="Z2005" s="16">
        <v>0.58956155438318403</v>
      </c>
      <c r="AA2005" s="17">
        <v>0.967830708845141</v>
      </c>
      <c r="AC2005" s="5">
        <f>MAX(I2005:O2005)</f>
        <v>195.308830683568</v>
      </c>
    </row>
    <row r="2006" spans="1:29" x14ac:dyDescent="0.25">
      <c r="A2006" s="5" t="s">
        <v>121</v>
      </c>
      <c r="B2006" s="5" t="s">
        <v>110</v>
      </c>
      <c r="C2006" s="5">
        <v>622975</v>
      </c>
      <c r="D2006" s="5">
        <v>624699</v>
      </c>
      <c r="E2006" s="5" t="s">
        <v>20</v>
      </c>
      <c r="F2006" s="5">
        <v>1725</v>
      </c>
      <c r="G2006" s="41" t="s">
        <v>122</v>
      </c>
      <c r="H2006" s="5" t="s">
        <v>123</v>
      </c>
      <c r="I2006" s="15">
        <v>107.139655825845</v>
      </c>
      <c r="J2006" s="16">
        <v>71.8362882677622</v>
      </c>
      <c r="K2006" s="17">
        <v>104.863102560123</v>
      </c>
      <c r="L2006" s="15">
        <v>138.46522915721201</v>
      </c>
      <c r="M2006" s="17">
        <v>187.68749806906899</v>
      </c>
      <c r="N2006" s="16">
        <v>367.51261674085498</v>
      </c>
      <c r="O2006" s="17">
        <v>297.24510929105702</v>
      </c>
      <c r="P2006" s="15">
        <v>1.8122743023230601</v>
      </c>
      <c r="Q2006" s="16">
        <v>7.50986166333609</v>
      </c>
      <c r="R2006" s="19">
        <v>1.13224759173127E-21</v>
      </c>
      <c r="S2006" s="20">
        <v>1.3427974630447001E-19</v>
      </c>
      <c r="T2006" s="15">
        <v>0.78494971374164502</v>
      </c>
      <c r="U2006" s="16">
        <v>7.50986166333609</v>
      </c>
      <c r="V2006" s="19">
        <v>3.3749867882341302E-5</v>
      </c>
      <c r="W2006" s="17">
        <v>1.66479436793071E-3</v>
      </c>
      <c r="X2006" s="15">
        <v>1.02733062305437</v>
      </c>
      <c r="Y2006" s="16">
        <v>7.50986166333609</v>
      </c>
      <c r="Z2006" s="19">
        <v>1.2022888739808001E-6</v>
      </c>
      <c r="AA2006" s="17">
        <v>1.34031163671379E-4</v>
      </c>
      <c r="AC2006" s="5">
        <f>MAX(I2006:O2006)</f>
        <v>367.51261674085498</v>
      </c>
    </row>
    <row r="2007" spans="1:29" x14ac:dyDescent="0.25">
      <c r="A2007" s="5" t="s">
        <v>6095</v>
      </c>
      <c r="B2007" s="5" t="s">
        <v>110</v>
      </c>
      <c r="C2007" s="5">
        <v>625219</v>
      </c>
      <c r="D2007" s="5">
        <v>628005</v>
      </c>
      <c r="E2007" s="5" t="s">
        <v>20</v>
      </c>
      <c r="F2007" s="5">
        <v>2787</v>
      </c>
      <c r="G2007" s="41" t="s">
        <v>6096</v>
      </c>
      <c r="H2007" s="5" t="s">
        <v>6097</v>
      </c>
      <c r="I2007" s="15">
        <v>54.443402171365697</v>
      </c>
      <c r="J2007" s="16">
        <v>52.480239464259299</v>
      </c>
      <c r="K2007" s="17">
        <v>52.473971628993397</v>
      </c>
      <c r="L2007" s="15">
        <v>82.906654855930796</v>
      </c>
      <c r="M2007" s="17">
        <v>66.272457517378299</v>
      </c>
      <c r="N2007" s="16">
        <v>59.9314151448717</v>
      </c>
      <c r="O2007" s="17">
        <v>62.739352336292498</v>
      </c>
      <c r="P2007" s="15">
        <v>0.20710907468329001</v>
      </c>
      <c r="Q2007" s="16">
        <v>5.9477747504549097</v>
      </c>
      <c r="R2007" s="16">
        <v>0.25315674846430403</v>
      </c>
      <c r="S2007" s="17">
        <v>0.55878203306227603</v>
      </c>
      <c r="T2007" s="15">
        <v>0.489445032212946</v>
      </c>
      <c r="U2007" s="16">
        <v>5.9477747504549097</v>
      </c>
      <c r="V2007" s="16">
        <v>6.65748158458345E-3</v>
      </c>
      <c r="W2007" s="17">
        <v>8.0671309461887303E-2</v>
      </c>
      <c r="X2007" s="15">
        <v>-0.28233689244814603</v>
      </c>
      <c r="Y2007" s="16">
        <v>5.9477747504549097</v>
      </c>
      <c r="Z2007" s="16">
        <v>0.15750400381256599</v>
      </c>
      <c r="AA2007" s="17">
        <v>0.74908474168194605</v>
      </c>
      <c r="AC2007" s="5">
        <f>MAX(I2007:O2007)</f>
        <v>82.906654855930796</v>
      </c>
    </row>
    <row r="2008" spans="1:29" x14ac:dyDescent="0.25">
      <c r="A2008" s="5" t="s">
        <v>6098</v>
      </c>
      <c r="B2008" s="5" t="s">
        <v>110</v>
      </c>
      <c r="C2008" s="5">
        <v>628331</v>
      </c>
      <c r="D2008" s="5">
        <v>629059</v>
      </c>
      <c r="E2008" s="5" t="s">
        <v>29</v>
      </c>
      <c r="F2008" s="5">
        <v>729</v>
      </c>
      <c r="G2008" s="41" t="s">
        <v>6099</v>
      </c>
      <c r="H2008" s="5" t="s">
        <v>6100</v>
      </c>
      <c r="I2008" s="15">
        <v>61.206557720603598</v>
      </c>
      <c r="J2008" s="16">
        <v>78.749162840441798</v>
      </c>
      <c r="K2008" s="17">
        <v>69.399690852896796</v>
      </c>
      <c r="L2008" s="15">
        <v>49.138387205410702</v>
      </c>
      <c r="M2008" s="17">
        <v>60.619806729131298</v>
      </c>
      <c r="N2008" s="16">
        <v>60.557004029473703</v>
      </c>
      <c r="O2008" s="17">
        <v>58.277887281267198</v>
      </c>
      <c r="P2008" s="15">
        <v>-0.23187823836638599</v>
      </c>
      <c r="Q2008" s="16">
        <v>5.9688146793403201</v>
      </c>
      <c r="R2008" s="16">
        <v>0.22621194143432199</v>
      </c>
      <c r="S2008" s="17">
        <v>0.52927763017912699</v>
      </c>
      <c r="T2008" s="15">
        <v>-0.34659584631347601</v>
      </c>
      <c r="U2008" s="16">
        <v>5.9688146793403201</v>
      </c>
      <c r="V2008" s="16">
        <v>7.0352455468332603E-2</v>
      </c>
      <c r="W2008" s="17">
        <v>0.31472278232783801</v>
      </c>
      <c r="X2008" s="15">
        <v>0.114717427356737</v>
      </c>
      <c r="Y2008" s="16">
        <v>5.9688146793403201</v>
      </c>
      <c r="Z2008" s="16">
        <v>0.58119668356133203</v>
      </c>
      <c r="AA2008" s="17">
        <v>0.96725423707833103</v>
      </c>
      <c r="AC2008" s="5">
        <f>MAX(I2008:O2008)</f>
        <v>78.749162840441798</v>
      </c>
    </row>
    <row r="2009" spans="1:29" x14ac:dyDescent="0.25">
      <c r="A2009" s="5" t="s">
        <v>6101</v>
      </c>
      <c r="B2009" s="5" t="s">
        <v>110</v>
      </c>
      <c r="C2009" s="5">
        <v>629694</v>
      </c>
      <c r="D2009" s="5">
        <v>630701</v>
      </c>
      <c r="E2009" s="5" t="s">
        <v>20</v>
      </c>
      <c r="F2009" s="5">
        <v>1008</v>
      </c>
      <c r="G2009" s="41" t="s">
        <v>6102</v>
      </c>
      <c r="H2009" s="5" t="s">
        <v>6103</v>
      </c>
      <c r="I2009" s="15">
        <v>40.578933295427802</v>
      </c>
      <c r="J2009" s="16">
        <v>41.8804984528172</v>
      </c>
      <c r="K2009" s="17">
        <v>44.117162889371997</v>
      </c>
      <c r="L2009" s="15">
        <v>36.566319340063799</v>
      </c>
      <c r="M2009" s="17">
        <v>37.658349389286698</v>
      </c>
      <c r="N2009" s="16">
        <v>37.535333076119997</v>
      </c>
      <c r="O2009" s="17">
        <v>29.3248380179263</v>
      </c>
      <c r="P2009" s="15">
        <v>-0.33557234776242501</v>
      </c>
      <c r="Q2009" s="16">
        <v>5.2599919174126901</v>
      </c>
      <c r="R2009" s="16">
        <v>0.117504409175748</v>
      </c>
      <c r="S2009" s="17">
        <v>0.37903331987593802</v>
      </c>
      <c r="T2009" s="15">
        <v>-0.18534705110927399</v>
      </c>
      <c r="U2009" s="16">
        <v>5.2599919174126901</v>
      </c>
      <c r="V2009" s="16">
        <v>0.38768957121707598</v>
      </c>
      <c r="W2009" s="17">
        <v>0.707822361599732</v>
      </c>
      <c r="X2009" s="15">
        <v>-0.150230535665385</v>
      </c>
      <c r="Y2009" s="16">
        <v>5.2599919174126901</v>
      </c>
      <c r="Z2009" s="16">
        <v>0.51690788086761597</v>
      </c>
      <c r="AA2009" s="17">
        <v>0.95714746346148105</v>
      </c>
      <c r="AC2009" s="5">
        <f>MAX(I2009:O2009)</f>
        <v>44.117162889371997</v>
      </c>
    </row>
    <row r="2010" spans="1:29" x14ac:dyDescent="0.25">
      <c r="A2010" s="5" t="s">
        <v>6104</v>
      </c>
      <c r="B2010" s="5" t="s">
        <v>110</v>
      </c>
      <c r="C2010" s="5">
        <v>631121</v>
      </c>
      <c r="D2010" s="5">
        <v>632659</v>
      </c>
      <c r="E2010" s="5" t="s">
        <v>20</v>
      </c>
      <c r="F2010" s="5">
        <v>1539</v>
      </c>
      <c r="G2010" s="41" t="s">
        <v>6105</v>
      </c>
      <c r="H2010" s="5" t="s">
        <v>6106</v>
      </c>
      <c r="I2010" s="15">
        <v>10.370171842164901</v>
      </c>
      <c r="J2010" s="16">
        <v>7.3161255894192401</v>
      </c>
      <c r="K2010" s="17">
        <v>9.5445785097199103</v>
      </c>
      <c r="L2010" s="15">
        <v>3.9096064703212901</v>
      </c>
      <c r="M2010" s="17">
        <v>8.2255814918628403</v>
      </c>
      <c r="N2010" s="16">
        <v>17.391370991935599</v>
      </c>
      <c r="O2010" s="17">
        <v>9.6200340248981799</v>
      </c>
      <c r="P2010" s="15">
        <v>0.57320644056739301</v>
      </c>
      <c r="Q2010" s="16">
        <v>3.2586548590164601</v>
      </c>
      <c r="R2010" s="16">
        <v>0.167276231535365</v>
      </c>
      <c r="S2010" s="17">
        <v>0.45962371369883298</v>
      </c>
      <c r="T2010" s="15">
        <v>-0.58139116866711005</v>
      </c>
      <c r="U2010" s="16">
        <v>3.2586548590164601</v>
      </c>
      <c r="V2010" s="16">
        <v>0.191548424232973</v>
      </c>
      <c r="W2010" s="17">
        <v>0.51729211079195303</v>
      </c>
      <c r="X2010" s="15">
        <v>1.15468315451981</v>
      </c>
      <c r="Y2010" s="16">
        <v>3.2586548590164601</v>
      </c>
      <c r="Z2010" s="16">
        <v>1.4573369797223699E-2</v>
      </c>
      <c r="AA2010" s="17">
        <v>0.26928184778491199</v>
      </c>
      <c r="AC2010" s="5">
        <f>MAX(I2010:O2010)</f>
        <v>17.391370991935599</v>
      </c>
    </row>
    <row r="2011" spans="1:29" x14ac:dyDescent="0.25">
      <c r="A2011" s="5" t="s">
        <v>6107</v>
      </c>
      <c r="B2011" s="5" t="s">
        <v>110</v>
      </c>
      <c r="C2011" s="5">
        <v>634122</v>
      </c>
      <c r="D2011" s="5">
        <v>635051</v>
      </c>
      <c r="E2011" s="5" t="s">
        <v>20</v>
      </c>
      <c r="F2011" s="5">
        <v>930</v>
      </c>
      <c r="G2011" s="41" t="s">
        <v>6108</v>
      </c>
      <c r="H2011" s="5" t="s">
        <v>6109</v>
      </c>
      <c r="I2011" s="15">
        <v>1923.01874098145</v>
      </c>
      <c r="J2011" s="16">
        <v>1897.81449935297</v>
      </c>
      <c r="K2011" s="17">
        <v>1784.28683779895</v>
      </c>
      <c r="L2011" s="15">
        <v>1327.20292425926</v>
      </c>
      <c r="M2011" s="17">
        <v>1762.0938131364901</v>
      </c>
      <c r="N2011" s="16">
        <v>2238.7949413251799</v>
      </c>
      <c r="O2011" s="17">
        <v>1820.58772132443</v>
      </c>
      <c r="P2011" s="15">
        <v>0.11950058335335099</v>
      </c>
      <c r="Q2011" s="16">
        <v>10.831345059260199</v>
      </c>
      <c r="R2011" s="16">
        <v>0.447303074283388</v>
      </c>
      <c r="S2011" s="17">
        <v>0.72817387151156698</v>
      </c>
      <c r="T2011" s="15">
        <v>-0.274494942171922</v>
      </c>
      <c r="U2011" s="16">
        <v>10.831345059260199</v>
      </c>
      <c r="V2011" s="16">
        <v>8.8200646859287302E-2</v>
      </c>
      <c r="W2011" s="17">
        <v>0.35423371537506299</v>
      </c>
      <c r="X2011" s="15">
        <v>0.39399566204345698</v>
      </c>
      <c r="Y2011" s="16">
        <v>10.831345059260199</v>
      </c>
      <c r="Z2011" s="16">
        <v>2.4088502855866001E-2</v>
      </c>
      <c r="AA2011" s="17">
        <v>0.369887919885942</v>
      </c>
      <c r="AC2011" s="5">
        <f>MAX(I2011:O2011)</f>
        <v>2238.7949413251799</v>
      </c>
    </row>
    <row r="2012" spans="1:29" x14ac:dyDescent="0.25">
      <c r="A2012" s="5" t="s">
        <v>6110</v>
      </c>
      <c r="B2012" s="5" t="s">
        <v>110</v>
      </c>
      <c r="C2012" s="5">
        <v>635447</v>
      </c>
      <c r="D2012" s="5">
        <v>639523</v>
      </c>
      <c r="E2012" s="5" t="s">
        <v>29</v>
      </c>
      <c r="F2012" s="5">
        <v>4077</v>
      </c>
      <c r="G2012" s="41" t="s">
        <v>6111</v>
      </c>
      <c r="H2012" s="5" t="s">
        <v>6112</v>
      </c>
      <c r="I2012" s="15">
        <v>396.010937222672</v>
      </c>
      <c r="J2012" s="16">
        <v>351.69249388507501</v>
      </c>
      <c r="K2012" s="17">
        <v>406.04757997795099</v>
      </c>
      <c r="L2012" s="15">
        <v>490.04234042213398</v>
      </c>
      <c r="M2012" s="17">
        <v>473.41924946531901</v>
      </c>
      <c r="N2012" s="16">
        <v>470.40113529506402</v>
      </c>
      <c r="O2012" s="17">
        <v>409.57178677018197</v>
      </c>
      <c r="P2012" s="15">
        <v>0.19411190831846201</v>
      </c>
      <c r="Q2012" s="16">
        <v>8.7424283357897394</v>
      </c>
      <c r="R2012" s="16">
        <v>0.17551726454567201</v>
      </c>
      <c r="S2012" s="17">
        <v>0.47255733196666799</v>
      </c>
      <c r="T2012" s="15">
        <v>0.32483493354679399</v>
      </c>
      <c r="U2012" s="16">
        <v>8.7424283357897394</v>
      </c>
      <c r="V2012" s="16">
        <v>2.3250279878049802E-2</v>
      </c>
      <c r="W2012" s="17">
        <v>0.177045163989412</v>
      </c>
      <c r="X2012" s="15">
        <v>-0.13072301215009099</v>
      </c>
      <c r="Y2012" s="16">
        <v>8.7424283357897394</v>
      </c>
      <c r="Z2012" s="16">
        <v>0.40887796230481099</v>
      </c>
      <c r="AA2012" s="17">
        <v>0.92888968881039002</v>
      </c>
      <c r="AC2012" s="5">
        <f>MAX(I2012:O2012)</f>
        <v>490.04234042213398</v>
      </c>
    </row>
    <row r="2013" spans="1:29" x14ac:dyDescent="0.25">
      <c r="A2013" s="5" t="s">
        <v>6113</v>
      </c>
      <c r="B2013" s="5" t="s">
        <v>110</v>
      </c>
      <c r="C2013" s="5">
        <v>639879</v>
      </c>
      <c r="D2013" s="5">
        <v>640829</v>
      </c>
      <c r="E2013" s="5" t="s">
        <v>29</v>
      </c>
      <c r="F2013" s="5">
        <v>951</v>
      </c>
      <c r="G2013" s="41" t="s">
        <v>6114</v>
      </c>
      <c r="H2013" s="5" t="s">
        <v>6115</v>
      </c>
      <c r="I2013" s="15">
        <v>76.085499928927206</v>
      </c>
      <c r="J2013" s="16">
        <v>66.997276066886499</v>
      </c>
      <c r="K2013" s="17">
        <v>72.750898418531705</v>
      </c>
      <c r="L2013" s="15">
        <v>54.581172683701098</v>
      </c>
      <c r="M2013" s="17">
        <v>67.441971473567307</v>
      </c>
      <c r="N2013" s="16">
        <v>61.5787992076569</v>
      </c>
      <c r="O2013" s="17">
        <v>58.231413686944002</v>
      </c>
      <c r="P2013" s="15">
        <v>-0.26418319620393199</v>
      </c>
      <c r="Q2013" s="16">
        <v>6.03245864583588</v>
      </c>
      <c r="R2013" s="16">
        <v>0.149239183576752</v>
      </c>
      <c r="S2013" s="17">
        <v>0.43079192607810202</v>
      </c>
      <c r="T2013" s="15">
        <v>-0.237911949514647</v>
      </c>
      <c r="U2013" s="16">
        <v>6.03245864583588</v>
      </c>
      <c r="V2013" s="16">
        <v>0.19347560731171101</v>
      </c>
      <c r="W2013" s="17">
        <v>0.51907700312451299</v>
      </c>
      <c r="X2013" s="15">
        <v>-2.62728382757881E-2</v>
      </c>
      <c r="Y2013" s="16">
        <v>6.03245864583588</v>
      </c>
      <c r="Z2013" s="16">
        <v>0.89607518457306901</v>
      </c>
      <c r="AA2013" s="17">
        <v>0.99600448705170097</v>
      </c>
      <c r="AC2013" s="5">
        <f>MAX(I2013:O2013)</f>
        <v>76.085499928927206</v>
      </c>
    </row>
    <row r="2014" spans="1:29" x14ac:dyDescent="0.25">
      <c r="A2014" s="5" t="s">
        <v>6116</v>
      </c>
      <c r="B2014" s="5" t="s">
        <v>110</v>
      </c>
      <c r="C2014" s="5">
        <v>641067</v>
      </c>
      <c r="D2014" s="5">
        <v>641375</v>
      </c>
      <c r="E2014" s="5" t="s">
        <v>29</v>
      </c>
      <c r="F2014" s="5">
        <v>309</v>
      </c>
      <c r="G2014" s="41" t="s">
        <v>6117</v>
      </c>
      <c r="H2014" s="5" t="s">
        <v>6118</v>
      </c>
      <c r="I2014" s="15">
        <v>76.536376965542999</v>
      </c>
      <c r="J2014" s="16">
        <v>85.316393684487394</v>
      </c>
      <c r="K2014" s="17">
        <v>90.609865318941004</v>
      </c>
      <c r="L2014" s="15">
        <v>94.328838465300805</v>
      </c>
      <c r="M2014" s="17">
        <v>88.103384699573496</v>
      </c>
      <c r="N2014" s="16">
        <v>79.700023898294901</v>
      </c>
      <c r="O2014" s="17">
        <v>88.996933128888898</v>
      </c>
      <c r="P2014" s="15">
        <v>2.8025513561075301E-3</v>
      </c>
      <c r="Q2014" s="16">
        <v>6.4317495618879104</v>
      </c>
      <c r="R2014" s="16">
        <v>0.98083458074047403</v>
      </c>
      <c r="S2014" s="17">
        <v>0.99348936090267204</v>
      </c>
      <c r="T2014" s="15">
        <v>0.115875931053014</v>
      </c>
      <c r="U2014" s="16">
        <v>6.4317495618879104</v>
      </c>
      <c r="V2014" s="16">
        <v>0.47790820406426399</v>
      </c>
      <c r="W2014" s="17">
        <v>0.77460317809078505</v>
      </c>
      <c r="X2014" s="15">
        <v>-0.113074039590649</v>
      </c>
      <c r="Y2014" s="16">
        <v>6.4317495618879104</v>
      </c>
      <c r="Z2014" s="16">
        <v>0.533494127987022</v>
      </c>
      <c r="AA2014" s="17">
        <v>0.95714746346148105</v>
      </c>
      <c r="AC2014" s="5">
        <f>MAX(I2014:O2014)</f>
        <v>94.328838465300805</v>
      </c>
    </row>
    <row r="2015" spans="1:29" x14ac:dyDescent="0.25">
      <c r="A2015" s="5" t="s">
        <v>118</v>
      </c>
      <c r="B2015" s="5" t="s">
        <v>110</v>
      </c>
      <c r="C2015" s="5">
        <v>641628</v>
      </c>
      <c r="D2015" s="5">
        <v>643409</v>
      </c>
      <c r="E2015" s="5" t="s">
        <v>29</v>
      </c>
      <c r="F2015" s="5">
        <v>1782</v>
      </c>
      <c r="G2015" s="41" t="s">
        <v>119</v>
      </c>
      <c r="H2015" s="5" t="s">
        <v>120</v>
      </c>
      <c r="I2015" s="15">
        <v>91.4294090812608</v>
      </c>
      <c r="J2015" s="16">
        <v>81.629527245724901</v>
      </c>
      <c r="K2015" s="17">
        <v>93.155086254866305</v>
      </c>
      <c r="L2015" s="15">
        <v>122.19436693514</v>
      </c>
      <c r="M2015" s="17">
        <v>95.822176810421098</v>
      </c>
      <c r="N2015" s="16">
        <v>862.18660075847799</v>
      </c>
      <c r="O2015" s="17">
        <v>648.44606159132502</v>
      </c>
      <c r="P2015" s="15">
        <v>3.0891445194015699</v>
      </c>
      <c r="Q2015" s="16">
        <v>8.1554920846577108</v>
      </c>
      <c r="R2015" s="19">
        <v>1.2004885639277999E-75</v>
      </c>
      <c r="S2015" s="20">
        <v>4.77965946809538E-73</v>
      </c>
      <c r="T2015" s="15">
        <v>0.29656175628234299</v>
      </c>
      <c r="U2015" s="16">
        <v>8.1554920846577108</v>
      </c>
      <c r="V2015" s="16">
        <v>7.2235688887982999E-2</v>
      </c>
      <c r="W2015" s="17">
        <v>0.32157021826683402</v>
      </c>
      <c r="X2015" s="15">
        <v>2.7925934989282601</v>
      </c>
      <c r="Y2015" s="16">
        <v>8.1554920846577108</v>
      </c>
      <c r="Z2015" s="19">
        <v>1.75876828881985E-47</v>
      </c>
      <c r="AA2015" s="20">
        <v>8.9121585835289401E-45</v>
      </c>
      <c r="AC2015" s="5">
        <f>MAX(I2015:O2015)</f>
        <v>862.18660075847799</v>
      </c>
    </row>
    <row r="2016" spans="1:29" x14ac:dyDescent="0.25">
      <c r="A2016" s="5" t="s">
        <v>6119</v>
      </c>
      <c r="B2016" s="5" t="s">
        <v>110</v>
      </c>
      <c r="C2016" s="5">
        <v>644472</v>
      </c>
      <c r="D2016" s="5">
        <v>645350</v>
      </c>
      <c r="E2016" s="5" t="s">
        <v>29</v>
      </c>
      <c r="F2016" s="5">
        <v>879</v>
      </c>
      <c r="G2016" s="41" t="s">
        <v>6120</v>
      </c>
      <c r="H2016" s="41" t="s">
        <v>6120</v>
      </c>
      <c r="I2016" s="15">
        <v>11.1592066562427</v>
      </c>
      <c r="J2016" s="16">
        <v>4.7814049127700597</v>
      </c>
      <c r="K2016" s="17">
        <v>8.1022866460288991</v>
      </c>
      <c r="L2016" s="15">
        <v>6.4010223582711196</v>
      </c>
      <c r="M2016" s="17">
        <v>2.3780117109176899</v>
      </c>
      <c r="N2016" s="16">
        <v>5.5051821844976097</v>
      </c>
      <c r="O2016" s="17">
        <v>6.0415672620133503</v>
      </c>
      <c r="P2016" s="15">
        <v>-0.47316537989977903</v>
      </c>
      <c r="Q2016" s="16">
        <v>2.6761851823809502</v>
      </c>
      <c r="R2016" s="16">
        <v>0.39212832460452601</v>
      </c>
      <c r="S2016" s="17">
        <v>0.68637248671609097</v>
      </c>
      <c r="T2016" s="15">
        <v>-0.86761452814083295</v>
      </c>
      <c r="U2016" s="16">
        <v>2.6761851823809502</v>
      </c>
      <c r="V2016" s="16">
        <v>0.11706338210098199</v>
      </c>
      <c r="W2016" s="17">
        <v>0.41272061469378402</v>
      </c>
      <c r="X2016" s="15">
        <v>0.39446607231324299</v>
      </c>
      <c r="Y2016" s="16">
        <v>2.6761851823809502</v>
      </c>
      <c r="Z2016" s="16">
        <v>0.50418140491948904</v>
      </c>
      <c r="AA2016" s="17">
        <v>0.95714746346148105</v>
      </c>
      <c r="AC2016" s="5">
        <f>MAX(I2016:O2016)</f>
        <v>11.1592066562427</v>
      </c>
    </row>
    <row r="2017" spans="1:29" x14ac:dyDescent="0.25">
      <c r="A2017" s="5" t="s">
        <v>6121</v>
      </c>
      <c r="B2017" s="5" t="s">
        <v>110</v>
      </c>
      <c r="C2017" s="5">
        <v>645923</v>
      </c>
      <c r="D2017" s="5">
        <v>648130</v>
      </c>
      <c r="E2017" s="5" t="s">
        <v>29</v>
      </c>
      <c r="F2017" s="5">
        <v>2208</v>
      </c>
      <c r="G2017" s="41" t="s">
        <v>6122</v>
      </c>
      <c r="H2017" s="5" t="s">
        <v>6122</v>
      </c>
      <c r="I2017" s="15">
        <v>230.679963858592</v>
      </c>
      <c r="J2017" s="16">
        <v>275.53565900938798</v>
      </c>
      <c r="K2017" s="17">
        <v>204.33882080587</v>
      </c>
      <c r="L2017" s="15">
        <v>235.036341921668</v>
      </c>
      <c r="M2017" s="17">
        <v>208.87519257536101</v>
      </c>
      <c r="N2017" s="16">
        <v>186.550605388317</v>
      </c>
      <c r="O2017" s="17">
        <v>166.514888459952</v>
      </c>
      <c r="P2017" s="15">
        <v>-0.42367034609655502</v>
      </c>
      <c r="Q2017" s="16">
        <v>7.7510728772367603</v>
      </c>
      <c r="R2017" s="16">
        <v>9.3159868227384503E-3</v>
      </c>
      <c r="S2017" s="17">
        <v>7.4181872214205899E-2</v>
      </c>
      <c r="T2017" s="15">
        <v>-9.3409949702902104E-2</v>
      </c>
      <c r="U2017" s="16">
        <v>7.7510728772367603</v>
      </c>
      <c r="V2017" s="16">
        <v>0.56628375867084002</v>
      </c>
      <c r="W2017" s="17">
        <v>0.82521978322385903</v>
      </c>
      <c r="X2017" s="15">
        <v>-0.33026196794803597</v>
      </c>
      <c r="Y2017" s="16">
        <v>7.7510728772367603</v>
      </c>
      <c r="Z2017" s="16">
        <v>6.0860753927992103E-2</v>
      </c>
      <c r="AA2017" s="17">
        <v>0.54730865768520698</v>
      </c>
      <c r="AC2017" s="5">
        <f>MAX(I2017:O2017)</f>
        <v>275.53565900938798</v>
      </c>
    </row>
    <row r="2018" spans="1:29" x14ac:dyDescent="0.25">
      <c r="A2018" s="5" t="s">
        <v>6123</v>
      </c>
      <c r="B2018" s="5" t="s">
        <v>110</v>
      </c>
      <c r="C2018" s="5">
        <v>648875</v>
      </c>
      <c r="D2018" s="5">
        <v>650635</v>
      </c>
      <c r="E2018" s="5" t="s">
        <v>29</v>
      </c>
      <c r="F2018" s="5">
        <v>1761</v>
      </c>
      <c r="G2018" s="41" t="s">
        <v>6124</v>
      </c>
      <c r="H2018" s="5" t="s">
        <v>6125</v>
      </c>
      <c r="I2018" s="15">
        <v>33.308541079996999</v>
      </c>
      <c r="J2018" s="16">
        <v>45.336935739156999</v>
      </c>
      <c r="K2018" s="17">
        <v>31.433478558677599</v>
      </c>
      <c r="L2018" s="15">
        <v>41.089197413572698</v>
      </c>
      <c r="M2018" s="17">
        <v>37.424446598048903</v>
      </c>
      <c r="N2018" s="16">
        <v>29.736324981415098</v>
      </c>
      <c r="O2018" s="17">
        <v>38.573083288239097</v>
      </c>
      <c r="P2018" s="15">
        <v>-0.102855644197809</v>
      </c>
      <c r="Q2018" s="16">
        <v>5.2008381345467898</v>
      </c>
      <c r="R2018" s="16">
        <v>0.66881677349552604</v>
      </c>
      <c r="S2018" s="17">
        <v>0.85923189580286397</v>
      </c>
      <c r="T2018" s="15">
        <v>9.8408681810587706E-2</v>
      </c>
      <c r="U2018" s="16">
        <v>5.2008381345467898</v>
      </c>
      <c r="V2018" s="16">
        <v>0.66702650838062805</v>
      </c>
      <c r="W2018" s="17">
        <v>0.87347963749602697</v>
      </c>
      <c r="X2018" s="15">
        <v>-0.20126816526390401</v>
      </c>
      <c r="Y2018" s="16">
        <v>5.2008381345467898</v>
      </c>
      <c r="Z2018" s="16">
        <v>0.43107068485705502</v>
      </c>
      <c r="AA2018" s="17">
        <v>0.93822088980165497</v>
      </c>
      <c r="AC2018" s="5">
        <f>MAX(I2018:O2018)</f>
        <v>45.336935739156999</v>
      </c>
    </row>
    <row r="2019" spans="1:29" x14ac:dyDescent="0.25">
      <c r="A2019" s="5" t="s">
        <v>6126</v>
      </c>
      <c r="B2019" s="5" t="s">
        <v>110</v>
      </c>
      <c r="C2019" s="5">
        <v>651337</v>
      </c>
      <c r="D2019" s="5">
        <v>654804</v>
      </c>
      <c r="E2019" s="5" t="s">
        <v>20</v>
      </c>
      <c r="F2019" s="5">
        <v>3468</v>
      </c>
      <c r="G2019" s="41" t="s">
        <v>6127</v>
      </c>
      <c r="H2019" s="5" t="s">
        <v>6128</v>
      </c>
      <c r="I2019" s="15">
        <v>59.628488092448102</v>
      </c>
      <c r="J2019" s="16">
        <v>63.656053356758001</v>
      </c>
      <c r="K2019" s="17">
        <v>57.9886169901649</v>
      </c>
      <c r="L2019" s="15">
        <v>58.797414955616198</v>
      </c>
      <c r="M2019" s="17">
        <v>48.8856833687014</v>
      </c>
      <c r="N2019" s="16">
        <v>42.331514524735397</v>
      </c>
      <c r="O2019" s="17">
        <v>61.298670912273899</v>
      </c>
      <c r="P2019" s="15">
        <v>-0.22203401124271799</v>
      </c>
      <c r="Q2019" s="16">
        <v>5.8113282107477202</v>
      </c>
      <c r="R2019" s="16">
        <v>0.28366628041224701</v>
      </c>
      <c r="S2019" s="17">
        <v>0.58873315295335304</v>
      </c>
      <c r="T2019" s="15">
        <v>-0.166150197452054</v>
      </c>
      <c r="U2019" s="16">
        <v>5.8113282107477202</v>
      </c>
      <c r="V2019" s="16">
        <v>0.42186215524218301</v>
      </c>
      <c r="W2019" s="17">
        <v>0.73300744052463696</v>
      </c>
      <c r="X2019" s="15">
        <v>-5.5885717845052099E-2</v>
      </c>
      <c r="Y2019" s="16">
        <v>5.8113282107477202</v>
      </c>
      <c r="Z2019" s="16">
        <v>0.80486834301255505</v>
      </c>
      <c r="AA2019" s="17">
        <v>0.98399938567204803</v>
      </c>
      <c r="AC2019" s="5">
        <f>MAX(I2019:O2019)</f>
        <v>63.656053356758001</v>
      </c>
    </row>
    <row r="2020" spans="1:29" x14ac:dyDescent="0.25">
      <c r="A2020" s="5" t="s">
        <v>6129</v>
      </c>
      <c r="B2020" s="5" t="s">
        <v>110</v>
      </c>
      <c r="C2020" s="5">
        <v>655012</v>
      </c>
      <c r="D2020" s="5">
        <v>657594</v>
      </c>
      <c r="E2020" s="5" t="s">
        <v>29</v>
      </c>
      <c r="F2020" s="5">
        <v>2583</v>
      </c>
      <c r="G2020" s="41" t="s">
        <v>6130</v>
      </c>
      <c r="H2020" s="5" t="s">
        <v>6131</v>
      </c>
      <c r="I2020" s="15">
        <v>32.970383302535097</v>
      </c>
      <c r="J2020" s="16">
        <v>34.910016592032001</v>
      </c>
      <c r="K2020" s="17">
        <v>28.760996575956</v>
      </c>
      <c r="L2020" s="15">
        <v>29.245389577011199</v>
      </c>
      <c r="M2020" s="17">
        <v>16.3342115881068</v>
      </c>
      <c r="N2020" s="16">
        <v>26.399850930204401</v>
      </c>
      <c r="O2020" s="17">
        <v>31.648517734085299</v>
      </c>
      <c r="P2020" s="15">
        <v>-0.150061188856977</v>
      </c>
      <c r="Q2020" s="16">
        <v>4.8411251989792499</v>
      </c>
      <c r="R2020" s="16">
        <v>0.57955626733509202</v>
      </c>
      <c r="S2020" s="17">
        <v>0.81065160203909703</v>
      </c>
      <c r="T2020" s="15">
        <v>-0.498435546042519</v>
      </c>
      <c r="U2020" s="16">
        <v>4.8411251989792499</v>
      </c>
      <c r="V2020" s="16">
        <v>6.3321757621270597E-2</v>
      </c>
      <c r="W2020" s="17">
        <v>0.29948601430708499</v>
      </c>
      <c r="X2020" s="15">
        <v>0.348379721666361</v>
      </c>
      <c r="Y2020" s="16">
        <v>4.8411251989792499</v>
      </c>
      <c r="Z2020" s="16">
        <v>0.22844712937200501</v>
      </c>
      <c r="AA2020" s="17">
        <v>0.82805017561669902</v>
      </c>
      <c r="AC2020" s="5">
        <f>MAX(I2020:O2020)</f>
        <v>34.910016592032001</v>
      </c>
    </row>
    <row r="2021" spans="1:29" x14ac:dyDescent="0.25">
      <c r="A2021" s="5" t="s">
        <v>6132</v>
      </c>
      <c r="B2021" s="5" t="s">
        <v>110</v>
      </c>
      <c r="C2021" s="5">
        <v>657835</v>
      </c>
      <c r="D2021" s="5">
        <v>658998</v>
      </c>
      <c r="E2021" s="5" t="s">
        <v>20</v>
      </c>
      <c r="F2021" s="5">
        <v>1164</v>
      </c>
      <c r="G2021" s="41" t="s">
        <v>6133</v>
      </c>
      <c r="H2021" s="5" t="s">
        <v>6134</v>
      </c>
      <c r="I2021" s="15">
        <v>60.868399943141704</v>
      </c>
      <c r="J2021" s="16">
        <v>61.1213326801088</v>
      </c>
      <c r="K2021" s="17">
        <v>64.309248981046096</v>
      </c>
      <c r="L2021" s="15">
        <v>75.930690369671197</v>
      </c>
      <c r="M2021" s="17">
        <v>64.985992165570394</v>
      </c>
      <c r="N2021" s="16">
        <v>53.508702596291101</v>
      </c>
      <c r="O2021" s="17">
        <v>68.269710060750796</v>
      </c>
      <c r="P2021" s="15">
        <v>-2.8947629979992302E-2</v>
      </c>
      <c r="Q2021" s="16">
        <v>6.0054293747443497</v>
      </c>
      <c r="R2021" s="16">
        <v>0.88560733665928204</v>
      </c>
      <c r="S2021" s="17">
        <v>0.959971576971967</v>
      </c>
      <c r="T2021" s="15">
        <v>0.181993389446931</v>
      </c>
      <c r="U2021" s="16">
        <v>6.0054293747443497</v>
      </c>
      <c r="V2021" s="16">
        <v>0.31883149322551002</v>
      </c>
      <c r="W2021" s="17">
        <v>0.658942062750832</v>
      </c>
      <c r="X2021" s="15">
        <v>-0.210942855754989</v>
      </c>
      <c r="Y2021" s="16">
        <v>6.0054293747443497</v>
      </c>
      <c r="Z2021" s="16">
        <v>0.297944152124753</v>
      </c>
      <c r="AA2021" s="17">
        <v>0.88201013428008501</v>
      </c>
      <c r="AC2021" s="5">
        <f>MAX(I2021:O2021)</f>
        <v>75.930690369671197</v>
      </c>
    </row>
    <row r="2022" spans="1:29" x14ac:dyDescent="0.25">
      <c r="A2022" s="5" t="s">
        <v>6135</v>
      </c>
      <c r="B2022" s="5" t="s">
        <v>110</v>
      </c>
      <c r="C2022" s="5">
        <v>659678</v>
      </c>
      <c r="D2022" s="5">
        <v>660406</v>
      </c>
      <c r="E2022" s="5" t="s">
        <v>29</v>
      </c>
      <c r="F2022" s="5">
        <v>729</v>
      </c>
      <c r="G2022" s="41" t="s">
        <v>6136</v>
      </c>
      <c r="H2022" s="5" t="s">
        <v>6137</v>
      </c>
      <c r="I2022" s="15">
        <v>25.699991087104301</v>
      </c>
      <c r="J2022" s="16">
        <v>40.785959978809601</v>
      </c>
      <c r="K2022" s="17">
        <v>20.998072721383799</v>
      </c>
      <c r="L2022" s="15">
        <v>24.339216751510001</v>
      </c>
      <c r="M2022" s="17">
        <v>14.034167474268299</v>
      </c>
      <c r="N2022" s="16">
        <v>21.1031983739075</v>
      </c>
      <c r="O2022" s="17">
        <v>15.8474956642042</v>
      </c>
      <c r="P2022" s="15">
        <v>-0.656581861936962</v>
      </c>
      <c r="Q2022" s="16">
        <v>4.5413444909141596</v>
      </c>
      <c r="R2022" s="16">
        <v>4.4943012746777401E-2</v>
      </c>
      <c r="S2022" s="17">
        <v>0.21019734425782099</v>
      </c>
      <c r="T2022" s="15">
        <v>-0.60244056071107299</v>
      </c>
      <c r="U2022" s="16">
        <v>4.5413444909141596</v>
      </c>
      <c r="V2022" s="16">
        <v>6.5326432656985206E-2</v>
      </c>
      <c r="W2022" s="17">
        <v>0.303119924933824</v>
      </c>
      <c r="X2022" s="15">
        <v>-5.4152444041433198E-2</v>
      </c>
      <c r="Y2022" s="16">
        <v>4.5413444909141596</v>
      </c>
      <c r="Z2022" s="16">
        <v>0.88165150441558704</v>
      </c>
      <c r="AA2022" s="17">
        <v>0.99493003926734302</v>
      </c>
      <c r="AC2022" s="5">
        <f>MAX(I2022:O2022)</f>
        <v>40.785959978809601</v>
      </c>
    </row>
    <row r="2023" spans="1:29" x14ac:dyDescent="0.25">
      <c r="A2023" s="5" t="s">
        <v>6138</v>
      </c>
      <c r="B2023" s="5" t="s">
        <v>110</v>
      </c>
      <c r="C2023" s="5">
        <v>660635</v>
      </c>
      <c r="D2023" s="5">
        <v>661108</v>
      </c>
      <c r="E2023" s="5" t="s">
        <v>29</v>
      </c>
      <c r="F2023" s="5">
        <v>474</v>
      </c>
      <c r="G2023" s="41" t="s">
        <v>6139</v>
      </c>
      <c r="H2023" s="5" t="s">
        <v>6140</v>
      </c>
      <c r="I2023" s="15">
        <v>87.695583621785701</v>
      </c>
      <c r="J2023" s="16">
        <v>112.795070110889</v>
      </c>
      <c r="K2023" s="17">
        <v>82.974202511165103</v>
      </c>
      <c r="L2023" s="15">
        <v>58.60576757962</v>
      </c>
      <c r="M2023" s="17">
        <v>76.291293742064298</v>
      </c>
      <c r="N2023" s="16">
        <v>72.443192836911706</v>
      </c>
      <c r="O2023" s="17">
        <v>45.265280870776898</v>
      </c>
      <c r="P2023" s="15">
        <v>-0.68206267353829997</v>
      </c>
      <c r="Q2023" s="16">
        <v>6.25978090602724</v>
      </c>
      <c r="R2023" s="16">
        <v>1.9977546651829699E-3</v>
      </c>
      <c r="S2023" s="17">
        <v>2.5014367507610699E-2</v>
      </c>
      <c r="T2023" s="15">
        <v>-0.48597792127800099</v>
      </c>
      <c r="U2023" s="16">
        <v>6.25978090602724</v>
      </c>
      <c r="V2023" s="16">
        <v>2.67506470096762E-2</v>
      </c>
      <c r="W2023" s="17">
        <v>0.19043180898076001</v>
      </c>
      <c r="X2023" s="15">
        <v>-0.19608949029276901</v>
      </c>
      <c r="Y2023" s="16">
        <v>6.25978090602724</v>
      </c>
      <c r="Z2023" s="16">
        <v>0.407983916743619</v>
      </c>
      <c r="AA2023" s="17">
        <v>0.92888968881039002</v>
      </c>
      <c r="AC2023" s="5">
        <f>MAX(I2023:O2023)</f>
        <v>112.795070110889</v>
      </c>
    </row>
    <row r="2024" spans="1:29" x14ac:dyDescent="0.25">
      <c r="A2024" s="5" t="s">
        <v>6141</v>
      </c>
      <c r="B2024" s="5" t="s">
        <v>110</v>
      </c>
      <c r="C2024" s="5">
        <v>661276</v>
      </c>
      <c r="D2024" s="5">
        <v>663045</v>
      </c>
      <c r="E2024" s="5" t="s">
        <v>29</v>
      </c>
      <c r="F2024" s="5">
        <v>1770</v>
      </c>
      <c r="G2024" s="41" t="s">
        <v>6142</v>
      </c>
      <c r="H2024" s="5" t="s">
        <v>6143</v>
      </c>
      <c r="I2024" s="15">
        <v>69.096905861381302</v>
      </c>
      <c r="J2024" s="16">
        <v>65.729915728561906</v>
      </c>
      <c r="K2024" s="17">
        <v>64.987974563959597</v>
      </c>
      <c r="L2024" s="15">
        <v>74.090875560108302</v>
      </c>
      <c r="M2024" s="17">
        <v>69.118274810771595</v>
      </c>
      <c r="N2024" s="16">
        <v>44.958987840063799</v>
      </c>
      <c r="O2024" s="17">
        <v>41.779761296538503</v>
      </c>
      <c r="P2024" s="15">
        <v>-0.61859489132075196</v>
      </c>
      <c r="Q2024" s="16">
        <v>5.9420992573999403</v>
      </c>
      <c r="R2024" s="16">
        <v>6.3624644245544796E-4</v>
      </c>
      <c r="S2024" s="17">
        <v>1.0103811026343799E-2</v>
      </c>
      <c r="T2024" s="15">
        <v>0.104556272102554</v>
      </c>
      <c r="U2024" s="16">
        <v>5.9420992573999403</v>
      </c>
      <c r="V2024" s="16">
        <v>0.54924246546370703</v>
      </c>
      <c r="W2024" s="17">
        <v>0.81748397930432704</v>
      </c>
      <c r="X2024" s="15">
        <v>-0.72316189068163295</v>
      </c>
      <c r="Y2024" s="16">
        <v>5.9420992573999403</v>
      </c>
      <c r="Z2024" s="16">
        <v>2.09107392078649E-4</v>
      </c>
      <c r="AA2024" s="17">
        <v>1.30962314993976E-2</v>
      </c>
      <c r="AC2024" s="5">
        <f>MAX(I2024:O2024)</f>
        <v>74.090875560108302</v>
      </c>
    </row>
    <row r="2025" spans="1:29" x14ac:dyDescent="0.25">
      <c r="A2025" s="5" t="s">
        <v>6144</v>
      </c>
      <c r="B2025" s="5" t="s">
        <v>110</v>
      </c>
      <c r="C2025" s="5">
        <v>663300</v>
      </c>
      <c r="D2025" s="5">
        <v>663899</v>
      </c>
      <c r="E2025" s="5" t="s">
        <v>29</v>
      </c>
      <c r="F2025" s="5">
        <v>600</v>
      </c>
      <c r="G2025" s="41" t="s">
        <v>6145</v>
      </c>
      <c r="H2025" s="5" t="s">
        <v>6146</v>
      </c>
      <c r="I2025" s="15">
        <v>68.589669195188407</v>
      </c>
      <c r="J2025" s="16">
        <v>64.174518949708997</v>
      </c>
      <c r="K2025" s="17">
        <v>72.623637371735498</v>
      </c>
      <c r="L2025" s="15">
        <v>55.156114811689498</v>
      </c>
      <c r="M2025" s="17">
        <v>64.362251388936201</v>
      </c>
      <c r="N2025" s="16">
        <v>57.137118126982699</v>
      </c>
      <c r="O2025" s="17">
        <v>65.527767995683206</v>
      </c>
      <c r="P2025" s="15">
        <v>-0.15920028538887401</v>
      </c>
      <c r="Q2025" s="16">
        <v>6.00043466520754</v>
      </c>
      <c r="R2025" s="16">
        <v>0.387304166826204</v>
      </c>
      <c r="S2025" s="17">
        <v>0.68263516971778204</v>
      </c>
      <c r="T2025" s="15">
        <v>-0.19651630806155099</v>
      </c>
      <c r="U2025" s="16">
        <v>6.00043466520754</v>
      </c>
      <c r="V2025" s="16">
        <v>0.28418944735028401</v>
      </c>
      <c r="W2025" s="17">
        <v>0.62710688025751504</v>
      </c>
      <c r="X2025" s="15">
        <v>3.7315503829068099E-2</v>
      </c>
      <c r="Y2025" s="16">
        <v>6.00043466520754</v>
      </c>
      <c r="Z2025" s="16">
        <v>0.85208652281335895</v>
      </c>
      <c r="AA2025" s="17">
        <v>0.99072387946634599</v>
      </c>
      <c r="AC2025" s="5">
        <f>MAX(I2025:O2025)</f>
        <v>72.623637371735498</v>
      </c>
    </row>
    <row r="2026" spans="1:29" x14ac:dyDescent="0.25">
      <c r="A2026" s="5" t="s">
        <v>6147</v>
      </c>
      <c r="B2026" s="5" t="s">
        <v>110</v>
      </c>
      <c r="C2026" s="5">
        <v>664405</v>
      </c>
      <c r="D2026" s="5">
        <v>665346</v>
      </c>
      <c r="E2026" s="5" t="s">
        <v>20</v>
      </c>
      <c r="F2026" s="5">
        <v>942</v>
      </c>
      <c r="G2026" s="41" t="s">
        <v>6148</v>
      </c>
      <c r="H2026" s="41" t="s">
        <v>6148</v>
      </c>
      <c r="I2026" s="15">
        <v>26.770824049066999</v>
      </c>
      <c r="J2026" s="16">
        <v>23.791809987638999</v>
      </c>
      <c r="K2026" s="17">
        <v>27.318704712264999</v>
      </c>
      <c r="L2026" s="15">
        <v>32.541724444144798</v>
      </c>
      <c r="M2026" s="17">
        <v>27.483577970442202</v>
      </c>
      <c r="N2026" s="16">
        <v>27.776146476328801</v>
      </c>
      <c r="O2026" s="17">
        <v>22.353798869449399</v>
      </c>
      <c r="P2026" s="15">
        <v>-5.0647440411356999E-2</v>
      </c>
      <c r="Q2026" s="16">
        <v>4.7532419494385802</v>
      </c>
      <c r="R2026" s="16">
        <v>0.84387947163890398</v>
      </c>
      <c r="S2026" s="17">
        <v>0.94396632047265805</v>
      </c>
      <c r="T2026" s="15">
        <v>0.20878093566759501</v>
      </c>
      <c r="U2026" s="16">
        <v>4.7532419494385802</v>
      </c>
      <c r="V2026" s="16">
        <v>0.37234221430401498</v>
      </c>
      <c r="W2026" s="17">
        <v>0.69733816936983894</v>
      </c>
      <c r="X2026" s="15">
        <v>-0.259433948181852</v>
      </c>
      <c r="Y2026" s="16">
        <v>4.7532419494385802</v>
      </c>
      <c r="Z2026" s="16">
        <v>0.31921291435972499</v>
      </c>
      <c r="AA2026" s="17">
        <v>0.89456650811518601</v>
      </c>
      <c r="AC2026" s="5">
        <f>MAX(I2026:O2026)</f>
        <v>32.541724444144798</v>
      </c>
    </row>
    <row r="2027" spans="1:29" x14ac:dyDescent="0.25">
      <c r="A2027" s="5" t="s">
        <v>6149</v>
      </c>
      <c r="B2027" s="5" t="s">
        <v>110</v>
      </c>
      <c r="C2027" s="5">
        <v>665524</v>
      </c>
      <c r="D2027" s="5">
        <v>666522</v>
      </c>
      <c r="E2027" s="5" t="s">
        <v>20</v>
      </c>
      <c r="F2027" s="5">
        <v>999</v>
      </c>
      <c r="G2027" s="41" t="s">
        <v>6150</v>
      </c>
      <c r="H2027" s="5" t="s">
        <v>6151</v>
      </c>
      <c r="I2027" s="15">
        <v>109.055883231462</v>
      </c>
      <c r="J2027" s="16">
        <v>112.679855534677</v>
      </c>
      <c r="K2027" s="17">
        <v>125.394551443254</v>
      </c>
      <c r="L2027" s="15">
        <v>88.119463483025797</v>
      </c>
      <c r="M2027" s="17">
        <v>125.137993312226</v>
      </c>
      <c r="N2027" s="16">
        <v>93.087626028777706</v>
      </c>
      <c r="O2027" s="17">
        <v>77.889744085648999</v>
      </c>
      <c r="P2027" s="15">
        <v>-0.436759830607374</v>
      </c>
      <c r="Q2027" s="16">
        <v>6.7082742936339397</v>
      </c>
      <c r="R2027" s="16">
        <v>1.6868305560341999E-2</v>
      </c>
      <c r="S2027" s="17">
        <v>0.10981613205795999</v>
      </c>
      <c r="T2027" s="15">
        <v>-0.11822221157892999</v>
      </c>
      <c r="U2027" s="16">
        <v>6.7082742936339397</v>
      </c>
      <c r="V2027" s="16">
        <v>0.51835925029230401</v>
      </c>
      <c r="W2027" s="17">
        <v>0.80059142730099897</v>
      </c>
      <c r="X2027" s="15">
        <v>-0.31854084595723398</v>
      </c>
      <c r="Y2027" s="16">
        <v>6.7082742936339397</v>
      </c>
      <c r="Z2027" s="16">
        <v>0.106447648932067</v>
      </c>
      <c r="AA2027" s="17">
        <v>0.65916238809337802</v>
      </c>
      <c r="AC2027" s="5">
        <f>MAX(I2027:O2027)</f>
        <v>125.394551443254</v>
      </c>
    </row>
    <row r="2028" spans="1:29" x14ac:dyDescent="0.25">
      <c r="A2028" s="5" t="s">
        <v>6152</v>
      </c>
      <c r="B2028" s="5" t="s">
        <v>110</v>
      </c>
      <c r="C2028" s="5">
        <v>666662</v>
      </c>
      <c r="D2028" s="5">
        <v>667294</v>
      </c>
      <c r="E2028" s="5" t="s">
        <v>29</v>
      </c>
      <c r="F2028" s="5">
        <v>633</v>
      </c>
      <c r="G2028" s="41" t="s">
        <v>6153</v>
      </c>
      <c r="H2028" s="5" t="s">
        <v>6154</v>
      </c>
      <c r="I2028" s="15">
        <v>52.076297729132399</v>
      </c>
      <c r="J2028" s="16">
        <v>40.267494385858697</v>
      </c>
      <c r="K2028" s="17">
        <v>50.777157671709901</v>
      </c>
      <c r="L2028" s="15">
        <v>44.615509131901703</v>
      </c>
      <c r="M2028" s="17">
        <v>51.614549266475798</v>
      </c>
      <c r="N2028" s="16">
        <v>55.927646283418902</v>
      </c>
      <c r="O2028" s="17">
        <v>59.625621516639399</v>
      </c>
      <c r="P2028" s="15">
        <v>0.27568985519502398</v>
      </c>
      <c r="Q2028" s="16">
        <v>5.6667251783650103</v>
      </c>
      <c r="R2028" s="16">
        <v>0.16123644633931999</v>
      </c>
      <c r="S2028" s="17">
        <v>0.44869293654287001</v>
      </c>
      <c r="T2028" s="15">
        <v>1.17741587780097E-2</v>
      </c>
      <c r="U2028" s="16">
        <v>5.6667251783650103</v>
      </c>
      <c r="V2028" s="16">
        <v>0.94682857358296402</v>
      </c>
      <c r="W2028" s="17">
        <v>0.98518246577402302</v>
      </c>
      <c r="X2028" s="15">
        <v>0.263920074400737</v>
      </c>
      <c r="Y2028" s="16">
        <v>5.6667251783650103</v>
      </c>
      <c r="Z2028" s="16">
        <v>0.22602260349909201</v>
      </c>
      <c r="AA2028" s="17">
        <v>0.82406498674041895</v>
      </c>
      <c r="AC2028" s="5">
        <f>MAX(I2028:O2028)</f>
        <v>59.625621516639399</v>
      </c>
    </row>
    <row r="2029" spans="1:29" x14ac:dyDescent="0.25">
      <c r="A2029" s="5" t="s">
        <v>6155</v>
      </c>
      <c r="B2029" s="5" t="s">
        <v>110</v>
      </c>
      <c r="C2029" s="5">
        <v>667557</v>
      </c>
      <c r="D2029" s="5">
        <v>668108</v>
      </c>
      <c r="E2029" s="5" t="s">
        <v>20</v>
      </c>
      <c r="F2029" s="5">
        <v>552</v>
      </c>
      <c r="G2029" s="41" t="s">
        <v>6156</v>
      </c>
      <c r="H2029" s="5" t="s">
        <v>6157</v>
      </c>
      <c r="I2029" s="15">
        <v>191.84817908004999</v>
      </c>
      <c r="J2029" s="16">
        <v>255.37310817240601</v>
      </c>
      <c r="K2029" s="17">
        <v>210.82913419248001</v>
      </c>
      <c r="L2029" s="15">
        <v>129.59195564859101</v>
      </c>
      <c r="M2029" s="17">
        <v>159.755606415421</v>
      </c>
      <c r="N2029" s="16">
        <v>154.35363079413401</v>
      </c>
      <c r="O2029" s="17">
        <v>150.853287173041</v>
      </c>
      <c r="P2029" s="15">
        <v>-0.52330876453288699</v>
      </c>
      <c r="Q2029" s="16">
        <v>7.4837265840802401</v>
      </c>
      <c r="R2029" s="16">
        <v>1.74450798032003E-3</v>
      </c>
      <c r="S2029" s="17">
        <v>2.2561825063435299E-2</v>
      </c>
      <c r="T2029" s="15">
        <v>-0.60032940771131005</v>
      </c>
      <c r="U2029" s="16">
        <v>7.4837265840802401</v>
      </c>
      <c r="V2029" s="16">
        <v>3.3685142453947101E-4</v>
      </c>
      <c r="W2029" s="17">
        <v>9.9344435999101106E-3</v>
      </c>
      <c r="X2029" s="15">
        <v>7.7019936044286905E-2</v>
      </c>
      <c r="Y2029" s="16">
        <v>7.4837265840802401</v>
      </c>
      <c r="Z2029" s="16">
        <v>0.67002960385483601</v>
      </c>
      <c r="AA2029" s="17">
        <v>0.97045850503873099</v>
      </c>
      <c r="AC2029" s="5">
        <f>MAX(I2029:O2029)</f>
        <v>255.37310817240601</v>
      </c>
    </row>
    <row r="2030" spans="1:29" x14ac:dyDescent="0.25">
      <c r="A2030" s="5" t="s">
        <v>6158</v>
      </c>
      <c r="B2030" s="5" t="s">
        <v>110</v>
      </c>
      <c r="C2030" s="5">
        <v>668361</v>
      </c>
      <c r="D2030" s="5">
        <v>670316</v>
      </c>
      <c r="E2030" s="5" t="s">
        <v>29</v>
      </c>
      <c r="F2030" s="5">
        <v>1956</v>
      </c>
      <c r="G2030" s="41" t="s">
        <v>6159</v>
      </c>
      <c r="H2030" s="5" t="s">
        <v>6160</v>
      </c>
      <c r="I2030" s="15">
        <v>102.79996434841701</v>
      </c>
      <c r="J2030" s="16">
        <v>119.995981124097</v>
      </c>
      <c r="K2030" s="17">
        <v>90.609865318941004</v>
      </c>
      <c r="L2030" s="15">
        <v>92.029069953347104</v>
      </c>
      <c r="M2030" s="17">
        <v>91.105137187125393</v>
      </c>
      <c r="N2030" s="16">
        <v>112.27235182323901</v>
      </c>
      <c r="O2030" s="17">
        <v>107.911686018423</v>
      </c>
      <c r="P2030" s="15">
        <v>7.6261168673972202E-2</v>
      </c>
      <c r="Q2030" s="16">
        <v>6.6789185513831502</v>
      </c>
      <c r="R2030" s="16">
        <v>0.64356473421367499</v>
      </c>
      <c r="S2030" s="17">
        <v>0.84555421398490604</v>
      </c>
      <c r="T2030" s="15">
        <v>-0.18956937938020901</v>
      </c>
      <c r="U2030" s="16">
        <v>6.6789185513831502</v>
      </c>
      <c r="V2030" s="16">
        <v>0.26051040889078803</v>
      </c>
      <c r="W2030" s="17">
        <v>0.59707443221926404</v>
      </c>
      <c r="X2030" s="15">
        <v>0.26583216558573303</v>
      </c>
      <c r="Y2030" s="16">
        <v>6.6789185513831502</v>
      </c>
      <c r="Z2030" s="16">
        <v>0.145520665977764</v>
      </c>
      <c r="AA2030" s="17">
        <v>0.73256345057053895</v>
      </c>
      <c r="AC2030" s="5">
        <f>MAX(I2030:O2030)</f>
        <v>119.995981124097</v>
      </c>
    </row>
    <row r="2031" spans="1:29" x14ac:dyDescent="0.25">
      <c r="A2031" s="5" t="s">
        <v>6161</v>
      </c>
      <c r="B2031" s="5" t="s">
        <v>110</v>
      </c>
      <c r="C2031" s="5">
        <v>670624</v>
      </c>
      <c r="D2031" s="5">
        <v>671643</v>
      </c>
      <c r="E2031" s="5" t="s">
        <v>29</v>
      </c>
      <c r="F2031" s="5">
        <v>1020</v>
      </c>
      <c r="G2031" s="41" t="s">
        <v>6162</v>
      </c>
      <c r="H2031" s="5" t="s">
        <v>6163</v>
      </c>
      <c r="I2031" s="15">
        <v>166.14818799294599</v>
      </c>
      <c r="J2031" s="16">
        <v>156.69182364740399</v>
      </c>
      <c r="K2031" s="17">
        <v>152.416313712994</v>
      </c>
      <c r="L2031" s="15">
        <v>94.098861614105402</v>
      </c>
      <c r="M2031" s="17">
        <v>169.15070186347299</v>
      </c>
      <c r="N2031" s="16">
        <v>163.028463327281</v>
      </c>
      <c r="O2031" s="17">
        <v>119.901873353803</v>
      </c>
      <c r="P2031" s="15">
        <v>-0.163078145909967</v>
      </c>
      <c r="Q2031" s="16">
        <v>7.1897525216409504</v>
      </c>
      <c r="R2031" s="16">
        <v>0.44071854722306902</v>
      </c>
      <c r="S2031" s="17">
        <v>0.723370195000408</v>
      </c>
      <c r="T2031" s="15">
        <v>-0.267279981579223</v>
      </c>
      <c r="U2031" s="16">
        <v>7.1897525216409504</v>
      </c>
      <c r="V2031" s="16">
        <v>0.20542044383138</v>
      </c>
      <c r="W2031" s="17">
        <v>0.53451248933664597</v>
      </c>
      <c r="X2031" s="15">
        <v>0.104201862753615</v>
      </c>
      <c r="Y2031" s="16">
        <v>7.1897525216409504</v>
      </c>
      <c r="Z2031" s="16">
        <v>0.64847461069192203</v>
      </c>
      <c r="AA2031" s="17">
        <v>0.97045850503873099</v>
      </c>
      <c r="AC2031" s="5">
        <f>MAX(I2031:O2031)</f>
        <v>169.15070186347299</v>
      </c>
    </row>
    <row r="2032" spans="1:29" x14ac:dyDescent="0.25">
      <c r="A2032" s="5" t="s">
        <v>6164</v>
      </c>
      <c r="B2032" s="5" t="s">
        <v>110</v>
      </c>
      <c r="C2032" s="5">
        <v>671883</v>
      </c>
      <c r="D2032" s="5">
        <v>672407</v>
      </c>
      <c r="E2032" s="5" t="s">
        <v>29</v>
      </c>
      <c r="F2032" s="5">
        <v>525</v>
      </c>
      <c r="G2032" s="41" t="s">
        <v>6165</v>
      </c>
      <c r="H2032" s="5" t="s">
        <v>6166</v>
      </c>
      <c r="I2032" s="15">
        <v>621.92851238200797</v>
      </c>
      <c r="J2032" s="16">
        <v>666.05546507767997</v>
      </c>
      <c r="K2032" s="17">
        <v>643.66516452104497</v>
      </c>
      <c r="L2032" s="15">
        <v>574.23303269723897</v>
      </c>
      <c r="M2032" s="17">
        <v>598.28435618776803</v>
      </c>
      <c r="N2032" s="16">
        <v>517.21603682611396</v>
      </c>
      <c r="O2032" s="17">
        <v>565.53716931877204</v>
      </c>
      <c r="P2032" s="15">
        <v>-0.25018594486388201</v>
      </c>
      <c r="Q2032" s="16">
        <v>9.2245053577814993</v>
      </c>
      <c r="R2032" s="16">
        <v>7.4230262749770307E-2</v>
      </c>
      <c r="S2032" s="17">
        <v>0.29019215457533698</v>
      </c>
      <c r="T2032" s="15">
        <v>-0.13525828907481299</v>
      </c>
      <c r="U2032" s="16">
        <v>9.2245053577814993</v>
      </c>
      <c r="V2032" s="16">
        <v>0.334335248945963</v>
      </c>
      <c r="W2032" s="17">
        <v>0.67011315268781002</v>
      </c>
      <c r="X2032" s="15">
        <v>-0.11492790558027299</v>
      </c>
      <c r="Y2032" s="16">
        <v>9.2245053577814993</v>
      </c>
      <c r="Z2032" s="16">
        <v>0.44977466329049298</v>
      </c>
      <c r="AA2032" s="17">
        <v>0.94476519822573202</v>
      </c>
      <c r="AC2032" s="5">
        <f>MAX(I2032:O2032)</f>
        <v>666.05546507767997</v>
      </c>
    </row>
    <row r="2033" spans="1:29" x14ac:dyDescent="0.25">
      <c r="A2033" s="5" t="s">
        <v>6167</v>
      </c>
      <c r="B2033" s="5" t="s">
        <v>110</v>
      </c>
      <c r="C2033" s="5">
        <v>673111</v>
      </c>
      <c r="D2033" s="5">
        <v>674130</v>
      </c>
      <c r="E2033" s="5" t="s">
        <v>29</v>
      </c>
      <c r="F2033" s="5">
        <v>1020</v>
      </c>
      <c r="G2033" s="41" t="s">
        <v>6168</v>
      </c>
      <c r="H2033" s="5" t="s">
        <v>6169</v>
      </c>
      <c r="I2033" s="15">
        <v>1340.74373677722</v>
      </c>
      <c r="J2033" s="16">
        <v>1338.9564042009599</v>
      </c>
      <c r="K2033" s="17">
        <v>1287.26669851869</v>
      </c>
      <c r="L2033" s="15">
        <v>1231.0085902360199</v>
      </c>
      <c r="M2033" s="17">
        <v>1129.45810318955</v>
      </c>
      <c r="N2033" s="16">
        <v>1053.40826981849</v>
      </c>
      <c r="O2033" s="17">
        <v>964.17976091197204</v>
      </c>
      <c r="P2033" s="15">
        <v>-0.39041416926526801</v>
      </c>
      <c r="Q2033" s="16">
        <v>10.2194345386104</v>
      </c>
      <c r="R2033" s="16">
        <v>5.6691510209964397E-3</v>
      </c>
      <c r="S2033" s="17">
        <v>5.3288107573413401E-2</v>
      </c>
      <c r="T2033" s="15">
        <v>-0.163986894285924</v>
      </c>
      <c r="U2033" s="16">
        <v>10.2194345386104</v>
      </c>
      <c r="V2033" s="16">
        <v>0.24368519910573899</v>
      </c>
      <c r="W2033" s="17">
        <v>0.57898606130238195</v>
      </c>
      <c r="X2033" s="15">
        <v>-0.22642749769658099</v>
      </c>
      <c r="Y2033" s="16">
        <v>10.2194345386104</v>
      </c>
      <c r="Z2033" s="16">
        <v>0.13823877985373501</v>
      </c>
      <c r="AA2033" s="17">
        <v>0.71678414781834299</v>
      </c>
      <c r="AC2033" s="5">
        <f>MAX(I2033:O2033)</f>
        <v>1340.74373677722</v>
      </c>
    </row>
    <row r="2034" spans="1:29" x14ac:dyDescent="0.25">
      <c r="A2034" s="5" t="s">
        <v>6170</v>
      </c>
      <c r="B2034" s="5" t="s">
        <v>110</v>
      </c>
      <c r="C2034" s="5">
        <v>674806</v>
      </c>
      <c r="D2034" s="5">
        <v>676497</v>
      </c>
      <c r="E2034" s="5" t="s">
        <v>29</v>
      </c>
      <c r="F2034" s="5">
        <v>1692</v>
      </c>
      <c r="G2034" s="41" t="s">
        <v>6171</v>
      </c>
      <c r="H2034" s="5" t="s">
        <v>6172</v>
      </c>
      <c r="I2034" s="15">
        <v>70.449536971228895</v>
      </c>
      <c r="J2034" s="16">
        <v>61.582190984954103</v>
      </c>
      <c r="K2034" s="17">
        <v>67.618036197749007</v>
      </c>
      <c r="L2034" s="15">
        <v>63.473610929922003</v>
      </c>
      <c r="M2034" s="17">
        <v>74.381087613622199</v>
      </c>
      <c r="N2034" s="16">
        <v>62.016711426878402</v>
      </c>
      <c r="O2034" s="17">
        <v>57.3019418004804</v>
      </c>
      <c r="P2034" s="15">
        <v>-0.157674696213735</v>
      </c>
      <c r="Q2034" s="16">
        <v>6.0301862674640496</v>
      </c>
      <c r="R2034" s="16">
        <v>0.38590956515651698</v>
      </c>
      <c r="S2034" s="17">
        <v>0.68145483812845797</v>
      </c>
      <c r="T2034" s="15">
        <v>5.0481635214458899E-2</v>
      </c>
      <c r="U2034" s="16">
        <v>6.0301862674640496</v>
      </c>
      <c r="V2034" s="16">
        <v>0.77226060157951704</v>
      </c>
      <c r="W2034" s="17">
        <v>0.92197252329186696</v>
      </c>
      <c r="X2034" s="15">
        <v>-0.20815886323157001</v>
      </c>
      <c r="Y2034" s="16">
        <v>6.0301862674640496</v>
      </c>
      <c r="Z2034" s="16">
        <v>0.28824630049542899</v>
      </c>
      <c r="AA2034" s="17">
        <v>0.87371173472985697</v>
      </c>
      <c r="AC2034" s="5">
        <f>MAX(I2034:O2034)</f>
        <v>74.381087613622199</v>
      </c>
    </row>
    <row r="2035" spans="1:29" x14ac:dyDescent="0.25">
      <c r="A2035" s="5" t="s">
        <v>501</v>
      </c>
      <c r="B2035" s="5" t="s">
        <v>110</v>
      </c>
      <c r="C2035" s="5">
        <v>678143</v>
      </c>
      <c r="D2035" s="5">
        <v>679831</v>
      </c>
      <c r="E2035" s="5" t="s">
        <v>20</v>
      </c>
      <c r="F2035" s="5">
        <v>1689</v>
      </c>
      <c r="G2035" s="41" t="s">
        <v>502</v>
      </c>
      <c r="H2035" s="5" t="s">
        <v>503</v>
      </c>
      <c r="I2035" s="15">
        <v>65.1517317909924</v>
      </c>
      <c r="J2035" s="16">
        <v>60.833296239580498</v>
      </c>
      <c r="K2035" s="17">
        <v>60.788360019682798</v>
      </c>
      <c r="L2035" s="15">
        <v>80.070273691187893</v>
      </c>
      <c r="M2035" s="17">
        <v>57.6180542415795</v>
      </c>
      <c r="N2035" s="16">
        <v>24.272848722557601</v>
      </c>
      <c r="O2035" s="17">
        <v>38.805451259854998</v>
      </c>
      <c r="P2035" s="15">
        <v>-0.98176484778903705</v>
      </c>
      <c r="Q2035" s="16">
        <v>5.7930297574983198</v>
      </c>
      <c r="R2035" s="19">
        <v>1.94904281192877E-5</v>
      </c>
      <c r="S2035" s="17">
        <v>5.5712639147133096E-4</v>
      </c>
      <c r="T2035" s="15">
        <v>0.145189660543002</v>
      </c>
      <c r="U2035" s="16">
        <v>5.7930297574983198</v>
      </c>
      <c r="V2035" s="16">
        <v>0.50497331314113103</v>
      </c>
      <c r="W2035" s="17">
        <v>0.78976465977796495</v>
      </c>
      <c r="X2035" s="15">
        <v>-1.12697505523164</v>
      </c>
      <c r="Y2035" s="16">
        <v>5.7930297574983198</v>
      </c>
      <c r="Z2035" s="19">
        <v>4.7392727364186696E-6</v>
      </c>
      <c r="AA2035" s="17">
        <v>4.8030374968723E-4</v>
      </c>
      <c r="AC2035" s="5">
        <f>MAX(I2035:O2035)</f>
        <v>80.070273691187893</v>
      </c>
    </row>
    <row r="2036" spans="1:29" x14ac:dyDescent="0.25">
      <c r="A2036" s="5" t="s">
        <v>6173</v>
      </c>
      <c r="B2036" s="5" t="s">
        <v>110</v>
      </c>
      <c r="C2036" s="5">
        <v>680873</v>
      </c>
      <c r="D2036" s="5">
        <v>683278</v>
      </c>
      <c r="E2036" s="5" t="s">
        <v>20</v>
      </c>
      <c r="F2036" s="5">
        <v>2406</v>
      </c>
      <c r="G2036" s="41" t="s">
        <v>6174</v>
      </c>
      <c r="H2036" s="5" t="s">
        <v>6175</v>
      </c>
      <c r="I2036" s="15">
        <v>80.368831776777895</v>
      </c>
      <c r="J2036" s="16">
        <v>75.580761994630294</v>
      </c>
      <c r="K2036" s="17">
        <v>75.890004239506297</v>
      </c>
      <c r="L2036" s="15">
        <v>112.841974986528</v>
      </c>
      <c r="M2036" s="17">
        <v>111.103825837958</v>
      </c>
      <c r="N2036" s="16">
        <v>88.750209762203895</v>
      </c>
      <c r="O2036" s="17">
        <v>96.432708220597704</v>
      </c>
      <c r="P2036" s="15">
        <v>0.26075677650231699</v>
      </c>
      <c r="Q2036" s="16">
        <v>6.51864298761806</v>
      </c>
      <c r="R2036" s="16">
        <v>9.7313692388284606E-2</v>
      </c>
      <c r="S2036" s="17">
        <v>0.338630504581998</v>
      </c>
      <c r="T2036" s="15">
        <v>0.53505053195875096</v>
      </c>
      <c r="U2036" s="16">
        <v>6.51864298761806</v>
      </c>
      <c r="V2036" s="16">
        <v>6.26089295665076E-4</v>
      </c>
      <c r="W2036" s="17">
        <v>1.6008356578152E-2</v>
      </c>
      <c r="X2036" s="15">
        <v>-0.27429410650488001</v>
      </c>
      <c r="Y2036" s="16">
        <v>6.51864298761806</v>
      </c>
      <c r="Z2036" s="16">
        <v>0.11314450160480501</v>
      </c>
      <c r="AA2036" s="17">
        <v>0.67036359606468698</v>
      </c>
      <c r="AC2036" s="5">
        <f>MAX(I2036:O2036)</f>
        <v>112.841974986528</v>
      </c>
    </row>
    <row r="2037" spans="1:29" x14ac:dyDescent="0.25">
      <c r="A2037" s="5" t="s">
        <v>6176</v>
      </c>
      <c r="B2037" s="5" t="s">
        <v>110</v>
      </c>
      <c r="C2037" s="5">
        <v>685865</v>
      </c>
      <c r="D2037" s="5">
        <v>689578</v>
      </c>
      <c r="E2037" s="5" t="s">
        <v>20</v>
      </c>
      <c r="F2037" s="5">
        <v>3714</v>
      </c>
      <c r="G2037" s="41" t="s">
        <v>6177</v>
      </c>
      <c r="H2037" s="5" t="s">
        <v>6178</v>
      </c>
      <c r="I2037" s="15">
        <v>79.354358444392204</v>
      </c>
      <c r="J2037" s="16">
        <v>70.165676912697904</v>
      </c>
      <c r="K2037" s="17">
        <v>76.144526333098796</v>
      </c>
      <c r="L2037" s="15">
        <v>108.77905061541</v>
      </c>
      <c r="M2037" s="17">
        <v>79.409997625235107</v>
      </c>
      <c r="N2037" s="16">
        <v>88.124620877601899</v>
      </c>
      <c r="O2037" s="17">
        <v>99.453491851604298</v>
      </c>
      <c r="P2037" s="15">
        <v>0.31804028286104302</v>
      </c>
      <c r="Q2037" s="16">
        <v>6.4267619730055499</v>
      </c>
      <c r="R2037" s="16">
        <v>7.1009952363822404E-2</v>
      </c>
      <c r="S2037" s="17">
        <v>0.28151456221617799</v>
      </c>
      <c r="T2037" s="15">
        <v>0.322898011101864</v>
      </c>
      <c r="U2037" s="16">
        <v>6.4267619730055499</v>
      </c>
      <c r="V2037" s="16">
        <v>6.6560746827829101E-2</v>
      </c>
      <c r="W2037" s="17">
        <v>0.30611353367848099</v>
      </c>
      <c r="X2037" s="15">
        <v>-4.8564690583194599E-3</v>
      </c>
      <c r="Y2037" s="16">
        <v>6.4267619730055499</v>
      </c>
      <c r="Z2037" s="16">
        <v>0.98170331652821596</v>
      </c>
      <c r="AA2037" s="17">
        <v>1</v>
      </c>
      <c r="AC2037" s="5">
        <f>MAX(I2037:O2037)</f>
        <v>108.77905061541</v>
      </c>
    </row>
    <row r="2038" spans="1:29" x14ac:dyDescent="0.25">
      <c r="A2038" s="5" t="s">
        <v>6179</v>
      </c>
      <c r="B2038" s="5" t="s">
        <v>110</v>
      </c>
      <c r="C2038" s="5">
        <v>689848</v>
      </c>
      <c r="D2038" s="5">
        <v>691332</v>
      </c>
      <c r="E2038" s="5" t="s">
        <v>20</v>
      </c>
      <c r="F2038" s="5">
        <v>1485</v>
      </c>
      <c r="G2038" s="41" t="s">
        <v>6180</v>
      </c>
      <c r="H2038" s="5" t="s">
        <v>6181</v>
      </c>
      <c r="I2038" s="15">
        <v>48.6383603249364</v>
      </c>
      <c r="J2038" s="16">
        <v>38.712097607005802</v>
      </c>
      <c r="K2038" s="17">
        <v>47.722892548599503</v>
      </c>
      <c r="L2038" s="15">
        <v>50.211612510989099</v>
      </c>
      <c r="M2038" s="17">
        <v>45.611044291372103</v>
      </c>
      <c r="N2038" s="16">
        <v>32.614033850584299</v>
      </c>
      <c r="O2038" s="17">
        <v>51.260374538467097</v>
      </c>
      <c r="P2038" s="15">
        <v>-0.103454963600663</v>
      </c>
      <c r="Q2038" s="16">
        <v>5.4937986458929</v>
      </c>
      <c r="R2038" s="16">
        <v>0.65881570768331599</v>
      </c>
      <c r="S2038" s="17">
        <v>0.85373662926625205</v>
      </c>
      <c r="T2038" s="15">
        <v>8.9295554403048205E-2</v>
      </c>
      <c r="U2038" s="16">
        <v>5.4937986458929</v>
      </c>
      <c r="V2038" s="16">
        <v>0.68496117634056797</v>
      </c>
      <c r="W2038" s="17">
        <v>0.88432494622215996</v>
      </c>
      <c r="X2038" s="15">
        <v>-0.19275357173285201</v>
      </c>
      <c r="Y2038" s="16">
        <v>5.4937986458929</v>
      </c>
      <c r="Z2038" s="16">
        <v>0.43717643308639398</v>
      </c>
      <c r="AA2038" s="17">
        <v>0.93829865126858703</v>
      </c>
      <c r="AC2038" s="5">
        <f>MAX(I2038:O2038)</f>
        <v>51.260374538467097</v>
      </c>
    </row>
    <row r="2039" spans="1:29" x14ac:dyDescent="0.25">
      <c r="A2039" s="5" t="s">
        <v>6182</v>
      </c>
      <c r="B2039" s="5" t="s">
        <v>110</v>
      </c>
      <c r="C2039" s="5">
        <v>691694</v>
      </c>
      <c r="D2039" s="5">
        <v>693412</v>
      </c>
      <c r="E2039" s="5" t="s">
        <v>20</v>
      </c>
      <c r="F2039" s="5">
        <v>1719</v>
      </c>
      <c r="G2039" s="41" t="s">
        <v>6183</v>
      </c>
      <c r="H2039" s="5" t="s">
        <v>6184</v>
      </c>
      <c r="I2039" s="15">
        <v>100.263781017453</v>
      </c>
      <c r="J2039" s="16">
        <v>90.904300630736699</v>
      </c>
      <c r="K2039" s="17">
        <v>90.228082178552199</v>
      </c>
      <c r="L2039" s="15">
        <v>86.739602375853593</v>
      </c>
      <c r="M2039" s="17">
        <v>96.406933788515602</v>
      </c>
      <c r="N2039" s="16">
        <v>98.592808213275305</v>
      </c>
      <c r="O2039" s="17">
        <v>83.187733838491496</v>
      </c>
      <c r="P2039" s="15">
        <v>-4.5072027012802197E-2</v>
      </c>
      <c r="Q2039" s="16">
        <v>6.5301099529665603</v>
      </c>
      <c r="R2039" s="16">
        <v>0.79101243466960103</v>
      </c>
      <c r="S2039" s="17">
        <v>0.92052065191422405</v>
      </c>
      <c r="T2039" s="15">
        <v>-3.4495324071306802E-2</v>
      </c>
      <c r="U2039" s="16">
        <v>6.5301099529665603</v>
      </c>
      <c r="V2039" s="16">
        <v>0.84100360119193995</v>
      </c>
      <c r="W2039" s="17">
        <v>0.94844090324253105</v>
      </c>
      <c r="X2039" s="15">
        <v>-1.05769261481303E-2</v>
      </c>
      <c r="Y2039" s="16">
        <v>6.5301099529665603</v>
      </c>
      <c r="Z2039" s="16">
        <v>0.95414531212225695</v>
      </c>
      <c r="AA2039" s="17">
        <v>0.99735854571041005</v>
      </c>
      <c r="AC2039" s="5">
        <f>MAX(I2039:O2039)</f>
        <v>100.263781017453</v>
      </c>
    </row>
    <row r="2040" spans="1:29" x14ac:dyDescent="0.25">
      <c r="A2040" s="5" t="s">
        <v>6185</v>
      </c>
      <c r="B2040" s="5" t="s">
        <v>110</v>
      </c>
      <c r="C2040" s="5">
        <v>693895</v>
      </c>
      <c r="D2040" s="5">
        <v>695418</v>
      </c>
      <c r="E2040" s="5" t="s">
        <v>20</v>
      </c>
      <c r="F2040" s="5">
        <v>1524</v>
      </c>
      <c r="G2040" s="41" t="s">
        <v>6186</v>
      </c>
      <c r="H2040" s="5" t="s">
        <v>6187</v>
      </c>
      <c r="I2040" s="15">
        <v>60.755680683987798</v>
      </c>
      <c r="J2040" s="16">
        <v>39.057741335639697</v>
      </c>
      <c r="K2040" s="17">
        <v>40.596273928008699</v>
      </c>
      <c r="L2040" s="15">
        <v>65.581732065879606</v>
      </c>
      <c r="M2040" s="17">
        <v>45.533076694292902</v>
      </c>
      <c r="N2040" s="16">
        <v>53.091643339889799</v>
      </c>
      <c r="O2040" s="17">
        <v>55.675365999169202</v>
      </c>
      <c r="P2040" s="15">
        <v>0.217033815516192</v>
      </c>
      <c r="Q2040" s="16">
        <v>5.6884044237320097</v>
      </c>
      <c r="R2040" s="16">
        <v>0.34279636156163501</v>
      </c>
      <c r="S2040" s="17">
        <v>0.64554456122062498</v>
      </c>
      <c r="T2040" s="15">
        <v>0.24794128575374599</v>
      </c>
      <c r="U2040" s="16">
        <v>5.6884044237320097</v>
      </c>
      <c r="V2040" s="16">
        <v>0.27811273407082998</v>
      </c>
      <c r="W2040" s="17">
        <v>0.62083642135293104</v>
      </c>
      <c r="X2040" s="15">
        <v>-3.0906297376403099E-2</v>
      </c>
      <c r="Y2040" s="16">
        <v>5.6884044237320097</v>
      </c>
      <c r="Z2040" s="16">
        <v>0.90460728805042701</v>
      </c>
      <c r="AA2040" s="17">
        <v>0.99600448705170097</v>
      </c>
      <c r="AC2040" s="5">
        <f>MAX(I2040:O2040)</f>
        <v>65.581732065879606</v>
      </c>
    </row>
    <row r="2041" spans="1:29" x14ac:dyDescent="0.25">
      <c r="A2041" s="5" t="s">
        <v>6188</v>
      </c>
      <c r="B2041" s="5" t="s">
        <v>110</v>
      </c>
      <c r="C2041" s="5">
        <v>695831</v>
      </c>
      <c r="D2041" s="5">
        <v>699007</v>
      </c>
      <c r="E2041" s="5" t="s">
        <v>20</v>
      </c>
      <c r="F2041" s="5">
        <v>3177</v>
      </c>
      <c r="G2041" s="41" t="s">
        <v>6189</v>
      </c>
      <c r="H2041" s="5" t="s">
        <v>6190</v>
      </c>
      <c r="I2041" s="15">
        <v>393.61565296564999</v>
      </c>
      <c r="J2041" s="16">
        <v>384.64386268151401</v>
      </c>
      <c r="K2041" s="17">
        <v>435.65698353254902</v>
      </c>
      <c r="L2041" s="15">
        <v>480.22999477113098</v>
      </c>
      <c r="M2041" s="17">
        <v>445.19497932262402</v>
      </c>
      <c r="N2041" s="16">
        <v>469.942370113023</v>
      </c>
      <c r="O2041" s="17">
        <v>458.74084956410599</v>
      </c>
      <c r="P2041" s="15">
        <v>0.19843960035948199</v>
      </c>
      <c r="Q2041" s="16">
        <v>8.7760971401377503</v>
      </c>
      <c r="R2041" s="16">
        <v>0.15564890417001701</v>
      </c>
      <c r="S2041" s="17">
        <v>0.43925210435477002</v>
      </c>
      <c r="T2041" s="15">
        <v>0.19336485036485601</v>
      </c>
      <c r="U2041" s="16">
        <v>8.7760971401377503</v>
      </c>
      <c r="V2041" s="16">
        <v>0.16634875652011</v>
      </c>
      <c r="W2041" s="17">
        <v>0.481426775100257</v>
      </c>
      <c r="X2041" s="15">
        <v>5.0749110753060198E-3</v>
      </c>
      <c r="Y2041" s="16">
        <v>8.7760971401377503</v>
      </c>
      <c r="Z2041" s="16">
        <v>0.97410240748456101</v>
      </c>
      <c r="AA2041" s="17">
        <v>1</v>
      </c>
      <c r="AC2041" s="5">
        <f>MAX(I2041:O2041)</f>
        <v>480.22999477113098</v>
      </c>
    </row>
    <row r="2042" spans="1:29" x14ac:dyDescent="0.25">
      <c r="A2042" s="5" t="s">
        <v>6191</v>
      </c>
      <c r="B2042" s="5" t="s">
        <v>110</v>
      </c>
      <c r="C2042" s="5">
        <v>699178</v>
      </c>
      <c r="D2042" s="5">
        <v>699849</v>
      </c>
      <c r="E2042" s="5" t="s">
        <v>29</v>
      </c>
      <c r="F2042" s="5">
        <v>672</v>
      </c>
      <c r="G2042" s="41" t="s">
        <v>6192</v>
      </c>
      <c r="H2042" s="5" t="s">
        <v>6193</v>
      </c>
      <c r="I2042" s="15">
        <v>78.114446593698503</v>
      </c>
      <c r="J2042" s="16">
        <v>55.1301747171198</v>
      </c>
      <c r="K2042" s="17">
        <v>67.278673406292299</v>
      </c>
      <c r="L2042" s="15">
        <v>61.3654897939645</v>
      </c>
      <c r="M2042" s="17">
        <v>74.537022807780801</v>
      </c>
      <c r="N2042" s="16">
        <v>62.600594385840203</v>
      </c>
      <c r="O2042" s="17">
        <v>74.450698105733693</v>
      </c>
      <c r="P2042" s="15">
        <v>3.5606817192750599E-2</v>
      </c>
      <c r="Q2042" s="16">
        <v>6.0817266140401696</v>
      </c>
      <c r="R2042" s="16">
        <v>0.849374734888522</v>
      </c>
      <c r="S2042" s="17">
        <v>0.94617656552523899</v>
      </c>
      <c r="T2042" s="15">
        <v>2.3631322055916601E-2</v>
      </c>
      <c r="U2042" s="16">
        <v>6.0817266140401696</v>
      </c>
      <c r="V2042" s="16">
        <v>0.89787091781105299</v>
      </c>
      <c r="W2042" s="17">
        <v>0.96832467845422399</v>
      </c>
      <c r="X2042" s="15">
        <v>1.19757619853755E-2</v>
      </c>
      <c r="Y2042" s="16">
        <v>6.0817266140401696</v>
      </c>
      <c r="Z2042" s="16">
        <v>0.95660742351378003</v>
      </c>
      <c r="AA2042" s="17">
        <v>0.99750865477833295</v>
      </c>
      <c r="AC2042" s="5">
        <f>MAX(I2042:O2042)</f>
        <v>78.114446593698503</v>
      </c>
    </row>
    <row r="2043" spans="1:29" x14ac:dyDescent="0.25">
      <c r="A2043" s="5" t="s">
        <v>6194</v>
      </c>
      <c r="B2043" s="5" t="s">
        <v>110</v>
      </c>
      <c r="C2043" s="5">
        <v>700128</v>
      </c>
      <c r="D2043" s="5">
        <v>701072</v>
      </c>
      <c r="E2043" s="5" t="s">
        <v>20</v>
      </c>
      <c r="F2043" s="5">
        <v>945</v>
      </c>
      <c r="G2043" s="41" t="s">
        <v>6195</v>
      </c>
      <c r="H2043" s="5" t="s">
        <v>6196</v>
      </c>
      <c r="I2043" s="15">
        <v>26.150868123720102</v>
      </c>
      <c r="J2043" s="16">
        <v>15.093109483683801</v>
      </c>
      <c r="K2043" s="17">
        <v>18.707373879051001</v>
      </c>
      <c r="L2043" s="15">
        <v>14.373553199710599</v>
      </c>
      <c r="M2043" s="17">
        <v>20.232591442070198</v>
      </c>
      <c r="N2043" s="16">
        <v>26.274733153284</v>
      </c>
      <c r="O2043" s="17">
        <v>28.906575669017698</v>
      </c>
      <c r="P2043" s="15">
        <v>0.46539984694930803</v>
      </c>
      <c r="Q2043" s="16">
        <v>4.42450706485638</v>
      </c>
      <c r="R2043" s="16">
        <v>0.102247934374391</v>
      </c>
      <c r="S2043" s="17">
        <v>0.34667274099930401</v>
      </c>
      <c r="T2043" s="15">
        <v>-0.207539625780019</v>
      </c>
      <c r="U2043" s="16">
        <v>4.42450706485638</v>
      </c>
      <c r="V2043" s="16">
        <v>0.48675352534642402</v>
      </c>
      <c r="W2043" s="17">
        <v>0.77875657612401805</v>
      </c>
      <c r="X2043" s="15">
        <v>0.67296233609615097</v>
      </c>
      <c r="Y2043" s="16">
        <v>4.42450706485638</v>
      </c>
      <c r="Z2043" s="16">
        <v>3.45434645334671E-2</v>
      </c>
      <c r="AA2043" s="17">
        <v>0.43794463409055501</v>
      </c>
      <c r="AC2043" s="5">
        <f>MAX(I2043:O2043)</f>
        <v>28.906575669017698</v>
      </c>
    </row>
    <row r="2044" spans="1:29" x14ac:dyDescent="0.25">
      <c r="A2044" s="5" t="s">
        <v>6197</v>
      </c>
      <c r="B2044" s="5" t="s">
        <v>110</v>
      </c>
      <c r="C2044" s="5">
        <v>702195</v>
      </c>
      <c r="D2044" s="5">
        <v>705635</v>
      </c>
      <c r="E2044" s="5" t="s">
        <v>20</v>
      </c>
      <c r="F2044" s="5">
        <v>3441</v>
      </c>
      <c r="G2044" s="41" t="s">
        <v>6198</v>
      </c>
      <c r="H2044" s="5" t="s">
        <v>6199</v>
      </c>
      <c r="I2044" s="15">
        <v>62.502829200874203</v>
      </c>
      <c r="J2044" s="16">
        <v>87.505470632502593</v>
      </c>
      <c r="K2044" s="17">
        <v>66.684788521243107</v>
      </c>
      <c r="L2044" s="15">
        <v>79.457002088000195</v>
      </c>
      <c r="M2044" s="17">
        <v>78.162516071966806</v>
      </c>
      <c r="N2044" s="16">
        <v>76.488667624004606</v>
      </c>
      <c r="O2044" s="17">
        <v>85.186098394388196</v>
      </c>
      <c r="P2044" s="15">
        <v>0.162728749974489</v>
      </c>
      <c r="Q2044" s="16">
        <v>6.2604066354871604</v>
      </c>
      <c r="R2044" s="16">
        <v>0.37123322202595499</v>
      </c>
      <c r="S2044" s="17">
        <v>0.668077918953633</v>
      </c>
      <c r="T2044" s="15">
        <v>0.12620459235478401</v>
      </c>
      <c r="U2044" s="16">
        <v>6.2604066354871604</v>
      </c>
      <c r="V2044" s="16">
        <v>0.48732581785655399</v>
      </c>
      <c r="W2044" s="17">
        <v>0.77921804610798395</v>
      </c>
      <c r="X2044" s="15">
        <v>3.6525118874269201E-2</v>
      </c>
      <c r="Y2044" s="16">
        <v>6.2604066354871604</v>
      </c>
      <c r="Z2044" s="16">
        <v>0.85682854823562904</v>
      </c>
      <c r="AA2044" s="17">
        <v>0.99249372439747596</v>
      </c>
      <c r="AC2044" s="5">
        <f>MAX(I2044:O2044)</f>
        <v>87.505470632502593</v>
      </c>
    </row>
    <row r="2045" spans="1:29" x14ac:dyDescent="0.25">
      <c r="A2045" s="5" t="s">
        <v>525</v>
      </c>
      <c r="B2045" s="5" t="s">
        <v>110</v>
      </c>
      <c r="C2045" s="5">
        <v>706066</v>
      </c>
      <c r="D2045" s="5">
        <v>710958</v>
      </c>
      <c r="E2045" s="5" t="s">
        <v>29</v>
      </c>
      <c r="F2045" s="5">
        <v>4893</v>
      </c>
      <c r="G2045" s="41" t="s">
        <v>526</v>
      </c>
      <c r="H2045" s="5" t="s">
        <v>527</v>
      </c>
      <c r="I2045" s="15">
        <v>27.954376270183602</v>
      </c>
      <c r="J2045" s="16">
        <v>18.088688465178301</v>
      </c>
      <c r="K2045" s="17">
        <v>27.0217622697404</v>
      </c>
      <c r="L2045" s="15">
        <v>70.104610139388498</v>
      </c>
      <c r="M2045" s="17">
        <v>31.498909220024501</v>
      </c>
      <c r="N2045" s="16">
        <v>38.077510109441803</v>
      </c>
      <c r="O2045" s="17">
        <v>44.2893353899901</v>
      </c>
      <c r="P2045" s="15">
        <v>0.75684500145507305</v>
      </c>
      <c r="Q2045" s="16">
        <v>5.2046431310270904</v>
      </c>
      <c r="R2045" s="16">
        <v>8.7321586863961503E-3</v>
      </c>
      <c r="S2045" s="17">
        <v>7.0540655823148002E-2</v>
      </c>
      <c r="T2045" s="15">
        <v>1.05983165085127</v>
      </c>
      <c r="U2045" s="16">
        <v>5.2046431310270904</v>
      </c>
      <c r="V2045" s="16">
        <v>2.3127653748244401E-4</v>
      </c>
      <c r="W2045" s="17">
        <v>7.6280202362552698E-3</v>
      </c>
      <c r="X2045" s="15">
        <v>-0.302981900250331</v>
      </c>
      <c r="Y2045" s="16">
        <v>5.2046431310270904</v>
      </c>
      <c r="Z2045" s="16">
        <v>0.344667658952653</v>
      </c>
      <c r="AA2045" s="17">
        <v>0.90565202843029702</v>
      </c>
      <c r="AC2045" s="5">
        <f>MAX(I2045:O2045)</f>
        <v>70.104610139388498</v>
      </c>
    </row>
    <row r="2046" spans="1:29" x14ac:dyDescent="0.25">
      <c r="A2046" s="5" t="s">
        <v>6200</v>
      </c>
      <c r="B2046" s="5" t="s">
        <v>110</v>
      </c>
      <c r="C2046" s="5">
        <v>711398</v>
      </c>
      <c r="D2046" s="5">
        <v>713464</v>
      </c>
      <c r="E2046" s="5" t="s">
        <v>20</v>
      </c>
      <c r="F2046" s="5">
        <v>2067</v>
      </c>
      <c r="G2046" s="41" t="s">
        <v>6201</v>
      </c>
      <c r="H2046" s="5" t="s">
        <v>6202</v>
      </c>
      <c r="I2046" s="15">
        <v>49.427395139014202</v>
      </c>
      <c r="J2046" s="16">
        <v>55.879069462493398</v>
      </c>
      <c r="K2046" s="17">
        <v>48.019834991124199</v>
      </c>
      <c r="L2046" s="15">
        <v>71.867765998552997</v>
      </c>
      <c r="M2046" s="17">
        <v>48.729748174542898</v>
      </c>
      <c r="N2046" s="16">
        <v>45.501164873385498</v>
      </c>
      <c r="O2046" s="17">
        <v>52.143372830607497</v>
      </c>
      <c r="P2046" s="15">
        <v>-6.58548975444882E-2</v>
      </c>
      <c r="Q2046" s="16">
        <v>5.7327486613739298</v>
      </c>
      <c r="R2046" s="16">
        <v>0.76179726114340496</v>
      </c>
      <c r="S2046" s="17">
        <v>0.904992347581969</v>
      </c>
      <c r="T2046" s="15">
        <v>0.23895405353306601</v>
      </c>
      <c r="U2046" s="16">
        <v>5.7327486613739298</v>
      </c>
      <c r="V2046" s="16">
        <v>0.246040185144353</v>
      </c>
      <c r="W2046" s="17">
        <v>0.58135989486842898</v>
      </c>
      <c r="X2046" s="15">
        <v>-0.304812316734413</v>
      </c>
      <c r="Y2046" s="16">
        <v>5.7327486613739298</v>
      </c>
      <c r="Z2046" s="16">
        <v>0.18231272390495501</v>
      </c>
      <c r="AA2046" s="17">
        <v>0.77519820404541295</v>
      </c>
      <c r="AC2046" s="5">
        <f>MAX(I2046:O2046)</f>
        <v>71.867765998552997</v>
      </c>
    </row>
    <row r="2047" spans="1:29" x14ac:dyDescent="0.25">
      <c r="A2047" s="5" t="s">
        <v>6203</v>
      </c>
      <c r="B2047" s="5" t="s">
        <v>110</v>
      </c>
      <c r="C2047" s="5">
        <v>713743</v>
      </c>
      <c r="D2047" s="5">
        <v>716595</v>
      </c>
      <c r="E2047" s="5" t="s">
        <v>20</v>
      </c>
      <c r="F2047" s="5">
        <v>2853</v>
      </c>
      <c r="G2047" s="41" t="s">
        <v>6204</v>
      </c>
      <c r="H2047" s="5" t="s">
        <v>6205</v>
      </c>
      <c r="I2047" s="15">
        <v>101.278254349839</v>
      </c>
      <c r="J2047" s="16">
        <v>103.059438421032</v>
      </c>
      <c r="K2047" s="17">
        <v>98.075846730988602</v>
      </c>
      <c r="L2047" s="15">
        <v>113.493576064915</v>
      </c>
      <c r="M2047" s="17">
        <v>115.080173289</v>
      </c>
      <c r="N2047" s="16">
        <v>89.772004940387106</v>
      </c>
      <c r="O2047" s="17">
        <v>100.197069360775</v>
      </c>
      <c r="P2047" s="15">
        <v>-8.5794313320809501E-2</v>
      </c>
      <c r="Q2047" s="16">
        <v>6.6877478823204797</v>
      </c>
      <c r="R2047" s="16">
        <v>0.58994438108135605</v>
      </c>
      <c r="S2047" s="17">
        <v>0.81455288088864897</v>
      </c>
      <c r="T2047" s="15">
        <v>0.18122550414536101</v>
      </c>
      <c r="U2047" s="16">
        <v>6.6877478823204797</v>
      </c>
      <c r="V2047" s="16">
        <v>0.24117443124969201</v>
      </c>
      <c r="W2047" s="17">
        <v>0.57547357867542004</v>
      </c>
      <c r="X2047" s="15">
        <v>-0.26702144596156702</v>
      </c>
      <c r="Y2047" s="16">
        <v>6.6877478823204797</v>
      </c>
      <c r="Z2047" s="16">
        <v>0.118455482031624</v>
      </c>
      <c r="AA2047" s="17">
        <v>0.67999058377370802</v>
      </c>
      <c r="AC2047" s="5">
        <f>MAX(I2047:O2047)</f>
        <v>115.080173289</v>
      </c>
    </row>
    <row r="2048" spans="1:29" x14ac:dyDescent="0.25">
      <c r="A2048" s="5" t="s">
        <v>6206</v>
      </c>
      <c r="B2048" s="5" t="s">
        <v>110</v>
      </c>
      <c r="C2048" s="5">
        <v>716861</v>
      </c>
      <c r="D2048" s="5">
        <v>717901</v>
      </c>
      <c r="E2048" s="5" t="s">
        <v>20</v>
      </c>
      <c r="F2048" s="5">
        <v>1041</v>
      </c>
      <c r="G2048" s="41" t="s">
        <v>6207</v>
      </c>
      <c r="H2048" s="5" t="s">
        <v>6208</v>
      </c>
      <c r="I2048" s="15">
        <v>107.675072306826</v>
      </c>
      <c r="J2048" s="16">
        <v>70.280891488909305</v>
      </c>
      <c r="K2048" s="17">
        <v>99.348457198951195</v>
      </c>
      <c r="L2048" s="15">
        <v>87.276215028642795</v>
      </c>
      <c r="M2048" s="17">
        <v>125.48884749908299</v>
      </c>
      <c r="N2048" s="16">
        <v>124.95095321784</v>
      </c>
      <c r="O2048" s="17">
        <v>84.442520885217306</v>
      </c>
      <c r="P2048" s="15">
        <v>0.17967583043916499</v>
      </c>
      <c r="Q2048" s="16">
        <v>6.6443893108003298</v>
      </c>
      <c r="R2048" s="16">
        <v>0.40548605294507101</v>
      </c>
      <c r="S2048" s="17">
        <v>0.69625882050163901</v>
      </c>
      <c r="T2048" s="15">
        <v>0.202460503459019</v>
      </c>
      <c r="U2048" s="16">
        <v>6.6443893108003298</v>
      </c>
      <c r="V2048" s="16">
        <v>0.34833331656917599</v>
      </c>
      <c r="W2048" s="17">
        <v>0.68144858159119903</v>
      </c>
      <c r="X2048" s="15">
        <v>-2.2784163635863101E-2</v>
      </c>
      <c r="Y2048" s="16">
        <v>6.6443893108003298</v>
      </c>
      <c r="Z2048" s="16">
        <v>0.92478673766633801</v>
      </c>
      <c r="AA2048" s="17">
        <v>0.99727560615636102</v>
      </c>
      <c r="AC2048" s="5">
        <f>MAX(I2048:O2048)</f>
        <v>125.48884749908299</v>
      </c>
    </row>
    <row r="2049" spans="1:29" x14ac:dyDescent="0.25">
      <c r="A2049" s="5" t="s">
        <v>6209</v>
      </c>
      <c r="B2049" s="5" t="s">
        <v>110</v>
      </c>
      <c r="C2049" s="5">
        <v>718084</v>
      </c>
      <c r="D2049" s="5">
        <v>718635</v>
      </c>
      <c r="E2049" s="5" t="s">
        <v>29</v>
      </c>
      <c r="F2049" s="5">
        <v>552</v>
      </c>
      <c r="G2049" s="41" t="s">
        <v>6210</v>
      </c>
      <c r="H2049" s="41" t="s">
        <v>6210</v>
      </c>
      <c r="I2049" s="15">
        <v>85.5539176978603</v>
      </c>
      <c r="J2049" s="16">
        <v>68.437458269528094</v>
      </c>
      <c r="K2049" s="17">
        <v>88.064644383015704</v>
      </c>
      <c r="L2049" s="15">
        <v>95.095427969285396</v>
      </c>
      <c r="M2049" s="17">
        <v>76.564180331841797</v>
      </c>
      <c r="N2049" s="16">
        <v>71.358838770268207</v>
      </c>
      <c r="O2049" s="17">
        <v>79.934582235868902</v>
      </c>
      <c r="P2049" s="15">
        <v>-9.3623077354886106E-2</v>
      </c>
      <c r="Q2049" s="16">
        <v>6.3365626177990997</v>
      </c>
      <c r="R2049" s="16">
        <v>0.61369727604386004</v>
      </c>
      <c r="S2049" s="17">
        <v>0.82832248597774305</v>
      </c>
      <c r="T2049" s="15">
        <v>8.8734071154055696E-2</v>
      </c>
      <c r="U2049" s="16">
        <v>6.3365626177990997</v>
      </c>
      <c r="V2049" s="16">
        <v>0.61673365145474801</v>
      </c>
      <c r="W2049" s="17">
        <v>0.85438447817811403</v>
      </c>
      <c r="X2049" s="15">
        <v>-0.182358732430491</v>
      </c>
      <c r="Y2049" s="16">
        <v>6.3365626177990997</v>
      </c>
      <c r="Z2049" s="16">
        <v>0.35743294596078301</v>
      </c>
      <c r="AA2049" s="17">
        <v>0.90565202843029702</v>
      </c>
      <c r="AC2049" s="5">
        <f>MAX(I2049:O2049)</f>
        <v>95.095427969285396</v>
      </c>
    </row>
    <row r="2050" spans="1:29" x14ac:dyDescent="0.25">
      <c r="A2050" s="5" t="s">
        <v>6211</v>
      </c>
      <c r="B2050" s="5" t="s">
        <v>110</v>
      </c>
      <c r="C2050" s="5">
        <v>718917</v>
      </c>
      <c r="D2050" s="5">
        <v>720734</v>
      </c>
      <c r="E2050" s="5" t="s">
        <v>20</v>
      </c>
      <c r="F2050" s="5">
        <v>1818</v>
      </c>
      <c r="G2050" s="41" t="s">
        <v>6212</v>
      </c>
      <c r="H2050" s="5" t="s">
        <v>6213</v>
      </c>
      <c r="I2050" s="15">
        <v>163.16112762536599</v>
      </c>
      <c r="J2050" s="16">
        <v>170.22953635223499</v>
      </c>
      <c r="K2050" s="17">
        <v>164.728819990533</v>
      </c>
      <c r="L2050" s="15">
        <v>158.10908519681701</v>
      </c>
      <c r="M2050" s="17">
        <v>164.27772704601901</v>
      </c>
      <c r="N2050" s="16">
        <v>166.823702560534</v>
      </c>
      <c r="O2050" s="17">
        <v>165.72483735645801</v>
      </c>
      <c r="P2050" s="15">
        <v>2.0753686506668899E-3</v>
      </c>
      <c r="Q2050" s="16">
        <v>7.3646505123179198</v>
      </c>
      <c r="R2050" s="16">
        <v>0.98431460617663102</v>
      </c>
      <c r="S2050" s="17">
        <v>0.99520580715192097</v>
      </c>
      <c r="T2050" s="15">
        <v>-4.27056847070841E-2</v>
      </c>
      <c r="U2050" s="16">
        <v>7.3646505123179198</v>
      </c>
      <c r="V2050" s="16">
        <v>0.77320120653603497</v>
      </c>
      <c r="W2050" s="17">
        <v>0.92197252329186696</v>
      </c>
      <c r="X2050" s="15">
        <v>4.4781199467079501E-2</v>
      </c>
      <c r="Y2050" s="16">
        <v>7.3646505123179198</v>
      </c>
      <c r="Z2050" s="16">
        <v>0.77758082302949105</v>
      </c>
      <c r="AA2050" s="17">
        <v>0.98399938567204803</v>
      </c>
      <c r="AC2050" s="5">
        <f>MAX(I2050:O2050)</f>
        <v>170.22953635223499</v>
      </c>
    </row>
    <row r="2051" spans="1:29" x14ac:dyDescent="0.25">
      <c r="A2051" s="5" t="s">
        <v>6214</v>
      </c>
      <c r="B2051" s="5" t="s">
        <v>110</v>
      </c>
      <c r="C2051" s="5">
        <v>720941</v>
      </c>
      <c r="D2051" s="5">
        <v>721864</v>
      </c>
      <c r="E2051" s="5" t="s">
        <v>29</v>
      </c>
      <c r="F2051" s="5">
        <v>924</v>
      </c>
      <c r="G2051" s="41" t="s">
        <v>6215</v>
      </c>
      <c r="H2051" s="5" t="s">
        <v>6216</v>
      </c>
      <c r="I2051" s="15">
        <v>49.709193286899101</v>
      </c>
      <c r="J2051" s="16">
        <v>71.433037251022498</v>
      </c>
      <c r="K2051" s="17">
        <v>53.704161748023999</v>
      </c>
      <c r="L2051" s="15">
        <v>46.800289218257703</v>
      </c>
      <c r="M2051" s="17">
        <v>62.062207275097798</v>
      </c>
      <c r="N2051" s="16">
        <v>51.006347057883097</v>
      </c>
      <c r="O2051" s="17">
        <v>57.394888989126798</v>
      </c>
      <c r="P2051" s="15">
        <v>-0.104437249829786</v>
      </c>
      <c r="Q2051" s="16">
        <v>5.8096651767203502</v>
      </c>
      <c r="R2051" s="16">
        <v>0.630453860331599</v>
      </c>
      <c r="S2051" s="17">
        <v>0.83590623631977501</v>
      </c>
      <c r="T2051" s="15">
        <v>-9.8214671323635497E-2</v>
      </c>
      <c r="U2051" s="16">
        <v>5.8096651767203502</v>
      </c>
      <c r="V2051" s="16">
        <v>0.650760219301729</v>
      </c>
      <c r="W2051" s="17">
        <v>0.86744423473499799</v>
      </c>
      <c r="X2051" s="15">
        <v>-6.2232680616142403E-3</v>
      </c>
      <c r="Y2051" s="16">
        <v>5.8096651767203502</v>
      </c>
      <c r="Z2051" s="16">
        <v>0.98062407849061195</v>
      </c>
      <c r="AA2051" s="17">
        <v>1</v>
      </c>
      <c r="AC2051" s="5">
        <f>MAX(I2051:O2051)</f>
        <v>71.433037251022498</v>
      </c>
    </row>
    <row r="2052" spans="1:29" x14ac:dyDescent="0.25">
      <c r="A2052" s="5" t="s">
        <v>6217</v>
      </c>
      <c r="B2052" s="5" t="s">
        <v>110</v>
      </c>
      <c r="C2052" s="5">
        <v>722096</v>
      </c>
      <c r="D2052" s="5">
        <v>722329</v>
      </c>
      <c r="E2052" s="5" t="s">
        <v>20</v>
      </c>
      <c r="F2052" s="5">
        <v>234</v>
      </c>
      <c r="G2052" s="41" t="s">
        <v>6218</v>
      </c>
      <c r="H2052" s="5" t="s">
        <v>6219</v>
      </c>
      <c r="I2052" s="15">
        <v>71.633089192345494</v>
      </c>
      <c r="J2052" s="16">
        <v>85.892466565543998</v>
      </c>
      <c r="K2052" s="17">
        <v>76.441468775623406</v>
      </c>
      <c r="L2052" s="15">
        <v>58.184143352428499</v>
      </c>
      <c r="M2052" s="17">
        <v>72.197994895402701</v>
      </c>
      <c r="N2052" s="16">
        <v>51.214876686083798</v>
      </c>
      <c r="O2052" s="17">
        <v>79.748687858576204</v>
      </c>
      <c r="P2052" s="15">
        <v>-0.25252920921577798</v>
      </c>
      <c r="Q2052" s="16">
        <v>6.1461659668082396</v>
      </c>
      <c r="R2052" s="16">
        <v>0.22384540236093001</v>
      </c>
      <c r="S2052" s="17">
        <v>0.527273521274778</v>
      </c>
      <c r="T2052" s="15">
        <v>-0.25850486148568402</v>
      </c>
      <c r="U2052" s="16">
        <v>6.1461659668082396</v>
      </c>
      <c r="V2052" s="16">
        <v>0.212080959223645</v>
      </c>
      <c r="W2052" s="17">
        <v>0.54157841531122197</v>
      </c>
      <c r="X2052" s="15">
        <v>5.9744932323149598E-3</v>
      </c>
      <c r="Y2052" s="16">
        <v>6.1461659668082396</v>
      </c>
      <c r="Z2052" s="16">
        <v>0.97953084901715703</v>
      </c>
      <c r="AA2052" s="17">
        <v>1</v>
      </c>
      <c r="AC2052" s="5">
        <f>MAX(I2052:O2052)</f>
        <v>85.892466565543998</v>
      </c>
    </row>
    <row r="2053" spans="1:29" x14ac:dyDescent="0.25">
      <c r="A2053" s="5" t="s">
        <v>6220</v>
      </c>
      <c r="B2053" s="5" t="s">
        <v>110</v>
      </c>
      <c r="C2053" s="5">
        <v>722486</v>
      </c>
      <c r="D2053" s="5">
        <v>723283</v>
      </c>
      <c r="E2053" s="5" t="s">
        <v>29</v>
      </c>
      <c r="F2053" s="5">
        <v>798</v>
      </c>
      <c r="G2053" s="41" t="s">
        <v>6221</v>
      </c>
      <c r="H2053" s="5" t="s">
        <v>6222</v>
      </c>
      <c r="I2053" s="15">
        <v>215.265605169287</v>
      </c>
      <c r="J2053" s="16">
        <v>157.09507466414399</v>
      </c>
      <c r="K2053" s="17">
        <v>191.18851263692301</v>
      </c>
      <c r="L2053" s="15">
        <v>164.586766505486</v>
      </c>
      <c r="M2053" s="17">
        <v>190.669758657351</v>
      </c>
      <c r="N2053" s="16">
        <v>258.952092299588</v>
      </c>
      <c r="O2053" s="17">
        <v>150.71386639007099</v>
      </c>
      <c r="P2053" s="15">
        <v>0.125005160390745</v>
      </c>
      <c r="Q2053" s="16">
        <v>7.56893135889724</v>
      </c>
      <c r="R2053" s="16">
        <v>0.52939436591829703</v>
      </c>
      <c r="S2053" s="17">
        <v>0.78746829287999798</v>
      </c>
      <c r="T2053" s="15">
        <v>-8.0772945957698294E-2</v>
      </c>
      <c r="U2053" s="16">
        <v>7.56893135889724</v>
      </c>
      <c r="V2053" s="16">
        <v>0.69728967025384003</v>
      </c>
      <c r="W2053" s="17">
        <v>0.88795731658051802</v>
      </c>
      <c r="X2053" s="15">
        <v>0.20577888291837501</v>
      </c>
      <c r="Y2053" s="16">
        <v>7.56893135889724</v>
      </c>
      <c r="Z2053" s="16">
        <v>0.35296624372362401</v>
      </c>
      <c r="AA2053" s="17">
        <v>0.90565202843029702</v>
      </c>
      <c r="AC2053" s="5">
        <f>MAX(I2053:O2053)</f>
        <v>258.952092299588</v>
      </c>
    </row>
    <row r="2054" spans="1:29" x14ac:dyDescent="0.25">
      <c r="A2054" s="5" t="s">
        <v>6223</v>
      </c>
      <c r="B2054" s="5" t="s">
        <v>110</v>
      </c>
      <c r="C2054" s="5">
        <v>727124</v>
      </c>
      <c r="D2054" s="5">
        <v>728539</v>
      </c>
      <c r="E2054" s="5" t="s">
        <v>20</v>
      </c>
      <c r="F2054" s="5">
        <v>1416</v>
      </c>
      <c r="G2054" s="41" t="s">
        <v>6224</v>
      </c>
      <c r="H2054" s="5" t="s">
        <v>6225</v>
      </c>
      <c r="I2054" s="15">
        <v>101.10917546110799</v>
      </c>
      <c r="J2054" s="16">
        <v>124.489349596338</v>
      </c>
      <c r="K2054" s="17">
        <v>114.577362465571</v>
      </c>
      <c r="L2054" s="15">
        <v>107.399189508238</v>
      </c>
      <c r="M2054" s="17">
        <v>101.903649382604</v>
      </c>
      <c r="N2054" s="16">
        <v>106.39181630797999</v>
      </c>
      <c r="O2054" s="17">
        <v>101.63775078479399</v>
      </c>
      <c r="P2054" s="15">
        <v>-0.124478926803989</v>
      </c>
      <c r="Q2054" s="16">
        <v>6.7588645417664903</v>
      </c>
      <c r="R2054" s="16">
        <v>0.44416719198202897</v>
      </c>
      <c r="S2054" s="17">
        <v>0.72600993124001301</v>
      </c>
      <c r="T2054" s="15">
        <v>-0.115719544820748</v>
      </c>
      <c r="U2054" s="16">
        <v>6.7588645417664903</v>
      </c>
      <c r="V2054" s="16">
        <v>0.47670954569606899</v>
      </c>
      <c r="W2054" s="17">
        <v>0.77423630760777595</v>
      </c>
      <c r="X2054" s="15">
        <v>-8.7598142597585405E-3</v>
      </c>
      <c r="Y2054" s="16">
        <v>6.7588645417664903</v>
      </c>
      <c r="Z2054" s="16">
        <v>0.96140593239066097</v>
      </c>
      <c r="AA2054" s="17">
        <v>0.99886805799031297</v>
      </c>
      <c r="AC2054" s="5">
        <f>MAX(I2054:O2054)</f>
        <v>124.489349596338</v>
      </c>
    </row>
    <row r="2055" spans="1:29" x14ac:dyDescent="0.25">
      <c r="A2055" s="5" t="s">
        <v>6226</v>
      </c>
      <c r="B2055" s="5" t="s">
        <v>110</v>
      </c>
      <c r="C2055" s="5">
        <v>728847</v>
      </c>
      <c r="D2055" s="5">
        <v>729989</v>
      </c>
      <c r="E2055" s="5" t="s">
        <v>29</v>
      </c>
      <c r="F2055" s="5">
        <v>1143</v>
      </c>
      <c r="G2055" s="41" t="s">
        <v>6227</v>
      </c>
      <c r="H2055" s="5" t="s">
        <v>6228</v>
      </c>
      <c r="I2055" s="15">
        <v>7.1576729562768504</v>
      </c>
      <c r="J2055" s="16">
        <v>8.4106640634268501</v>
      </c>
      <c r="K2055" s="17">
        <v>6.3630523398132697</v>
      </c>
      <c r="L2055" s="15">
        <v>6.4010223582711196</v>
      </c>
      <c r="M2055" s="17">
        <v>6.0424887736433197</v>
      </c>
      <c r="N2055" s="16">
        <v>5.5468881101377399</v>
      </c>
      <c r="O2055" s="17">
        <v>7.38930149738556</v>
      </c>
      <c r="P2055" s="15">
        <v>-0.17592733974923799</v>
      </c>
      <c r="Q2055" s="16">
        <v>2.7709053485656998</v>
      </c>
      <c r="R2055" s="16">
        <v>0.704480047594919</v>
      </c>
      <c r="S2055" s="17">
        <v>0.87467936094329302</v>
      </c>
      <c r="T2055" s="15">
        <v>-0.23115104090674199</v>
      </c>
      <c r="U2055" s="16">
        <v>2.7709053485656998</v>
      </c>
      <c r="V2055" s="16">
        <v>0.60079435706122297</v>
      </c>
      <c r="W2055" s="17">
        <v>0.84502340304296197</v>
      </c>
      <c r="X2055" s="15">
        <v>5.5219484920850798E-2</v>
      </c>
      <c r="Y2055" s="16">
        <v>2.7709053485656998</v>
      </c>
      <c r="Z2055" s="16">
        <v>0.91973606970934696</v>
      </c>
      <c r="AA2055" s="17">
        <v>0.99727560615636102</v>
      </c>
      <c r="AC2055" s="5">
        <f>MAX(I2055:O2055)</f>
        <v>8.4106640634268501</v>
      </c>
    </row>
    <row r="2056" spans="1:29" x14ac:dyDescent="0.25">
      <c r="A2056" s="5" t="s">
        <v>6229</v>
      </c>
      <c r="B2056" s="5" t="s">
        <v>110</v>
      </c>
      <c r="C2056" s="5">
        <v>737197</v>
      </c>
      <c r="D2056" s="5">
        <v>738534</v>
      </c>
      <c r="E2056" s="5" t="s">
        <v>20</v>
      </c>
      <c r="F2056" s="5">
        <v>1338</v>
      </c>
      <c r="G2056" s="41" t="s">
        <v>6230</v>
      </c>
      <c r="H2056" s="5" t="s">
        <v>6231</v>
      </c>
      <c r="I2056" s="15">
        <v>101.05281583153101</v>
      </c>
      <c r="J2056" s="16">
        <v>100.063859439537</v>
      </c>
      <c r="K2056" s="17">
        <v>105.71150953876401</v>
      </c>
      <c r="L2056" s="15">
        <v>110.73385385057099</v>
      </c>
      <c r="M2056" s="17">
        <v>135.156829536912</v>
      </c>
      <c r="N2056" s="16">
        <v>111.855292566838</v>
      </c>
      <c r="O2056" s="17">
        <v>109.027052282179</v>
      </c>
      <c r="P2056" s="15">
        <v>0.11067156333804801</v>
      </c>
      <c r="Q2056" s="16">
        <v>6.7894987637988402</v>
      </c>
      <c r="R2056" s="16">
        <v>0.48239555711418602</v>
      </c>
      <c r="S2056" s="17">
        <v>0.756005945249978</v>
      </c>
      <c r="T2056" s="15">
        <v>0.26534964229792501</v>
      </c>
      <c r="U2056" s="16">
        <v>6.7894987637988402</v>
      </c>
      <c r="V2056" s="16">
        <v>9.2210024968976498E-2</v>
      </c>
      <c r="W2056" s="17">
        <v>0.36170209653559099</v>
      </c>
      <c r="X2056" s="15">
        <v>-0.15467841390951201</v>
      </c>
      <c r="Y2056" s="16">
        <v>6.7894987637988402</v>
      </c>
      <c r="Z2056" s="16">
        <v>0.374795550260759</v>
      </c>
      <c r="AA2056" s="17">
        <v>0.91172845722874496</v>
      </c>
      <c r="AC2056" s="5">
        <f>MAX(I2056:O2056)</f>
        <v>135.156829536912</v>
      </c>
    </row>
    <row r="2057" spans="1:29" x14ac:dyDescent="0.25">
      <c r="A2057" s="5" t="s">
        <v>6232</v>
      </c>
      <c r="B2057" s="5" t="s">
        <v>110</v>
      </c>
      <c r="C2057" s="5">
        <v>739316</v>
      </c>
      <c r="D2057" s="5">
        <v>740518</v>
      </c>
      <c r="E2057" s="5" t="s">
        <v>20</v>
      </c>
      <c r="F2057" s="5">
        <v>1203</v>
      </c>
      <c r="G2057" s="41" t="s">
        <v>6233</v>
      </c>
      <c r="H2057" s="41" t="s">
        <v>6233</v>
      </c>
      <c r="I2057" s="15">
        <v>108.605006194846</v>
      </c>
      <c r="J2057" s="16">
        <v>95.9161346959295</v>
      </c>
      <c r="K2057" s="17">
        <v>111.09889385314</v>
      </c>
      <c r="L2057" s="15">
        <v>96.666936452453697</v>
      </c>
      <c r="M2057" s="17">
        <v>80.813414372661896</v>
      </c>
      <c r="N2057" s="16">
        <v>88.082914951961698</v>
      </c>
      <c r="O2057" s="17">
        <v>88.950459534565695</v>
      </c>
      <c r="P2057" s="15">
        <v>-0.249463895175012</v>
      </c>
      <c r="Q2057" s="16">
        <v>6.5821326976810504</v>
      </c>
      <c r="R2057" s="16">
        <v>0.13393721543005099</v>
      </c>
      <c r="S2057" s="17">
        <v>0.408366273881204</v>
      </c>
      <c r="T2057" s="15">
        <v>-0.245784169863668</v>
      </c>
      <c r="U2057" s="16">
        <v>6.5821326976810504</v>
      </c>
      <c r="V2057" s="16">
        <v>0.13925027135923701</v>
      </c>
      <c r="W2057" s="17">
        <v>0.44531326021594098</v>
      </c>
      <c r="X2057" s="15">
        <v>-3.6806262958624801E-3</v>
      </c>
      <c r="Y2057" s="16">
        <v>6.5821326976810504</v>
      </c>
      <c r="Z2057" s="16">
        <v>0.98528868646266798</v>
      </c>
      <c r="AA2057" s="17">
        <v>1</v>
      </c>
      <c r="AC2057" s="5">
        <f>MAX(I2057:O2057)</f>
        <v>111.09889385314</v>
      </c>
    </row>
    <row r="2058" spans="1:29" x14ac:dyDescent="0.25">
      <c r="A2058" s="5" t="s">
        <v>6234</v>
      </c>
      <c r="B2058" s="5" t="s">
        <v>110</v>
      </c>
      <c r="C2058" s="5">
        <v>740846</v>
      </c>
      <c r="D2058" s="5">
        <v>742015</v>
      </c>
      <c r="E2058" s="5" t="s">
        <v>20</v>
      </c>
      <c r="F2058" s="5">
        <v>1170</v>
      </c>
      <c r="G2058" s="41" t="s">
        <v>6235</v>
      </c>
      <c r="H2058" s="5" t="s">
        <v>6236</v>
      </c>
      <c r="I2058" s="15">
        <v>91.978915469636405</v>
      </c>
      <c r="J2058" s="16">
        <v>86.007681141755398</v>
      </c>
      <c r="K2058" s="17">
        <v>98.457629871377407</v>
      </c>
      <c r="L2058" s="15">
        <v>72.442708126541504</v>
      </c>
      <c r="M2058" s="17">
        <v>86.816919347765605</v>
      </c>
      <c r="N2058" s="16">
        <v>100.42786894144101</v>
      </c>
      <c r="O2058" s="17">
        <v>72.405859955513804</v>
      </c>
      <c r="P2058" s="15">
        <v>-9.2579871725408297E-2</v>
      </c>
      <c r="Q2058" s="16">
        <v>6.4432897101276501</v>
      </c>
      <c r="R2058" s="16">
        <v>0.617159470067567</v>
      </c>
      <c r="S2058" s="17">
        <v>0.82901873630739598</v>
      </c>
      <c r="T2058" s="15">
        <v>-0.21094635225835001</v>
      </c>
      <c r="U2058" s="16">
        <v>6.4432897101276501</v>
      </c>
      <c r="V2058" s="16">
        <v>0.250997069011549</v>
      </c>
      <c r="W2058" s="17">
        <v>0.58634152096020398</v>
      </c>
      <c r="X2058" s="15">
        <v>0.118366870463749</v>
      </c>
      <c r="Y2058" s="16">
        <v>6.4432897101276501</v>
      </c>
      <c r="Z2058" s="16">
        <v>0.55259348604124303</v>
      </c>
      <c r="AA2058" s="17">
        <v>0.95714746346148105</v>
      </c>
      <c r="AC2058" s="5">
        <f>MAX(I2058:O2058)</f>
        <v>100.42786894144101</v>
      </c>
    </row>
    <row r="2059" spans="1:29" x14ac:dyDescent="0.25">
      <c r="A2059" s="5" t="s">
        <v>6237</v>
      </c>
      <c r="B2059" s="5" t="s">
        <v>110</v>
      </c>
      <c r="C2059" s="5">
        <v>742381</v>
      </c>
      <c r="D2059" s="5">
        <v>743412</v>
      </c>
      <c r="E2059" s="5" t="s">
        <v>20</v>
      </c>
      <c r="F2059" s="5">
        <v>1032</v>
      </c>
      <c r="G2059" s="41" t="s">
        <v>6238</v>
      </c>
      <c r="H2059" s="5" t="s">
        <v>6239</v>
      </c>
      <c r="I2059" s="15">
        <v>89.837249545711003</v>
      </c>
      <c r="J2059" s="16">
        <v>92.344482833378294</v>
      </c>
      <c r="K2059" s="17">
        <v>78.138282732907001</v>
      </c>
      <c r="L2059" s="15">
        <v>86.969579227048996</v>
      </c>
      <c r="M2059" s="17">
        <v>75.979423353747194</v>
      </c>
      <c r="N2059" s="16">
        <v>98.8430437671161</v>
      </c>
      <c r="O2059" s="17">
        <v>86.208517469498105</v>
      </c>
      <c r="P2059" s="15">
        <v>9.3249881680379204E-2</v>
      </c>
      <c r="Q2059" s="16">
        <v>6.4426746066560296</v>
      </c>
      <c r="R2059" s="16">
        <v>0.57671279334001202</v>
      </c>
      <c r="S2059" s="17">
        <v>0.81013032007994601</v>
      </c>
      <c r="T2059" s="15">
        <v>-9.0376251594365103E-2</v>
      </c>
      <c r="U2059" s="16">
        <v>6.4426746066560296</v>
      </c>
      <c r="V2059" s="16">
        <v>0.59814484835945203</v>
      </c>
      <c r="W2059" s="17">
        <v>0.84375535070600904</v>
      </c>
      <c r="X2059" s="15">
        <v>0.183627586362269</v>
      </c>
      <c r="Y2059" s="16">
        <v>6.4426746066560296</v>
      </c>
      <c r="Z2059" s="16">
        <v>0.32043637717010198</v>
      </c>
      <c r="AA2059" s="17">
        <v>0.89460407473759795</v>
      </c>
      <c r="AC2059" s="5">
        <f>MAX(I2059:O2059)</f>
        <v>98.8430437671161</v>
      </c>
    </row>
    <row r="2060" spans="1:29" x14ac:dyDescent="0.25">
      <c r="A2060" s="5" t="s">
        <v>6240</v>
      </c>
      <c r="B2060" s="5" t="s">
        <v>110</v>
      </c>
      <c r="C2060" s="5">
        <v>743897</v>
      </c>
      <c r="D2060" s="5">
        <v>748252</v>
      </c>
      <c r="E2060" s="5" t="s">
        <v>20</v>
      </c>
      <c r="F2060" s="5">
        <v>4356</v>
      </c>
      <c r="G2060" s="41" t="s">
        <v>6241</v>
      </c>
      <c r="H2060" s="5" t="s">
        <v>6242</v>
      </c>
      <c r="I2060" s="15">
        <v>110.295795082156</v>
      </c>
      <c r="J2060" s="16">
        <v>125.238244341712</v>
      </c>
      <c r="K2060" s="17">
        <v>122.50996771587199</v>
      </c>
      <c r="L2060" s="15">
        <v>150.82648490896301</v>
      </c>
      <c r="M2060" s="17">
        <v>136.677197679958</v>
      </c>
      <c r="N2060" s="16">
        <v>112.209792934779</v>
      </c>
      <c r="O2060" s="17">
        <v>146.25240133504599</v>
      </c>
      <c r="P2060" s="15">
        <v>0.11446689116841501</v>
      </c>
      <c r="Q2060" s="16">
        <v>7.0140029073487504</v>
      </c>
      <c r="R2060" s="16">
        <v>0.48026077554109198</v>
      </c>
      <c r="S2060" s="17">
        <v>0.75419217667136396</v>
      </c>
      <c r="T2060" s="15">
        <v>0.26832493036519101</v>
      </c>
      <c r="U2060" s="16">
        <v>7.0140029073487504</v>
      </c>
      <c r="V2060" s="16">
        <v>9.8612417098842095E-2</v>
      </c>
      <c r="W2060" s="17">
        <v>0.37551976669354598</v>
      </c>
      <c r="X2060" s="15">
        <v>-0.15385831332637201</v>
      </c>
      <c r="Y2060" s="16">
        <v>7.0140029073487504</v>
      </c>
      <c r="Z2060" s="16">
        <v>0.39241350927963398</v>
      </c>
      <c r="AA2060" s="17">
        <v>0.92039607870864504</v>
      </c>
      <c r="AC2060" s="5">
        <f>MAX(I2060:O2060)</f>
        <v>150.82648490896301</v>
      </c>
    </row>
    <row r="2061" spans="1:29" x14ac:dyDescent="0.25">
      <c r="A2061" s="5" t="s">
        <v>6243</v>
      </c>
      <c r="B2061" s="5" t="s">
        <v>110</v>
      </c>
      <c r="C2061" s="5">
        <v>748537</v>
      </c>
      <c r="D2061" s="5">
        <v>749967</v>
      </c>
      <c r="E2061" s="5" t="s">
        <v>29</v>
      </c>
      <c r="F2061" s="5">
        <v>1431</v>
      </c>
      <c r="G2061" s="41" t="s">
        <v>6244</v>
      </c>
      <c r="H2061" s="41" t="s">
        <v>6244</v>
      </c>
      <c r="I2061" s="15">
        <v>79.692516221854106</v>
      </c>
      <c r="J2061" s="16">
        <v>68.725494710056395</v>
      </c>
      <c r="K2061" s="17">
        <v>67.787717593477396</v>
      </c>
      <c r="L2061" s="15">
        <v>67.919830053032499</v>
      </c>
      <c r="M2061" s="17">
        <v>71.301367528991094</v>
      </c>
      <c r="N2061" s="16">
        <v>68.064070644697694</v>
      </c>
      <c r="O2061" s="17">
        <v>64.784190486512401</v>
      </c>
      <c r="P2061" s="15">
        <v>-0.11728201398277199</v>
      </c>
      <c r="Q2061" s="16">
        <v>6.1258893678503199</v>
      </c>
      <c r="R2061" s="16">
        <v>0.50651565339224502</v>
      </c>
      <c r="S2061" s="17">
        <v>0.77316335267703995</v>
      </c>
      <c r="T2061" s="15">
        <v>-4.9771934705366401E-2</v>
      </c>
      <c r="U2061" s="16">
        <v>6.1258893678503199</v>
      </c>
      <c r="V2061" s="16">
        <v>0.78141836359126904</v>
      </c>
      <c r="W2061" s="17">
        <v>0.92412052880982398</v>
      </c>
      <c r="X2061" s="15">
        <v>-6.7511166952062399E-2</v>
      </c>
      <c r="Y2061" s="16">
        <v>6.1258893678503199</v>
      </c>
      <c r="Z2061" s="16">
        <v>0.72375552016678901</v>
      </c>
      <c r="AA2061" s="17">
        <v>0.97767793543016701</v>
      </c>
      <c r="AC2061" s="5">
        <f>MAX(I2061:O2061)</f>
        <v>79.692516221854106</v>
      </c>
    </row>
    <row r="2062" spans="1:29" x14ac:dyDescent="0.25">
      <c r="A2062" s="5" t="s">
        <v>6245</v>
      </c>
      <c r="B2062" s="5" t="s">
        <v>110</v>
      </c>
      <c r="C2062" s="5">
        <v>751534</v>
      </c>
      <c r="D2062" s="5">
        <v>753159</v>
      </c>
      <c r="E2062" s="5" t="s">
        <v>29</v>
      </c>
      <c r="F2062" s="5">
        <v>1626</v>
      </c>
      <c r="G2062" s="41" t="s">
        <v>6246</v>
      </c>
      <c r="H2062" s="5" t="s">
        <v>6247</v>
      </c>
      <c r="I2062" s="15">
        <v>161.80849651551799</v>
      </c>
      <c r="J2062" s="16">
        <v>152.37127703947999</v>
      </c>
      <c r="K2062" s="17">
        <v>156.53108755940701</v>
      </c>
      <c r="L2062" s="15">
        <v>129.20866089659901</v>
      </c>
      <c r="M2062" s="17">
        <v>152.42665228997001</v>
      </c>
      <c r="N2062" s="16">
        <v>143.55179605333899</v>
      </c>
      <c r="O2062" s="17">
        <v>142.534513789192</v>
      </c>
      <c r="P2062" s="15">
        <v>-0.133416903057021</v>
      </c>
      <c r="Q2062" s="16">
        <v>7.2136089342629397</v>
      </c>
      <c r="R2062" s="16">
        <v>0.38112934382636698</v>
      </c>
      <c r="S2062" s="17">
        <v>0.67804634934544095</v>
      </c>
      <c r="T2062" s="15">
        <v>-0.15606635112546499</v>
      </c>
      <c r="U2062" s="16">
        <v>7.2136089342629397</v>
      </c>
      <c r="V2062" s="16">
        <v>0.30485598160338101</v>
      </c>
      <c r="W2062" s="17">
        <v>0.64471925647698103</v>
      </c>
      <c r="X2062" s="15">
        <v>2.26492285299069E-2</v>
      </c>
      <c r="Y2062" s="16">
        <v>7.2136089342629397</v>
      </c>
      <c r="Z2062" s="16">
        <v>0.89167251679847404</v>
      </c>
      <c r="AA2062" s="17">
        <v>0.99600448705170097</v>
      </c>
      <c r="AC2062" s="5">
        <f>MAX(I2062:O2062)</f>
        <v>161.80849651551799</v>
      </c>
    </row>
    <row r="2063" spans="1:29" x14ac:dyDescent="0.25">
      <c r="A2063" s="5" t="s">
        <v>6248</v>
      </c>
      <c r="B2063" s="5" t="s">
        <v>110</v>
      </c>
      <c r="C2063" s="5">
        <v>753521</v>
      </c>
      <c r="D2063" s="5">
        <v>754348</v>
      </c>
      <c r="E2063" s="5" t="s">
        <v>29</v>
      </c>
      <c r="F2063" s="5">
        <v>828</v>
      </c>
      <c r="G2063" s="41" t="s">
        <v>6249</v>
      </c>
      <c r="H2063" s="5" t="s">
        <v>6250</v>
      </c>
      <c r="I2063" s="15">
        <v>41.086169961620698</v>
      </c>
      <c r="J2063" s="16">
        <v>53.459563362055597</v>
      </c>
      <c r="K2063" s="17">
        <v>45.771556497723502</v>
      </c>
      <c r="L2063" s="15">
        <v>39.977642632795103</v>
      </c>
      <c r="M2063" s="17">
        <v>36.021029850622099</v>
      </c>
      <c r="N2063" s="16">
        <v>50.964641132243003</v>
      </c>
      <c r="O2063" s="17">
        <v>52.7475295568088</v>
      </c>
      <c r="P2063" s="15">
        <v>0.14899594026924801</v>
      </c>
      <c r="Q2063" s="16">
        <v>5.5170563252128204</v>
      </c>
      <c r="R2063" s="16">
        <v>0.45500752133294498</v>
      </c>
      <c r="S2063" s="17">
        <v>0.73418070420742099</v>
      </c>
      <c r="T2063" s="15">
        <v>-0.29940815167059598</v>
      </c>
      <c r="U2063" s="16">
        <v>5.5170563252128204</v>
      </c>
      <c r="V2063" s="16">
        <v>0.144246895684839</v>
      </c>
      <c r="W2063" s="17">
        <v>0.450417806295002</v>
      </c>
      <c r="X2063" s="15">
        <v>0.44841037505834302</v>
      </c>
      <c r="Y2063" s="16">
        <v>5.5170563252128204</v>
      </c>
      <c r="Z2063" s="16">
        <v>4.2887407186590197E-2</v>
      </c>
      <c r="AA2063" s="17">
        <v>0.47319484779189103</v>
      </c>
      <c r="AC2063" s="5">
        <f>MAX(I2063:O2063)</f>
        <v>53.459563362055597</v>
      </c>
    </row>
    <row r="2064" spans="1:29" x14ac:dyDescent="0.25">
      <c r="A2064" s="5" t="s">
        <v>6251</v>
      </c>
      <c r="B2064" s="5" t="s">
        <v>110</v>
      </c>
      <c r="C2064" s="5">
        <v>754937</v>
      </c>
      <c r="D2064" s="5">
        <v>756415</v>
      </c>
      <c r="E2064" s="5" t="s">
        <v>29</v>
      </c>
      <c r="F2064" s="5">
        <v>1479</v>
      </c>
      <c r="G2064" s="41" t="s">
        <v>6252</v>
      </c>
      <c r="H2064" s="5" t="s">
        <v>6253</v>
      </c>
      <c r="I2064" s="15">
        <v>223.80408905019999</v>
      </c>
      <c r="J2064" s="16">
        <v>199.83968243854599</v>
      </c>
      <c r="K2064" s="17">
        <v>229.74860981619099</v>
      </c>
      <c r="L2064" s="15">
        <v>253.357831066899</v>
      </c>
      <c r="M2064" s="17">
        <v>186.303573220912</v>
      </c>
      <c r="N2064" s="16">
        <v>292.233420960415</v>
      </c>
      <c r="O2064" s="17">
        <v>244.17226457398601</v>
      </c>
      <c r="P2064" s="15">
        <v>0.30028115124828197</v>
      </c>
      <c r="Q2064" s="16">
        <v>7.8634554384736797</v>
      </c>
      <c r="R2064" s="16">
        <v>6.5537119872413702E-2</v>
      </c>
      <c r="S2064" s="17">
        <v>0.26801460467265897</v>
      </c>
      <c r="T2064" s="15">
        <v>1.33038907948894E-2</v>
      </c>
      <c r="U2064" s="16">
        <v>7.8634554384736797</v>
      </c>
      <c r="V2064" s="16">
        <v>0.92991118756018498</v>
      </c>
      <c r="W2064" s="17">
        <v>0.98046462497479503</v>
      </c>
      <c r="X2064" s="15">
        <v>0.28697829634005501</v>
      </c>
      <c r="Y2064" s="16">
        <v>7.8634554384736797</v>
      </c>
      <c r="Z2064" s="16">
        <v>0.111840470765565</v>
      </c>
      <c r="AA2064" s="17">
        <v>0.66888281550135198</v>
      </c>
      <c r="AC2064" s="5">
        <f>MAX(I2064:O2064)</f>
        <v>292.233420960415</v>
      </c>
    </row>
    <row r="2065" spans="1:29" x14ac:dyDescent="0.25">
      <c r="A2065" s="5" t="s">
        <v>6254</v>
      </c>
      <c r="B2065" s="5" t="s">
        <v>110</v>
      </c>
      <c r="C2065" s="5">
        <v>757413</v>
      </c>
      <c r="D2065" s="5">
        <v>758621</v>
      </c>
      <c r="E2065" s="5" t="s">
        <v>20</v>
      </c>
      <c r="F2065" s="5">
        <v>1209</v>
      </c>
      <c r="G2065" s="41" t="s">
        <v>6255</v>
      </c>
      <c r="H2065" s="41" t="s">
        <v>6255</v>
      </c>
      <c r="I2065" s="15">
        <v>62.4464695712972</v>
      </c>
      <c r="J2065" s="16">
        <v>75.811191147052995</v>
      </c>
      <c r="K2065" s="17">
        <v>53.958683841616498</v>
      </c>
      <c r="L2065" s="15">
        <v>69.9129627633924</v>
      </c>
      <c r="M2065" s="17">
        <v>48.8077157716221</v>
      </c>
      <c r="N2065" s="16">
        <v>57.846118862864998</v>
      </c>
      <c r="O2065" s="17">
        <v>61.531038883889799</v>
      </c>
      <c r="P2065" s="15">
        <v>-0.101568009082376</v>
      </c>
      <c r="Q2065" s="16">
        <v>5.9435208533441903</v>
      </c>
      <c r="R2065" s="16">
        <v>0.63293151243152801</v>
      </c>
      <c r="S2065" s="17">
        <v>0.83779630736009003</v>
      </c>
      <c r="T2065" s="15">
        <v>-0.10939441551655001</v>
      </c>
      <c r="U2065" s="16">
        <v>5.9435208533441903</v>
      </c>
      <c r="V2065" s="16">
        <v>0.60583331272271801</v>
      </c>
      <c r="W2065" s="17">
        <v>0.84719389992885896</v>
      </c>
      <c r="X2065" s="15">
        <v>7.8259192040996094E-3</v>
      </c>
      <c r="Y2065" s="16">
        <v>5.9435208533441903</v>
      </c>
      <c r="Z2065" s="16">
        <v>0.974043857970886</v>
      </c>
      <c r="AA2065" s="17">
        <v>1</v>
      </c>
      <c r="AC2065" s="5">
        <f>MAX(I2065:O2065)</f>
        <v>75.811191147052995</v>
      </c>
    </row>
    <row r="2066" spans="1:29" x14ac:dyDescent="0.25">
      <c r="A2066" s="5" t="s">
        <v>6256</v>
      </c>
      <c r="B2066" s="5" t="s">
        <v>110</v>
      </c>
      <c r="C2066" s="5">
        <v>760140</v>
      </c>
      <c r="D2066" s="5">
        <v>761681</v>
      </c>
      <c r="E2066" s="5" t="s">
        <v>29</v>
      </c>
      <c r="F2066" s="5">
        <v>1542</v>
      </c>
      <c r="G2066" s="41" t="s">
        <v>6257</v>
      </c>
      <c r="H2066" s="5" t="s">
        <v>6258</v>
      </c>
      <c r="I2066" s="15">
        <v>46.271255882703102</v>
      </c>
      <c r="J2066" s="16">
        <v>44.184789977043799</v>
      </c>
      <c r="K2066" s="17">
        <v>47.8925739443279</v>
      </c>
      <c r="L2066" s="15">
        <v>55.6927274644787</v>
      </c>
      <c r="M2066" s="17">
        <v>54.9281721423447</v>
      </c>
      <c r="N2066" s="16">
        <v>48.378873742554703</v>
      </c>
      <c r="O2066" s="17">
        <v>52.654582368162501</v>
      </c>
      <c r="P2066" s="15">
        <v>0.13103011493347599</v>
      </c>
      <c r="Q2066" s="16">
        <v>5.6469528920675103</v>
      </c>
      <c r="R2066" s="16">
        <v>0.48178891667895501</v>
      </c>
      <c r="S2066" s="17">
        <v>0.756005945249978</v>
      </c>
      <c r="T2066" s="15">
        <v>0.26195240381698098</v>
      </c>
      <c r="U2066" s="16">
        <v>5.6469528920675103</v>
      </c>
      <c r="V2066" s="16">
        <v>0.159608162065207</v>
      </c>
      <c r="W2066" s="17">
        <v>0.47121604626666402</v>
      </c>
      <c r="X2066" s="15">
        <v>-0.13092265571672301</v>
      </c>
      <c r="Y2066" s="16">
        <v>5.6469528920675103</v>
      </c>
      <c r="Z2066" s="16">
        <v>0.52637194643706198</v>
      </c>
      <c r="AA2066" s="17">
        <v>0.95714746346148105</v>
      </c>
      <c r="AC2066" s="5">
        <f>MAX(I2066:O2066)</f>
        <v>55.6927274644787</v>
      </c>
    </row>
    <row r="2067" spans="1:29" x14ac:dyDescent="0.25">
      <c r="A2067" s="5" t="s">
        <v>6259</v>
      </c>
      <c r="B2067" s="5" t="s">
        <v>110</v>
      </c>
      <c r="C2067" s="5">
        <v>763422</v>
      </c>
      <c r="D2067" s="5">
        <v>765140</v>
      </c>
      <c r="E2067" s="5" t="s">
        <v>20</v>
      </c>
      <c r="F2067" s="5">
        <v>1719</v>
      </c>
      <c r="G2067" s="41" t="s">
        <v>6260</v>
      </c>
      <c r="H2067" s="5" t="s">
        <v>6261</v>
      </c>
      <c r="I2067" s="15">
        <v>286.02512010318901</v>
      </c>
      <c r="J2067" s="16">
        <v>256.06439562967398</v>
      </c>
      <c r="K2067" s="17">
        <v>317.77083385027498</v>
      </c>
      <c r="L2067" s="15">
        <v>369.72611777175598</v>
      </c>
      <c r="M2067" s="17">
        <v>430.82944956076801</v>
      </c>
      <c r="N2067" s="16">
        <v>424.858264496039</v>
      </c>
      <c r="O2067" s="17">
        <v>395.16497252999602</v>
      </c>
      <c r="P2067" s="15">
        <v>0.516327921471047</v>
      </c>
      <c r="Q2067" s="16">
        <v>8.4695512453725605</v>
      </c>
      <c r="R2067" s="16">
        <v>5.2531348007968598E-4</v>
      </c>
      <c r="S2067" s="17">
        <v>8.5616881227022507E-3</v>
      </c>
      <c r="T2067" s="15">
        <v>0.48163544466490799</v>
      </c>
      <c r="U2067" s="16">
        <v>8.4695512453725605</v>
      </c>
      <c r="V2067" s="16">
        <v>1.2187211947854301E-3</v>
      </c>
      <c r="W2067" s="17">
        <v>2.60274020679464E-2</v>
      </c>
      <c r="X2067" s="15">
        <v>3.4693034882759398E-2</v>
      </c>
      <c r="Y2067" s="16">
        <v>8.4695512453725605</v>
      </c>
      <c r="Z2067" s="16">
        <v>0.83364325272263895</v>
      </c>
      <c r="AA2067" s="17">
        <v>0.98654975705658199</v>
      </c>
      <c r="AC2067" s="5">
        <f>MAX(I2067:O2067)</f>
        <v>430.82944956076801</v>
      </c>
    </row>
    <row r="2068" spans="1:29" x14ac:dyDescent="0.25">
      <c r="A2068" s="5" t="s">
        <v>6262</v>
      </c>
      <c r="B2068" s="5" t="s">
        <v>110</v>
      </c>
      <c r="C2068" s="5">
        <v>765793</v>
      </c>
      <c r="D2068" s="5">
        <v>768903</v>
      </c>
      <c r="E2068" s="5" t="s">
        <v>20</v>
      </c>
      <c r="F2068" s="5">
        <v>3111</v>
      </c>
      <c r="G2068" s="41" t="s">
        <v>6263</v>
      </c>
      <c r="H2068" s="5" t="s">
        <v>6263</v>
      </c>
      <c r="I2068" s="15">
        <v>110.859391377926</v>
      </c>
      <c r="J2068" s="16">
        <v>113.71678672057899</v>
      </c>
      <c r="K2068" s="17">
        <v>110.929212457411</v>
      </c>
      <c r="L2068" s="15">
        <v>138.79102969640601</v>
      </c>
      <c r="M2068" s="17">
        <v>90.871234395887498</v>
      </c>
      <c r="N2068" s="16">
        <v>114.983236989848</v>
      </c>
      <c r="O2068" s="17">
        <v>119.018875061663</v>
      </c>
      <c r="P2068" s="15">
        <v>6.5148338625701505E-2</v>
      </c>
      <c r="Q2068" s="16">
        <v>6.8361687751713598</v>
      </c>
      <c r="R2068" s="16">
        <v>0.709985938141101</v>
      </c>
      <c r="S2068" s="17">
        <v>0.87748594660720503</v>
      </c>
      <c r="T2068" s="15">
        <v>3.8216625394708E-2</v>
      </c>
      <c r="U2068" s="16">
        <v>6.8361687751713598</v>
      </c>
      <c r="V2068" s="16">
        <v>0.82517885887086595</v>
      </c>
      <c r="W2068" s="17">
        <v>0.94114978314650999</v>
      </c>
      <c r="X2068" s="15">
        <v>2.69320266415955E-2</v>
      </c>
      <c r="Y2068" s="16">
        <v>6.8361687751713598</v>
      </c>
      <c r="Z2068" s="16">
        <v>0.89131207837983595</v>
      </c>
      <c r="AA2068" s="17">
        <v>0.99600448705170097</v>
      </c>
      <c r="AC2068" s="5">
        <f>MAX(I2068:O2068)</f>
        <v>138.79102969640601</v>
      </c>
    </row>
    <row r="2069" spans="1:29" x14ac:dyDescent="0.25">
      <c r="A2069" s="5" t="s">
        <v>6264</v>
      </c>
      <c r="B2069" s="5" t="s">
        <v>110</v>
      </c>
      <c r="C2069" s="5">
        <v>769303</v>
      </c>
      <c r="D2069" s="5">
        <v>769995</v>
      </c>
      <c r="E2069" s="5" t="s">
        <v>20</v>
      </c>
      <c r="F2069" s="5">
        <v>693</v>
      </c>
      <c r="G2069" s="41" t="s">
        <v>6265</v>
      </c>
      <c r="H2069" s="41" t="s">
        <v>6265</v>
      </c>
      <c r="I2069" s="15">
        <v>4.6214896253126101</v>
      </c>
      <c r="J2069" s="16">
        <v>1.2673603383245899</v>
      </c>
      <c r="K2069" s="17">
        <v>2.9270040763141001</v>
      </c>
      <c r="L2069" s="15">
        <v>1.41819058237145</v>
      </c>
      <c r="M2069" s="17">
        <v>4.0932988466616003</v>
      </c>
      <c r="N2069" s="16">
        <v>2.4606496127678699</v>
      </c>
      <c r="O2069" s="17">
        <v>1.25478704672585</v>
      </c>
      <c r="P2069" s="15">
        <v>-0.65837430030903799</v>
      </c>
      <c r="Q2069" s="16">
        <v>1.4138086156638501</v>
      </c>
      <c r="R2069" s="16">
        <v>0.42139981571500501</v>
      </c>
      <c r="S2069" s="17">
        <v>0.70877567072885805</v>
      </c>
      <c r="T2069" s="15">
        <v>-9.3112304503107396E-2</v>
      </c>
      <c r="U2069" s="16">
        <v>1.4138086156638501</v>
      </c>
      <c r="V2069" s="16">
        <v>0.93808831808054005</v>
      </c>
      <c r="W2069" s="17">
        <v>0.98313494940285795</v>
      </c>
      <c r="X2069" s="15">
        <v>-0.56548730356917298</v>
      </c>
      <c r="Y2069" s="16">
        <v>1.4138086156638501</v>
      </c>
      <c r="Z2069" s="16">
        <v>0.498171941422901</v>
      </c>
      <c r="AA2069" s="17">
        <v>0.95714746346148105</v>
      </c>
      <c r="AC2069" s="5">
        <f>MAX(I2069:O2069)</f>
        <v>4.6214896253126101</v>
      </c>
    </row>
    <row r="2070" spans="1:29" x14ac:dyDescent="0.25">
      <c r="A2070" s="5" t="s">
        <v>6266</v>
      </c>
      <c r="B2070" s="5" t="s">
        <v>110</v>
      </c>
      <c r="C2070" s="5">
        <v>770251</v>
      </c>
      <c r="D2070" s="5">
        <v>771189</v>
      </c>
      <c r="E2070" s="5" t="s">
        <v>20</v>
      </c>
      <c r="F2070" s="5">
        <v>939</v>
      </c>
      <c r="G2070" s="41" t="s">
        <v>6267</v>
      </c>
      <c r="H2070" s="5" t="s">
        <v>6267</v>
      </c>
      <c r="I2070" s="15">
        <v>127.03460506652</v>
      </c>
      <c r="J2070" s="16">
        <v>120.111195700308</v>
      </c>
      <c r="K2070" s="17">
        <v>125.691493885778</v>
      </c>
      <c r="L2070" s="15">
        <v>144.080497273899</v>
      </c>
      <c r="M2070" s="17">
        <v>103.696904115427</v>
      </c>
      <c r="N2070" s="16">
        <v>92.336919367255305</v>
      </c>
      <c r="O2070" s="17">
        <v>95.456762739810898</v>
      </c>
      <c r="P2070" s="15">
        <v>-0.40449687716798699</v>
      </c>
      <c r="Q2070" s="16">
        <v>6.8526561459881803</v>
      </c>
      <c r="R2070" s="16">
        <v>1.8233077902314099E-2</v>
      </c>
      <c r="S2070" s="17">
        <v>0.11575304809510099</v>
      </c>
      <c r="T2070" s="15">
        <v>-4.54804712448481E-3</v>
      </c>
      <c r="U2070" s="16">
        <v>6.8526561459881803</v>
      </c>
      <c r="V2070" s="16">
        <v>0.98574837280148397</v>
      </c>
      <c r="W2070" s="17">
        <v>0.997671743923219</v>
      </c>
      <c r="X2070" s="15">
        <v>-0.39995203348082398</v>
      </c>
      <c r="Y2070" s="16">
        <v>6.8526561459881803</v>
      </c>
      <c r="Z2070" s="16">
        <v>3.08007577484894E-2</v>
      </c>
      <c r="AA2070" s="17">
        <v>0.41976387210288502</v>
      </c>
      <c r="AC2070" s="5">
        <f>MAX(I2070:O2070)</f>
        <v>144.080497273899</v>
      </c>
    </row>
    <row r="2071" spans="1:29" x14ac:dyDescent="0.25">
      <c r="A2071" s="5" t="s">
        <v>6268</v>
      </c>
      <c r="B2071" s="5" t="s">
        <v>110</v>
      </c>
      <c r="C2071" s="5">
        <v>771403</v>
      </c>
      <c r="D2071" s="5">
        <v>773544</v>
      </c>
      <c r="E2071" s="5" t="s">
        <v>29</v>
      </c>
      <c r="F2071" s="5">
        <v>2142</v>
      </c>
      <c r="G2071" s="41" t="s">
        <v>6269</v>
      </c>
      <c r="H2071" s="5" t="s">
        <v>6270</v>
      </c>
      <c r="I2071" s="15">
        <v>53.090771061518097</v>
      </c>
      <c r="J2071" s="16">
        <v>92.459697409589694</v>
      </c>
      <c r="K2071" s="17">
        <v>66.260585031922204</v>
      </c>
      <c r="L2071" s="15">
        <v>55.922704315674103</v>
      </c>
      <c r="M2071" s="17">
        <v>73.640395441369193</v>
      </c>
      <c r="N2071" s="16">
        <v>78.865905385492198</v>
      </c>
      <c r="O2071" s="17">
        <v>52.840476745455199</v>
      </c>
      <c r="P2071" s="15">
        <v>-9.9902876728776902E-2</v>
      </c>
      <c r="Q2071" s="16">
        <v>6.0802837040498199</v>
      </c>
      <c r="R2071" s="16">
        <v>0.68351303899776705</v>
      </c>
      <c r="S2071" s="17">
        <v>0.86170097748604801</v>
      </c>
      <c r="T2071" s="15">
        <v>-0.12392027693131701</v>
      </c>
      <c r="U2071" s="16">
        <v>6.0802837040498199</v>
      </c>
      <c r="V2071" s="16">
        <v>0.61156373753970605</v>
      </c>
      <c r="W2071" s="17">
        <v>0.85178817417449304</v>
      </c>
      <c r="X2071" s="15">
        <v>2.40170989317149E-2</v>
      </c>
      <c r="Y2071" s="16">
        <v>6.0802837040498199</v>
      </c>
      <c r="Z2071" s="16">
        <v>0.92839342226215105</v>
      </c>
      <c r="AA2071" s="17">
        <v>0.99727560615636102</v>
      </c>
      <c r="AC2071" s="5">
        <f>MAX(I2071:O2071)</f>
        <v>92.459697409589694</v>
      </c>
    </row>
    <row r="2072" spans="1:29" x14ac:dyDescent="0.25">
      <c r="A2072" s="5" t="s">
        <v>6271</v>
      </c>
      <c r="B2072" s="5" t="s">
        <v>110</v>
      </c>
      <c r="C2072" s="5">
        <v>773853</v>
      </c>
      <c r="D2072" s="5">
        <v>774500</v>
      </c>
      <c r="E2072" s="5" t="s">
        <v>20</v>
      </c>
      <c r="F2072" s="5">
        <v>648</v>
      </c>
      <c r="G2072" s="41" t="s">
        <v>6272</v>
      </c>
      <c r="H2072" s="5" t="s">
        <v>6273</v>
      </c>
      <c r="I2072" s="15">
        <v>24.6855177547186</v>
      </c>
      <c r="J2072" s="16">
        <v>16.014826093374399</v>
      </c>
      <c r="K2072" s="17">
        <v>22.482784934006901</v>
      </c>
      <c r="L2072" s="15">
        <v>13.261998418933</v>
      </c>
      <c r="M2072" s="17">
        <v>28.614108128091601</v>
      </c>
      <c r="N2072" s="16">
        <v>19.143019868821199</v>
      </c>
      <c r="O2072" s="17">
        <v>20.8201702567845</v>
      </c>
      <c r="P2072" s="15">
        <v>-7.6480299730132303E-2</v>
      </c>
      <c r="Q2072" s="16">
        <v>4.3791925661741304</v>
      </c>
      <c r="R2072" s="16">
        <v>0.82968678738929902</v>
      </c>
      <c r="S2072" s="17">
        <v>0.93661425096588402</v>
      </c>
      <c r="T2072" s="15">
        <v>-9.0630867269073292E-3</v>
      </c>
      <c r="U2072" s="16">
        <v>4.3791925661741304</v>
      </c>
      <c r="V2072" s="16">
        <v>0.99351332693503003</v>
      </c>
      <c r="W2072" s="17">
        <v>0.99959853609764504</v>
      </c>
      <c r="X2072" s="15">
        <v>-6.7420195083718298E-2</v>
      </c>
      <c r="Y2072" s="16">
        <v>4.3791925661741304</v>
      </c>
      <c r="Z2072" s="16">
        <v>0.85130689019285399</v>
      </c>
      <c r="AA2072" s="17">
        <v>0.99050693772228904</v>
      </c>
      <c r="AC2072" s="5">
        <f>MAX(I2072:O2072)</f>
        <v>28.614108128091601</v>
      </c>
    </row>
    <row r="2073" spans="1:29" x14ac:dyDescent="0.25">
      <c r="A2073" s="5" t="s">
        <v>6274</v>
      </c>
      <c r="B2073" s="5" t="s">
        <v>110</v>
      </c>
      <c r="C2073" s="5">
        <v>774847</v>
      </c>
      <c r="D2073" s="5">
        <v>777297</v>
      </c>
      <c r="E2073" s="5" t="s">
        <v>29</v>
      </c>
      <c r="F2073" s="5">
        <v>2451</v>
      </c>
      <c r="G2073" s="41" t="s">
        <v>6275</v>
      </c>
      <c r="H2073" s="5" t="s">
        <v>6275</v>
      </c>
      <c r="I2073" s="15">
        <v>534.37382783416501</v>
      </c>
      <c r="J2073" s="16">
        <v>587.13348037292099</v>
      </c>
      <c r="K2073" s="17">
        <v>538.186966901407</v>
      </c>
      <c r="L2073" s="15">
        <v>534.23622532684396</v>
      </c>
      <c r="M2073" s="17">
        <v>529.43896796677302</v>
      </c>
      <c r="N2073" s="16">
        <v>514.48429869668598</v>
      </c>
      <c r="O2073" s="17">
        <v>444.38050891824298</v>
      </c>
      <c r="P2073" s="15">
        <v>-0.206474285931074</v>
      </c>
      <c r="Q2073" s="16">
        <v>9.0392381362290504</v>
      </c>
      <c r="R2073" s="16">
        <v>0.15058579404108899</v>
      </c>
      <c r="S2073" s="17">
        <v>0.43199444981216101</v>
      </c>
      <c r="T2073" s="15">
        <v>-5.6862413013728297E-2</v>
      </c>
      <c r="U2073" s="16">
        <v>9.0392381362290504</v>
      </c>
      <c r="V2073" s="16">
        <v>0.69461457210570499</v>
      </c>
      <c r="W2073" s="17">
        <v>0.88655353263963699</v>
      </c>
      <c r="X2073" s="15">
        <v>-0.14961216261798499</v>
      </c>
      <c r="Y2073" s="16">
        <v>9.0392381362290504</v>
      </c>
      <c r="Z2073" s="16">
        <v>0.33708095897697399</v>
      </c>
      <c r="AA2073" s="17">
        <v>0.90565202843029702</v>
      </c>
      <c r="AC2073" s="5">
        <f>MAX(I2073:O2073)</f>
        <v>587.13348037292099</v>
      </c>
    </row>
    <row r="2074" spans="1:29" x14ac:dyDescent="0.25">
      <c r="A2074" s="5" t="s">
        <v>6276</v>
      </c>
      <c r="B2074" s="5" t="s">
        <v>110</v>
      </c>
      <c r="C2074" s="5">
        <v>778179</v>
      </c>
      <c r="D2074" s="5">
        <v>778703</v>
      </c>
      <c r="E2074" s="5" t="s">
        <v>20</v>
      </c>
      <c r="F2074" s="5">
        <v>525</v>
      </c>
      <c r="G2074" s="41" t="s">
        <v>6277</v>
      </c>
      <c r="H2074" s="5" t="s">
        <v>6278</v>
      </c>
      <c r="I2074" s="15">
        <v>10.9901277675117</v>
      </c>
      <c r="J2074" s="16">
        <v>8.2954494872155191</v>
      </c>
      <c r="K2074" s="17">
        <v>15.1016442198235</v>
      </c>
      <c r="L2074" s="15">
        <v>23.380979871529298</v>
      </c>
      <c r="M2074" s="17">
        <v>21.597024390957401</v>
      </c>
      <c r="N2074" s="16">
        <v>17.349665066295501</v>
      </c>
      <c r="O2074" s="17">
        <v>27.9306301882309</v>
      </c>
      <c r="P2074" s="15">
        <v>0.977601986253122</v>
      </c>
      <c r="Q2074" s="16">
        <v>4.1666085954315797</v>
      </c>
      <c r="R2074" s="16">
        <v>1.73545266223016E-3</v>
      </c>
      <c r="S2074" s="17">
        <v>2.2561825063435299E-2</v>
      </c>
      <c r="T2074" s="15">
        <v>0.96860083748972103</v>
      </c>
      <c r="U2074" s="16">
        <v>4.1666085954315797</v>
      </c>
      <c r="V2074" s="16">
        <v>1.88187680844232E-3</v>
      </c>
      <c r="W2074" s="17">
        <v>3.5923223733758503E-2</v>
      </c>
      <c r="X2074" s="15">
        <v>9.0222059673689195E-3</v>
      </c>
      <c r="Y2074" s="16">
        <v>4.1666085954315797</v>
      </c>
      <c r="Z2074" s="16">
        <v>0.98139804548838505</v>
      </c>
      <c r="AA2074" s="17">
        <v>1</v>
      </c>
      <c r="AC2074" s="5">
        <f>MAX(I2074:O2074)</f>
        <v>27.9306301882309</v>
      </c>
    </row>
    <row r="2075" spans="1:29" x14ac:dyDescent="0.25">
      <c r="A2075" s="5" t="s">
        <v>6279</v>
      </c>
      <c r="B2075" s="5" t="s">
        <v>110</v>
      </c>
      <c r="C2075" s="5">
        <v>779042</v>
      </c>
      <c r="D2075" s="5">
        <v>779905</v>
      </c>
      <c r="E2075" s="5" t="s">
        <v>29</v>
      </c>
      <c r="F2075" s="5">
        <v>864</v>
      </c>
      <c r="G2075" s="41" t="s">
        <v>6280</v>
      </c>
      <c r="H2075" s="5" t="s">
        <v>6281</v>
      </c>
      <c r="I2075" s="15">
        <v>366.50667113912101</v>
      </c>
      <c r="J2075" s="16">
        <v>394.14906521894898</v>
      </c>
      <c r="K2075" s="17">
        <v>371.22047350470598</v>
      </c>
      <c r="L2075" s="15">
        <v>299.00823602918001</v>
      </c>
      <c r="M2075" s="17">
        <v>362.62729401567799</v>
      </c>
      <c r="N2075" s="16">
        <v>342.07200210037399</v>
      </c>
      <c r="O2075" s="17">
        <v>291.69151476943699</v>
      </c>
      <c r="P2075" s="15">
        <v>-0.251638023786183</v>
      </c>
      <c r="Q2075" s="16">
        <v>8.4380823698327898</v>
      </c>
      <c r="R2075" s="16">
        <v>9.5798067185161803E-2</v>
      </c>
      <c r="S2075" s="17">
        <v>0.33562764239718901</v>
      </c>
      <c r="T2075" s="15">
        <v>-0.189624954660922</v>
      </c>
      <c r="U2075" s="16">
        <v>8.4380823698327898</v>
      </c>
      <c r="V2075" s="16">
        <v>0.209189788573139</v>
      </c>
      <c r="W2075" s="17">
        <v>0.53733819424270801</v>
      </c>
      <c r="X2075" s="15">
        <v>-6.2013415481642402E-2</v>
      </c>
      <c r="Y2075" s="16">
        <v>8.4380823698327898</v>
      </c>
      <c r="Z2075" s="16">
        <v>0.70513461159649204</v>
      </c>
      <c r="AA2075" s="17">
        <v>0.97143359491815395</v>
      </c>
      <c r="AC2075" s="5">
        <f>MAX(I2075:O2075)</f>
        <v>394.14906521894898</v>
      </c>
    </row>
    <row r="2076" spans="1:29" x14ac:dyDescent="0.25">
      <c r="A2076" s="5" t="s">
        <v>6282</v>
      </c>
      <c r="B2076" s="5" t="s">
        <v>110</v>
      </c>
      <c r="C2076" s="5">
        <v>780349</v>
      </c>
      <c r="D2076" s="5">
        <v>780900</v>
      </c>
      <c r="E2076" s="5" t="s">
        <v>20</v>
      </c>
      <c r="F2076" s="5">
        <v>552</v>
      </c>
      <c r="G2076" s="41" t="s">
        <v>6283</v>
      </c>
      <c r="H2076" s="5" t="s">
        <v>6284</v>
      </c>
      <c r="I2076" s="15">
        <v>60.079365129064001</v>
      </c>
      <c r="J2076" s="16">
        <v>63.137587763806998</v>
      </c>
      <c r="K2076" s="17">
        <v>71.266186205908596</v>
      </c>
      <c r="L2076" s="15">
        <v>74.550829262498993</v>
      </c>
      <c r="M2076" s="17">
        <v>62.607980454652697</v>
      </c>
      <c r="N2076" s="16">
        <v>58.513413673107102</v>
      </c>
      <c r="O2076" s="17">
        <v>79.841635047222496</v>
      </c>
      <c r="P2076" s="15">
        <v>9.2826643203618497E-2</v>
      </c>
      <c r="Q2076" s="16">
        <v>6.0712718859147303</v>
      </c>
      <c r="R2076" s="16">
        <v>0.62177711100892796</v>
      </c>
      <c r="S2076" s="17">
        <v>0.83132300713930596</v>
      </c>
      <c r="T2076" s="15">
        <v>8.0691299291056506E-2</v>
      </c>
      <c r="U2076" s="16">
        <v>6.0712718859147303</v>
      </c>
      <c r="V2076" s="16">
        <v>0.66764428818646904</v>
      </c>
      <c r="W2076" s="17">
        <v>0.87347963749602697</v>
      </c>
      <c r="X2076" s="15">
        <v>1.21358986410805E-2</v>
      </c>
      <c r="Y2076" s="16">
        <v>6.0712718859147303</v>
      </c>
      <c r="Z2076" s="16">
        <v>0.95476474016045398</v>
      </c>
      <c r="AA2076" s="17">
        <v>0.99735854571041005</v>
      </c>
      <c r="AC2076" s="5">
        <f>MAX(I2076:O2076)</f>
        <v>79.841635047222496</v>
      </c>
    </row>
    <row r="2077" spans="1:29" x14ac:dyDescent="0.25">
      <c r="A2077" s="5" t="s">
        <v>6285</v>
      </c>
      <c r="B2077" s="5" t="s">
        <v>110</v>
      </c>
      <c r="C2077" s="5">
        <v>781223</v>
      </c>
      <c r="D2077" s="5">
        <v>784591</v>
      </c>
      <c r="E2077" s="5" t="s">
        <v>20</v>
      </c>
      <c r="F2077" s="5">
        <v>3369</v>
      </c>
      <c r="G2077" s="41" t="s">
        <v>6286</v>
      </c>
      <c r="H2077" s="5" t="s">
        <v>6287</v>
      </c>
      <c r="I2077" s="15">
        <v>41.480687368659503</v>
      </c>
      <c r="J2077" s="16">
        <v>27.4786764264014</v>
      </c>
      <c r="K2077" s="17">
        <v>37.711690200626698</v>
      </c>
      <c r="L2077" s="15">
        <v>78.0388115056288</v>
      </c>
      <c r="M2077" s="17">
        <v>50.133164921969701</v>
      </c>
      <c r="N2077" s="16">
        <v>56.553235168020898</v>
      </c>
      <c r="O2077" s="17">
        <v>51.957478453314799</v>
      </c>
      <c r="P2077" s="15">
        <v>0.60915238731003096</v>
      </c>
      <c r="Q2077" s="16">
        <v>5.6205111444483897</v>
      </c>
      <c r="R2077" s="16">
        <v>8.1828282854616401E-3</v>
      </c>
      <c r="S2077" s="17">
        <v>6.7372355780152396E-2</v>
      </c>
      <c r="T2077" s="15">
        <v>0.84934297128902603</v>
      </c>
      <c r="U2077" s="16">
        <v>5.6205111444483897</v>
      </c>
      <c r="V2077" s="16">
        <v>2.1538255023186701E-4</v>
      </c>
      <c r="W2077" s="17">
        <v>7.2321827409182202E-3</v>
      </c>
      <c r="X2077" s="15">
        <v>-0.24018795990251701</v>
      </c>
      <c r="Y2077" s="16">
        <v>5.6205111444483897</v>
      </c>
      <c r="Z2077" s="16">
        <v>0.346151085317149</v>
      </c>
      <c r="AA2077" s="17">
        <v>0.90565202843029702</v>
      </c>
      <c r="AC2077" s="5">
        <f>MAX(I2077:O2077)</f>
        <v>78.0388115056288</v>
      </c>
    </row>
    <row r="2078" spans="1:29" x14ac:dyDescent="0.25">
      <c r="A2078" s="5" t="s">
        <v>6288</v>
      </c>
      <c r="B2078" s="5" t="s">
        <v>110</v>
      </c>
      <c r="C2078" s="5">
        <v>784845</v>
      </c>
      <c r="D2078" s="5">
        <v>785621</v>
      </c>
      <c r="E2078" s="5" t="s">
        <v>20</v>
      </c>
      <c r="F2078" s="5">
        <v>777</v>
      </c>
      <c r="G2078" s="41" t="s">
        <v>6289</v>
      </c>
      <c r="H2078" s="5" t="s">
        <v>6290</v>
      </c>
      <c r="I2078" s="15">
        <v>348.97882634067901</v>
      </c>
      <c r="J2078" s="16">
        <v>381.27383632733302</v>
      </c>
      <c r="K2078" s="17">
        <v>378.43193282316099</v>
      </c>
      <c r="L2078" s="15">
        <v>297.09176226921801</v>
      </c>
      <c r="M2078" s="17">
        <v>377.86995924467499</v>
      </c>
      <c r="N2078" s="16">
        <v>390.72196435959</v>
      </c>
      <c r="O2078" s="17">
        <v>305.33151470329</v>
      </c>
      <c r="P2078" s="15">
        <v>-8.6558339896525796E-2</v>
      </c>
      <c r="Q2078" s="16">
        <v>8.4689441212531005</v>
      </c>
      <c r="R2078" s="16">
        <v>0.593112544010581</v>
      </c>
      <c r="S2078" s="17">
        <v>0.81594413905596697</v>
      </c>
      <c r="T2078" s="15">
        <v>-0.13104453783626299</v>
      </c>
      <c r="U2078" s="16">
        <v>8.4689441212531005</v>
      </c>
      <c r="V2078" s="16">
        <v>0.41683992402099501</v>
      </c>
      <c r="W2078" s="17">
        <v>0.73022664567340201</v>
      </c>
      <c r="X2078" s="15">
        <v>4.4486183481648199E-2</v>
      </c>
      <c r="Y2078" s="16">
        <v>8.4689441212531005</v>
      </c>
      <c r="Z2078" s="16">
        <v>0.79942363294587604</v>
      </c>
      <c r="AA2078" s="17">
        <v>0.98399938567204803</v>
      </c>
      <c r="AC2078" s="5">
        <f>MAX(I2078:O2078)</f>
        <v>390.72196435959</v>
      </c>
    </row>
    <row r="2079" spans="1:29" x14ac:dyDescent="0.25">
      <c r="A2079" s="5" t="s">
        <v>6291</v>
      </c>
      <c r="B2079" s="5" t="s">
        <v>110</v>
      </c>
      <c r="C2079" s="5">
        <v>785881</v>
      </c>
      <c r="D2079" s="5">
        <v>786606</v>
      </c>
      <c r="E2079" s="5" t="s">
        <v>20</v>
      </c>
      <c r="F2079" s="5">
        <v>726</v>
      </c>
      <c r="G2079" s="41" t="s">
        <v>6292</v>
      </c>
      <c r="H2079" s="5" t="s">
        <v>6293</v>
      </c>
      <c r="I2079" s="15">
        <v>161.019461701441</v>
      </c>
      <c r="J2079" s="16">
        <v>207.61666633281101</v>
      </c>
      <c r="K2079" s="17">
        <v>160.094396869702</v>
      </c>
      <c r="L2079" s="15">
        <v>130.39687462777499</v>
      </c>
      <c r="M2079" s="17">
        <v>148.48928863746701</v>
      </c>
      <c r="N2079" s="16">
        <v>152.05980488392601</v>
      </c>
      <c r="O2079" s="17">
        <v>178.473938487136</v>
      </c>
      <c r="P2079" s="15">
        <v>-9.2615885300044998E-2</v>
      </c>
      <c r="Q2079" s="16">
        <v>7.3456552474933101</v>
      </c>
      <c r="R2079" s="16">
        <v>0.58291851941403094</v>
      </c>
      <c r="S2079" s="17">
        <v>0.81256666596739002</v>
      </c>
      <c r="T2079" s="15">
        <v>-0.33763683811336898</v>
      </c>
      <c r="U2079" s="16">
        <v>7.3456552474933101</v>
      </c>
      <c r="V2079" s="16">
        <v>4.4335123617378798E-2</v>
      </c>
      <c r="W2079" s="17">
        <v>0.25191027425409701</v>
      </c>
      <c r="X2079" s="15">
        <v>0.24502160606170001</v>
      </c>
      <c r="Y2079" s="16">
        <v>7.3456552474933101</v>
      </c>
      <c r="Z2079" s="16">
        <v>0.17784548222389601</v>
      </c>
      <c r="AA2079" s="17">
        <v>0.77519820404541295</v>
      </c>
      <c r="AC2079" s="5">
        <f>MAX(I2079:O2079)</f>
        <v>207.61666633281101</v>
      </c>
    </row>
    <row r="2080" spans="1:29" x14ac:dyDescent="0.25">
      <c r="A2080" s="5" t="s">
        <v>6294</v>
      </c>
      <c r="B2080" s="5" t="s">
        <v>110</v>
      </c>
      <c r="C2080" s="5">
        <v>787215</v>
      </c>
      <c r="D2080" s="5">
        <v>789059</v>
      </c>
      <c r="E2080" s="5" t="s">
        <v>29</v>
      </c>
      <c r="F2080" s="5">
        <v>1845</v>
      </c>
      <c r="G2080" s="41" t="s">
        <v>6295</v>
      </c>
      <c r="H2080" s="5" t="s">
        <v>6296</v>
      </c>
      <c r="I2080" s="15">
        <v>17.668743872384201</v>
      </c>
      <c r="J2080" s="16">
        <v>23.9934354960088</v>
      </c>
      <c r="K2080" s="17">
        <v>17.052980270699599</v>
      </c>
      <c r="L2080" s="15">
        <v>21.5411650619663</v>
      </c>
      <c r="M2080" s="17">
        <v>29.549719293042799</v>
      </c>
      <c r="N2080" s="16">
        <v>28.526853137851202</v>
      </c>
      <c r="O2080" s="17">
        <v>25.490766486264</v>
      </c>
      <c r="P2080" s="15">
        <v>0.46596087681190101</v>
      </c>
      <c r="Q2080" s="16">
        <v>4.5551930835131902</v>
      </c>
      <c r="R2080" s="16">
        <v>7.6424199841725396E-2</v>
      </c>
      <c r="S2080" s="17">
        <v>0.29445923137427199</v>
      </c>
      <c r="T2080" s="15">
        <v>0.38537043504250801</v>
      </c>
      <c r="U2080" s="16">
        <v>4.5551930835131902</v>
      </c>
      <c r="V2080" s="16">
        <v>0.142538525180267</v>
      </c>
      <c r="W2080" s="17">
        <v>0.449129304327194</v>
      </c>
      <c r="X2080" s="15">
        <v>8.0598968330899995E-2</v>
      </c>
      <c r="Y2080" s="16">
        <v>4.5551930835131902</v>
      </c>
      <c r="Z2080" s="16">
        <v>0.78400063819424104</v>
      </c>
      <c r="AA2080" s="17">
        <v>0.98399938567204803</v>
      </c>
      <c r="AC2080" s="5">
        <f>MAX(I2080:O2080)</f>
        <v>29.549719293042799</v>
      </c>
    </row>
    <row r="2081" spans="1:29" x14ac:dyDescent="0.25">
      <c r="A2081" s="5" t="s">
        <v>6297</v>
      </c>
      <c r="B2081" s="5" t="s">
        <v>110</v>
      </c>
      <c r="C2081" s="5">
        <v>790882</v>
      </c>
      <c r="D2081" s="5">
        <v>793752</v>
      </c>
      <c r="E2081" s="5" t="s">
        <v>20</v>
      </c>
      <c r="F2081" s="5">
        <v>2871</v>
      </c>
      <c r="G2081" s="41" t="s">
        <v>6298</v>
      </c>
      <c r="H2081" s="5" t="s">
        <v>6299</v>
      </c>
      <c r="I2081" s="15">
        <v>55.2324369854434</v>
      </c>
      <c r="J2081" s="16">
        <v>52.365024888047998</v>
      </c>
      <c r="K2081" s="17">
        <v>49.759069297339799</v>
      </c>
      <c r="L2081" s="15">
        <v>71.522800721760007</v>
      </c>
      <c r="M2081" s="17">
        <v>58.4367140109118</v>
      </c>
      <c r="N2081" s="16">
        <v>58.847061078228201</v>
      </c>
      <c r="O2081" s="17">
        <v>55.257103650260497</v>
      </c>
      <c r="P2081" s="15">
        <v>0.121683832813533</v>
      </c>
      <c r="Q2081" s="16">
        <v>5.8442689899220701</v>
      </c>
      <c r="R2081" s="16">
        <v>0.51085242777182005</v>
      </c>
      <c r="S2081" s="17">
        <v>0.77497625437768902</v>
      </c>
      <c r="T2081" s="15">
        <v>0.30932000964943401</v>
      </c>
      <c r="U2081" s="16">
        <v>5.8442689899220701</v>
      </c>
      <c r="V2081" s="16">
        <v>9.3994763480847607E-2</v>
      </c>
      <c r="W2081" s="17">
        <v>0.36715263604922599</v>
      </c>
      <c r="X2081" s="15">
        <v>-0.187637016554354</v>
      </c>
      <c r="Y2081" s="16">
        <v>5.8442689899220701</v>
      </c>
      <c r="Z2081" s="16">
        <v>0.35845744199651902</v>
      </c>
      <c r="AA2081" s="17">
        <v>0.90565202843029702</v>
      </c>
      <c r="AC2081" s="5">
        <f>MAX(I2081:O2081)</f>
        <v>71.522800721760007</v>
      </c>
    </row>
    <row r="2082" spans="1:29" x14ac:dyDescent="0.25">
      <c r="A2082" s="5" t="s">
        <v>6300</v>
      </c>
      <c r="B2082" s="5" t="s">
        <v>110</v>
      </c>
      <c r="C2082" s="5">
        <v>794166</v>
      </c>
      <c r="D2082" s="5">
        <v>795425</v>
      </c>
      <c r="E2082" s="5" t="s">
        <v>20</v>
      </c>
      <c r="F2082" s="5">
        <v>1260</v>
      </c>
      <c r="G2082" s="41" t="s">
        <v>6301</v>
      </c>
      <c r="H2082" s="5" t="s">
        <v>6302</v>
      </c>
      <c r="I2082" s="15">
        <v>86.962908437284895</v>
      </c>
      <c r="J2082" s="16">
        <v>50.579198956772402</v>
      </c>
      <c r="K2082" s="17">
        <v>87.852542638355203</v>
      </c>
      <c r="L2082" s="15">
        <v>109.96726434658601</v>
      </c>
      <c r="M2082" s="17">
        <v>98.492567010386097</v>
      </c>
      <c r="N2082" s="16">
        <v>117.86094585901699</v>
      </c>
      <c r="O2082" s="17">
        <v>129.89369613328699</v>
      </c>
      <c r="P2082" s="15">
        <v>0.72061738759278904</v>
      </c>
      <c r="Q2082" s="16">
        <v>6.6074023787740801</v>
      </c>
      <c r="R2082" s="16">
        <v>4.5148042063860298E-4</v>
      </c>
      <c r="S2082" s="17">
        <v>7.60287572398662E-3</v>
      </c>
      <c r="T2082" s="15">
        <v>0.47155401007016701</v>
      </c>
      <c r="U2082" s="16">
        <v>6.6074023787740801</v>
      </c>
      <c r="V2082" s="16">
        <v>2.1909734046724399E-2</v>
      </c>
      <c r="W2082" s="17">
        <v>0.17035707806093101</v>
      </c>
      <c r="X2082" s="15">
        <v>0.24906707226510399</v>
      </c>
      <c r="Y2082" s="16">
        <v>6.6074023787740801</v>
      </c>
      <c r="Z2082" s="16">
        <v>0.27483371005149299</v>
      </c>
      <c r="AA2082" s="17">
        <v>0.86736047894239499</v>
      </c>
      <c r="AC2082" s="5">
        <f>MAX(I2082:O2082)</f>
        <v>129.89369613328699</v>
      </c>
    </row>
    <row r="2083" spans="1:29" x14ac:dyDescent="0.25">
      <c r="A2083" s="5" t="s">
        <v>6303</v>
      </c>
      <c r="B2083" s="5" t="s">
        <v>110</v>
      </c>
      <c r="C2083" s="5">
        <v>795907</v>
      </c>
      <c r="D2083" s="5">
        <v>797139</v>
      </c>
      <c r="E2083" s="5" t="s">
        <v>20</v>
      </c>
      <c r="F2083" s="5">
        <v>1233</v>
      </c>
      <c r="G2083" s="41" t="s">
        <v>6304</v>
      </c>
      <c r="H2083" s="5" t="s">
        <v>6305</v>
      </c>
      <c r="I2083" s="15">
        <v>286.19419899192002</v>
      </c>
      <c r="J2083" s="16">
        <v>296.27428272742702</v>
      </c>
      <c r="K2083" s="17">
        <v>269.96310060381097</v>
      </c>
      <c r="L2083" s="15">
        <v>212.76691683091599</v>
      </c>
      <c r="M2083" s="17">
        <v>261.23043401408898</v>
      </c>
      <c r="N2083" s="16">
        <v>317.71574152653602</v>
      </c>
      <c r="O2083" s="17">
        <v>294.20108886288801</v>
      </c>
      <c r="P2083" s="15">
        <v>0.106846258846663</v>
      </c>
      <c r="Q2083" s="16">
        <v>8.1136453184614492</v>
      </c>
      <c r="R2083" s="16">
        <v>0.46636934843302902</v>
      </c>
      <c r="S2083" s="17">
        <v>0.74131011963876803</v>
      </c>
      <c r="T2083" s="15">
        <v>-0.26165274004118799</v>
      </c>
      <c r="U2083" s="16">
        <v>8.1136453184614492</v>
      </c>
      <c r="V2083" s="16">
        <v>8.0737812491747593E-2</v>
      </c>
      <c r="W2083" s="17">
        <v>0.34067567511657898</v>
      </c>
      <c r="X2083" s="15">
        <v>0.36849983326908398</v>
      </c>
      <c r="Y2083" s="16">
        <v>8.1136453184614492</v>
      </c>
      <c r="Z2083" s="16">
        <v>2.3408937167324E-2</v>
      </c>
      <c r="AA2083" s="17">
        <v>0.36345798264808898</v>
      </c>
      <c r="AC2083" s="5">
        <f>MAX(I2083:O2083)</f>
        <v>317.71574152653602</v>
      </c>
    </row>
    <row r="2084" spans="1:29" x14ac:dyDescent="0.25">
      <c r="A2084" s="5" t="s">
        <v>6306</v>
      </c>
      <c r="B2084" s="5" t="s">
        <v>110</v>
      </c>
      <c r="C2084" s="5">
        <v>798646</v>
      </c>
      <c r="D2084" s="5">
        <v>800961</v>
      </c>
      <c r="E2084" s="5" t="s">
        <v>20</v>
      </c>
      <c r="F2084" s="5">
        <v>2316</v>
      </c>
      <c r="G2084" s="41" t="s">
        <v>6307</v>
      </c>
      <c r="H2084" s="5" t="s">
        <v>6308</v>
      </c>
      <c r="I2084" s="15">
        <v>99.812903980837007</v>
      </c>
      <c r="J2084" s="16">
        <v>75.235118265996306</v>
      </c>
      <c r="K2084" s="17">
        <v>87.852542638355203</v>
      </c>
      <c r="L2084" s="15">
        <v>102.493016682736</v>
      </c>
      <c r="M2084" s="17">
        <v>87.245741131701493</v>
      </c>
      <c r="N2084" s="16">
        <v>94.297097872341595</v>
      </c>
      <c r="O2084" s="17">
        <v>89.415195477797496</v>
      </c>
      <c r="P2084" s="15">
        <v>6.78800664007949E-2</v>
      </c>
      <c r="Q2084" s="16">
        <v>6.5078919356781899</v>
      </c>
      <c r="R2084" s="16">
        <v>0.68997609511007896</v>
      </c>
      <c r="S2084" s="17">
        <v>0.86561484450677095</v>
      </c>
      <c r="T2084" s="15">
        <v>0.114409237831232</v>
      </c>
      <c r="U2084" s="16">
        <v>6.5078919356781899</v>
      </c>
      <c r="V2084" s="16">
        <v>0.50301354569091306</v>
      </c>
      <c r="W2084" s="17">
        <v>0.78831257967292401</v>
      </c>
      <c r="X2084" s="15">
        <v>-4.6529172796293303E-2</v>
      </c>
      <c r="Y2084" s="16">
        <v>6.5078919356781899</v>
      </c>
      <c r="Z2084" s="16">
        <v>0.80698388539375199</v>
      </c>
      <c r="AA2084" s="17">
        <v>0.98399938567204803</v>
      </c>
      <c r="AC2084" s="5">
        <f>MAX(I2084:O2084)</f>
        <v>102.493016682736</v>
      </c>
    </row>
    <row r="2085" spans="1:29" x14ac:dyDescent="0.25">
      <c r="A2085" s="5" t="s">
        <v>303</v>
      </c>
      <c r="B2085" s="5" t="s">
        <v>303</v>
      </c>
      <c r="C2085" s="5">
        <v>3068</v>
      </c>
      <c r="D2085" s="5">
        <v>4048</v>
      </c>
      <c r="E2085" s="5" t="s">
        <v>20</v>
      </c>
      <c r="F2085" s="5">
        <v>981</v>
      </c>
      <c r="G2085" s="41" t="s">
        <v>304</v>
      </c>
      <c r="H2085" s="18" t="s">
        <v>303</v>
      </c>
      <c r="I2085" s="15">
        <v>35.224768485614398</v>
      </c>
      <c r="J2085" s="16">
        <v>46.373866925058998</v>
      </c>
      <c r="K2085" s="17">
        <v>46.704804174229402</v>
      </c>
      <c r="L2085" s="15">
        <v>6358.1316755231901</v>
      </c>
      <c r="M2085" s="17">
        <v>6999.4825520935301</v>
      </c>
      <c r="N2085" s="16">
        <v>12855.5250211734</v>
      </c>
      <c r="O2085" s="17">
        <v>11339.723855059399</v>
      </c>
      <c r="P2085" s="15">
        <v>8.1429206422694094</v>
      </c>
      <c r="Q2085" s="16">
        <v>12.3942635585164</v>
      </c>
      <c r="R2085" s="16">
        <v>0</v>
      </c>
      <c r="S2085" s="17">
        <v>0</v>
      </c>
      <c r="T2085" s="15">
        <v>7.2858696766334301</v>
      </c>
      <c r="U2085" s="16">
        <v>12.3942635585164</v>
      </c>
      <c r="V2085" s="16">
        <v>0</v>
      </c>
      <c r="W2085" s="17">
        <v>0</v>
      </c>
      <c r="X2085" s="15">
        <v>0.85706240978167103</v>
      </c>
      <c r="Y2085" s="16">
        <v>12.3942635585164</v>
      </c>
      <c r="Z2085" s="19">
        <v>8.3308632978082597E-7</v>
      </c>
      <c r="AA2085" s="20">
        <v>9.6742150045798394E-5</v>
      </c>
      <c r="AC2085" s="5">
        <f>MAX(I2085:O2085)</f>
        <v>12855.5250211734</v>
      </c>
    </row>
    <row r="2086" spans="1:29" x14ac:dyDescent="0.25">
      <c r="A2086" s="5" t="s">
        <v>6309</v>
      </c>
      <c r="B2086" s="5" t="s">
        <v>110</v>
      </c>
      <c r="C2086" s="5">
        <v>805220</v>
      </c>
      <c r="D2086" s="5">
        <v>807343</v>
      </c>
      <c r="E2086" s="5" t="s">
        <v>20</v>
      </c>
      <c r="F2086" s="5">
        <v>2124</v>
      </c>
      <c r="G2086" s="41" t="s">
        <v>6310</v>
      </c>
      <c r="H2086" s="5" t="s">
        <v>6311</v>
      </c>
      <c r="I2086" s="15">
        <v>81.834182145779394</v>
      </c>
      <c r="J2086" s="16">
        <v>85.489215548804395</v>
      </c>
      <c r="K2086" s="17">
        <v>89.846299038163394</v>
      </c>
      <c r="L2086" s="15">
        <v>87.046238177447407</v>
      </c>
      <c r="M2086" s="17">
        <v>103.358914582089</v>
      </c>
      <c r="N2086" s="16">
        <v>86.164442372515595</v>
      </c>
      <c r="O2086" s="17">
        <v>74.5668820915417</v>
      </c>
      <c r="P2086" s="15">
        <v>-9.3143331320096903E-2</v>
      </c>
      <c r="Q2086" s="16">
        <v>6.4429858626927299</v>
      </c>
      <c r="R2086" s="16">
        <v>0.585384735177922</v>
      </c>
      <c r="S2086" s="17">
        <v>0.812836716270668</v>
      </c>
      <c r="T2086" s="15">
        <v>0.15104356348105599</v>
      </c>
      <c r="U2086" s="16">
        <v>6.4429858626927299</v>
      </c>
      <c r="V2086" s="16">
        <v>0.360617225141183</v>
      </c>
      <c r="W2086" s="17">
        <v>0.68662632007990698</v>
      </c>
      <c r="X2086" s="15">
        <v>-0.24418872277763901</v>
      </c>
      <c r="Y2086" s="16">
        <v>6.4429858626927299</v>
      </c>
      <c r="Z2086" s="16">
        <v>0.182325950036515</v>
      </c>
      <c r="AA2086" s="17">
        <v>0.77519820404541295</v>
      </c>
      <c r="AC2086" s="5">
        <f>MAX(I2086:O2086)</f>
        <v>103.358914582089</v>
      </c>
    </row>
    <row r="2087" spans="1:29" x14ac:dyDescent="0.25">
      <c r="A2087" s="5" t="s">
        <v>6312</v>
      </c>
      <c r="B2087" s="5" t="s">
        <v>110</v>
      </c>
      <c r="C2087" s="5">
        <v>807676</v>
      </c>
      <c r="D2087" s="5">
        <v>808311</v>
      </c>
      <c r="E2087" s="5" t="s">
        <v>29</v>
      </c>
      <c r="F2087" s="5">
        <v>636</v>
      </c>
      <c r="G2087" s="41" t="s">
        <v>6313</v>
      </c>
      <c r="H2087" s="5" t="s">
        <v>6314</v>
      </c>
      <c r="I2087" s="15">
        <v>142.46756243358499</v>
      </c>
      <c r="J2087" s="16">
        <v>172.245791435933</v>
      </c>
      <c r="K2087" s="17">
        <v>132.987793902097</v>
      </c>
      <c r="L2087" s="15">
        <v>106.82424738024901</v>
      </c>
      <c r="M2087" s="17">
        <v>110.947890643799</v>
      </c>
      <c r="N2087" s="16">
        <v>125.49313025116101</v>
      </c>
      <c r="O2087" s="17">
        <v>167.90909628964801</v>
      </c>
      <c r="P2087" s="15">
        <v>-2.4568407051497501E-2</v>
      </c>
      <c r="Q2087" s="16">
        <v>7.09840407548361</v>
      </c>
      <c r="R2087" s="16">
        <v>0.89339825857317301</v>
      </c>
      <c r="S2087" s="17">
        <v>0.96181007091167503</v>
      </c>
      <c r="T2087" s="15">
        <v>-0.45441511274132501</v>
      </c>
      <c r="U2087" s="16">
        <v>7.09840407548361</v>
      </c>
      <c r="V2087" s="16">
        <v>9.3058829899562902E-3</v>
      </c>
      <c r="W2087" s="17">
        <v>0.101907645945022</v>
      </c>
      <c r="X2087" s="15">
        <v>0.42984841808012703</v>
      </c>
      <c r="Y2087" s="16">
        <v>7.09840407548361</v>
      </c>
      <c r="Z2087" s="16">
        <v>2.2863347671040701E-2</v>
      </c>
      <c r="AA2087" s="17">
        <v>0.35797837055725001</v>
      </c>
      <c r="AC2087" s="5">
        <f>MAX(I2087:O2087)</f>
        <v>172.245791435933</v>
      </c>
    </row>
    <row r="2088" spans="1:29" x14ac:dyDescent="0.25">
      <c r="A2088" s="5" t="s">
        <v>6315</v>
      </c>
      <c r="B2088" s="5" t="s">
        <v>110</v>
      </c>
      <c r="C2088" s="5">
        <v>809507</v>
      </c>
      <c r="D2088" s="5">
        <v>810373</v>
      </c>
      <c r="E2088" s="5" t="s">
        <v>29</v>
      </c>
      <c r="F2088" s="5">
        <v>867</v>
      </c>
      <c r="G2088" s="41" t="s">
        <v>6316</v>
      </c>
      <c r="H2088" s="5" t="s">
        <v>6317</v>
      </c>
      <c r="I2088" s="15">
        <v>221.042467200928</v>
      </c>
      <c r="J2088" s="16">
        <v>208.42316836629001</v>
      </c>
      <c r="K2088" s="17">
        <v>208.02939116296201</v>
      </c>
      <c r="L2088" s="15">
        <v>151.66973336334601</v>
      </c>
      <c r="M2088" s="17">
        <v>201.89709263676599</v>
      </c>
      <c r="N2088" s="16">
        <v>212.366573359559</v>
      </c>
      <c r="O2088" s="17">
        <v>180.50344035123001</v>
      </c>
      <c r="P2088" s="15">
        <v>-0.11325926509536401</v>
      </c>
      <c r="Q2088" s="16">
        <v>7.6277442334916801</v>
      </c>
      <c r="R2088" s="16">
        <v>0.48641818818684301</v>
      </c>
      <c r="S2088" s="17">
        <v>0.75840419047649199</v>
      </c>
      <c r="T2088" s="15">
        <v>-0.26544536532247598</v>
      </c>
      <c r="U2088" s="16">
        <v>7.6277442334916801</v>
      </c>
      <c r="V2088" s="16">
        <v>0.102001947765807</v>
      </c>
      <c r="W2088" s="17">
        <v>0.38393263348894302</v>
      </c>
      <c r="X2088" s="15">
        <v>0.15218633599696299</v>
      </c>
      <c r="Y2088" s="16">
        <v>7.6277442334916801</v>
      </c>
      <c r="Z2088" s="16">
        <v>0.38737886281829598</v>
      </c>
      <c r="AA2088" s="17">
        <v>0.91804837642397097</v>
      </c>
      <c r="AC2088" s="5">
        <f>MAX(I2088:O2088)</f>
        <v>221.042467200928</v>
      </c>
    </row>
    <row r="2089" spans="1:29" x14ac:dyDescent="0.25">
      <c r="A2089" s="5" t="s">
        <v>6318</v>
      </c>
      <c r="B2089" s="5" t="s">
        <v>110</v>
      </c>
      <c r="C2089" s="5">
        <v>810765</v>
      </c>
      <c r="D2089" s="5">
        <v>811232</v>
      </c>
      <c r="E2089" s="5" t="s">
        <v>29</v>
      </c>
      <c r="F2089" s="5">
        <v>468</v>
      </c>
      <c r="G2089" s="41" t="s">
        <v>6319</v>
      </c>
      <c r="H2089" s="5" t="s">
        <v>6320</v>
      </c>
      <c r="I2089" s="15">
        <v>548.66099393192997</v>
      </c>
      <c r="J2089" s="16">
        <v>556.40978540752701</v>
      </c>
      <c r="K2089" s="17">
        <v>550.40402739384797</v>
      </c>
      <c r="L2089" s="15">
        <v>528.60179247255701</v>
      </c>
      <c r="M2089" s="17">
        <v>513.37764296844398</v>
      </c>
      <c r="N2089" s="16">
        <v>443.45910733153801</v>
      </c>
      <c r="O2089" s="17">
        <v>598.46371089674506</v>
      </c>
      <c r="P2089" s="15">
        <v>-8.3103584278877707E-2</v>
      </c>
      <c r="Q2089" s="16">
        <v>9.0614438998425406</v>
      </c>
      <c r="R2089" s="16">
        <v>0.59176248538219201</v>
      </c>
      <c r="S2089" s="17">
        <v>0.81544724190861295</v>
      </c>
      <c r="T2089" s="15">
        <v>-8.2950874073495606E-2</v>
      </c>
      <c r="U2089" s="16">
        <v>9.0614438998425406</v>
      </c>
      <c r="V2089" s="16">
        <v>0.59216348789627704</v>
      </c>
      <c r="W2089" s="17">
        <v>0.84230761405619403</v>
      </c>
      <c r="X2089" s="15">
        <v>-1.52763090622174E-4</v>
      </c>
      <c r="Y2089" s="16">
        <v>9.0614438998425406</v>
      </c>
      <c r="Z2089" s="16">
        <v>0.99972195766002803</v>
      </c>
      <c r="AA2089" s="17">
        <v>1</v>
      </c>
      <c r="AC2089" s="5">
        <f>MAX(I2089:O2089)</f>
        <v>598.46371089674506</v>
      </c>
    </row>
    <row r="2090" spans="1:29" x14ac:dyDescent="0.25">
      <c r="A2090" s="5" t="s">
        <v>6321</v>
      </c>
      <c r="B2090" s="5" t="s">
        <v>110</v>
      </c>
      <c r="C2090" s="5">
        <v>812484</v>
      </c>
      <c r="D2090" s="5">
        <v>813782</v>
      </c>
      <c r="E2090" s="5" t="s">
        <v>20</v>
      </c>
      <c r="F2090" s="5">
        <v>1299</v>
      </c>
      <c r="G2090" s="41" t="s">
        <v>6322</v>
      </c>
      <c r="H2090" s="41" t="s">
        <v>6322</v>
      </c>
      <c r="I2090" s="15">
        <v>86.089334178841696</v>
      </c>
      <c r="J2090" s="16">
        <v>99.286161050110806</v>
      </c>
      <c r="K2090" s="17">
        <v>89.782668514765305</v>
      </c>
      <c r="L2090" s="15">
        <v>111.65376125535199</v>
      </c>
      <c r="M2090" s="17">
        <v>79.764750191945694</v>
      </c>
      <c r="N2090" s="16">
        <v>114.23962033568399</v>
      </c>
      <c r="O2090" s="17">
        <v>99.035229502695699</v>
      </c>
      <c r="P2090" s="15">
        <v>0.21764138328468599</v>
      </c>
      <c r="Q2090" s="16">
        <v>6.6031534573557398</v>
      </c>
      <c r="R2090" s="16">
        <v>0.218086498555183</v>
      </c>
      <c r="S2090" s="17">
        <v>0.51993761460504195</v>
      </c>
      <c r="T2090" s="15">
        <v>6.1586414976275997E-2</v>
      </c>
      <c r="U2090" s="16">
        <v>6.6031534573557398</v>
      </c>
      <c r="V2090" s="16">
        <v>0.72483166856821102</v>
      </c>
      <c r="W2090" s="17">
        <v>0.90364833831339997</v>
      </c>
      <c r="X2090" s="15">
        <v>0.15605651789664901</v>
      </c>
      <c r="Y2090" s="16">
        <v>6.6031534573557398</v>
      </c>
      <c r="Z2090" s="16">
        <v>0.42468196089753502</v>
      </c>
      <c r="AA2090" s="17">
        <v>0.93708744114712395</v>
      </c>
      <c r="AC2090" s="5">
        <f>MAX(I2090:O2090)</f>
        <v>114.23962033568399</v>
      </c>
    </row>
    <row r="2091" spans="1:29" x14ac:dyDescent="0.25">
      <c r="A2091" s="5" t="s">
        <v>6323</v>
      </c>
      <c r="B2091" s="5" t="s">
        <v>110</v>
      </c>
      <c r="C2091" s="5">
        <v>813912</v>
      </c>
      <c r="D2091" s="5">
        <v>816506</v>
      </c>
      <c r="E2091" s="5" t="s">
        <v>29</v>
      </c>
      <c r="F2091" s="5">
        <v>2595</v>
      </c>
      <c r="G2091" s="41" t="s">
        <v>6324</v>
      </c>
      <c r="H2091" s="5" t="s">
        <v>6325</v>
      </c>
      <c r="I2091" s="15">
        <v>101.64459194208899</v>
      </c>
      <c r="J2091" s="16">
        <v>107.149555876534</v>
      </c>
      <c r="K2091" s="17">
        <v>97.375910973609095</v>
      </c>
      <c r="L2091" s="15">
        <v>110.542206474574</v>
      </c>
      <c r="M2091" s="17">
        <v>94.184857271756499</v>
      </c>
      <c r="N2091" s="16">
        <v>95.047804533863996</v>
      </c>
      <c r="O2091" s="17">
        <v>110.51420730052099</v>
      </c>
      <c r="P2091" s="15">
        <v>1.0253404921577501E-2</v>
      </c>
      <c r="Q2091" s="16">
        <v>6.6785818423555101</v>
      </c>
      <c r="R2091" s="16">
        <v>0.94540545136903098</v>
      </c>
      <c r="S2091" s="17">
        <v>0.98431688305955101</v>
      </c>
      <c r="T2091" s="15">
        <v>4.5709108788135003E-3</v>
      </c>
      <c r="U2091" s="16">
        <v>6.6785818423555101</v>
      </c>
      <c r="V2091" s="16">
        <v>0.973576599002697</v>
      </c>
      <c r="W2091" s="17">
        <v>0.993573290583883</v>
      </c>
      <c r="X2091" s="15">
        <v>5.6825559751006198E-3</v>
      </c>
      <c r="Y2091" s="16">
        <v>6.6785818423555101</v>
      </c>
      <c r="Z2091" s="16">
        <v>0.97543747109553902</v>
      </c>
      <c r="AA2091" s="17">
        <v>1</v>
      </c>
      <c r="AC2091" s="5">
        <f>MAX(I2091:O2091)</f>
        <v>110.542206474574</v>
      </c>
    </row>
    <row r="2092" spans="1:29" x14ac:dyDescent="0.25">
      <c r="A2092" s="5" t="s">
        <v>6326</v>
      </c>
      <c r="B2092" s="5" t="s">
        <v>110</v>
      </c>
      <c r="C2092" s="5">
        <v>818127</v>
      </c>
      <c r="D2092" s="5">
        <v>818945</v>
      </c>
      <c r="E2092" s="5" t="s">
        <v>29</v>
      </c>
      <c r="F2092" s="5">
        <v>819</v>
      </c>
      <c r="G2092" s="41" t="s">
        <v>6327</v>
      </c>
      <c r="H2092" s="5" t="s">
        <v>6328</v>
      </c>
      <c r="I2092" s="15">
        <v>61.0938384614497</v>
      </c>
      <c r="J2092" s="16">
        <v>62.388693018433401</v>
      </c>
      <c r="K2092" s="17">
        <v>52.007347790740504</v>
      </c>
      <c r="L2092" s="15">
        <v>31.430169663367199</v>
      </c>
      <c r="M2092" s="17">
        <v>57.423135248881302</v>
      </c>
      <c r="N2092" s="16">
        <v>42.998809334977501</v>
      </c>
      <c r="O2092" s="17">
        <v>52.4222143965466</v>
      </c>
      <c r="P2092" s="15">
        <v>-0.29381694922754598</v>
      </c>
      <c r="Q2092" s="16">
        <v>5.68502882608243</v>
      </c>
      <c r="R2092" s="16">
        <v>0.223153603605208</v>
      </c>
      <c r="S2092" s="17">
        <v>0.52616674555644205</v>
      </c>
      <c r="T2092" s="15">
        <v>-0.396563895812242</v>
      </c>
      <c r="U2092" s="16">
        <v>5.68502882608243</v>
      </c>
      <c r="V2092" s="16">
        <v>9.9949276072847495E-2</v>
      </c>
      <c r="W2092" s="17">
        <v>0.37924932936014399</v>
      </c>
      <c r="X2092" s="15">
        <v>0.10274621185590101</v>
      </c>
      <c r="Y2092" s="16">
        <v>5.68502882608243</v>
      </c>
      <c r="Z2092" s="16">
        <v>0.69407558757962096</v>
      </c>
      <c r="AA2092" s="17">
        <v>0.97045850503873099</v>
      </c>
      <c r="AC2092" s="5">
        <f>MAX(I2092:O2092)</f>
        <v>62.388693018433401</v>
      </c>
    </row>
    <row r="2093" spans="1:29" x14ac:dyDescent="0.25">
      <c r="A2093" s="5" t="s">
        <v>6329</v>
      </c>
      <c r="B2093" s="5" t="s">
        <v>110</v>
      </c>
      <c r="C2093" s="5">
        <v>819545</v>
      </c>
      <c r="D2093" s="5">
        <v>820198</v>
      </c>
      <c r="E2093" s="5" t="s">
        <v>20</v>
      </c>
      <c r="F2093" s="5">
        <v>654</v>
      </c>
      <c r="G2093" s="41" t="s">
        <v>6330</v>
      </c>
      <c r="H2093" s="41" t="s">
        <v>6330</v>
      </c>
      <c r="I2093" s="15">
        <v>19.725870351944099</v>
      </c>
      <c r="J2093" s="16">
        <v>11.118206604393</v>
      </c>
      <c r="K2093" s="17">
        <v>16.1197325941936</v>
      </c>
      <c r="L2093" s="15">
        <v>19.892997628399499</v>
      </c>
      <c r="M2093" s="17">
        <v>28.380205336853798</v>
      </c>
      <c r="N2093" s="16">
        <v>15.472898412489499</v>
      </c>
      <c r="O2093" s="17">
        <v>17.7529130314546</v>
      </c>
      <c r="P2093" s="15">
        <v>8.4980676463235399E-2</v>
      </c>
      <c r="Q2093" s="16">
        <v>4.2075922182481698</v>
      </c>
      <c r="R2093" s="16">
        <v>0.774430334460119</v>
      </c>
      <c r="S2093" s="17">
        <v>0.91113637804484005</v>
      </c>
      <c r="T2093" s="15">
        <v>0.62394757332008699</v>
      </c>
      <c r="U2093" s="16">
        <v>4.2075922182481698</v>
      </c>
      <c r="V2093" s="16">
        <v>3.7288795245105803E-2</v>
      </c>
      <c r="W2093" s="17">
        <v>0.22885438723590501</v>
      </c>
      <c r="X2093" s="15">
        <v>-0.53897915740664903</v>
      </c>
      <c r="Y2093" s="16">
        <v>4.2075922182481698</v>
      </c>
      <c r="Z2093" s="16">
        <v>0.10801948103421</v>
      </c>
      <c r="AA2093" s="17">
        <v>0.65947490392627095</v>
      </c>
      <c r="AC2093" s="5">
        <f>MAX(I2093:O2093)</f>
        <v>28.380205336853798</v>
      </c>
    </row>
    <row r="2094" spans="1:29" x14ac:dyDescent="0.25">
      <c r="A2094" s="5" t="s">
        <v>6331</v>
      </c>
      <c r="B2094" s="5" t="s">
        <v>110</v>
      </c>
      <c r="C2094" s="5">
        <v>820251</v>
      </c>
      <c r="D2094" s="5">
        <v>821321</v>
      </c>
      <c r="E2094" s="5" t="s">
        <v>29</v>
      </c>
      <c r="F2094" s="5">
        <v>1071</v>
      </c>
      <c r="G2094" s="41" t="s">
        <v>6332</v>
      </c>
      <c r="H2094" s="5" t="s">
        <v>6333</v>
      </c>
      <c r="I2094" s="15">
        <v>61.9955925346814</v>
      </c>
      <c r="J2094" s="16">
        <v>75.523154706524593</v>
      </c>
      <c r="K2094" s="17">
        <v>63.460842002404398</v>
      </c>
      <c r="L2094" s="15">
        <v>59.564004459600802</v>
      </c>
      <c r="M2094" s="17">
        <v>50.912840892762397</v>
      </c>
      <c r="N2094" s="16">
        <v>62.266946980719098</v>
      </c>
      <c r="O2094" s="17">
        <v>74.868960454642306</v>
      </c>
      <c r="P2094" s="15">
        <v>3.3605354451825199E-2</v>
      </c>
      <c r="Q2094" s="16">
        <v>6.0034671908577097</v>
      </c>
      <c r="R2094" s="16">
        <v>0.85264659975843604</v>
      </c>
      <c r="S2094" s="17">
        <v>0.94617656552523899</v>
      </c>
      <c r="T2094" s="15">
        <v>-0.27796563194666102</v>
      </c>
      <c r="U2094" s="16">
        <v>6.0034671908577097</v>
      </c>
      <c r="V2094" s="16">
        <v>0.14309350573496099</v>
      </c>
      <c r="W2094" s="17">
        <v>0.44960721587749197</v>
      </c>
      <c r="X2094" s="15">
        <v>0.31157378193625901</v>
      </c>
      <c r="Y2094" s="16">
        <v>6.0034671908577097</v>
      </c>
      <c r="Z2094" s="16">
        <v>0.12919107497858801</v>
      </c>
      <c r="AA2094" s="17">
        <v>0.70492486301273705</v>
      </c>
      <c r="AC2094" s="5">
        <f>MAX(I2094:O2094)</f>
        <v>75.523154706524593</v>
      </c>
    </row>
    <row r="2095" spans="1:29" x14ac:dyDescent="0.25">
      <c r="A2095" s="5" t="s">
        <v>6334</v>
      </c>
      <c r="B2095" s="5" t="s">
        <v>110</v>
      </c>
      <c r="C2095" s="5">
        <v>821996</v>
      </c>
      <c r="D2095" s="5">
        <v>823519</v>
      </c>
      <c r="E2095" s="5" t="s">
        <v>20</v>
      </c>
      <c r="F2095" s="5">
        <v>1524</v>
      </c>
      <c r="G2095" s="41" t="s">
        <v>6335</v>
      </c>
      <c r="H2095" s="5" t="s">
        <v>6336</v>
      </c>
      <c r="I2095" s="15">
        <v>374.05886150243703</v>
      </c>
      <c r="J2095" s="16">
        <v>378.307060989891</v>
      </c>
      <c r="K2095" s="17">
        <v>379.19549910393903</v>
      </c>
      <c r="L2095" s="15">
        <v>285.976214461442</v>
      </c>
      <c r="M2095" s="17">
        <v>384.77009158619097</v>
      </c>
      <c r="N2095" s="16">
        <v>439.95580957776701</v>
      </c>
      <c r="O2095" s="17">
        <v>373.88006632998002</v>
      </c>
      <c r="P2095" s="15">
        <v>0.109497772262818</v>
      </c>
      <c r="Q2095" s="16">
        <v>8.5461983999250393</v>
      </c>
      <c r="R2095" s="16">
        <v>0.48033423711745499</v>
      </c>
      <c r="S2095" s="17">
        <v>0.75419217667136396</v>
      </c>
      <c r="T2095" s="15">
        <v>-0.16953153596557899</v>
      </c>
      <c r="U2095" s="16">
        <v>8.5461983999250393</v>
      </c>
      <c r="V2095" s="16">
        <v>0.28574101768749</v>
      </c>
      <c r="W2095" s="17">
        <v>0.62903650576226999</v>
      </c>
      <c r="X2095" s="15">
        <v>0.279029795272346</v>
      </c>
      <c r="Y2095" s="16">
        <v>8.5461983999250393</v>
      </c>
      <c r="Z2095" s="16">
        <v>0.105048101965379</v>
      </c>
      <c r="AA2095" s="17">
        <v>0.65716960758139698</v>
      </c>
      <c r="AC2095" s="5">
        <f>MAX(I2095:O2095)</f>
        <v>439.95580957776701</v>
      </c>
    </row>
    <row r="2096" spans="1:29" x14ac:dyDescent="0.25">
      <c r="A2096" s="5" t="s">
        <v>6337</v>
      </c>
      <c r="B2096" s="5" t="s">
        <v>110</v>
      </c>
      <c r="C2096" s="5">
        <v>823999</v>
      </c>
      <c r="D2096" s="5">
        <v>825276</v>
      </c>
      <c r="E2096" s="5" t="s">
        <v>20</v>
      </c>
      <c r="F2096" s="5">
        <v>1278</v>
      </c>
      <c r="G2096" s="41" t="s">
        <v>6338</v>
      </c>
      <c r="H2096" s="5" t="s">
        <v>6339</v>
      </c>
      <c r="I2096" s="15">
        <v>70.674975489536806</v>
      </c>
      <c r="J2096" s="16">
        <v>75.638369282735994</v>
      </c>
      <c r="K2096" s="17">
        <v>62.994218164151398</v>
      </c>
      <c r="L2096" s="15">
        <v>75.547395617679001</v>
      </c>
      <c r="M2096" s="17">
        <v>62.452045260494103</v>
      </c>
      <c r="N2096" s="16">
        <v>54.009173703972699</v>
      </c>
      <c r="O2096" s="17">
        <v>68.641498815336305</v>
      </c>
      <c r="P2096" s="15">
        <v>-0.185923407329428</v>
      </c>
      <c r="Q2096" s="16">
        <v>6.0706711260090103</v>
      </c>
      <c r="R2096" s="16">
        <v>0.33010974045304398</v>
      </c>
      <c r="S2096" s="17">
        <v>0.637722289618608</v>
      </c>
      <c r="T2096" s="15">
        <v>-1.5470735316839301E-2</v>
      </c>
      <c r="U2096" s="16">
        <v>6.0706711260090103</v>
      </c>
      <c r="V2096" s="16">
        <v>0.94170697571692696</v>
      </c>
      <c r="W2096" s="17">
        <v>0.98370490276048095</v>
      </c>
      <c r="X2096" s="15">
        <v>-0.170454998760011</v>
      </c>
      <c r="Y2096" s="16">
        <v>6.0706711260090103</v>
      </c>
      <c r="Z2096" s="16">
        <v>0.40895143457852501</v>
      </c>
      <c r="AA2096" s="17">
        <v>0.92888968881039002</v>
      </c>
      <c r="AC2096" s="5">
        <f>MAX(I2096:O2096)</f>
        <v>75.638369282735994</v>
      </c>
    </row>
    <row r="2097" spans="1:29" x14ac:dyDescent="0.25">
      <c r="A2097" s="5" t="s">
        <v>6340</v>
      </c>
      <c r="B2097" s="5" t="s">
        <v>110</v>
      </c>
      <c r="C2097" s="5">
        <v>825893</v>
      </c>
      <c r="D2097" s="5">
        <v>828502</v>
      </c>
      <c r="E2097" s="5" t="s">
        <v>20</v>
      </c>
      <c r="F2097" s="5">
        <v>2610</v>
      </c>
      <c r="G2097" s="41" t="s">
        <v>6341</v>
      </c>
      <c r="H2097" s="5" t="s">
        <v>6342</v>
      </c>
      <c r="I2097" s="15">
        <v>397.44810777688502</v>
      </c>
      <c r="J2097" s="16">
        <v>331.87558677672598</v>
      </c>
      <c r="K2097" s="17">
        <v>370.79627001538501</v>
      </c>
      <c r="L2097" s="15">
        <v>461.60186982430599</v>
      </c>
      <c r="M2097" s="17">
        <v>413.07232932596497</v>
      </c>
      <c r="N2097" s="16">
        <v>477.90820191028803</v>
      </c>
      <c r="O2097" s="17">
        <v>460.181530988124</v>
      </c>
      <c r="P2097" s="15">
        <v>0.35507622347083301</v>
      </c>
      <c r="Q2097" s="16">
        <v>8.7012581587988702</v>
      </c>
      <c r="R2097" s="16">
        <v>1.3500320814849901E-2</v>
      </c>
      <c r="S2097" s="17">
        <v>9.6670626876332294E-2</v>
      </c>
      <c r="T2097" s="15">
        <v>0.25409108780977102</v>
      </c>
      <c r="U2097" s="16">
        <v>8.7012581587988702</v>
      </c>
      <c r="V2097" s="16">
        <v>7.7265699476795305E-2</v>
      </c>
      <c r="W2097" s="17">
        <v>0.33078264891217901</v>
      </c>
      <c r="X2097" s="15">
        <v>0.100985542534638</v>
      </c>
      <c r="Y2097" s="16">
        <v>8.7012581587988702</v>
      </c>
      <c r="Z2097" s="16">
        <v>0.52519857187720997</v>
      </c>
      <c r="AA2097" s="17">
        <v>0.95714746346148105</v>
      </c>
      <c r="AC2097" s="5">
        <f>MAX(I2097:O2097)</f>
        <v>477.90820191028803</v>
      </c>
    </row>
    <row r="2098" spans="1:29" x14ac:dyDescent="0.25">
      <c r="A2098" s="5" t="s">
        <v>6343</v>
      </c>
      <c r="B2098" s="5" t="s">
        <v>110</v>
      </c>
      <c r="C2098" s="5">
        <v>828722</v>
      </c>
      <c r="D2098" s="5">
        <v>829474</v>
      </c>
      <c r="E2098" s="5" t="s">
        <v>29</v>
      </c>
      <c r="F2098" s="5">
        <v>753</v>
      </c>
      <c r="G2098" s="41" t="s">
        <v>6344</v>
      </c>
      <c r="H2098" s="5" t="s">
        <v>6345</v>
      </c>
      <c r="I2098" s="15">
        <v>80.706989554239797</v>
      </c>
      <c r="J2098" s="16">
        <v>69.762425895958302</v>
      </c>
      <c r="K2098" s="17">
        <v>73.005420512124303</v>
      </c>
      <c r="L2098" s="15">
        <v>70.104610139388498</v>
      </c>
      <c r="M2098" s="17">
        <v>69.313193803469801</v>
      </c>
      <c r="N2098" s="16">
        <v>56.928588498782098</v>
      </c>
      <c r="O2098" s="17">
        <v>60.555093403103001</v>
      </c>
      <c r="P2098" s="15">
        <v>-0.34268776283541402</v>
      </c>
      <c r="Q2098" s="16">
        <v>6.1023116130084896</v>
      </c>
      <c r="R2098" s="16">
        <v>5.0698135843689603E-2</v>
      </c>
      <c r="S2098" s="17">
        <v>0.226981051560422</v>
      </c>
      <c r="T2098" s="15">
        <v>-9.5650044208409404E-2</v>
      </c>
      <c r="U2098" s="16">
        <v>6.1023116130084896</v>
      </c>
      <c r="V2098" s="16">
        <v>0.58676812519294796</v>
      </c>
      <c r="W2098" s="17">
        <v>0.84099910769490704</v>
      </c>
      <c r="X2098" s="15">
        <v>-0.24704148522753999</v>
      </c>
      <c r="Y2098" s="16">
        <v>6.1023116130084896</v>
      </c>
      <c r="Z2098" s="16">
        <v>0.19282771434618001</v>
      </c>
      <c r="AA2098" s="17">
        <v>0.78757254244173902</v>
      </c>
      <c r="AC2098" s="5">
        <f>MAX(I2098:O2098)</f>
        <v>80.706989554239797</v>
      </c>
    </row>
    <row r="2099" spans="1:29" x14ac:dyDescent="0.25">
      <c r="A2099" s="5" t="s">
        <v>6346</v>
      </c>
      <c r="B2099" s="5" t="s">
        <v>110</v>
      </c>
      <c r="C2099" s="5">
        <v>829865</v>
      </c>
      <c r="D2099" s="5">
        <v>831109</v>
      </c>
      <c r="E2099" s="5" t="s">
        <v>29</v>
      </c>
      <c r="F2099" s="5">
        <v>1245</v>
      </c>
      <c r="G2099" s="41" t="s">
        <v>6347</v>
      </c>
      <c r="H2099" s="5" t="s">
        <v>6348</v>
      </c>
      <c r="I2099" s="15">
        <v>279.26196455395097</v>
      </c>
      <c r="J2099" s="16">
        <v>230.227526914284</v>
      </c>
      <c r="K2099" s="17">
        <v>264.87265873195997</v>
      </c>
      <c r="L2099" s="15">
        <v>222.387615105923</v>
      </c>
      <c r="M2099" s="17">
        <v>245.94878498655299</v>
      </c>
      <c r="N2099" s="16">
        <v>252.320850122807</v>
      </c>
      <c r="O2099" s="17">
        <v>233.13478592223001</v>
      </c>
      <c r="P2099" s="15">
        <v>-8.8733235868477894E-2</v>
      </c>
      <c r="Q2099" s="16">
        <v>7.9481554620912904</v>
      </c>
      <c r="R2099" s="16">
        <v>0.55768565255268499</v>
      </c>
      <c r="S2099" s="17">
        <v>0.80201295527296801</v>
      </c>
      <c r="T2099" s="15">
        <v>-0.14057813684495801</v>
      </c>
      <c r="U2099" s="16">
        <v>7.9481554620912904</v>
      </c>
      <c r="V2099" s="16">
        <v>0.35113011323274801</v>
      </c>
      <c r="W2099" s="17">
        <v>0.68312598094616095</v>
      </c>
      <c r="X2099" s="15">
        <v>5.1844893422836102E-2</v>
      </c>
      <c r="Y2099" s="16">
        <v>7.9481554620912904</v>
      </c>
      <c r="Z2099" s="16">
        <v>0.75145697096992703</v>
      </c>
      <c r="AA2099" s="17">
        <v>0.98000682174943199</v>
      </c>
      <c r="AC2099" s="5">
        <f>MAX(I2099:O2099)</f>
        <v>279.26196455395097</v>
      </c>
    </row>
    <row r="2100" spans="1:29" x14ac:dyDescent="0.25">
      <c r="A2100" s="5" t="s">
        <v>6349</v>
      </c>
      <c r="B2100" s="5" t="s">
        <v>110</v>
      </c>
      <c r="C2100" s="5">
        <v>832073</v>
      </c>
      <c r="D2100" s="5">
        <v>832864</v>
      </c>
      <c r="E2100" s="5" t="s">
        <v>29</v>
      </c>
      <c r="F2100" s="5">
        <v>792</v>
      </c>
      <c r="G2100" s="41" t="s">
        <v>6350</v>
      </c>
      <c r="H2100" s="5" t="s">
        <v>6351</v>
      </c>
      <c r="I2100" s="15">
        <v>237.724917555715</v>
      </c>
      <c r="J2100" s="16">
        <v>271.21511240146299</v>
      </c>
      <c r="K2100" s="17">
        <v>276.15647154789599</v>
      </c>
      <c r="L2100" s="15">
        <v>238.524324164798</v>
      </c>
      <c r="M2100" s="17">
        <v>296.47178789391899</v>
      </c>
      <c r="N2100" s="16">
        <v>350.58001093096101</v>
      </c>
      <c r="O2100" s="17">
        <v>351.85158262079301</v>
      </c>
      <c r="P2100" s="15">
        <v>0.42433907037438401</v>
      </c>
      <c r="Q2100" s="16">
        <v>8.1750881794329793</v>
      </c>
      <c r="R2100" s="16">
        <v>4.5012780096259104E-3</v>
      </c>
      <c r="S2100" s="17">
        <v>4.5562470790640699E-2</v>
      </c>
      <c r="T2100" s="15">
        <v>3.1504265540770598E-2</v>
      </c>
      <c r="U2100" s="16">
        <v>8.1750881794329793</v>
      </c>
      <c r="V2100" s="16">
        <v>0.82940055858651396</v>
      </c>
      <c r="W2100" s="17">
        <v>0.94387070509620796</v>
      </c>
      <c r="X2100" s="15">
        <v>0.39283594772091901</v>
      </c>
      <c r="Y2100" s="16">
        <v>8.1750881794329793</v>
      </c>
      <c r="Z2100" s="16">
        <v>1.7615333973182899E-2</v>
      </c>
      <c r="AA2100" s="17">
        <v>0.304445964442288</v>
      </c>
      <c r="AC2100" s="5">
        <f>MAX(I2100:O2100)</f>
        <v>351.85158262079301</v>
      </c>
    </row>
    <row r="2101" spans="1:29" x14ac:dyDescent="0.25">
      <c r="A2101" s="5" t="s">
        <v>6352</v>
      </c>
      <c r="B2101" s="5" t="s">
        <v>110</v>
      </c>
      <c r="C2101" s="5">
        <v>833671</v>
      </c>
      <c r="D2101" s="5">
        <v>833949</v>
      </c>
      <c r="E2101" s="5" t="s">
        <v>20</v>
      </c>
      <c r="F2101" s="5">
        <v>279</v>
      </c>
      <c r="G2101" s="41" t="s">
        <v>6353</v>
      </c>
      <c r="H2101" s="5" t="s">
        <v>6353</v>
      </c>
      <c r="I2101" s="15">
        <v>165.30279354929101</v>
      </c>
      <c r="J2101" s="16">
        <v>210.669852602411</v>
      </c>
      <c r="K2101" s="17">
        <v>156.53108755940701</v>
      </c>
      <c r="L2101" s="15">
        <v>179.30528498199001</v>
      </c>
      <c r="M2101" s="17">
        <v>118.003958179473</v>
      </c>
      <c r="N2101" s="16">
        <v>148.973566386556</v>
      </c>
      <c r="O2101" s="17">
        <v>178.923338144241</v>
      </c>
      <c r="P2101" s="15">
        <v>-0.114430276502189</v>
      </c>
      <c r="Q2101" s="16">
        <v>7.3702482925425299</v>
      </c>
      <c r="R2101" s="16">
        <v>0.55492274715189704</v>
      </c>
      <c r="S2101" s="17">
        <v>0.800546278473522</v>
      </c>
      <c r="T2101" s="15">
        <v>-0.25557989796534503</v>
      </c>
      <c r="U2101" s="16">
        <v>7.3702482925425299</v>
      </c>
      <c r="V2101" s="16">
        <v>0.18490347579139699</v>
      </c>
      <c r="W2101" s="17">
        <v>0.50631888638806399</v>
      </c>
      <c r="X2101" s="15">
        <v>0.141149862343244</v>
      </c>
      <c r="Y2101" s="16">
        <v>7.3702482925425299</v>
      </c>
      <c r="Z2101" s="16">
        <v>0.49878113876662999</v>
      </c>
      <c r="AA2101" s="17">
        <v>0.95714746346148105</v>
      </c>
      <c r="AC2101" s="5">
        <f>MAX(I2101:O2101)</f>
        <v>210.669852602411</v>
      </c>
    </row>
    <row r="2102" spans="1:29" x14ac:dyDescent="0.25">
      <c r="A2102" s="5" t="s">
        <v>6354</v>
      </c>
      <c r="B2102" s="5" t="s">
        <v>110</v>
      </c>
      <c r="C2102" s="5">
        <v>850352</v>
      </c>
      <c r="D2102" s="5">
        <v>853210</v>
      </c>
      <c r="E2102" s="5" t="s">
        <v>20</v>
      </c>
      <c r="F2102" s="5">
        <v>2859</v>
      </c>
      <c r="G2102" s="41" t="s">
        <v>6355</v>
      </c>
      <c r="H2102" s="5" t="s">
        <v>6356</v>
      </c>
      <c r="I2102" s="15">
        <v>153.52363096770199</v>
      </c>
      <c r="J2102" s="16">
        <v>135.20430518399201</v>
      </c>
      <c r="K2102" s="17">
        <v>168.57846665612001</v>
      </c>
      <c r="L2102" s="15">
        <v>157.11251884163701</v>
      </c>
      <c r="M2102" s="17">
        <v>179.754295066254</v>
      </c>
      <c r="N2102" s="16">
        <v>194.099377929181</v>
      </c>
      <c r="O2102" s="17">
        <v>180.03870440799801</v>
      </c>
      <c r="P2102" s="15">
        <v>0.295047970097779</v>
      </c>
      <c r="Q2102" s="16">
        <v>7.38380299603089</v>
      </c>
      <c r="R2102" s="16">
        <v>5.6147304500916401E-2</v>
      </c>
      <c r="S2102" s="17">
        <v>0.24037256166521301</v>
      </c>
      <c r="T2102" s="15">
        <v>0.143597906160882</v>
      </c>
      <c r="U2102" s="16">
        <v>7.38380299603089</v>
      </c>
      <c r="V2102" s="16">
        <v>0.35188666963767601</v>
      </c>
      <c r="W2102" s="17">
        <v>0.68312598094616095</v>
      </c>
      <c r="X2102" s="15">
        <v>0.151451099715952</v>
      </c>
      <c r="Y2102" s="16">
        <v>7.38380299603089</v>
      </c>
      <c r="Z2102" s="16">
        <v>0.37537169778232299</v>
      </c>
      <c r="AA2102" s="17">
        <v>0.91172845722874496</v>
      </c>
      <c r="AC2102" s="5">
        <f>MAX(I2102:O2102)</f>
        <v>194.099377929181</v>
      </c>
    </row>
    <row r="2103" spans="1:29" x14ac:dyDescent="0.25">
      <c r="A2103" s="5" t="s">
        <v>6357</v>
      </c>
      <c r="B2103" s="5" t="s">
        <v>110</v>
      </c>
      <c r="C2103" s="5">
        <v>853845</v>
      </c>
      <c r="D2103" s="5">
        <v>854870</v>
      </c>
      <c r="E2103" s="5" t="s">
        <v>20</v>
      </c>
      <c r="F2103" s="5">
        <v>1026</v>
      </c>
      <c r="G2103" s="41" t="s">
        <v>6358</v>
      </c>
      <c r="H2103" s="5" t="s">
        <v>6359</v>
      </c>
      <c r="I2103" s="15">
        <v>103.13812212587899</v>
      </c>
      <c r="J2103" s="16">
        <v>88.715223682721501</v>
      </c>
      <c r="K2103" s="17">
        <v>99.136355454290793</v>
      </c>
      <c r="L2103" s="15">
        <v>112.305362333739</v>
      </c>
      <c r="M2103" s="17">
        <v>112.936064369321</v>
      </c>
      <c r="N2103" s="16">
        <v>74.737018747118995</v>
      </c>
      <c r="O2103" s="17">
        <v>84.303100102247797</v>
      </c>
      <c r="P2103" s="15">
        <v>-0.28690468085235799</v>
      </c>
      <c r="Q2103" s="16">
        <v>6.5934559531137902</v>
      </c>
      <c r="R2103" s="16">
        <v>7.9654098268286497E-2</v>
      </c>
      <c r="S2103" s="17">
        <v>0.30186933653216103</v>
      </c>
      <c r="T2103" s="15">
        <v>0.21531750276945499</v>
      </c>
      <c r="U2103" s="16">
        <v>6.5934559531137902</v>
      </c>
      <c r="V2103" s="16">
        <v>0.17721781682097101</v>
      </c>
      <c r="W2103" s="17">
        <v>0.49864316555279697</v>
      </c>
      <c r="X2103" s="15">
        <v>-0.50222606067529296</v>
      </c>
      <c r="Y2103" s="16">
        <v>6.5934559531137902</v>
      </c>
      <c r="Z2103" s="16">
        <v>4.5597704827483503E-3</v>
      </c>
      <c r="AA2103" s="17">
        <v>0.13292918491436301</v>
      </c>
      <c r="AC2103" s="5">
        <f>MAX(I2103:O2103)</f>
        <v>112.936064369321</v>
      </c>
    </row>
    <row r="2104" spans="1:29" x14ac:dyDescent="0.25">
      <c r="A2104" s="5" t="s">
        <v>6360</v>
      </c>
      <c r="B2104" s="5" t="s">
        <v>110</v>
      </c>
      <c r="C2104" s="5">
        <v>855409</v>
      </c>
      <c r="D2104" s="5">
        <v>856446</v>
      </c>
      <c r="E2104" s="5" t="s">
        <v>20</v>
      </c>
      <c r="F2104" s="5">
        <v>1038</v>
      </c>
      <c r="G2104" s="41" t="s">
        <v>6361</v>
      </c>
      <c r="H2104" s="5" t="s">
        <v>6362</v>
      </c>
      <c r="I2104" s="15">
        <v>143.66069579173001</v>
      </c>
      <c r="J2104" s="16">
        <v>139.98571009676201</v>
      </c>
      <c r="K2104" s="17">
        <v>131.460661340542</v>
      </c>
      <c r="L2104" s="15">
        <v>98.928375489208193</v>
      </c>
      <c r="M2104" s="17">
        <v>133.636461393866</v>
      </c>
      <c r="N2104" s="16">
        <v>145.72050418662599</v>
      </c>
      <c r="O2104" s="17">
        <v>141.27972674246601</v>
      </c>
      <c r="P2104" s="15">
        <v>5.2713225867304099E-2</v>
      </c>
      <c r="Q2104" s="16">
        <v>7.0617604036343202</v>
      </c>
      <c r="R2104" s="16">
        <v>0.742580839124381</v>
      </c>
      <c r="S2104" s="17">
        <v>0.89282691917154899</v>
      </c>
      <c r="T2104" s="15">
        <v>-0.25075574515746102</v>
      </c>
      <c r="U2104" s="16">
        <v>7.0617604036343202</v>
      </c>
      <c r="V2104" s="16">
        <v>0.12970663925936299</v>
      </c>
      <c r="W2104" s="17">
        <v>0.433018665071502</v>
      </c>
      <c r="X2104" s="15">
        <v>0.30347031840080202</v>
      </c>
      <c r="Y2104" s="16">
        <v>7.0617604036343202</v>
      </c>
      <c r="Z2104" s="16">
        <v>9.0642801537285905E-2</v>
      </c>
      <c r="AA2104" s="17">
        <v>0.62698350556920901</v>
      </c>
      <c r="AC2104" s="5">
        <f>MAX(I2104:O2104)</f>
        <v>145.72050418662599</v>
      </c>
    </row>
    <row r="2105" spans="1:29" x14ac:dyDescent="0.25">
      <c r="A2105" s="5" t="s">
        <v>6363</v>
      </c>
      <c r="B2105" s="5" t="s">
        <v>110</v>
      </c>
      <c r="C2105" s="5">
        <v>856808</v>
      </c>
      <c r="D2105" s="5">
        <v>858490</v>
      </c>
      <c r="E2105" s="5" t="s">
        <v>20</v>
      </c>
      <c r="F2105" s="5">
        <v>1683</v>
      </c>
      <c r="G2105" s="41" t="s">
        <v>6364</v>
      </c>
      <c r="H2105" s="5" t="s">
        <v>6365</v>
      </c>
      <c r="I2105" s="15">
        <v>36.464680336308099</v>
      </c>
      <c r="J2105" s="16">
        <v>28.458000324197702</v>
      </c>
      <c r="K2105" s="17">
        <v>29.6942442524619</v>
      </c>
      <c r="L2105" s="15">
        <v>43.312306975128003</v>
      </c>
      <c r="M2105" s="17">
        <v>29.159881307646501</v>
      </c>
      <c r="N2105" s="16">
        <v>33.906917545428399</v>
      </c>
      <c r="O2105" s="17">
        <v>47.728381369905399</v>
      </c>
      <c r="P2105" s="15">
        <v>0.37188498640602802</v>
      </c>
      <c r="Q2105" s="16">
        <v>5.1549954174584602</v>
      </c>
      <c r="R2105" s="16">
        <v>0.12562511385480599</v>
      </c>
      <c r="S2105" s="17">
        <v>0.39377704757828103</v>
      </c>
      <c r="T2105" s="15">
        <v>0.200635885221711</v>
      </c>
      <c r="U2105" s="16">
        <v>5.1549954174584602</v>
      </c>
      <c r="V2105" s="16">
        <v>0.40823566165020397</v>
      </c>
      <c r="W2105" s="17">
        <v>0.72607070135234097</v>
      </c>
      <c r="X2105" s="15">
        <v>0.171254931826128</v>
      </c>
      <c r="Y2105" s="16">
        <v>5.1549954174584602</v>
      </c>
      <c r="Z2105" s="16">
        <v>0.52479417686713803</v>
      </c>
      <c r="AA2105" s="17">
        <v>0.95714746346148105</v>
      </c>
      <c r="AC2105" s="5">
        <f>MAX(I2105:O2105)</f>
        <v>47.728381369905399</v>
      </c>
    </row>
    <row r="2106" spans="1:29" x14ac:dyDescent="0.25">
      <c r="A2106" s="5" t="s">
        <v>6366</v>
      </c>
      <c r="B2106" s="5" t="s">
        <v>110</v>
      </c>
      <c r="C2106" s="5">
        <v>858749</v>
      </c>
      <c r="D2106" s="5">
        <v>859450</v>
      </c>
      <c r="E2106" s="5" t="s">
        <v>20</v>
      </c>
      <c r="F2106" s="5">
        <v>702</v>
      </c>
      <c r="G2106" s="41" t="s">
        <v>6367</v>
      </c>
      <c r="H2106" s="5" t="s">
        <v>6368</v>
      </c>
      <c r="I2106" s="15">
        <v>247.19333532464799</v>
      </c>
      <c r="J2106" s="16">
        <v>207.61666633281101</v>
      </c>
      <c r="K2106" s="17">
        <v>253.88578835855</v>
      </c>
      <c r="L2106" s="15">
        <v>194.023803458494</v>
      </c>
      <c r="M2106" s="17">
        <v>181.00177661952199</v>
      </c>
      <c r="N2106" s="16">
        <v>178.065117757575</v>
      </c>
      <c r="O2106" s="17">
        <v>193.00483722416499</v>
      </c>
      <c r="P2106" s="15">
        <v>-0.34874456430170198</v>
      </c>
      <c r="Q2106" s="16">
        <v>7.6997493995671897</v>
      </c>
      <c r="R2106" s="16">
        <v>2.2626066740474501E-2</v>
      </c>
      <c r="S2106" s="17">
        <v>0.133865564587967</v>
      </c>
      <c r="T2106" s="15">
        <v>-0.33338437681977601</v>
      </c>
      <c r="U2106" s="16">
        <v>7.6997493995671897</v>
      </c>
      <c r="V2106" s="16">
        <v>2.9138820491946601E-2</v>
      </c>
      <c r="W2106" s="17">
        <v>0.199319742996829</v>
      </c>
      <c r="X2106" s="15">
        <v>-1.53607974202367E-2</v>
      </c>
      <c r="Y2106" s="16">
        <v>7.6997493995671897</v>
      </c>
      <c r="Z2106" s="16">
        <v>0.92697615578437897</v>
      </c>
      <c r="AA2106" s="17">
        <v>0.99727560615636102</v>
      </c>
      <c r="AC2106" s="5">
        <f>MAX(I2106:O2106)</f>
        <v>253.88578835855</v>
      </c>
    </row>
    <row r="2107" spans="1:29" x14ac:dyDescent="0.25">
      <c r="A2107" s="5" t="s">
        <v>6369</v>
      </c>
      <c r="B2107" s="5" t="s">
        <v>110</v>
      </c>
      <c r="C2107" s="5">
        <v>859645</v>
      </c>
      <c r="D2107" s="5">
        <v>860775</v>
      </c>
      <c r="E2107" s="5" t="s">
        <v>29</v>
      </c>
      <c r="F2107" s="5">
        <v>1131</v>
      </c>
      <c r="G2107" s="41" t="s">
        <v>6370</v>
      </c>
      <c r="H2107" s="41" t="s">
        <v>6370</v>
      </c>
      <c r="I2107" s="15">
        <v>59.966645869910003</v>
      </c>
      <c r="J2107" s="16">
        <v>51.155271837828998</v>
      </c>
      <c r="K2107" s="17">
        <v>52.728493722586002</v>
      </c>
      <c r="L2107" s="15">
        <v>57.264235947647101</v>
      </c>
      <c r="M2107" s="17">
        <v>52.433209035808098</v>
      </c>
      <c r="N2107" s="16">
        <v>61.140886988435497</v>
      </c>
      <c r="O2107" s="17">
        <v>75.519590775166805</v>
      </c>
      <c r="P2107" s="15">
        <v>0.323060248309954</v>
      </c>
      <c r="Q2107" s="16">
        <v>5.8750664215264097</v>
      </c>
      <c r="R2107" s="16">
        <v>8.3863846536240294E-2</v>
      </c>
      <c r="S2107" s="17">
        <v>0.31019049807100402</v>
      </c>
      <c r="T2107" s="15">
        <v>6.3039627223532603E-3</v>
      </c>
      <c r="U2107" s="16">
        <v>5.8750664215264097</v>
      </c>
      <c r="V2107" s="16">
        <v>0.96903655662066202</v>
      </c>
      <c r="W2107" s="17">
        <v>0.99217666543048699</v>
      </c>
      <c r="X2107" s="15">
        <v>0.31676076888323701</v>
      </c>
      <c r="Y2107" s="16">
        <v>5.8750664215264097</v>
      </c>
      <c r="Z2107" s="16">
        <v>0.12531615128512</v>
      </c>
      <c r="AA2107" s="17">
        <v>0.696650945762044</v>
      </c>
      <c r="AC2107" s="5">
        <f>MAX(I2107:O2107)</f>
        <v>75.519590775166805</v>
      </c>
    </row>
    <row r="2108" spans="1:29" x14ac:dyDescent="0.25">
      <c r="A2108" s="5" t="s">
        <v>6371</v>
      </c>
      <c r="B2108" s="5" t="s">
        <v>110</v>
      </c>
      <c r="C2108" s="5">
        <v>860982</v>
      </c>
      <c r="D2108" s="5">
        <v>862196</v>
      </c>
      <c r="E2108" s="5" t="s">
        <v>29</v>
      </c>
      <c r="F2108" s="5">
        <v>1215</v>
      </c>
      <c r="G2108" s="41" t="s">
        <v>6372</v>
      </c>
      <c r="H2108" s="5" t="s">
        <v>6373</v>
      </c>
      <c r="I2108" s="15">
        <v>56.472348836137002</v>
      </c>
      <c r="J2108" s="16">
        <v>46.719510653693</v>
      </c>
      <c r="K2108" s="17">
        <v>52.177029186468801</v>
      </c>
      <c r="L2108" s="15">
        <v>44.998803883893999</v>
      </c>
      <c r="M2108" s="17">
        <v>44.909335917658701</v>
      </c>
      <c r="N2108" s="16">
        <v>48.587403370755403</v>
      </c>
      <c r="O2108" s="17">
        <v>52.654582368162501</v>
      </c>
      <c r="P2108" s="15">
        <v>-3.3149780760297301E-2</v>
      </c>
      <c r="Q2108" s="16">
        <v>5.6317411073032897</v>
      </c>
      <c r="R2108" s="16">
        <v>0.87312469927400804</v>
      </c>
      <c r="S2108" s="17">
        <v>0.95184765768693902</v>
      </c>
      <c r="T2108" s="15">
        <v>-0.20428496651518699</v>
      </c>
      <c r="U2108" s="16">
        <v>5.6317411073032897</v>
      </c>
      <c r="V2108" s="16">
        <v>0.29622178442206398</v>
      </c>
      <c r="W2108" s="17">
        <v>0.63627754387999502</v>
      </c>
      <c r="X2108" s="15">
        <v>0.17113682350258899</v>
      </c>
      <c r="Y2108" s="16">
        <v>5.6317411073032897</v>
      </c>
      <c r="Z2108" s="16">
        <v>0.418180117888935</v>
      </c>
      <c r="AA2108" s="17">
        <v>0.93633993129347204</v>
      </c>
      <c r="AC2108" s="5">
        <f>MAX(I2108:O2108)</f>
        <v>56.472348836137002</v>
      </c>
    </row>
    <row r="2109" spans="1:29" x14ac:dyDescent="0.25">
      <c r="A2109" s="5" t="s">
        <v>6374</v>
      </c>
      <c r="B2109" s="5" t="s">
        <v>110</v>
      </c>
      <c r="C2109" s="5">
        <v>862680</v>
      </c>
      <c r="D2109" s="5">
        <v>862958</v>
      </c>
      <c r="E2109" s="5" t="s">
        <v>29</v>
      </c>
      <c r="F2109" s="5">
        <v>279</v>
      </c>
      <c r="G2109" s="41" t="s">
        <v>6375</v>
      </c>
      <c r="H2109" s="5" t="s">
        <v>6375</v>
      </c>
      <c r="I2109" s="15">
        <v>132.33241024675601</v>
      </c>
      <c r="J2109" s="16">
        <v>97.356316898570995</v>
      </c>
      <c r="K2109" s="17">
        <v>124.037100277427</v>
      </c>
      <c r="L2109" s="15">
        <v>121.044482679163</v>
      </c>
      <c r="M2109" s="17">
        <v>124.67018772975</v>
      </c>
      <c r="N2109" s="16">
        <v>100.09422153632001</v>
      </c>
      <c r="O2109" s="17">
        <v>114.139147657729</v>
      </c>
      <c r="P2109" s="15">
        <v>-0.138837288186415</v>
      </c>
      <c r="Q2109" s="16">
        <v>6.8621259293859502</v>
      </c>
      <c r="R2109" s="16">
        <v>0.42066019663002102</v>
      </c>
      <c r="S2109" s="17">
        <v>0.70871822676130403</v>
      </c>
      <c r="T2109" s="15">
        <v>5.9076971579782901E-2</v>
      </c>
      <c r="U2109" s="16">
        <v>6.8621259293859502</v>
      </c>
      <c r="V2109" s="16">
        <v>0.72154701588821002</v>
      </c>
      <c r="W2109" s="17">
        <v>0.90226155980646805</v>
      </c>
      <c r="X2109" s="15">
        <v>-0.19791557562018899</v>
      </c>
      <c r="Y2109" s="16">
        <v>6.8621259293859502</v>
      </c>
      <c r="Z2109" s="16">
        <v>0.28714646852257603</v>
      </c>
      <c r="AA2109" s="17">
        <v>0.87217187522626705</v>
      </c>
      <c r="AC2109" s="5">
        <f>MAX(I2109:O2109)</f>
        <v>132.33241024675601</v>
      </c>
    </row>
    <row r="2110" spans="1:29" x14ac:dyDescent="0.25">
      <c r="A2110" s="5" t="s">
        <v>6376</v>
      </c>
      <c r="B2110" s="5" t="s">
        <v>110</v>
      </c>
      <c r="C2110" s="5">
        <v>863435</v>
      </c>
      <c r="D2110" s="5">
        <v>866851</v>
      </c>
      <c r="E2110" s="5" t="s">
        <v>20</v>
      </c>
      <c r="F2110" s="5">
        <v>3417</v>
      </c>
      <c r="G2110" s="41" t="s">
        <v>6377</v>
      </c>
      <c r="H2110" s="5" t="s">
        <v>6378</v>
      </c>
      <c r="I2110" s="15">
        <v>73.380237709232006</v>
      </c>
      <c r="J2110" s="16">
        <v>66.075559457195894</v>
      </c>
      <c r="K2110" s="17">
        <v>71.351026903772805</v>
      </c>
      <c r="L2110" s="15">
        <v>93.619743174115101</v>
      </c>
      <c r="M2110" s="17">
        <v>62.790034793832803</v>
      </c>
      <c r="N2110" s="16">
        <v>71.803840996848507</v>
      </c>
      <c r="O2110" s="17">
        <v>88.067461242425296</v>
      </c>
      <c r="P2110" s="15">
        <v>0.18564214089968201</v>
      </c>
      <c r="Q2110" s="16">
        <v>6.2364537288346797</v>
      </c>
      <c r="R2110" s="16">
        <v>0.33213272457172899</v>
      </c>
      <c r="S2110" s="17">
        <v>0.637722289618608</v>
      </c>
      <c r="T2110" s="15">
        <v>0.154324020391335</v>
      </c>
      <c r="U2110" s="16">
        <v>6.2364537288346797</v>
      </c>
      <c r="V2110" s="16">
        <v>0.41954959403105602</v>
      </c>
      <c r="W2110" s="17">
        <v>0.73088249569824204</v>
      </c>
      <c r="X2110" s="15">
        <v>3.1319164134000502E-2</v>
      </c>
      <c r="Y2110" s="16">
        <v>6.2364537288346797</v>
      </c>
      <c r="Z2110" s="16">
        <v>0.88329872509668395</v>
      </c>
      <c r="AA2110" s="17">
        <v>0.995452303616845</v>
      </c>
      <c r="AC2110" s="5">
        <f>MAX(I2110:O2110)</f>
        <v>93.619743174115101</v>
      </c>
    </row>
    <row r="2111" spans="1:29" x14ac:dyDescent="0.25">
      <c r="A2111" s="5" t="s">
        <v>6379</v>
      </c>
      <c r="B2111" s="5" t="s">
        <v>110</v>
      </c>
      <c r="C2111" s="5">
        <v>867117</v>
      </c>
      <c r="D2111" s="5">
        <v>868844</v>
      </c>
      <c r="E2111" s="5" t="s">
        <v>29</v>
      </c>
      <c r="F2111" s="5">
        <v>1728</v>
      </c>
      <c r="G2111" s="41" t="s">
        <v>6380</v>
      </c>
      <c r="H2111" s="5" t="s">
        <v>6381</v>
      </c>
      <c r="I2111" s="15">
        <v>59.233970685409197</v>
      </c>
      <c r="J2111" s="16">
        <v>45.740186755896701</v>
      </c>
      <c r="K2111" s="17">
        <v>59.515749551720099</v>
      </c>
      <c r="L2111" s="15">
        <v>56.497646443662497</v>
      </c>
      <c r="M2111" s="17">
        <v>50.561986705905703</v>
      </c>
      <c r="N2111" s="16">
        <v>52.883113711689099</v>
      </c>
      <c r="O2111" s="17">
        <v>59.857989488255299</v>
      </c>
      <c r="P2111" s="15">
        <v>3.9252226868462303E-2</v>
      </c>
      <c r="Q2111" s="16">
        <v>5.7811750418863896</v>
      </c>
      <c r="R2111" s="16">
        <v>0.83515243042431897</v>
      </c>
      <c r="S2111" s="17">
        <v>0.93929371412129803</v>
      </c>
      <c r="T2111" s="15">
        <v>-3.5146399780261801E-2</v>
      </c>
      <c r="U2111" s="16">
        <v>5.7811750418863896</v>
      </c>
      <c r="V2111" s="16">
        <v>0.86823512408798598</v>
      </c>
      <c r="W2111" s="17">
        <v>0.959986830061344</v>
      </c>
      <c r="X2111" s="15">
        <v>7.43995622156466E-2</v>
      </c>
      <c r="Y2111" s="16">
        <v>5.7811750418863896</v>
      </c>
      <c r="Z2111" s="16">
        <v>0.73073412353522804</v>
      </c>
      <c r="AA2111" s="17">
        <v>0.98000682174943199</v>
      </c>
      <c r="AC2111" s="5">
        <f>MAX(I2111:O2111)</f>
        <v>59.857989488255299</v>
      </c>
    </row>
    <row r="2112" spans="1:29" x14ac:dyDescent="0.25">
      <c r="A2112" s="5" t="s">
        <v>6382</v>
      </c>
      <c r="B2112" s="5" t="s">
        <v>110</v>
      </c>
      <c r="C2112" s="5">
        <v>869138</v>
      </c>
      <c r="D2112" s="5">
        <v>869884</v>
      </c>
      <c r="E2112" s="5" t="s">
        <v>29</v>
      </c>
      <c r="F2112" s="5">
        <v>747</v>
      </c>
      <c r="G2112" s="41" t="s">
        <v>6383</v>
      </c>
      <c r="H2112" s="5" t="s">
        <v>6384</v>
      </c>
      <c r="I2112" s="15">
        <v>102.51816620053199</v>
      </c>
      <c r="J2112" s="16">
        <v>111.700531636881</v>
      </c>
      <c r="K2112" s="17">
        <v>98.839413011766197</v>
      </c>
      <c r="L2112" s="15">
        <v>83.826562260712294</v>
      </c>
      <c r="M2112" s="17">
        <v>108.881749321199</v>
      </c>
      <c r="N2112" s="16">
        <v>134.167962784309</v>
      </c>
      <c r="O2112" s="17">
        <v>97.176285729768495</v>
      </c>
      <c r="P2112" s="15">
        <v>0.149017424359805</v>
      </c>
      <c r="Q2112" s="16">
        <v>6.71955739787676</v>
      </c>
      <c r="R2112" s="16">
        <v>0.40649744639407198</v>
      </c>
      <c r="S2112" s="17">
        <v>0.69656272924071105</v>
      </c>
      <c r="T2112" s="15">
        <v>-0.114875941951897</v>
      </c>
      <c r="U2112" s="16">
        <v>6.71955739787676</v>
      </c>
      <c r="V2112" s="16">
        <v>0.53373464582074404</v>
      </c>
      <c r="W2112" s="17">
        <v>0.80711799126555295</v>
      </c>
      <c r="X2112" s="15">
        <v>0.26389512656259301</v>
      </c>
      <c r="Y2112" s="16">
        <v>6.71955739787676</v>
      </c>
      <c r="Z2112" s="16">
        <v>0.18457809639699899</v>
      </c>
      <c r="AA2112" s="17">
        <v>0.77666180100772997</v>
      </c>
      <c r="AC2112" s="5">
        <f>MAX(I2112:O2112)</f>
        <v>134.167962784309</v>
      </c>
    </row>
    <row r="2113" spans="1:29" x14ac:dyDescent="0.25">
      <c r="A2113" s="5" t="s">
        <v>6385</v>
      </c>
      <c r="B2113" s="5" t="s">
        <v>110</v>
      </c>
      <c r="C2113" s="5">
        <v>870147</v>
      </c>
      <c r="D2113" s="5">
        <v>871253</v>
      </c>
      <c r="E2113" s="5" t="s">
        <v>20</v>
      </c>
      <c r="F2113" s="5">
        <v>1107</v>
      </c>
      <c r="G2113" s="41" t="s">
        <v>6386</v>
      </c>
      <c r="H2113" s="5" t="s">
        <v>6387</v>
      </c>
      <c r="I2113" s="15">
        <v>74.507430300771603</v>
      </c>
      <c r="J2113" s="16">
        <v>80.419774195505994</v>
      </c>
      <c r="K2113" s="17">
        <v>64.945554215027499</v>
      </c>
      <c r="L2113" s="15">
        <v>77.540528328038803</v>
      </c>
      <c r="M2113" s="17">
        <v>77.265888705555199</v>
      </c>
      <c r="N2113" s="16">
        <v>71.525662472828799</v>
      </c>
      <c r="O2113" s="17">
        <v>78.772742377789399</v>
      </c>
      <c r="P2113" s="15">
        <v>3.6645403737245702E-2</v>
      </c>
      <c r="Q2113" s="16">
        <v>6.2303838217298297</v>
      </c>
      <c r="R2113" s="16">
        <v>0.82847623144049398</v>
      </c>
      <c r="S2113" s="17">
        <v>0.93661425096588402</v>
      </c>
      <c r="T2113" s="15">
        <v>7.9407807026515995E-2</v>
      </c>
      <c r="U2113" s="16">
        <v>6.2303838217298297</v>
      </c>
      <c r="V2113" s="16">
        <v>0.641565522317736</v>
      </c>
      <c r="W2113" s="17">
        <v>0.86332378016912104</v>
      </c>
      <c r="X2113" s="15">
        <v>-4.27625247491005E-2</v>
      </c>
      <c r="Y2113" s="16">
        <v>6.2303838217298297</v>
      </c>
      <c r="Z2113" s="16">
        <v>0.82245378444301898</v>
      </c>
      <c r="AA2113" s="17">
        <v>0.98609537416334403</v>
      </c>
      <c r="AC2113" s="5">
        <f>MAX(I2113:O2113)</f>
        <v>80.419774195505994</v>
      </c>
    </row>
    <row r="2114" spans="1:29" x14ac:dyDescent="0.25">
      <c r="A2114" s="5" t="s">
        <v>6388</v>
      </c>
      <c r="B2114" s="5" t="s">
        <v>110</v>
      </c>
      <c r="C2114" s="5">
        <v>872186</v>
      </c>
      <c r="D2114" s="5">
        <v>872698</v>
      </c>
      <c r="E2114" s="5" t="s">
        <v>29</v>
      </c>
      <c r="F2114" s="5">
        <v>513</v>
      </c>
      <c r="G2114" s="41" t="s">
        <v>6389</v>
      </c>
      <c r="H2114" s="5" t="s">
        <v>6390</v>
      </c>
      <c r="I2114" s="15">
        <v>243.811757550029</v>
      </c>
      <c r="J2114" s="16">
        <v>149.11646526151</v>
      </c>
      <c r="K2114" s="17">
        <v>247.90451915912499</v>
      </c>
      <c r="L2114" s="15">
        <v>204.52607966308199</v>
      </c>
      <c r="M2114" s="17">
        <v>214.33292437090901</v>
      </c>
      <c r="N2114" s="16">
        <v>143.093030871298</v>
      </c>
      <c r="O2114" s="17">
        <v>171.16224789226999</v>
      </c>
      <c r="P2114" s="15">
        <v>-0.44339748925717298</v>
      </c>
      <c r="Q2114" s="16">
        <v>7.6174573303665998</v>
      </c>
      <c r="R2114" s="16">
        <v>2.4290574781754799E-2</v>
      </c>
      <c r="S2114" s="17">
        <v>0.140306387392229</v>
      </c>
      <c r="T2114" s="15">
        <v>-2.87955049693676E-2</v>
      </c>
      <c r="U2114" s="16">
        <v>7.6174573303665998</v>
      </c>
      <c r="V2114" s="16">
        <v>0.88989095955726405</v>
      </c>
      <c r="W2114" s="17">
        <v>0.96559318835355101</v>
      </c>
      <c r="X2114" s="15">
        <v>-0.41460399834914902</v>
      </c>
      <c r="Y2114" s="16">
        <v>7.6174573303665998</v>
      </c>
      <c r="Z2114" s="16">
        <v>5.1047037226260597E-2</v>
      </c>
      <c r="AA2114" s="17">
        <v>0.51267781171022797</v>
      </c>
      <c r="AC2114" s="5">
        <f>MAX(I2114:O2114)</f>
        <v>247.90451915912499</v>
      </c>
    </row>
    <row r="2115" spans="1:29" x14ac:dyDescent="0.25">
      <c r="A2115" s="5" t="s">
        <v>6391</v>
      </c>
      <c r="B2115" s="5" t="s">
        <v>110</v>
      </c>
      <c r="C2115" s="5">
        <v>873226</v>
      </c>
      <c r="D2115" s="5">
        <v>874716</v>
      </c>
      <c r="E2115" s="5" t="s">
        <v>29</v>
      </c>
      <c r="F2115" s="5">
        <v>1491</v>
      </c>
      <c r="G2115" s="41" t="s">
        <v>6392</v>
      </c>
      <c r="H2115" s="5" t="s">
        <v>6393</v>
      </c>
      <c r="I2115" s="15">
        <v>967.01852428187601</v>
      </c>
      <c r="J2115" s="16">
        <v>980.41843627028402</v>
      </c>
      <c r="K2115" s="17">
        <v>951.59447741907502</v>
      </c>
      <c r="L2115" s="15">
        <v>771.419017859669</v>
      </c>
      <c r="M2115" s="17">
        <v>841.21189678749897</v>
      </c>
      <c r="N2115" s="16">
        <v>948.99748497841495</v>
      </c>
      <c r="O2115" s="17">
        <v>997.32333417543396</v>
      </c>
      <c r="P2115" s="15">
        <v>1.0143471199909699E-2</v>
      </c>
      <c r="Q2115" s="16">
        <v>9.8496291241614298</v>
      </c>
      <c r="R2115" s="16">
        <v>0.936474404630667</v>
      </c>
      <c r="S2115" s="17">
        <v>0.98063278816669897</v>
      </c>
      <c r="T2115" s="15">
        <v>-0.26118233919173001</v>
      </c>
      <c r="U2115" s="16">
        <v>9.8496291241614298</v>
      </c>
      <c r="V2115" s="16">
        <v>6.0840837643797503E-2</v>
      </c>
      <c r="W2115" s="17">
        <v>0.29378062276762101</v>
      </c>
      <c r="X2115" s="15">
        <v>0.27132597291264599</v>
      </c>
      <c r="Y2115" s="16">
        <v>9.8496291241614298</v>
      </c>
      <c r="Z2115" s="16">
        <v>7.2760103425185907E-2</v>
      </c>
      <c r="AA2115" s="17">
        <v>0.58789810103003404</v>
      </c>
      <c r="AC2115" s="5">
        <f>MAX(I2115:O2115)</f>
        <v>997.32333417543396</v>
      </c>
    </row>
    <row r="2116" spans="1:29" x14ac:dyDescent="0.25">
      <c r="A2116" s="5" t="s">
        <v>6394</v>
      </c>
      <c r="B2116" s="5" t="s">
        <v>110</v>
      </c>
      <c r="C2116" s="5">
        <v>875111</v>
      </c>
      <c r="D2116" s="5">
        <v>876718</v>
      </c>
      <c r="E2116" s="5" t="s">
        <v>29</v>
      </c>
      <c r="F2116" s="5">
        <v>1608</v>
      </c>
      <c r="G2116" s="41" t="s">
        <v>6395</v>
      </c>
      <c r="H2116" s="5" t="s">
        <v>6396</v>
      </c>
      <c r="I2116" s="15">
        <v>48.074764029166602</v>
      </c>
      <c r="J2116" s="16">
        <v>54.266065395534902</v>
      </c>
      <c r="K2116" s="17">
        <v>48.486458829377099</v>
      </c>
      <c r="L2116" s="15">
        <v>55.922704315674103</v>
      </c>
      <c r="M2116" s="17">
        <v>44.324578939564198</v>
      </c>
      <c r="N2116" s="16">
        <v>40.642424536310003</v>
      </c>
      <c r="O2116" s="17">
        <v>63.668824222756001</v>
      </c>
      <c r="P2116" s="15">
        <v>5.2632239838277001E-2</v>
      </c>
      <c r="Q2116" s="16">
        <v>5.6682182739866898</v>
      </c>
      <c r="R2116" s="16">
        <v>0.80407142576437696</v>
      </c>
      <c r="S2116" s="17">
        <v>0.92623551386839897</v>
      </c>
      <c r="T2116" s="15">
        <v>-4.1272408168476797E-3</v>
      </c>
      <c r="U2116" s="16">
        <v>5.6682182739866898</v>
      </c>
      <c r="V2116" s="16">
        <v>0.99457723021125599</v>
      </c>
      <c r="W2116" s="17">
        <v>0.99959853609764504</v>
      </c>
      <c r="X2116" s="15">
        <v>5.67603975131728E-2</v>
      </c>
      <c r="Y2116" s="16">
        <v>5.6682182739866898</v>
      </c>
      <c r="Z2116" s="16">
        <v>0.81424347513490403</v>
      </c>
      <c r="AA2116" s="17">
        <v>0.984083506158274</v>
      </c>
      <c r="AC2116" s="5">
        <f>MAX(I2116:O2116)</f>
        <v>63.668824222756001</v>
      </c>
    </row>
    <row r="2117" spans="1:29" x14ac:dyDescent="0.25">
      <c r="A2117" s="5" t="s">
        <v>6397</v>
      </c>
      <c r="B2117" s="5" t="s">
        <v>110</v>
      </c>
      <c r="C2117" s="5">
        <v>877329</v>
      </c>
      <c r="D2117" s="5">
        <v>879497</v>
      </c>
      <c r="E2117" s="5" t="s">
        <v>29</v>
      </c>
      <c r="F2117" s="5">
        <v>2169</v>
      </c>
      <c r="G2117" s="41" t="s">
        <v>6398</v>
      </c>
      <c r="H2117" s="5" t="s">
        <v>6399</v>
      </c>
      <c r="I2117" s="15">
        <v>211.63040906157099</v>
      </c>
      <c r="J2117" s="16">
        <v>195.864779559255</v>
      </c>
      <c r="K2117" s="17">
        <v>234.49968889658501</v>
      </c>
      <c r="L2117" s="15">
        <v>213.5718358101</v>
      </c>
      <c r="M2117" s="17">
        <v>211.40913948043701</v>
      </c>
      <c r="N2117" s="16">
        <v>218.247108874818</v>
      </c>
      <c r="O2117" s="17">
        <v>210.75775025561899</v>
      </c>
      <c r="P2117" s="15">
        <v>3.15570216305682E-3</v>
      </c>
      <c r="Q2117" s="16">
        <v>7.7401776507938598</v>
      </c>
      <c r="R2117" s="16">
        <v>0.97753230602652497</v>
      </c>
      <c r="S2117" s="17">
        <v>0.99194703691823205</v>
      </c>
      <c r="T2117" s="15">
        <v>-1.04613891767333E-2</v>
      </c>
      <c r="U2117" s="16">
        <v>7.7401776507938598</v>
      </c>
      <c r="V2117" s="16">
        <v>0.94985440464919701</v>
      </c>
      <c r="W2117" s="17">
        <v>0.98704109834351605</v>
      </c>
      <c r="X2117" s="15">
        <v>1.36171290719232E-2</v>
      </c>
      <c r="Y2117" s="16">
        <v>7.7401776507938598</v>
      </c>
      <c r="Z2117" s="16">
        <v>0.93309047140656998</v>
      </c>
      <c r="AA2117" s="17">
        <v>0.99727560615636102</v>
      </c>
      <c r="AC2117" s="5">
        <f>MAX(I2117:O2117)</f>
        <v>234.49968889658501</v>
      </c>
    </row>
    <row r="2118" spans="1:29" x14ac:dyDescent="0.25">
      <c r="A2118" s="5" t="s">
        <v>6400</v>
      </c>
      <c r="B2118" s="5" t="s">
        <v>110</v>
      </c>
      <c r="C2118" s="5">
        <v>879957</v>
      </c>
      <c r="D2118" s="5">
        <v>881177</v>
      </c>
      <c r="E2118" s="5" t="s">
        <v>29</v>
      </c>
      <c r="F2118" s="5">
        <v>1221</v>
      </c>
      <c r="G2118" s="41" t="s">
        <v>6401</v>
      </c>
      <c r="H2118" s="5" t="s">
        <v>6402</v>
      </c>
      <c r="I2118" s="15">
        <v>47.7366062517047</v>
      </c>
      <c r="J2118" s="16">
        <v>50.867235397300703</v>
      </c>
      <c r="K2118" s="17">
        <v>43.989901842575797</v>
      </c>
      <c r="L2118" s="15">
        <v>52.971334725333499</v>
      </c>
      <c r="M2118" s="17">
        <v>50.3280839146679</v>
      </c>
      <c r="N2118" s="16">
        <v>54.968409993695801</v>
      </c>
      <c r="O2118" s="17">
        <v>45.172333682130599</v>
      </c>
      <c r="P2118" s="15">
        <v>7.5896974922574301E-2</v>
      </c>
      <c r="Q2118" s="16">
        <v>5.6301560028445703</v>
      </c>
      <c r="R2118" s="16">
        <v>0.694379511867111</v>
      </c>
      <c r="S2118" s="17">
        <v>0.86898774116463395</v>
      </c>
      <c r="T2118" s="15">
        <v>0.120399227921319</v>
      </c>
      <c r="U2118" s="16">
        <v>5.6301560028445703</v>
      </c>
      <c r="V2118" s="16">
        <v>0.53292231197999795</v>
      </c>
      <c r="W2118" s="17">
        <v>0.806428286874046</v>
      </c>
      <c r="X2118" s="15">
        <v>-4.4502169885067902E-2</v>
      </c>
      <c r="Y2118" s="16">
        <v>5.6301560028445703</v>
      </c>
      <c r="Z2118" s="16">
        <v>0.83634440392138198</v>
      </c>
      <c r="AA2118" s="17">
        <v>0.98682974332298601</v>
      </c>
      <c r="AC2118" s="5">
        <f>MAX(I2118:O2118)</f>
        <v>54.968409993695801</v>
      </c>
    </row>
    <row r="2119" spans="1:29" x14ac:dyDescent="0.25">
      <c r="A2119" s="5" t="s">
        <v>6403</v>
      </c>
      <c r="B2119" s="5" t="s">
        <v>110</v>
      </c>
      <c r="C2119" s="5">
        <v>881546</v>
      </c>
      <c r="D2119" s="5">
        <v>882583</v>
      </c>
      <c r="E2119" s="5" t="s">
        <v>29</v>
      </c>
      <c r="F2119" s="5">
        <v>1038</v>
      </c>
      <c r="G2119" s="41" t="s">
        <v>6404</v>
      </c>
      <c r="H2119" s="5" t="s">
        <v>6405</v>
      </c>
      <c r="I2119" s="15">
        <v>584.33663945416095</v>
      </c>
      <c r="J2119" s="16">
        <v>772.62894807315695</v>
      </c>
      <c r="K2119" s="17">
        <v>644.23783923162796</v>
      </c>
      <c r="L2119" s="15">
        <v>492.72540368608003</v>
      </c>
      <c r="M2119" s="17">
        <v>679.39014904947703</v>
      </c>
      <c r="N2119" s="16">
        <v>622.79458758411204</v>
      </c>
      <c r="O2119" s="17">
        <v>590.725857441936</v>
      </c>
      <c r="P2119" s="15">
        <v>-0.136666330194606</v>
      </c>
      <c r="Q2119" s="16">
        <v>9.2917817393808004</v>
      </c>
      <c r="R2119" s="16">
        <v>0.42116509653900802</v>
      </c>
      <c r="S2119" s="17">
        <v>0.70877567072885805</v>
      </c>
      <c r="T2119" s="15">
        <v>-0.186766720619363</v>
      </c>
      <c r="U2119" s="16">
        <v>9.2917817393808004</v>
      </c>
      <c r="V2119" s="16">
        <v>0.270969548932743</v>
      </c>
      <c r="W2119" s="17">
        <v>0.61223521108678902</v>
      </c>
      <c r="X2119" s="15">
        <v>5.0100361065759297E-2</v>
      </c>
      <c r="Y2119" s="16">
        <v>9.2917817393808004</v>
      </c>
      <c r="Z2119" s="16">
        <v>0.78531259608273596</v>
      </c>
      <c r="AA2119" s="17">
        <v>0.98399938567204803</v>
      </c>
      <c r="AC2119" s="5">
        <f>MAX(I2119:O2119)</f>
        <v>772.62894807315695</v>
      </c>
    </row>
    <row r="2120" spans="1:29" x14ac:dyDescent="0.25">
      <c r="A2120" s="5" t="s">
        <v>6406</v>
      </c>
      <c r="B2120" s="5" t="s">
        <v>110</v>
      </c>
      <c r="C2120" s="5">
        <v>884569</v>
      </c>
      <c r="D2120" s="5">
        <v>884886</v>
      </c>
      <c r="E2120" s="5" t="s">
        <v>20</v>
      </c>
      <c r="F2120" s="5">
        <v>318</v>
      </c>
      <c r="G2120" s="41" t="s">
        <v>6407</v>
      </c>
      <c r="H2120" s="5" t="s">
        <v>6408</v>
      </c>
      <c r="I2120" s="15">
        <v>84.708523254205602</v>
      </c>
      <c r="J2120" s="16">
        <v>86.007681141755398</v>
      </c>
      <c r="K2120" s="17">
        <v>104.523739768666</v>
      </c>
      <c r="L2120" s="15">
        <v>69.299691160204702</v>
      </c>
      <c r="M2120" s="17">
        <v>69.664047990326495</v>
      </c>
      <c r="N2120" s="16">
        <v>68.6062476780194</v>
      </c>
      <c r="O2120" s="17">
        <v>71.848176823635697</v>
      </c>
      <c r="P2120" s="15">
        <v>-0.38629696238872202</v>
      </c>
      <c r="Q2120" s="16">
        <v>6.3094595766132597</v>
      </c>
      <c r="R2120" s="16">
        <v>2.5756790234103599E-2</v>
      </c>
      <c r="S2120" s="17">
        <v>0.145028253046174</v>
      </c>
      <c r="T2120" s="15">
        <v>-0.40162478181920402</v>
      </c>
      <c r="U2120" s="16">
        <v>6.3094595766132597</v>
      </c>
      <c r="V2120" s="16">
        <v>2.02886179640651E-2</v>
      </c>
      <c r="W2120" s="17">
        <v>0.16509307522875799</v>
      </c>
      <c r="X2120" s="15">
        <v>1.53262922356904E-2</v>
      </c>
      <c r="Y2120" s="16">
        <v>6.3094595766132597</v>
      </c>
      <c r="Z2120" s="16">
        <v>0.93632678894027299</v>
      </c>
      <c r="AA2120" s="17">
        <v>0.99727560615636102</v>
      </c>
      <c r="AC2120" s="5">
        <f>MAX(I2120:O2120)</f>
        <v>104.523739768666</v>
      </c>
    </row>
    <row r="2121" spans="1:29" x14ac:dyDescent="0.25">
      <c r="A2121" s="5" t="s">
        <v>6409</v>
      </c>
      <c r="B2121" s="5" t="s">
        <v>110</v>
      </c>
      <c r="C2121" s="5">
        <v>884900</v>
      </c>
      <c r="D2121" s="5">
        <v>885859</v>
      </c>
      <c r="E2121" s="5" t="s">
        <v>29</v>
      </c>
      <c r="F2121" s="5">
        <v>960</v>
      </c>
      <c r="G2121" s="41" t="s">
        <v>6410</v>
      </c>
      <c r="H2121" s="5" t="s">
        <v>6411</v>
      </c>
      <c r="I2121" s="15">
        <v>1050.80669478509</v>
      </c>
      <c r="J2121" s="16">
        <v>1355.9603474311</v>
      </c>
      <c r="K2121" s="17">
        <v>1096.1757526843101</v>
      </c>
      <c r="L2121" s="15">
        <v>947.46629744972404</v>
      </c>
      <c r="M2121" s="17">
        <v>835.69568929414004</v>
      </c>
      <c r="N2121" s="16">
        <v>761.32081959781499</v>
      </c>
      <c r="O2121" s="17">
        <v>1034.2837837406601</v>
      </c>
      <c r="P2121" s="15">
        <v>-0.37914215349064601</v>
      </c>
      <c r="Q2121" s="16">
        <v>9.9826031597513492</v>
      </c>
      <c r="R2121" s="16">
        <v>2.5555314850100201E-2</v>
      </c>
      <c r="S2121" s="17">
        <v>0.14432150453339301</v>
      </c>
      <c r="T2121" s="15">
        <v>-0.38913604562141602</v>
      </c>
      <c r="U2121" s="16">
        <v>9.9826031597513492</v>
      </c>
      <c r="V2121" s="16">
        <v>2.1925076960765202E-2</v>
      </c>
      <c r="W2121" s="17">
        <v>0.17035707806093101</v>
      </c>
      <c r="X2121" s="15">
        <v>9.99377184553118E-3</v>
      </c>
      <c r="Y2121" s="16">
        <v>9.9826031597513492</v>
      </c>
      <c r="Z2121" s="16">
        <v>0.95663622814137605</v>
      </c>
      <c r="AA2121" s="17">
        <v>0.99750865477833295</v>
      </c>
      <c r="AC2121" s="5">
        <f>MAX(I2121:O2121)</f>
        <v>1355.9603474311</v>
      </c>
    </row>
    <row r="2122" spans="1:29" x14ac:dyDescent="0.25">
      <c r="A2122" s="5" t="s">
        <v>6412</v>
      </c>
      <c r="B2122" s="5" t="s">
        <v>110</v>
      </c>
      <c r="C2122" s="5">
        <v>886183</v>
      </c>
      <c r="D2122" s="5">
        <v>892035</v>
      </c>
      <c r="E2122" s="5" t="s">
        <v>29</v>
      </c>
      <c r="F2122" s="5">
        <v>5853</v>
      </c>
      <c r="G2122" s="41" t="s">
        <v>6413</v>
      </c>
      <c r="H2122" s="5" t="s">
        <v>6414</v>
      </c>
      <c r="I2122" s="15">
        <v>127.260043584828</v>
      </c>
      <c r="J2122" s="16">
        <v>159.91783178132101</v>
      </c>
      <c r="K2122" s="17">
        <v>135.44817414015901</v>
      </c>
      <c r="L2122" s="15">
        <v>224.380747816282</v>
      </c>
      <c r="M2122" s="17">
        <v>177.02542916847901</v>
      </c>
      <c r="N2122" s="16">
        <v>145.55368048406601</v>
      </c>
      <c r="O2122" s="17">
        <v>187.009743556475</v>
      </c>
      <c r="P2122" s="15">
        <v>0.239190199596861</v>
      </c>
      <c r="Q2122" s="16">
        <v>7.3693165528538298</v>
      </c>
      <c r="R2122" s="16">
        <v>0.16047614506982799</v>
      </c>
      <c r="S2122" s="17">
        <v>0.44702885892662397</v>
      </c>
      <c r="T2122" s="15">
        <v>0.51078367638462696</v>
      </c>
      <c r="U2122" s="16">
        <v>7.3693165528538298</v>
      </c>
      <c r="V2122" s="16">
        <v>2.6507353420163302E-3</v>
      </c>
      <c r="W2122" s="17">
        <v>4.5626097354108101E-2</v>
      </c>
      <c r="X2122" s="15">
        <v>-0.27159371782651498</v>
      </c>
      <c r="Y2122" s="16">
        <v>7.3693165528538298</v>
      </c>
      <c r="Z2122" s="16">
        <v>0.149429465403601</v>
      </c>
      <c r="AA2122" s="17">
        <v>0.73878276295233603</v>
      </c>
      <c r="AC2122" s="5">
        <f>MAX(I2122:O2122)</f>
        <v>224.380747816282</v>
      </c>
    </row>
    <row r="2123" spans="1:29" x14ac:dyDescent="0.25">
      <c r="A2123" s="5" t="s">
        <v>6415</v>
      </c>
      <c r="B2123" s="5" t="s">
        <v>110</v>
      </c>
      <c r="C2123" s="5">
        <v>892618</v>
      </c>
      <c r="D2123" s="5">
        <v>893802</v>
      </c>
      <c r="E2123" s="5" t="s">
        <v>29</v>
      </c>
      <c r="F2123" s="5">
        <v>1185</v>
      </c>
      <c r="G2123" s="41" t="s">
        <v>6416</v>
      </c>
      <c r="H2123" s="5" t="s">
        <v>6417</v>
      </c>
      <c r="I2123" s="15">
        <v>267.53916160193899</v>
      </c>
      <c r="J2123" s="16">
        <v>263.610950371515</v>
      </c>
      <c r="K2123" s="17">
        <v>245.95318310824899</v>
      </c>
      <c r="L2123" s="15">
        <v>214.37675478928401</v>
      </c>
      <c r="M2123" s="17">
        <v>258.15071392945799</v>
      </c>
      <c r="N2123" s="16">
        <v>246.02325535114699</v>
      </c>
      <c r="O2123" s="17">
        <v>212.98848278313201</v>
      </c>
      <c r="P2123" s="15">
        <v>-0.174422436529554</v>
      </c>
      <c r="Q2123" s="16">
        <v>7.93173777854419</v>
      </c>
      <c r="R2123" s="16">
        <v>0.25142744104404802</v>
      </c>
      <c r="S2123" s="17">
        <v>0.55770881527737903</v>
      </c>
      <c r="T2123" s="15">
        <v>-0.13265344048475999</v>
      </c>
      <c r="U2123" s="16">
        <v>7.93173777854419</v>
      </c>
      <c r="V2123" s="16">
        <v>0.38335891853725401</v>
      </c>
      <c r="W2123" s="17">
        <v>0.70383485241325905</v>
      </c>
      <c r="X2123" s="15">
        <v>-4.1769331477659197E-2</v>
      </c>
      <c r="Y2123" s="16">
        <v>7.93173777854419</v>
      </c>
      <c r="Z2123" s="16">
        <v>0.800300348656379</v>
      </c>
      <c r="AA2123" s="17">
        <v>0.98399938567204803</v>
      </c>
      <c r="AC2123" s="5">
        <f>MAX(I2123:O2123)</f>
        <v>267.53916160193899</v>
      </c>
    </row>
    <row r="2124" spans="1:29" x14ac:dyDescent="0.25">
      <c r="A2124" s="5" t="s">
        <v>6418</v>
      </c>
      <c r="B2124" s="5" t="s">
        <v>110</v>
      </c>
      <c r="C2124" s="5">
        <v>894056</v>
      </c>
      <c r="D2124" s="5">
        <v>896263</v>
      </c>
      <c r="E2124" s="5" t="s">
        <v>20</v>
      </c>
      <c r="F2124" s="5">
        <v>2208</v>
      </c>
      <c r="G2124" s="41" t="s">
        <v>6419</v>
      </c>
      <c r="H2124" s="5" t="s">
        <v>6420</v>
      </c>
      <c r="I2124" s="15">
        <v>154.425385040934</v>
      </c>
      <c r="J2124" s="16">
        <v>124.834993324972</v>
      </c>
      <c r="K2124" s="17">
        <v>159.41567128678801</v>
      </c>
      <c r="L2124" s="15">
        <v>145.92031208346199</v>
      </c>
      <c r="M2124" s="17">
        <v>150.28254337029</v>
      </c>
      <c r="N2124" s="16">
        <v>154.06168931465299</v>
      </c>
      <c r="O2124" s="17">
        <v>146.62419008963201</v>
      </c>
      <c r="P2124" s="15">
        <v>3.9770130588065798E-2</v>
      </c>
      <c r="Q2124" s="16">
        <v>7.2098154179613303</v>
      </c>
      <c r="R2124" s="16">
        <v>0.79494495990705905</v>
      </c>
      <c r="S2124" s="17">
        <v>0.92197736298833599</v>
      </c>
      <c r="T2124" s="15">
        <v>1.8056416893052301E-2</v>
      </c>
      <c r="U2124" s="16">
        <v>7.2098154179613303</v>
      </c>
      <c r="V2124" s="16">
        <v>0.90291823480003697</v>
      </c>
      <c r="W2124" s="17">
        <v>0.96923110735576701</v>
      </c>
      <c r="X2124" s="15">
        <v>2.1713879613849602E-2</v>
      </c>
      <c r="Y2124" s="16">
        <v>7.2098154179613303</v>
      </c>
      <c r="Z2124" s="16">
        <v>0.900630191573904</v>
      </c>
      <c r="AA2124" s="17">
        <v>0.99600448705170097</v>
      </c>
      <c r="AC2124" s="5">
        <f>MAX(I2124:O2124)</f>
        <v>159.41567128678801</v>
      </c>
    </row>
    <row r="2125" spans="1:29" x14ac:dyDescent="0.25">
      <c r="A2125" s="5" t="s">
        <v>6421</v>
      </c>
      <c r="B2125" s="5" t="s">
        <v>110</v>
      </c>
      <c r="C2125" s="5">
        <v>896514</v>
      </c>
      <c r="D2125" s="5">
        <v>897698</v>
      </c>
      <c r="E2125" s="5" t="s">
        <v>29</v>
      </c>
      <c r="F2125" s="5">
        <v>1185</v>
      </c>
      <c r="G2125" s="41" t="s">
        <v>6422</v>
      </c>
      <c r="H2125" s="5" t="s">
        <v>6423</v>
      </c>
      <c r="I2125" s="15">
        <v>74.169272523309701</v>
      </c>
      <c r="J2125" s="16">
        <v>86.929397751446004</v>
      </c>
      <c r="K2125" s="17">
        <v>72.114593184550401</v>
      </c>
      <c r="L2125" s="15">
        <v>58.4524496788231</v>
      </c>
      <c r="M2125" s="17">
        <v>87.050822139003401</v>
      </c>
      <c r="N2125" s="16">
        <v>78.323728352170505</v>
      </c>
      <c r="O2125" s="17">
        <v>62.0887220157679</v>
      </c>
      <c r="P2125" s="15">
        <v>-0.14644450650587701</v>
      </c>
      <c r="Q2125" s="16">
        <v>6.2141206095143398</v>
      </c>
      <c r="R2125" s="16">
        <v>0.47036758657095101</v>
      </c>
      <c r="S2125" s="17">
        <v>0.74526120737534995</v>
      </c>
      <c r="T2125" s="15">
        <v>-9.5371919134688302E-2</v>
      </c>
      <c r="U2125" s="16">
        <v>6.2141206095143398</v>
      </c>
      <c r="V2125" s="16">
        <v>0.64037518094978096</v>
      </c>
      <c r="W2125" s="17">
        <v>0.86282694741835397</v>
      </c>
      <c r="X2125" s="15">
        <v>-5.1073626096989101E-2</v>
      </c>
      <c r="Y2125" s="16">
        <v>6.2141206095143398</v>
      </c>
      <c r="Z2125" s="16">
        <v>0.81594113414087499</v>
      </c>
      <c r="AA2125" s="17">
        <v>0.98486042281534703</v>
      </c>
      <c r="AC2125" s="5">
        <f>MAX(I2125:O2125)</f>
        <v>87.050822139003401</v>
      </c>
    </row>
    <row r="2126" spans="1:29" x14ac:dyDescent="0.25">
      <c r="A2126" s="5" t="s">
        <v>6424</v>
      </c>
      <c r="B2126" s="5" t="s">
        <v>110</v>
      </c>
      <c r="C2126" s="5">
        <v>898326</v>
      </c>
      <c r="D2126" s="5">
        <v>901391</v>
      </c>
      <c r="E2126" s="5" t="s">
        <v>29</v>
      </c>
      <c r="F2126" s="5">
        <v>3066</v>
      </c>
      <c r="G2126" s="41" t="s">
        <v>6425</v>
      </c>
      <c r="H2126" s="5" t="s">
        <v>6426</v>
      </c>
      <c r="I2126" s="15">
        <v>24.178281088525701</v>
      </c>
      <c r="J2126" s="16">
        <v>21.199482022884101</v>
      </c>
      <c r="K2126" s="17">
        <v>24.8159041252718</v>
      </c>
      <c r="L2126" s="15">
        <v>34.3815392537078</v>
      </c>
      <c r="M2126" s="17">
        <v>26.1971126186342</v>
      </c>
      <c r="N2126" s="16">
        <v>30.361913866017101</v>
      </c>
      <c r="O2126" s="17">
        <v>31.555570545438901</v>
      </c>
      <c r="P2126" s="15">
        <v>0.40320127926398502</v>
      </c>
      <c r="Q2126" s="16">
        <v>4.7889045997798396</v>
      </c>
      <c r="R2126" s="16">
        <v>8.4272532900716499E-2</v>
      </c>
      <c r="S2126" s="17">
        <v>0.31067136136811702</v>
      </c>
      <c r="T2126" s="15">
        <v>0.37180879909616499</v>
      </c>
      <c r="U2126" s="16">
        <v>4.7889045997798396</v>
      </c>
      <c r="V2126" s="16">
        <v>0.110912658434682</v>
      </c>
      <c r="W2126" s="17">
        <v>0.39992464403043498</v>
      </c>
      <c r="X2126" s="15">
        <v>3.1398099484664002E-2</v>
      </c>
      <c r="Y2126" s="16">
        <v>4.7889045997798396</v>
      </c>
      <c r="Z2126" s="16">
        <v>0.90560233077962904</v>
      </c>
      <c r="AA2126" s="17">
        <v>0.99600448705170097</v>
      </c>
      <c r="AC2126" s="5">
        <f>MAX(I2126:O2126)</f>
        <v>34.3815392537078</v>
      </c>
    </row>
    <row r="2127" spans="1:29" x14ac:dyDescent="0.25">
      <c r="A2127" s="5" t="s">
        <v>6427</v>
      </c>
      <c r="B2127" s="5" t="s">
        <v>110</v>
      </c>
      <c r="C2127" s="5">
        <v>902951</v>
      </c>
      <c r="D2127" s="5">
        <v>904474</v>
      </c>
      <c r="E2127" s="5" t="s">
        <v>29</v>
      </c>
      <c r="F2127" s="5">
        <v>1524</v>
      </c>
      <c r="G2127" s="41" t="s">
        <v>6428</v>
      </c>
      <c r="H2127" s="5" t="s">
        <v>6429</v>
      </c>
      <c r="I2127" s="15">
        <v>388.99416334033702</v>
      </c>
      <c r="J2127" s="16">
        <v>416.09744198720603</v>
      </c>
      <c r="K2127" s="17">
        <v>375.92913223616802</v>
      </c>
      <c r="L2127" s="15">
        <v>374.21066637006601</v>
      </c>
      <c r="M2127" s="17">
        <v>517.15907142678896</v>
      </c>
      <c r="N2127" s="16">
        <v>591.05637817196998</v>
      </c>
      <c r="O2127" s="17">
        <v>420.07481908722002</v>
      </c>
      <c r="P2127" s="15">
        <v>0.36100782226926498</v>
      </c>
      <c r="Q2127" s="16">
        <v>8.7833520898102506</v>
      </c>
      <c r="R2127" s="16">
        <v>3.6652057044859701E-2</v>
      </c>
      <c r="S2127" s="17">
        <v>0.18355666304406801</v>
      </c>
      <c r="T2127" s="15">
        <v>0.17906062983148499</v>
      </c>
      <c r="U2127" s="16">
        <v>8.7833520898102506</v>
      </c>
      <c r="V2127" s="16">
        <v>0.29971592910547001</v>
      </c>
      <c r="W2127" s="17">
        <v>0.63934810135242603</v>
      </c>
      <c r="X2127" s="15">
        <v>0.18194766673468901</v>
      </c>
      <c r="Y2127" s="16">
        <v>8.7833520898102506</v>
      </c>
      <c r="Z2127" s="16">
        <v>0.34170100265775899</v>
      </c>
      <c r="AA2127" s="17">
        <v>0.90565202843029702</v>
      </c>
      <c r="AC2127" s="5">
        <f>MAX(I2127:O2127)</f>
        <v>591.05637817196998</v>
      </c>
    </row>
    <row r="2128" spans="1:29" x14ac:dyDescent="0.25">
      <c r="A2128" s="5" t="s">
        <v>6430</v>
      </c>
      <c r="B2128" s="5" t="s">
        <v>110</v>
      </c>
      <c r="C2128" s="5">
        <v>906702</v>
      </c>
      <c r="D2128" s="5">
        <v>908513</v>
      </c>
      <c r="E2128" s="5" t="s">
        <v>20</v>
      </c>
      <c r="F2128" s="5">
        <v>1812</v>
      </c>
      <c r="G2128" s="41" t="s">
        <v>6431</v>
      </c>
      <c r="H2128" s="5" t="s">
        <v>6432</v>
      </c>
      <c r="I2128" s="15">
        <v>109.506760268078</v>
      </c>
      <c r="J2128" s="16">
        <v>81.168668940879598</v>
      </c>
      <c r="K2128" s="17">
        <v>86.495091472528401</v>
      </c>
      <c r="L2128" s="15">
        <v>134.383140048494</v>
      </c>
      <c r="M2128" s="17">
        <v>138.39248481570201</v>
      </c>
      <c r="N2128" s="16">
        <v>160.734637417074</v>
      </c>
      <c r="O2128" s="17">
        <v>121.9002379097</v>
      </c>
      <c r="P2128" s="15">
        <v>0.61349180772690404</v>
      </c>
      <c r="Q2128" s="16">
        <v>6.8956342470082399</v>
      </c>
      <c r="R2128" s="16">
        <v>4.7390332266703103E-4</v>
      </c>
      <c r="S2128" s="17">
        <v>7.9325439055436403E-3</v>
      </c>
      <c r="T2128" s="15">
        <v>0.56208297567626697</v>
      </c>
      <c r="U2128" s="16">
        <v>6.8956342470082399</v>
      </c>
      <c r="V2128" s="16">
        <v>1.3611293772806299E-3</v>
      </c>
      <c r="W2128" s="17">
        <v>2.8415487449296801E-2</v>
      </c>
      <c r="X2128" s="15">
        <v>5.1410861795461303E-2</v>
      </c>
      <c r="Y2128" s="16">
        <v>6.8956342470082399</v>
      </c>
      <c r="Z2128" s="16">
        <v>0.79219736324059697</v>
      </c>
      <c r="AA2128" s="17">
        <v>0.98399938567204803</v>
      </c>
      <c r="AC2128" s="5">
        <f>MAX(I2128:O2128)</f>
        <v>160.734637417074</v>
      </c>
    </row>
    <row r="2129" spans="1:29" x14ac:dyDescent="0.25">
      <c r="A2129" s="5" t="s">
        <v>6433</v>
      </c>
      <c r="B2129" s="5" t="s">
        <v>110</v>
      </c>
      <c r="C2129" s="5">
        <v>909094</v>
      </c>
      <c r="D2129" s="5">
        <v>910092</v>
      </c>
      <c r="E2129" s="5" t="s">
        <v>29</v>
      </c>
      <c r="F2129" s="5">
        <v>999</v>
      </c>
      <c r="G2129" s="41" t="s">
        <v>6434</v>
      </c>
      <c r="H2129" s="5" t="s">
        <v>6435</v>
      </c>
      <c r="I2129" s="15">
        <v>12041.9957141217</v>
      </c>
      <c r="J2129" s="16">
        <v>12032.7799103585</v>
      </c>
      <c r="K2129" s="17">
        <v>12786.490046331401</v>
      </c>
      <c r="L2129" s="15">
        <v>7552.6889348447403</v>
      </c>
      <c r="M2129" s="17">
        <v>10890.221581543199</v>
      </c>
      <c r="N2129" s="16">
        <v>10356.8325142143</v>
      </c>
      <c r="O2129" s="17">
        <v>6942.8412951213504</v>
      </c>
      <c r="P2129" s="15">
        <v>-0.50639516222593695</v>
      </c>
      <c r="Q2129" s="16">
        <v>13.3404125825816</v>
      </c>
      <c r="R2129" s="16">
        <v>7.0629888876059697E-3</v>
      </c>
      <c r="S2129" s="17">
        <v>6.0474808079133198E-2</v>
      </c>
      <c r="T2129" s="15">
        <v>-0.41407818958556403</v>
      </c>
      <c r="U2129" s="16">
        <v>13.3404125825816</v>
      </c>
      <c r="V2129" s="16">
        <v>2.72725519548562E-2</v>
      </c>
      <c r="W2129" s="17">
        <v>0.192915234259351</v>
      </c>
      <c r="X2129" s="15">
        <v>-9.2316994755180806E-2</v>
      </c>
      <c r="Y2129" s="16">
        <v>13.3404125825816</v>
      </c>
      <c r="Z2129" s="16">
        <v>0.64844934281032196</v>
      </c>
      <c r="AA2129" s="17">
        <v>0.97045850503873099</v>
      </c>
      <c r="AC2129" s="5">
        <f>MAX(I2129:O2129)</f>
        <v>12786.490046331401</v>
      </c>
    </row>
    <row r="2130" spans="1:29" x14ac:dyDescent="0.25">
      <c r="A2130" s="5" t="s">
        <v>6436</v>
      </c>
      <c r="B2130" s="5" t="s">
        <v>110</v>
      </c>
      <c r="C2130" s="5">
        <v>910791</v>
      </c>
      <c r="D2130" s="5">
        <v>912023</v>
      </c>
      <c r="E2130" s="5" t="s">
        <v>29</v>
      </c>
      <c r="F2130" s="5">
        <v>1233</v>
      </c>
      <c r="G2130" s="41" t="s">
        <v>6437</v>
      </c>
      <c r="H2130" s="5" t="s">
        <v>6438</v>
      </c>
      <c r="I2130" s="15">
        <v>164.11924132817501</v>
      </c>
      <c r="J2130" s="16">
        <v>179.27388058482401</v>
      </c>
      <c r="K2130" s="17">
        <v>148.768163704834</v>
      </c>
      <c r="L2130" s="15">
        <v>116.71325198165</v>
      </c>
      <c r="M2130" s="17">
        <v>156.09112935269599</v>
      </c>
      <c r="N2130" s="16">
        <v>157.77351669662499</v>
      </c>
      <c r="O2130" s="17">
        <v>113.16320217694199</v>
      </c>
      <c r="P2130" s="15">
        <v>-0.27575780082318702</v>
      </c>
      <c r="Q2130" s="16">
        <v>7.2099674645738796</v>
      </c>
      <c r="R2130" s="16">
        <v>0.131445970511058</v>
      </c>
      <c r="S2130" s="17">
        <v>0.404125669955123</v>
      </c>
      <c r="T2130" s="15">
        <v>-0.26609716619622398</v>
      </c>
      <c r="U2130" s="16">
        <v>7.2099674645738796</v>
      </c>
      <c r="V2130" s="16">
        <v>0.14542282105589199</v>
      </c>
      <c r="W2130" s="17">
        <v>0.45158039251562299</v>
      </c>
      <c r="X2130" s="15">
        <v>-9.6612982729103996E-3</v>
      </c>
      <c r="Y2130" s="16">
        <v>7.2099674645738796</v>
      </c>
      <c r="Z2130" s="16">
        <v>0.96141498584822904</v>
      </c>
      <c r="AA2130" s="17">
        <v>0.99886805799031297</v>
      </c>
      <c r="AC2130" s="5">
        <f>MAX(I2130:O2130)</f>
        <v>179.27388058482401</v>
      </c>
    </row>
    <row r="2131" spans="1:29" x14ac:dyDescent="0.25">
      <c r="A2131" s="5" t="s">
        <v>6439</v>
      </c>
      <c r="B2131" s="5" t="s">
        <v>110</v>
      </c>
      <c r="C2131" s="5">
        <v>912355</v>
      </c>
      <c r="D2131" s="5">
        <v>914109</v>
      </c>
      <c r="E2131" s="5" t="s">
        <v>29</v>
      </c>
      <c r="F2131" s="5">
        <v>1755</v>
      </c>
      <c r="G2131" s="41" t="s">
        <v>6440</v>
      </c>
      <c r="H2131" s="5" t="s">
        <v>6441</v>
      </c>
      <c r="I2131" s="15">
        <v>111.592066562426</v>
      </c>
      <c r="J2131" s="16">
        <v>118.44058434524401</v>
      </c>
      <c r="K2131" s="17">
        <v>112.074561878578</v>
      </c>
      <c r="L2131" s="15">
        <v>96.973572254047596</v>
      </c>
      <c r="M2131" s="17">
        <v>85.296551204719805</v>
      </c>
      <c r="N2131" s="16">
        <v>91.4610949288125</v>
      </c>
      <c r="O2131" s="17">
        <v>72.452333549836993</v>
      </c>
      <c r="P2131" s="15">
        <v>-0.47614223884433099</v>
      </c>
      <c r="Q2131" s="16">
        <v>6.6204943483952503</v>
      </c>
      <c r="R2131" s="16">
        <v>4.8605751734747396E-3</v>
      </c>
      <c r="S2131" s="17">
        <v>4.7782797208021498E-2</v>
      </c>
      <c r="T2131" s="15">
        <v>-0.323292745042357</v>
      </c>
      <c r="U2131" s="16">
        <v>6.6204943483952503</v>
      </c>
      <c r="V2131" s="16">
        <v>5.4798267161587602E-2</v>
      </c>
      <c r="W2131" s="17">
        <v>0.280814721253416</v>
      </c>
      <c r="X2131" s="15">
        <v>-0.152852086483931</v>
      </c>
      <c r="Y2131" s="16">
        <v>6.6204943483952503</v>
      </c>
      <c r="Z2131" s="16">
        <v>0.40278111122597499</v>
      </c>
      <c r="AA2131" s="17">
        <v>0.92530277539176098</v>
      </c>
      <c r="AC2131" s="5">
        <f>MAX(I2131:O2131)</f>
        <v>118.44058434524401</v>
      </c>
    </row>
    <row r="2132" spans="1:29" x14ac:dyDescent="0.25">
      <c r="A2132" s="5" t="s">
        <v>6442</v>
      </c>
      <c r="B2132" s="5" t="s">
        <v>110</v>
      </c>
      <c r="C2132" s="5">
        <v>915164</v>
      </c>
      <c r="D2132" s="5">
        <v>915904</v>
      </c>
      <c r="E2132" s="5" t="s">
        <v>20</v>
      </c>
      <c r="F2132" s="5">
        <v>741</v>
      </c>
      <c r="G2132" s="41" t="s">
        <v>6443</v>
      </c>
      <c r="H2132" s="5" t="s">
        <v>6444</v>
      </c>
      <c r="I2132" s="15">
        <v>69.040546231804299</v>
      </c>
      <c r="J2132" s="16">
        <v>85.143571820170393</v>
      </c>
      <c r="K2132" s="17">
        <v>70.120836784742295</v>
      </c>
      <c r="L2132" s="15">
        <v>59.947299211592998</v>
      </c>
      <c r="M2132" s="17">
        <v>63.1147698356679</v>
      </c>
      <c r="N2132" s="16">
        <v>67.4801876857358</v>
      </c>
      <c r="O2132" s="17">
        <v>69.338602730183993</v>
      </c>
      <c r="P2132" s="15">
        <v>-0.12788898621009301</v>
      </c>
      <c r="Q2132" s="16">
        <v>6.1134648518516901</v>
      </c>
      <c r="R2132" s="16">
        <v>0.47727879244939098</v>
      </c>
      <c r="S2132" s="17">
        <v>0.75207323924498204</v>
      </c>
      <c r="T2132" s="15">
        <v>-0.280729559541466</v>
      </c>
      <c r="U2132" s="16">
        <v>6.1134648518516901</v>
      </c>
      <c r="V2132" s="16">
        <v>0.11730356168990901</v>
      </c>
      <c r="W2132" s="17">
        <v>0.41304488493970398</v>
      </c>
      <c r="X2132" s="15">
        <v>0.152841188787668</v>
      </c>
      <c r="Y2132" s="16">
        <v>6.1134648518516901</v>
      </c>
      <c r="Z2132" s="16">
        <v>0.431861960178129</v>
      </c>
      <c r="AA2132" s="17">
        <v>0.93822088980165497</v>
      </c>
      <c r="AC2132" s="5">
        <f>MAX(I2132:O2132)</f>
        <v>85.143571820170393</v>
      </c>
    </row>
    <row r="2133" spans="1:29" x14ac:dyDescent="0.25">
      <c r="A2133" s="5" t="s">
        <v>6445</v>
      </c>
      <c r="B2133" s="5" t="s">
        <v>110</v>
      </c>
      <c r="C2133" s="5">
        <v>916015</v>
      </c>
      <c r="D2133" s="5">
        <v>918468</v>
      </c>
      <c r="E2133" s="5" t="s">
        <v>29</v>
      </c>
      <c r="F2133" s="5">
        <v>2454</v>
      </c>
      <c r="G2133" s="41" t="s">
        <v>6446</v>
      </c>
      <c r="H2133" s="5" t="s">
        <v>6447</v>
      </c>
      <c r="I2133" s="15">
        <v>71.464010303614501</v>
      </c>
      <c r="J2133" s="16">
        <v>71.260215386705596</v>
      </c>
      <c r="K2133" s="17">
        <v>73.641725746105607</v>
      </c>
      <c r="L2133" s="15">
        <v>60.0622876371907</v>
      </c>
      <c r="M2133" s="17">
        <v>65.960587129061196</v>
      </c>
      <c r="N2133" s="16">
        <v>60.098238847432199</v>
      </c>
      <c r="O2133" s="17">
        <v>60.694514186072603</v>
      </c>
      <c r="P2133" s="15">
        <v>-0.25609077331431102</v>
      </c>
      <c r="Q2133" s="16">
        <v>6.0497656841680802</v>
      </c>
      <c r="R2133" s="16">
        <v>0.14283711063180299</v>
      </c>
      <c r="S2133" s="17">
        <v>0.420366449134989</v>
      </c>
      <c r="T2133" s="15">
        <v>-0.194950176573538</v>
      </c>
      <c r="U2133" s="16">
        <v>6.0497656841680802</v>
      </c>
      <c r="V2133" s="16">
        <v>0.26402598390001197</v>
      </c>
      <c r="W2133" s="17">
        <v>0.602336177951875</v>
      </c>
      <c r="X2133" s="15">
        <v>-6.1142429521899397E-2</v>
      </c>
      <c r="Y2133" s="16">
        <v>6.0497656841680802</v>
      </c>
      <c r="Z2133" s="16">
        <v>0.74791091780894303</v>
      </c>
      <c r="AA2133" s="17">
        <v>0.98000682174943199</v>
      </c>
      <c r="AC2133" s="5">
        <f>MAX(I2133:O2133)</f>
        <v>73.641725746105607</v>
      </c>
    </row>
    <row r="2134" spans="1:29" x14ac:dyDescent="0.25">
      <c r="A2134" s="5" t="s">
        <v>6448</v>
      </c>
      <c r="B2134" s="5" t="s">
        <v>110</v>
      </c>
      <c r="C2134" s="5">
        <v>918779</v>
      </c>
      <c r="D2134" s="5">
        <v>920422</v>
      </c>
      <c r="E2134" s="5" t="s">
        <v>29</v>
      </c>
      <c r="F2134" s="5">
        <v>1644</v>
      </c>
      <c r="G2134" s="41" t="s">
        <v>6449</v>
      </c>
      <c r="H2134" s="5" t="s">
        <v>6450</v>
      </c>
      <c r="I2134" s="15">
        <v>59.2903303149862</v>
      </c>
      <c r="J2134" s="16">
        <v>49.1390167541308</v>
      </c>
      <c r="K2134" s="17">
        <v>49.207604761222598</v>
      </c>
      <c r="L2134" s="15">
        <v>61.020524517171403</v>
      </c>
      <c r="M2134" s="17">
        <v>50.406051511747101</v>
      </c>
      <c r="N2134" s="16">
        <v>75.279195780440801</v>
      </c>
      <c r="O2134" s="17">
        <v>65.016558458128301</v>
      </c>
      <c r="P2134" s="15">
        <v>0.41730318554224299</v>
      </c>
      <c r="Q2134" s="16">
        <v>5.8722946362156696</v>
      </c>
      <c r="R2134" s="16">
        <v>2.8143470738603502E-2</v>
      </c>
      <c r="S2134" s="17">
        <v>0.15409794292433801</v>
      </c>
      <c r="T2134" s="15">
        <v>8.4825593516660802E-2</v>
      </c>
      <c r="U2134" s="16">
        <v>5.8722946362156696</v>
      </c>
      <c r="V2134" s="16">
        <v>0.65455301766025398</v>
      </c>
      <c r="W2134" s="17">
        <v>0.86801590142200802</v>
      </c>
      <c r="X2134" s="15">
        <v>0.33248269871300601</v>
      </c>
      <c r="Y2134" s="16">
        <v>5.8722946362156696</v>
      </c>
      <c r="Z2134" s="16">
        <v>0.11379862008309399</v>
      </c>
      <c r="AA2134" s="17">
        <v>0.67036359606468698</v>
      </c>
      <c r="AC2134" s="5">
        <f>MAX(I2134:O2134)</f>
        <v>75.279195780440801</v>
      </c>
    </row>
    <row r="2135" spans="1:29" x14ac:dyDescent="0.25">
      <c r="A2135" s="5" t="s">
        <v>6451</v>
      </c>
      <c r="B2135" s="5" t="s">
        <v>110</v>
      </c>
      <c r="C2135" s="5">
        <v>920975</v>
      </c>
      <c r="D2135" s="5">
        <v>926063</v>
      </c>
      <c r="E2135" s="5" t="s">
        <v>20</v>
      </c>
      <c r="F2135" s="5">
        <v>5089</v>
      </c>
      <c r="G2135" s="41" t="s">
        <v>6452</v>
      </c>
      <c r="H2135" s="5" t="s">
        <v>6453</v>
      </c>
      <c r="I2135" s="15">
        <v>126.18921062286501</v>
      </c>
      <c r="J2135" s="16">
        <v>144.191042128475</v>
      </c>
      <c r="K2135" s="17">
        <v>104.26921767507299</v>
      </c>
      <c r="L2135" s="15">
        <v>114.03018871770399</v>
      </c>
      <c r="M2135" s="17">
        <v>118.27684476925</v>
      </c>
      <c r="N2135" s="16">
        <v>130.68551799335799</v>
      </c>
      <c r="O2135" s="17">
        <v>138.30541670578199</v>
      </c>
      <c r="P2135" s="15">
        <v>0.10753007906115999</v>
      </c>
      <c r="Q2135" s="16">
        <v>6.9681767511320603</v>
      </c>
      <c r="R2135" s="16">
        <v>0.51431944844496302</v>
      </c>
      <c r="S2135" s="17">
        <v>0.77691506927702603</v>
      </c>
      <c r="T2135" s="15">
        <v>-0.103943901236451</v>
      </c>
      <c r="U2135" s="16">
        <v>6.9681767511320603</v>
      </c>
      <c r="V2135" s="16">
        <v>0.53803692669429604</v>
      </c>
      <c r="W2135" s="17">
        <v>0.80945561571829305</v>
      </c>
      <c r="X2135" s="15">
        <v>0.211475140967961</v>
      </c>
      <c r="Y2135" s="16">
        <v>6.9681767511320603</v>
      </c>
      <c r="Z2135" s="16">
        <v>0.246302482669957</v>
      </c>
      <c r="AA2135" s="17">
        <v>0.83852912575826399</v>
      </c>
      <c r="AC2135" s="5">
        <f>MAX(I2135:O2135)</f>
        <v>144.191042128475</v>
      </c>
    </row>
    <row r="2136" spans="1:29" x14ac:dyDescent="0.25">
      <c r="A2136" s="5" t="s">
        <v>6454</v>
      </c>
      <c r="B2136" s="5" t="s">
        <v>110</v>
      </c>
      <c r="C2136" s="5">
        <v>926186</v>
      </c>
      <c r="D2136" s="5">
        <v>928552</v>
      </c>
      <c r="E2136" s="5" t="s">
        <v>29</v>
      </c>
      <c r="F2136" s="5">
        <v>2367</v>
      </c>
      <c r="G2136" s="41" t="s">
        <v>6455</v>
      </c>
      <c r="H2136" s="5" t="s">
        <v>6456</v>
      </c>
      <c r="I2136" s="15">
        <v>92.880669542868105</v>
      </c>
      <c r="J2136" s="16">
        <v>100.755146896805</v>
      </c>
      <c r="K2136" s="17">
        <v>82.762100766504602</v>
      </c>
      <c r="L2136" s="15">
        <v>104.064525165905</v>
      </c>
      <c r="M2136" s="17">
        <v>95.783193011881494</v>
      </c>
      <c r="N2136" s="16">
        <v>83.328439428986499</v>
      </c>
      <c r="O2136" s="17">
        <v>84.953730422772296</v>
      </c>
      <c r="P2136" s="15">
        <v>-0.13039855509064799</v>
      </c>
      <c r="Q2136" s="16">
        <v>6.5260986071811899</v>
      </c>
      <c r="R2136" s="16">
        <v>0.43176445297105498</v>
      </c>
      <c r="S2136" s="17">
        <v>0.71609950189328697</v>
      </c>
      <c r="T2136" s="15">
        <v>0.117642812345226</v>
      </c>
      <c r="U2136" s="16">
        <v>6.5260986071811899</v>
      </c>
      <c r="V2136" s="16">
        <v>0.46768659402533302</v>
      </c>
      <c r="W2136" s="17">
        <v>0.76822055303475401</v>
      </c>
      <c r="X2136" s="15">
        <v>-0.248043272377201</v>
      </c>
      <c r="Y2136" s="16">
        <v>6.5260986071811899</v>
      </c>
      <c r="Z2136" s="16">
        <v>0.16633426364755799</v>
      </c>
      <c r="AA2136" s="17">
        <v>0.75933430431735405</v>
      </c>
      <c r="AC2136" s="5">
        <f>MAX(I2136:O2136)</f>
        <v>104.064525165905</v>
      </c>
    </row>
    <row r="2137" spans="1:29" x14ac:dyDescent="0.25">
      <c r="A2137" s="5" t="s">
        <v>6457</v>
      </c>
      <c r="B2137" s="5" t="s">
        <v>110</v>
      </c>
      <c r="C2137" s="5">
        <v>928802</v>
      </c>
      <c r="D2137" s="5">
        <v>929479</v>
      </c>
      <c r="E2137" s="5" t="s">
        <v>29</v>
      </c>
      <c r="F2137" s="5">
        <v>678</v>
      </c>
      <c r="G2137" s="41" t="s">
        <v>6458</v>
      </c>
      <c r="H2137" s="41" t="s">
        <v>6458</v>
      </c>
      <c r="I2137" s="15">
        <v>65.236271235357904</v>
      </c>
      <c r="J2137" s="16">
        <v>62.043049289799399</v>
      </c>
      <c r="K2137" s="17">
        <v>76.399048426691394</v>
      </c>
      <c r="L2137" s="15">
        <v>65.811708917074995</v>
      </c>
      <c r="M2137" s="17">
        <v>74.108201023844799</v>
      </c>
      <c r="N2137" s="16">
        <v>79.324670567533701</v>
      </c>
      <c r="O2137" s="17">
        <v>103.450220963398</v>
      </c>
      <c r="P2137" s="15">
        <v>0.42776861925548998</v>
      </c>
      <c r="Q2137" s="16">
        <v>6.2345508387334201</v>
      </c>
      <c r="R2137" s="16">
        <v>1.8071045721864899E-2</v>
      </c>
      <c r="S2137" s="17">
        <v>0.1151177244042</v>
      </c>
      <c r="T2137" s="15">
        <v>4.2569653852695899E-2</v>
      </c>
      <c r="U2137" s="16">
        <v>6.2345508387334201</v>
      </c>
      <c r="V2137" s="16">
        <v>0.80982023017424798</v>
      </c>
      <c r="W2137" s="17">
        <v>0.93543374006033597</v>
      </c>
      <c r="X2137" s="15">
        <v>0.385203313625616</v>
      </c>
      <c r="Y2137" s="16">
        <v>6.2345508387334201</v>
      </c>
      <c r="Z2137" s="16">
        <v>5.4729607480182602E-2</v>
      </c>
      <c r="AA2137" s="17">
        <v>0.53296942405786796</v>
      </c>
      <c r="AC2137" s="5">
        <f>MAX(I2137:O2137)</f>
        <v>103.450220963398</v>
      </c>
    </row>
    <row r="2138" spans="1:29" x14ac:dyDescent="0.25">
      <c r="A2138" s="5" t="s">
        <v>6459</v>
      </c>
      <c r="B2138" s="5" t="s">
        <v>110</v>
      </c>
      <c r="C2138" s="5">
        <v>929756</v>
      </c>
      <c r="D2138" s="5">
        <v>931030</v>
      </c>
      <c r="E2138" s="5" t="s">
        <v>29</v>
      </c>
      <c r="F2138" s="5">
        <v>1275</v>
      </c>
      <c r="G2138" s="41" t="s">
        <v>6460</v>
      </c>
      <c r="H2138" s="5" t="s">
        <v>6461</v>
      </c>
      <c r="I2138" s="15">
        <v>149.91661467477499</v>
      </c>
      <c r="J2138" s="16">
        <v>153.29299364917</v>
      </c>
      <c r="K2138" s="17">
        <v>143.42319973939101</v>
      </c>
      <c r="L2138" s="15">
        <v>137.162027000438</v>
      </c>
      <c r="M2138" s="17">
        <v>126.970231843589</v>
      </c>
      <c r="N2138" s="16">
        <v>135.96131758683501</v>
      </c>
      <c r="O2138" s="17">
        <v>126.733491719311</v>
      </c>
      <c r="P2138" s="15">
        <v>-0.18052090913583099</v>
      </c>
      <c r="Q2138" s="16">
        <v>7.1204098275969496</v>
      </c>
      <c r="R2138" s="16">
        <v>0.23076012902552501</v>
      </c>
      <c r="S2138" s="17">
        <v>0.53564973828720996</v>
      </c>
      <c r="T2138" s="15">
        <v>-0.17270994353961799</v>
      </c>
      <c r="U2138" s="16">
        <v>7.1204098275969496</v>
      </c>
      <c r="V2138" s="16">
        <v>0.25119707132357499</v>
      </c>
      <c r="W2138" s="17">
        <v>0.58634152096020398</v>
      </c>
      <c r="X2138" s="15">
        <v>-7.8114340338260998E-3</v>
      </c>
      <c r="Y2138" s="16">
        <v>7.1204098275969496</v>
      </c>
      <c r="Z2138" s="16">
        <v>0.96279000232712597</v>
      </c>
      <c r="AA2138" s="17">
        <v>0.99890021846412902</v>
      </c>
      <c r="AC2138" s="5">
        <f>MAX(I2138:O2138)</f>
        <v>153.29299364917</v>
      </c>
    </row>
    <row r="2139" spans="1:29" x14ac:dyDescent="0.25">
      <c r="A2139" s="5" t="s">
        <v>6462</v>
      </c>
      <c r="B2139" s="5" t="s">
        <v>110</v>
      </c>
      <c r="C2139" s="5">
        <v>931519</v>
      </c>
      <c r="D2139" s="5">
        <v>931965</v>
      </c>
      <c r="E2139" s="5" t="s">
        <v>20</v>
      </c>
      <c r="F2139" s="5">
        <v>447</v>
      </c>
      <c r="G2139" s="41" t="s">
        <v>6463</v>
      </c>
      <c r="H2139" s="5" t="s">
        <v>6464</v>
      </c>
      <c r="I2139" s="15">
        <v>86.061154364053195</v>
      </c>
      <c r="J2139" s="16">
        <v>98.2780335082617</v>
      </c>
      <c r="K2139" s="17">
        <v>103.3783903475</v>
      </c>
      <c r="L2139" s="15">
        <v>86.471296049458999</v>
      </c>
      <c r="M2139" s="17">
        <v>83.893134457293002</v>
      </c>
      <c r="N2139" s="16">
        <v>66.687775098573297</v>
      </c>
      <c r="O2139" s="17">
        <v>117.252878477382</v>
      </c>
      <c r="P2139" s="15">
        <v>-6.1092372108430201E-2</v>
      </c>
      <c r="Q2139" s="16">
        <v>6.5203667120310298</v>
      </c>
      <c r="R2139" s="16">
        <v>0.77550384626093205</v>
      </c>
      <c r="S2139" s="17">
        <v>0.91113637804484005</v>
      </c>
      <c r="T2139" s="15">
        <v>-0.171271835310431</v>
      </c>
      <c r="U2139" s="16">
        <v>6.5203667120310298</v>
      </c>
      <c r="V2139" s="16">
        <v>0.41129214768793498</v>
      </c>
      <c r="W2139" s="17">
        <v>0.72705606978558202</v>
      </c>
      <c r="X2139" s="15">
        <v>0.110179883053317</v>
      </c>
      <c r="Y2139" s="16">
        <v>6.5203667120310298</v>
      </c>
      <c r="Z2139" s="16">
        <v>0.62373541636915197</v>
      </c>
      <c r="AA2139" s="17">
        <v>0.97045850503873099</v>
      </c>
      <c r="AC2139" s="5">
        <f>MAX(I2139:O2139)</f>
        <v>117.252878477382</v>
      </c>
    </row>
    <row r="2140" spans="1:29" x14ac:dyDescent="0.25">
      <c r="A2140" s="5" t="s">
        <v>6465</v>
      </c>
      <c r="B2140" s="5" t="s">
        <v>110</v>
      </c>
      <c r="C2140" s="5">
        <v>932216</v>
      </c>
      <c r="D2140" s="5">
        <v>935056</v>
      </c>
      <c r="E2140" s="5" t="s">
        <v>20</v>
      </c>
      <c r="F2140" s="5">
        <v>2841</v>
      </c>
      <c r="G2140" s="41" t="s">
        <v>6466</v>
      </c>
      <c r="H2140" s="5" t="s">
        <v>6467</v>
      </c>
      <c r="I2140" s="15">
        <v>530.90771061518103</v>
      </c>
      <c r="J2140" s="16">
        <v>563.57209953770405</v>
      </c>
      <c r="K2140" s="17">
        <v>539.71409946296205</v>
      </c>
      <c r="L2140" s="15">
        <v>656.54558068758104</v>
      </c>
      <c r="M2140" s="17">
        <v>541.58242121186902</v>
      </c>
      <c r="N2140" s="16">
        <v>651.73849997836396</v>
      </c>
      <c r="O2140" s="17">
        <v>582.87182000131804</v>
      </c>
      <c r="P2140" s="15">
        <v>0.18047496290373499</v>
      </c>
      <c r="Q2140" s="16">
        <v>9.1826196778033804</v>
      </c>
      <c r="R2140" s="16">
        <v>0.211808525154739</v>
      </c>
      <c r="S2140" s="17">
        <v>0.51221437803374503</v>
      </c>
      <c r="T2140" s="15">
        <v>0.13718254570376201</v>
      </c>
      <c r="U2140" s="16">
        <v>9.1826196778033804</v>
      </c>
      <c r="V2140" s="16">
        <v>0.34210291583473201</v>
      </c>
      <c r="W2140" s="17">
        <v>0.67619916768184196</v>
      </c>
      <c r="X2140" s="15">
        <v>4.3292559831860297E-2</v>
      </c>
      <c r="Y2140" s="16">
        <v>9.1826196778033804</v>
      </c>
      <c r="Z2140" s="16">
        <v>0.78657507288588802</v>
      </c>
      <c r="AA2140" s="17">
        <v>0.98399938567204803</v>
      </c>
      <c r="AC2140" s="5">
        <f>MAX(I2140:O2140)</f>
        <v>656.54558068758104</v>
      </c>
    </row>
    <row r="2141" spans="1:29" x14ac:dyDescent="0.25">
      <c r="A2141" s="5" t="s">
        <v>6468</v>
      </c>
      <c r="B2141" s="5" t="s">
        <v>110</v>
      </c>
      <c r="C2141" s="5">
        <v>935495</v>
      </c>
      <c r="D2141" s="5">
        <v>936367</v>
      </c>
      <c r="E2141" s="5" t="s">
        <v>20</v>
      </c>
      <c r="F2141" s="5">
        <v>873</v>
      </c>
      <c r="G2141" s="41" t="s">
        <v>6469</v>
      </c>
      <c r="H2141" s="5" t="s">
        <v>6470</v>
      </c>
      <c r="I2141" s="15">
        <v>75.014666966964498</v>
      </c>
      <c r="J2141" s="16">
        <v>70.108069624592304</v>
      </c>
      <c r="K2141" s="17">
        <v>84.543755421652307</v>
      </c>
      <c r="L2141" s="15">
        <v>52.300568909347</v>
      </c>
      <c r="M2141" s="17">
        <v>64.440218986015495</v>
      </c>
      <c r="N2141" s="16">
        <v>79.199552790613296</v>
      </c>
      <c r="O2141" s="17">
        <v>57.952572121004998</v>
      </c>
      <c r="P2141" s="15">
        <v>-0.15888286301013699</v>
      </c>
      <c r="Q2141" s="16">
        <v>6.11186408885525</v>
      </c>
      <c r="R2141" s="16">
        <v>0.418154632314019</v>
      </c>
      <c r="S2141" s="17">
        <v>0.70634959044468604</v>
      </c>
      <c r="T2141" s="15">
        <v>-0.39173319931214701</v>
      </c>
      <c r="U2141" s="16">
        <v>6.11186408885525</v>
      </c>
      <c r="V2141" s="16">
        <v>4.5610609244901998E-2</v>
      </c>
      <c r="W2141" s="17">
        <v>0.25345041661207302</v>
      </c>
      <c r="X2141" s="15">
        <v>0.23285150375931599</v>
      </c>
      <c r="Y2141" s="16">
        <v>6.11186408885525</v>
      </c>
      <c r="Z2141" s="16">
        <v>0.27214236701814298</v>
      </c>
      <c r="AA2141" s="17">
        <v>0.86249640735276401</v>
      </c>
      <c r="AC2141" s="5">
        <f>MAX(I2141:O2141)</f>
        <v>84.543755421652307</v>
      </c>
    </row>
    <row r="2142" spans="1:29" x14ac:dyDescent="0.25">
      <c r="A2142" s="5" t="s">
        <v>6471</v>
      </c>
      <c r="B2142" s="5" t="s">
        <v>110</v>
      </c>
      <c r="C2142" s="5">
        <v>936700</v>
      </c>
      <c r="D2142" s="5">
        <v>937005</v>
      </c>
      <c r="E2142" s="5" t="s">
        <v>20</v>
      </c>
      <c r="F2142" s="5">
        <v>306</v>
      </c>
      <c r="G2142" s="41" t="s">
        <v>6472</v>
      </c>
      <c r="H2142" s="5" t="s">
        <v>6473</v>
      </c>
      <c r="I2142" s="15">
        <v>49.201956620706198</v>
      </c>
      <c r="J2142" s="16">
        <v>54.726923700380198</v>
      </c>
      <c r="K2142" s="17">
        <v>49.589387901611403</v>
      </c>
      <c r="L2142" s="15">
        <v>39.1727236536113</v>
      </c>
      <c r="M2142" s="17">
        <v>37.151560008271503</v>
      </c>
      <c r="N2142" s="16">
        <v>39.328687878645802</v>
      </c>
      <c r="O2142" s="17">
        <v>52.143372830607497</v>
      </c>
      <c r="P2142" s="15">
        <v>-0.16226325473435901</v>
      </c>
      <c r="Q2142" s="16">
        <v>5.5223735271282797</v>
      </c>
      <c r="R2142" s="16">
        <v>0.43405283372445302</v>
      </c>
      <c r="S2142" s="17">
        <v>0.71778354554568902</v>
      </c>
      <c r="T2142" s="15">
        <v>-0.42296074937113698</v>
      </c>
      <c r="U2142" s="16">
        <v>5.5223735271282797</v>
      </c>
      <c r="V2142" s="16">
        <v>4.0677489647396099E-2</v>
      </c>
      <c r="W2142" s="17">
        <v>0.241685620309915</v>
      </c>
      <c r="X2142" s="15">
        <v>0.260699587052662</v>
      </c>
      <c r="Y2142" s="16">
        <v>5.5223735271282797</v>
      </c>
      <c r="Z2142" s="16">
        <v>0.24310918730039999</v>
      </c>
      <c r="AA2142" s="17">
        <v>0.83808880604506597</v>
      </c>
      <c r="AC2142" s="5">
        <f>MAX(I2142:O2142)</f>
        <v>54.726923700380198</v>
      </c>
    </row>
    <row r="2143" spans="1:29" x14ac:dyDescent="0.25">
      <c r="A2143" s="5" t="s">
        <v>6474</v>
      </c>
      <c r="B2143" s="5" t="s">
        <v>110</v>
      </c>
      <c r="C2143" s="5">
        <v>937111</v>
      </c>
      <c r="D2143" s="5">
        <v>937896</v>
      </c>
      <c r="E2143" s="5" t="s">
        <v>29</v>
      </c>
      <c r="F2143" s="5">
        <v>786</v>
      </c>
      <c r="G2143" s="41" t="s">
        <v>6475</v>
      </c>
      <c r="H2143" s="5" t="s">
        <v>6476</v>
      </c>
      <c r="I2143" s="15">
        <v>211.74312832072499</v>
      </c>
      <c r="J2143" s="16">
        <v>213.60782429579999</v>
      </c>
      <c r="K2143" s="17">
        <v>217.022505136565</v>
      </c>
      <c r="L2143" s="15">
        <v>158.377391523211</v>
      </c>
      <c r="M2143" s="17">
        <v>206.8480350513</v>
      </c>
      <c r="N2143" s="16">
        <v>212.449985210839</v>
      </c>
      <c r="O2143" s="17">
        <v>156.89485443505399</v>
      </c>
      <c r="P2143" s="15">
        <v>-0.21332960384425401</v>
      </c>
      <c r="Q2143" s="16">
        <v>7.6204757195139701</v>
      </c>
      <c r="R2143" s="16">
        <v>0.21028091685177899</v>
      </c>
      <c r="S2143" s="17">
        <v>0.51116695618482899</v>
      </c>
      <c r="T2143" s="15">
        <v>-0.229703491828506</v>
      </c>
      <c r="U2143" s="16">
        <v>7.6204757195139701</v>
      </c>
      <c r="V2143" s="16">
        <v>0.177315888012094</v>
      </c>
      <c r="W2143" s="17">
        <v>0.49866738636700902</v>
      </c>
      <c r="X2143" s="15">
        <v>1.6373570582775498E-2</v>
      </c>
      <c r="Y2143" s="16">
        <v>7.6204757195139701</v>
      </c>
      <c r="Z2143" s="16">
        <v>0.93033809179066695</v>
      </c>
      <c r="AA2143" s="17">
        <v>0.99727560615636102</v>
      </c>
      <c r="AC2143" s="5">
        <f>MAX(I2143:O2143)</f>
        <v>217.022505136565</v>
      </c>
    </row>
    <row r="2144" spans="1:29" x14ac:dyDescent="0.25">
      <c r="A2144" s="5" t="s">
        <v>6477</v>
      </c>
      <c r="B2144" s="5" t="s">
        <v>110</v>
      </c>
      <c r="C2144" s="5">
        <v>938151</v>
      </c>
      <c r="D2144" s="5">
        <v>939080</v>
      </c>
      <c r="E2144" s="5" t="s">
        <v>20</v>
      </c>
      <c r="F2144" s="5">
        <v>930</v>
      </c>
      <c r="G2144" s="41" t="s">
        <v>6478</v>
      </c>
      <c r="H2144" s="5" t="s">
        <v>6479</v>
      </c>
      <c r="I2144" s="15">
        <v>92.147994358367299</v>
      </c>
      <c r="J2144" s="16">
        <v>100.121466727643</v>
      </c>
      <c r="K2144" s="17">
        <v>86.664772868256804</v>
      </c>
      <c r="L2144" s="15">
        <v>86.432966574259794</v>
      </c>
      <c r="M2144" s="17">
        <v>84.127037248530797</v>
      </c>
      <c r="N2144" s="16">
        <v>101.053457826043</v>
      </c>
      <c r="O2144" s="17">
        <v>76.449062661630407</v>
      </c>
      <c r="P2144" s="15">
        <v>-6.6486679454213604E-2</v>
      </c>
      <c r="Q2144" s="16">
        <v>6.4862495696467404</v>
      </c>
      <c r="R2144" s="16">
        <v>0.70553737173083098</v>
      </c>
      <c r="S2144" s="17">
        <v>0.87497465974063005</v>
      </c>
      <c r="T2144" s="15">
        <v>-0.12435435332789201</v>
      </c>
      <c r="U2144" s="16">
        <v>6.4862495696467404</v>
      </c>
      <c r="V2144" s="16">
        <v>0.47620188903279198</v>
      </c>
      <c r="W2144" s="17">
        <v>0.77416367152554499</v>
      </c>
      <c r="X2144" s="15">
        <v>5.7867774185324697E-2</v>
      </c>
      <c r="Y2144" s="16">
        <v>6.4862495696467404</v>
      </c>
      <c r="Z2144" s="16">
        <v>0.76057479577932796</v>
      </c>
      <c r="AA2144" s="17">
        <v>0.98123795986942697</v>
      </c>
      <c r="AC2144" s="5">
        <f>MAX(I2144:O2144)</f>
        <v>101.053457826043</v>
      </c>
    </row>
    <row r="2145" spans="1:29" x14ac:dyDescent="0.25">
      <c r="A2145" s="5" t="s">
        <v>6480</v>
      </c>
      <c r="B2145" s="5" t="s">
        <v>110</v>
      </c>
      <c r="C2145" s="5">
        <v>939181</v>
      </c>
      <c r="D2145" s="5">
        <v>939495</v>
      </c>
      <c r="E2145" s="5" t="s">
        <v>29</v>
      </c>
      <c r="F2145" s="5">
        <v>315</v>
      </c>
      <c r="G2145" s="41" t="s">
        <v>6481</v>
      </c>
      <c r="H2145" s="5" t="s">
        <v>6482</v>
      </c>
      <c r="I2145" s="15">
        <v>178.04006983369001</v>
      </c>
      <c r="J2145" s="16">
        <v>231.23565445613301</v>
      </c>
      <c r="K2145" s="17">
        <v>211.12607663500401</v>
      </c>
      <c r="L2145" s="15">
        <v>186.396237893847</v>
      </c>
      <c r="M2145" s="17">
        <v>167.70830131750699</v>
      </c>
      <c r="N2145" s="16">
        <v>198.395088270115</v>
      </c>
      <c r="O2145" s="17">
        <v>178.17976063507101</v>
      </c>
      <c r="P2145" s="15">
        <v>-0.13525454917803201</v>
      </c>
      <c r="Q2145" s="16">
        <v>7.5931286750202096</v>
      </c>
      <c r="R2145" s="16">
        <v>0.39643318047955101</v>
      </c>
      <c r="S2145" s="17">
        <v>0.68869239249612701</v>
      </c>
      <c r="T2145" s="15">
        <v>-0.22407215048590901</v>
      </c>
      <c r="U2145" s="16">
        <v>7.5931286750202096</v>
      </c>
      <c r="V2145" s="16">
        <v>0.15933842088463801</v>
      </c>
      <c r="W2145" s="17">
        <v>0.47119403096804302</v>
      </c>
      <c r="X2145" s="15">
        <v>8.8817620964292396E-2</v>
      </c>
      <c r="Y2145" s="16">
        <v>7.5931286750202096</v>
      </c>
      <c r="Z2145" s="16">
        <v>0.60736846421605695</v>
      </c>
      <c r="AA2145" s="17">
        <v>0.967830708845141</v>
      </c>
      <c r="AC2145" s="5">
        <f>MAX(I2145:O2145)</f>
        <v>231.23565445613301</v>
      </c>
    </row>
    <row r="2146" spans="1:29" x14ac:dyDescent="0.25">
      <c r="A2146" s="5" t="s">
        <v>6483</v>
      </c>
      <c r="B2146" s="5" t="s">
        <v>110</v>
      </c>
      <c r="C2146" s="5">
        <v>939771</v>
      </c>
      <c r="D2146" s="5">
        <v>941006</v>
      </c>
      <c r="E2146" s="5" t="s">
        <v>29</v>
      </c>
      <c r="F2146" s="5">
        <v>1236</v>
      </c>
      <c r="G2146" s="41" t="s">
        <v>6484</v>
      </c>
      <c r="H2146" s="5" t="s">
        <v>6484</v>
      </c>
      <c r="I2146" s="15">
        <v>151.49468430293101</v>
      </c>
      <c r="J2146" s="16">
        <v>132.03590433817999</v>
      </c>
      <c r="K2146" s="17">
        <v>139.30842589297899</v>
      </c>
      <c r="L2146" s="15">
        <v>151.47808598735</v>
      </c>
      <c r="M2146" s="17">
        <v>174.14062807654599</v>
      </c>
      <c r="N2146" s="16">
        <v>148.05603602247399</v>
      </c>
      <c r="O2146" s="17">
        <v>156.33717130317601</v>
      </c>
      <c r="P2146" s="15">
        <v>0.110760830253052</v>
      </c>
      <c r="Q2146" s="16">
        <v>7.2336995911335604</v>
      </c>
      <c r="R2146" s="16">
        <v>0.46219356790735999</v>
      </c>
      <c r="S2146" s="17">
        <v>0.73899165116201604</v>
      </c>
      <c r="T2146" s="15">
        <v>0.20803602435023899</v>
      </c>
      <c r="U2146" s="16">
        <v>7.2336995911335604</v>
      </c>
      <c r="V2146" s="16">
        <v>0.167567736294396</v>
      </c>
      <c r="W2146" s="17">
        <v>0.48344853111022901</v>
      </c>
      <c r="X2146" s="15">
        <v>-9.7275257836479306E-2</v>
      </c>
      <c r="Y2146" s="16">
        <v>7.2336995911335604</v>
      </c>
      <c r="Z2146" s="16">
        <v>0.55963595803029997</v>
      </c>
      <c r="AA2146" s="17">
        <v>0.95923476848190703</v>
      </c>
      <c r="AC2146" s="5">
        <f>MAX(I2146:O2146)</f>
        <v>174.14062807654599</v>
      </c>
    </row>
    <row r="2147" spans="1:29" x14ac:dyDescent="0.25">
      <c r="A2147" s="5" t="s">
        <v>6485</v>
      </c>
      <c r="B2147" s="5" t="s">
        <v>110</v>
      </c>
      <c r="C2147" s="5">
        <v>941509</v>
      </c>
      <c r="D2147" s="5">
        <v>942969</v>
      </c>
      <c r="E2147" s="5" t="s">
        <v>20</v>
      </c>
      <c r="F2147" s="5">
        <v>1461</v>
      </c>
      <c r="G2147" s="41" t="s">
        <v>6486</v>
      </c>
      <c r="H2147" s="5" t="s">
        <v>6487</v>
      </c>
      <c r="I2147" s="15">
        <v>172.291387616837</v>
      </c>
      <c r="J2147" s="16">
        <v>180.36841905883199</v>
      </c>
      <c r="K2147" s="17">
        <v>146.85924800289001</v>
      </c>
      <c r="L2147" s="15">
        <v>166.004957087858</v>
      </c>
      <c r="M2147" s="17">
        <v>163.61500247084501</v>
      </c>
      <c r="N2147" s="16">
        <v>180.670069873058</v>
      </c>
      <c r="O2147" s="17">
        <v>168.88504177043501</v>
      </c>
      <c r="P2147" s="15">
        <v>7.0368570313733697E-2</v>
      </c>
      <c r="Q2147" s="16">
        <v>7.3963193665501397</v>
      </c>
      <c r="R2147" s="16">
        <v>0.640169719654886</v>
      </c>
      <c r="S2147" s="17">
        <v>0.84277421288529397</v>
      </c>
      <c r="T2147" s="15">
        <v>-1.43930488910829E-2</v>
      </c>
      <c r="U2147" s="16">
        <v>7.3963193665501397</v>
      </c>
      <c r="V2147" s="16">
        <v>0.93007906288419095</v>
      </c>
      <c r="W2147" s="17">
        <v>0.98046462497479503</v>
      </c>
      <c r="X2147" s="15">
        <v>8.4762019071740594E-2</v>
      </c>
      <c r="Y2147" s="16">
        <v>7.3963193665501397</v>
      </c>
      <c r="Z2147" s="16">
        <v>0.61164273404025304</v>
      </c>
      <c r="AA2147" s="17">
        <v>0.96965204765084601</v>
      </c>
      <c r="AC2147" s="5">
        <f>MAX(I2147:O2147)</f>
        <v>180.670069873058</v>
      </c>
    </row>
    <row r="2148" spans="1:29" x14ac:dyDescent="0.25">
      <c r="A2148" s="5" t="s">
        <v>6488</v>
      </c>
      <c r="B2148" s="5" t="s">
        <v>110</v>
      </c>
      <c r="C2148" s="5">
        <v>943308</v>
      </c>
      <c r="D2148" s="5">
        <v>944714</v>
      </c>
      <c r="E2148" s="5" t="s">
        <v>20</v>
      </c>
      <c r="F2148" s="5">
        <v>1407</v>
      </c>
      <c r="G2148" s="41" t="s">
        <v>6489</v>
      </c>
      <c r="H2148" s="5" t="s">
        <v>6490</v>
      </c>
      <c r="I2148" s="15">
        <v>25.249114050488402</v>
      </c>
      <c r="J2148" s="16">
        <v>34.449158287186698</v>
      </c>
      <c r="K2148" s="17">
        <v>22.9069884233278</v>
      </c>
      <c r="L2148" s="15">
        <v>27.213927391452099</v>
      </c>
      <c r="M2148" s="17">
        <v>31.0700874360885</v>
      </c>
      <c r="N2148" s="16">
        <v>18.642548761139601</v>
      </c>
      <c r="O2148" s="17">
        <v>18.124701786039999</v>
      </c>
      <c r="P2148" s="15">
        <v>-0.58136561522067298</v>
      </c>
      <c r="Q2148" s="16">
        <v>4.6697753360445899</v>
      </c>
      <c r="R2148" s="16">
        <v>2.5284074979220202E-2</v>
      </c>
      <c r="S2148" s="17">
        <v>0.143956520872496</v>
      </c>
      <c r="T2148" s="15">
        <v>8.3041111610805199E-2</v>
      </c>
      <c r="U2148" s="16">
        <v>4.6697753360445899</v>
      </c>
      <c r="V2148" s="16">
        <v>0.73816793546864901</v>
      </c>
      <c r="W2148" s="17">
        <v>0.90730481998541701</v>
      </c>
      <c r="X2148" s="15">
        <v>-0.66443054421689995</v>
      </c>
      <c r="Y2148" s="16">
        <v>4.6697753360445899</v>
      </c>
      <c r="Z2148" s="16">
        <v>1.76381733495516E-2</v>
      </c>
      <c r="AA2148" s="17">
        <v>0.304445964442288</v>
      </c>
      <c r="AC2148" s="5">
        <f>MAX(I2148:O2148)</f>
        <v>34.449158287186698</v>
      </c>
    </row>
    <row r="2149" spans="1:29" x14ac:dyDescent="0.25">
      <c r="A2149" s="5" t="s">
        <v>281</v>
      </c>
      <c r="B2149" s="5" t="s">
        <v>110</v>
      </c>
      <c r="C2149" s="5">
        <v>944780</v>
      </c>
      <c r="D2149" s="5">
        <v>945733</v>
      </c>
      <c r="E2149" s="5" t="s">
        <v>29</v>
      </c>
      <c r="F2149" s="5">
        <v>954</v>
      </c>
      <c r="G2149" s="41" t="s">
        <v>282</v>
      </c>
      <c r="H2149" s="5" t="s">
        <v>283</v>
      </c>
      <c r="I2149" s="15">
        <v>3.6070162929269198</v>
      </c>
      <c r="J2149" s="16">
        <v>1.8434332193812299</v>
      </c>
      <c r="K2149" s="17">
        <v>2.5452209359253102</v>
      </c>
      <c r="L2149" s="15">
        <v>7.4742476638495203</v>
      </c>
      <c r="M2149" s="17">
        <v>8.4205004845610105</v>
      </c>
      <c r="N2149" s="16">
        <v>6.5895362511410802</v>
      </c>
      <c r="O2149" s="17">
        <v>10.5959795056849</v>
      </c>
      <c r="P2149" s="15">
        <v>1.68623594362264</v>
      </c>
      <c r="Q2149" s="16">
        <v>2.5891133253518301</v>
      </c>
      <c r="R2149" s="16">
        <v>4.4208272649510003E-4</v>
      </c>
      <c r="S2149" s="17">
        <v>7.4898757370324802E-3</v>
      </c>
      <c r="T2149" s="15">
        <v>1.5744865196781499</v>
      </c>
      <c r="U2149" s="16">
        <v>2.5891133253518301</v>
      </c>
      <c r="V2149" s="16">
        <v>1.0257025986025799E-3</v>
      </c>
      <c r="W2149" s="17">
        <v>2.3074821086588499E-2</v>
      </c>
      <c r="X2149" s="15">
        <v>0.111882797493776</v>
      </c>
      <c r="Y2149" s="16">
        <v>2.5891133253518301</v>
      </c>
      <c r="Z2149" s="16">
        <v>0.83655344887457295</v>
      </c>
      <c r="AA2149" s="17">
        <v>0.98686749714854405</v>
      </c>
      <c r="AC2149" s="5">
        <f>MAX(I2149:O2149)</f>
        <v>10.5959795056849</v>
      </c>
    </row>
    <row r="2150" spans="1:29" x14ac:dyDescent="0.25">
      <c r="A2150" s="5" t="s">
        <v>6491</v>
      </c>
      <c r="B2150" s="5" t="s">
        <v>110</v>
      </c>
      <c r="C2150" s="5">
        <v>946821</v>
      </c>
      <c r="D2150" s="5">
        <v>948056</v>
      </c>
      <c r="E2150" s="5" t="s">
        <v>20</v>
      </c>
      <c r="F2150" s="5">
        <v>1236</v>
      </c>
      <c r="G2150" s="41" t="s">
        <v>6492</v>
      </c>
      <c r="H2150" s="5" t="s">
        <v>6493</v>
      </c>
      <c r="I2150" s="15">
        <v>658.84406975493198</v>
      </c>
      <c r="J2150" s="16">
        <v>686.44844506708398</v>
      </c>
      <c r="K2150" s="17">
        <v>699.08735040081797</v>
      </c>
      <c r="L2150" s="15">
        <v>611.66176522928504</v>
      </c>
      <c r="M2150" s="17">
        <v>673.65953066415</v>
      </c>
      <c r="N2150" s="16">
        <v>591.43173150273196</v>
      </c>
      <c r="O2150" s="17">
        <v>604.57498855024301</v>
      </c>
      <c r="P2150" s="15">
        <v>-0.188501713088954</v>
      </c>
      <c r="Q2150" s="16">
        <v>9.3367602041408606</v>
      </c>
      <c r="R2150" s="16">
        <v>0.17758369145887001</v>
      </c>
      <c r="S2150" s="17">
        <v>0.47511465643823297</v>
      </c>
      <c r="T2150" s="15">
        <v>-8.4596707040793404E-2</v>
      </c>
      <c r="U2150" s="16">
        <v>9.3367602041408606</v>
      </c>
      <c r="V2150" s="16">
        <v>0.54640337218473201</v>
      </c>
      <c r="W2150" s="17">
        <v>0.81622287000565696</v>
      </c>
      <c r="X2150" s="15">
        <v>-0.103905193237122</v>
      </c>
      <c r="Y2150" s="16">
        <v>9.3367602041408606</v>
      </c>
      <c r="Z2150" s="16">
        <v>0.49351315144659602</v>
      </c>
      <c r="AA2150" s="17">
        <v>0.95714746346148105</v>
      </c>
      <c r="AC2150" s="5">
        <f>MAX(I2150:O2150)</f>
        <v>699.08735040081797</v>
      </c>
    </row>
    <row r="2151" spans="1:29" x14ac:dyDescent="0.25">
      <c r="A2151" s="5" t="s">
        <v>6494</v>
      </c>
      <c r="B2151" s="5" t="s">
        <v>110</v>
      </c>
      <c r="C2151" s="5">
        <v>948443</v>
      </c>
      <c r="D2151" s="5">
        <v>948775</v>
      </c>
      <c r="E2151" s="5" t="s">
        <v>20</v>
      </c>
      <c r="F2151" s="5">
        <v>333</v>
      </c>
      <c r="G2151" s="41" t="s">
        <v>6495</v>
      </c>
      <c r="H2151" s="5" t="s">
        <v>6496</v>
      </c>
      <c r="I2151" s="15">
        <v>116.269915817316</v>
      </c>
      <c r="J2151" s="16">
        <v>132.38154806681399</v>
      </c>
      <c r="K2151" s="17">
        <v>135.490594489091</v>
      </c>
      <c r="L2151" s="15">
        <v>111.00216017696501</v>
      </c>
      <c r="M2151" s="17">
        <v>108.102073350406</v>
      </c>
      <c r="N2151" s="16">
        <v>84.412793495629998</v>
      </c>
      <c r="O2151" s="17">
        <v>99.918227794836099</v>
      </c>
      <c r="P2151" s="15">
        <v>-0.47475778108134697</v>
      </c>
      <c r="Q2151" s="16">
        <v>6.8148689224928898</v>
      </c>
      <c r="R2151" s="16">
        <v>3.6328884361759299E-3</v>
      </c>
      <c r="S2151" s="17">
        <v>3.9550234654774703E-2</v>
      </c>
      <c r="T2151" s="15">
        <v>-0.22524044227853099</v>
      </c>
      <c r="U2151" s="16">
        <v>6.8148689224928898</v>
      </c>
      <c r="V2151" s="16">
        <v>0.165155753446111</v>
      </c>
      <c r="W2151" s="17">
        <v>0.47945737527144699</v>
      </c>
      <c r="X2151" s="15">
        <v>-0.24952011966107401</v>
      </c>
      <c r="Y2151" s="16">
        <v>6.8148689224928898</v>
      </c>
      <c r="Z2151" s="16">
        <v>0.15702992716862199</v>
      </c>
      <c r="AA2151" s="17">
        <v>0.74874663305209399</v>
      </c>
      <c r="AC2151" s="5">
        <f>MAX(I2151:O2151)</f>
        <v>135.490594489091</v>
      </c>
    </row>
    <row r="2152" spans="1:29" x14ac:dyDescent="0.25">
      <c r="A2152" s="5" t="s">
        <v>6497</v>
      </c>
      <c r="B2152" s="5" t="s">
        <v>110</v>
      </c>
      <c r="C2152" s="5">
        <v>948901</v>
      </c>
      <c r="D2152" s="5">
        <v>950730</v>
      </c>
      <c r="E2152" s="5" t="s">
        <v>29</v>
      </c>
      <c r="F2152" s="5">
        <v>1830</v>
      </c>
      <c r="G2152" s="41" t="s">
        <v>6498</v>
      </c>
      <c r="H2152" s="5" t="s">
        <v>6499</v>
      </c>
      <c r="I2152" s="15">
        <v>40.635292925004798</v>
      </c>
      <c r="J2152" s="16">
        <v>56.455142343550101</v>
      </c>
      <c r="K2152" s="17">
        <v>38.984300668589299</v>
      </c>
      <c r="L2152" s="15">
        <v>54.830314272496103</v>
      </c>
      <c r="M2152" s="17">
        <v>54.3823989627898</v>
      </c>
      <c r="N2152" s="16">
        <v>48.378873742554703</v>
      </c>
      <c r="O2152" s="17">
        <v>47.124224643704103</v>
      </c>
      <c r="P2152" s="15">
        <v>7.5158910756515596E-2</v>
      </c>
      <c r="Q2152" s="16">
        <v>5.6081864102041799</v>
      </c>
      <c r="R2152" s="16">
        <v>0.71633294664523195</v>
      </c>
      <c r="S2152" s="17">
        <v>0.88150706590648698</v>
      </c>
      <c r="T2152" s="15">
        <v>0.268623221896097</v>
      </c>
      <c r="U2152" s="16">
        <v>5.6081864102041799</v>
      </c>
      <c r="V2152" s="16">
        <v>0.19505855649176301</v>
      </c>
      <c r="W2152" s="17">
        <v>0.52159159232775099</v>
      </c>
      <c r="X2152" s="15">
        <v>-0.19346572011249899</v>
      </c>
      <c r="Y2152" s="16">
        <v>5.6081864102041799</v>
      </c>
      <c r="Z2152" s="16">
        <v>0.39931224658153502</v>
      </c>
      <c r="AA2152" s="17">
        <v>0.92396936406260999</v>
      </c>
      <c r="AC2152" s="5">
        <f>MAX(I2152:O2152)</f>
        <v>56.455142343550101</v>
      </c>
    </row>
    <row r="2153" spans="1:29" x14ac:dyDescent="0.25">
      <c r="A2153" s="5" t="s">
        <v>6500</v>
      </c>
      <c r="B2153" s="5" t="s">
        <v>110</v>
      </c>
      <c r="C2153" s="5">
        <v>950964</v>
      </c>
      <c r="D2153" s="5">
        <v>957083</v>
      </c>
      <c r="E2153" s="5" t="s">
        <v>20</v>
      </c>
      <c r="F2153" s="5">
        <v>6120</v>
      </c>
      <c r="G2153" s="41" t="s">
        <v>6501</v>
      </c>
      <c r="H2153" s="5" t="s">
        <v>6502</v>
      </c>
      <c r="I2153" s="15">
        <v>18.260519982942501</v>
      </c>
      <c r="J2153" s="16">
        <v>27.0178181215561</v>
      </c>
      <c r="K2153" s="17">
        <v>19.640621555557001</v>
      </c>
      <c r="L2153" s="15">
        <v>39.402700504806702</v>
      </c>
      <c r="M2153" s="17">
        <v>27.6005293660611</v>
      </c>
      <c r="N2153" s="16">
        <v>30.862384973698699</v>
      </c>
      <c r="O2153" s="17">
        <v>33.042725563780699</v>
      </c>
      <c r="P2153" s="15">
        <v>0.56296000879168295</v>
      </c>
      <c r="Q2153" s="16">
        <v>4.8123191642146699</v>
      </c>
      <c r="R2153" s="16">
        <v>2.5868071643174399E-2</v>
      </c>
      <c r="S2153" s="17">
        <v>0.14535144288211099</v>
      </c>
      <c r="T2153" s="15">
        <v>0.63142100514231803</v>
      </c>
      <c r="U2153" s="16">
        <v>4.8123191642146699</v>
      </c>
      <c r="V2153" s="16">
        <v>1.22334911968587E-2</v>
      </c>
      <c r="W2153" s="17">
        <v>0.121984758374401</v>
      </c>
      <c r="X2153" s="15">
        <v>-6.8454756782411905E-2</v>
      </c>
      <c r="Y2153" s="16">
        <v>4.8123191642146699</v>
      </c>
      <c r="Z2153" s="16">
        <v>0.80838621348673001</v>
      </c>
      <c r="AA2153" s="17">
        <v>0.98399938567204803</v>
      </c>
      <c r="AC2153" s="5">
        <f>MAX(I2153:O2153)</f>
        <v>39.402700504806702</v>
      </c>
    </row>
    <row r="2154" spans="1:29" x14ac:dyDescent="0.25">
      <c r="A2154" s="5" t="s">
        <v>6503</v>
      </c>
      <c r="B2154" s="5" t="s">
        <v>110</v>
      </c>
      <c r="C2154" s="5">
        <v>958809</v>
      </c>
      <c r="D2154" s="5">
        <v>962063</v>
      </c>
      <c r="E2154" s="5" t="s">
        <v>20</v>
      </c>
      <c r="F2154" s="5">
        <v>3255</v>
      </c>
      <c r="G2154" s="41" t="s">
        <v>6504</v>
      </c>
      <c r="H2154" s="5" t="s">
        <v>6505</v>
      </c>
      <c r="I2154" s="15">
        <v>130.303463581985</v>
      </c>
      <c r="J2154" s="16">
        <v>107.091948588428</v>
      </c>
      <c r="K2154" s="17">
        <v>125.436971792186</v>
      </c>
      <c r="L2154" s="15">
        <v>177.96375335001699</v>
      </c>
      <c r="M2154" s="17">
        <v>139.25012838357401</v>
      </c>
      <c r="N2154" s="16">
        <v>165.48911294004901</v>
      </c>
      <c r="O2154" s="17">
        <v>161.72810824466501</v>
      </c>
      <c r="P2154" s="15">
        <v>0.43573385899513101</v>
      </c>
      <c r="Q2154" s="16">
        <v>7.1700672945860804</v>
      </c>
      <c r="R2154" s="16">
        <v>6.8278576413292498E-3</v>
      </c>
      <c r="S2154" s="17">
        <v>5.9123798125035397E-2</v>
      </c>
      <c r="T2154" s="15">
        <v>0.39095176212551702</v>
      </c>
      <c r="U2154" s="16">
        <v>7.1700672945860804</v>
      </c>
      <c r="V2154" s="16">
        <v>1.5201483918922299E-2</v>
      </c>
      <c r="W2154" s="17">
        <v>0.13801178424046701</v>
      </c>
      <c r="X2154" s="15">
        <v>4.4783295713113798E-2</v>
      </c>
      <c r="Y2154" s="16">
        <v>7.1700672945860804</v>
      </c>
      <c r="Z2154" s="16">
        <v>0.80199247522098405</v>
      </c>
      <c r="AA2154" s="17">
        <v>0.98399938567204803</v>
      </c>
      <c r="AC2154" s="5">
        <f>MAX(I2154:O2154)</f>
        <v>177.96375335001699</v>
      </c>
    </row>
    <row r="2155" spans="1:29" x14ac:dyDescent="0.25">
      <c r="A2155" s="5" t="s">
        <v>6506</v>
      </c>
      <c r="B2155" s="5" t="s">
        <v>110</v>
      </c>
      <c r="C2155" s="5">
        <v>962342</v>
      </c>
      <c r="D2155" s="5">
        <v>963151</v>
      </c>
      <c r="E2155" s="5" t="s">
        <v>29</v>
      </c>
      <c r="F2155" s="5">
        <v>810</v>
      </c>
      <c r="G2155" s="41" t="s">
        <v>6507</v>
      </c>
      <c r="H2155" s="5" t="s">
        <v>6508</v>
      </c>
      <c r="I2155" s="15">
        <v>194.553441299746</v>
      </c>
      <c r="J2155" s="16">
        <v>170.57518008086899</v>
      </c>
      <c r="K2155" s="17">
        <v>205.73869232062901</v>
      </c>
      <c r="L2155" s="15">
        <v>174.32245320608999</v>
      </c>
      <c r="M2155" s="17">
        <v>156.13011315123501</v>
      </c>
      <c r="N2155" s="16">
        <v>176.374359532124</v>
      </c>
      <c r="O2155" s="17">
        <v>171.95229899576401</v>
      </c>
      <c r="P2155" s="15">
        <v>-0.127970660646788</v>
      </c>
      <c r="Q2155" s="16">
        <v>7.4806337783733303</v>
      </c>
      <c r="R2155" s="16">
        <v>0.40393547557357401</v>
      </c>
      <c r="S2155" s="17">
        <v>0.69500165892157595</v>
      </c>
      <c r="T2155" s="15">
        <v>-0.20397312821264299</v>
      </c>
      <c r="U2155" s="16">
        <v>7.4806337783733303</v>
      </c>
      <c r="V2155" s="16">
        <v>0.182344515981086</v>
      </c>
      <c r="W2155" s="17">
        <v>0.50285521610202599</v>
      </c>
      <c r="X2155" s="15">
        <v>7.6002460771992297E-2</v>
      </c>
      <c r="Y2155" s="16">
        <v>7.4806337783733303</v>
      </c>
      <c r="Z2155" s="16">
        <v>0.64715774386033498</v>
      </c>
      <c r="AA2155" s="17">
        <v>0.97045850503873099</v>
      </c>
      <c r="AC2155" s="5">
        <f>MAX(I2155:O2155)</f>
        <v>205.73869232062901</v>
      </c>
    </row>
    <row r="2156" spans="1:29" x14ac:dyDescent="0.25">
      <c r="A2156" s="5" t="s">
        <v>6509</v>
      </c>
      <c r="B2156" s="5" t="s">
        <v>110</v>
      </c>
      <c r="C2156" s="5">
        <v>963392</v>
      </c>
      <c r="D2156" s="5">
        <v>965260</v>
      </c>
      <c r="E2156" s="5" t="s">
        <v>29</v>
      </c>
      <c r="F2156" s="5">
        <v>1869</v>
      </c>
      <c r="G2156" s="41" t="s">
        <v>6510</v>
      </c>
      <c r="H2156" s="5" t="s">
        <v>6511</v>
      </c>
      <c r="I2156" s="15">
        <v>30.039682564532001</v>
      </c>
      <c r="J2156" s="16">
        <v>48.850980313602498</v>
      </c>
      <c r="K2156" s="17">
        <v>21.1677541171121</v>
      </c>
      <c r="L2156" s="15">
        <v>19.394714450809499</v>
      </c>
      <c r="M2156" s="17">
        <v>29.627686890122099</v>
      </c>
      <c r="N2156" s="16">
        <v>23.730671689235901</v>
      </c>
      <c r="O2156" s="17">
        <v>15.8474956642042</v>
      </c>
      <c r="P2156" s="15">
        <v>-0.75097840371073499</v>
      </c>
      <c r="Q2156" s="16">
        <v>4.7536100765198199</v>
      </c>
      <c r="R2156" s="16">
        <v>2.4128619946101201E-2</v>
      </c>
      <c r="S2156" s="17">
        <v>0.13966036093413101</v>
      </c>
      <c r="T2156" s="15">
        <v>-0.44297168499641598</v>
      </c>
      <c r="U2156" s="16">
        <v>4.7536100765198199</v>
      </c>
      <c r="V2156" s="16">
        <v>0.17979951077923101</v>
      </c>
      <c r="W2156" s="17">
        <v>0.50160283938109795</v>
      </c>
      <c r="X2156" s="15">
        <v>-0.30802397270026199</v>
      </c>
      <c r="Y2156" s="16">
        <v>4.7536100765198199</v>
      </c>
      <c r="Z2156" s="16">
        <v>0.38712158646438899</v>
      </c>
      <c r="AA2156" s="17">
        <v>0.91799984420455805</v>
      </c>
      <c r="AC2156" s="5">
        <f>MAX(I2156:O2156)</f>
        <v>48.850980313602498</v>
      </c>
    </row>
    <row r="2157" spans="1:29" x14ac:dyDescent="0.25">
      <c r="A2157" s="5" t="s">
        <v>6512</v>
      </c>
      <c r="B2157" s="5" t="s">
        <v>110</v>
      </c>
      <c r="C2157" s="5">
        <v>966191</v>
      </c>
      <c r="D2157" s="5">
        <v>967072</v>
      </c>
      <c r="E2157" s="5" t="s">
        <v>20</v>
      </c>
      <c r="F2157" s="5">
        <v>882</v>
      </c>
      <c r="G2157" s="41" t="s">
        <v>6513</v>
      </c>
      <c r="H2157" s="5" t="s">
        <v>6514</v>
      </c>
      <c r="I2157" s="15">
        <v>91.922555840059402</v>
      </c>
      <c r="J2157" s="16">
        <v>93.035770290646298</v>
      </c>
      <c r="K2157" s="17">
        <v>93.664130442051402</v>
      </c>
      <c r="L2157" s="15">
        <v>74.512499787299802</v>
      </c>
      <c r="M2157" s="17">
        <v>72.392913888100907</v>
      </c>
      <c r="N2157" s="16">
        <v>68.356012124178605</v>
      </c>
      <c r="O2157" s="17">
        <v>84.210152913601405</v>
      </c>
      <c r="P2157" s="15">
        <v>-0.28422321055518301</v>
      </c>
      <c r="Q2157" s="16">
        <v>6.3689631448358002</v>
      </c>
      <c r="R2157" s="16">
        <v>9.2908244630163894E-2</v>
      </c>
      <c r="S2157" s="17">
        <v>0.33068015017450197</v>
      </c>
      <c r="T2157" s="15">
        <v>-0.33847014927947999</v>
      </c>
      <c r="U2157" s="16">
        <v>6.3689631448358002</v>
      </c>
      <c r="V2157" s="16">
        <v>4.5154098154433699E-2</v>
      </c>
      <c r="W2157" s="17">
        <v>0.25345041661207302</v>
      </c>
      <c r="X2157" s="15">
        <v>5.4246163023810898E-2</v>
      </c>
      <c r="Y2157" s="16">
        <v>6.3689631448358002</v>
      </c>
      <c r="Z2157" s="16">
        <v>0.76775068493606402</v>
      </c>
      <c r="AA2157" s="17">
        <v>0.98294705211783595</v>
      </c>
      <c r="AC2157" s="5">
        <f>MAX(I2157:O2157)</f>
        <v>93.664130442051402</v>
      </c>
    </row>
    <row r="2158" spans="1:29" x14ac:dyDescent="0.25">
      <c r="A2158" s="5" t="s">
        <v>6515</v>
      </c>
      <c r="B2158" s="5" t="s">
        <v>110</v>
      </c>
      <c r="C2158" s="5">
        <v>967137</v>
      </c>
      <c r="D2158" s="5">
        <v>968483</v>
      </c>
      <c r="E2158" s="5" t="s">
        <v>29</v>
      </c>
      <c r="F2158" s="5">
        <v>1347</v>
      </c>
      <c r="G2158" s="41" t="s">
        <v>6516</v>
      </c>
      <c r="H2158" s="5" t="s">
        <v>6517</v>
      </c>
      <c r="I2158" s="15">
        <v>80.650629924662795</v>
      </c>
      <c r="J2158" s="16">
        <v>78.806770128547399</v>
      </c>
      <c r="K2158" s="17">
        <v>77.374716452129405</v>
      </c>
      <c r="L2158" s="15">
        <v>101.879745079549</v>
      </c>
      <c r="M2158" s="17">
        <v>86.388097563829604</v>
      </c>
      <c r="N2158" s="16">
        <v>95.089510459504098</v>
      </c>
      <c r="O2158" s="17">
        <v>106.47100459440399</v>
      </c>
      <c r="P2158" s="15">
        <v>0.352269501862016</v>
      </c>
      <c r="Q2158" s="16">
        <v>6.4858753287716002</v>
      </c>
      <c r="R2158" s="16">
        <v>2.9754896992707398E-2</v>
      </c>
      <c r="S2158" s="17">
        <v>0.159628292432484</v>
      </c>
      <c r="T2158" s="15">
        <v>0.25400299446903801</v>
      </c>
      <c r="U2158" s="16">
        <v>6.4858753287716002</v>
      </c>
      <c r="V2158" s="16">
        <v>0.117207668289652</v>
      </c>
      <c r="W2158" s="17">
        <v>0.41296810559198499</v>
      </c>
      <c r="X2158" s="15">
        <v>9.8268373402424405E-2</v>
      </c>
      <c r="Y2158" s="16">
        <v>6.4858753287716002</v>
      </c>
      <c r="Z2158" s="16">
        <v>0.58303521593013297</v>
      </c>
      <c r="AA2158" s="17">
        <v>0.96725423707833103</v>
      </c>
      <c r="AC2158" s="5">
        <f>MAX(I2158:O2158)</f>
        <v>106.47100459440399</v>
      </c>
    </row>
    <row r="2159" spans="1:29" x14ac:dyDescent="0.25">
      <c r="A2159" s="5" t="s">
        <v>6518</v>
      </c>
      <c r="B2159" s="5" t="s">
        <v>110</v>
      </c>
      <c r="C2159" s="5">
        <v>969074</v>
      </c>
      <c r="D2159" s="5">
        <v>970915</v>
      </c>
      <c r="E2159" s="5" t="s">
        <v>20</v>
      </c>
      <c r="F2159" s="5">
        <v>1842</v>
      </c>
      <c r="G2159" s="41" t="s">
        <v>6519</v>
      </c>
      <c r="H2159" s="5" t="s">
        <v>6520</v>
      </c>
      <c r="I2159" s="15">
        <v>1.07083296196268</v>
      </c>
      <c r="J2159" s="16">
        <v>0</v>
      </c>
      <c r="K2159" s="17">
        <v>0.93324767650594698</v>
      </c>
      <c r="L2159" s="15">
        <v>0</v>
      </c>
      <c r="M2159" s="17">
        <v>0.62374077663414895</v>
      </c>
      <c r="N2159" s="16">
        <v>1.5431192486849401</v>
      </c>
      <c r="O2159" s="17">
        <v>1.6265758013112901</v>
      </c>
      <c r="P2159" s="15">
        <v>1.2330254588982399</v>
      </c>
      <c r="Q2159" s="16">
        <v>-0.121419883361527</v>
      </c>
      <c r="R2159" s="16">
        <v>0.28517642190387399</v>
      </c>
      <c r="S2159" s="17">
        <v>0.58982314496927402</v>
      </c>
      <c r="T2159" s="15">
        <v>-1.09269223023688</v>
      </c>
      <c r="U2159" s="16">
        <v>-0.121419883361527</v>
      </c>
      <c r="V2159" s="16">
        <v>0.47220868742423999</v>
      </c>
      <c r="W2159" s="17">
        <v>0.77175725348893598</v>
      </c>
      <c r="X2159" s="15">
        <v>2.3280224047771401</v>
      </c>
      <c r="Y2159" s="16">
        <v>-0.121419883361527</v>
      </c>
      <c r="Z2159" s="16">
        <v>0.10450236198945</v>
      </c>
      <c r="AA2159" s="17">
        <v>0.65716960758139698</v>
      </c>
      <c r="AC2159" s="5">
        <f>MAX(I2159:O2159)</f>
        <v>1.6265758013112901</v>
      </c>
    </row>
    <row r="2160" spans="1:29" x14ac:dyDescent="0.25">
      <c r="A2160" s="5" t="s">
        <v>6521</v>
      </c>
      <c r="B2160" s="5" t="s">
        <v>110</v>
      </c>
      <c r="C2160" s="5">
        <v>971413</v>
      </c>
      <c r="D2160" s="5">
        <v>973287</v>
      </c>
      <c r="E2160" s="5" t="s">
        <v>20</v>
      </c>
      <c r="F2160" s="5">
        <v>1875</v>
      </c>
      <c r="G2160" s="41" t="s">
        <v>6522</v>
      </c>
      <c r="H2160" s="5" t="s">
        <v>6523</v>
      </c>
      <c r="I2160" s="15">
        <v>9.07390036189428</v>
      </c>
      <c r="J2160" s="16">
        <v>13.710534569147899</v>
      </c>
      <c r="K2160" s="17">
        <v>10.56266688409</v>
      </c>
      <c r="L2160" s="15">
        <v>8.0108603166387091</v>
      </c>
      <c r="M2160" s="17">
        <v>7.4069217225305204</v>
      </c>
      <c r="N2160" s="16">
        <v>16.2236050740119</v>
      </c>
      <c r="O2160" s="17">
        <v>15.196865343679701</v>
      </c>
      <c r="P2160" s="15">
        <v>0.49963768758309901</v>
      </c>
      <c r="Q2160" s="16">
        <v>3.5270896692707399</v>
      </c>
      <c r="R2160" s="16">
        <v>0.130890777565002</v>
      </c>
      <c r="S2160" s="17">
        <v>0.40375494972181603</v>
      </c>
      <c r="T2160" s="15">
        <v>-0.52699527130147505</v>
      </c>
      <c r="U2160" s="16">
        <v>3.5270896692707399</v>
      </c>
      <c r="V2160" s="16">
        <v>0.13234155608204301</v>
      </c>
      <c r="W2160" s="17">
        <v>0.43623408255547402</v>
      </c>
      <c r="X2160" s="15">
        <v>1.0266952211382501</v>
      </c>
      <c r="Y2160" s="16">
        <v>3.5270896692707399</v>
      </c>
      <c r="Z2160" s="16">
        <v>5.92341596053982E-3</v>
      </c>
      <c r="AA2160" s="17">
        <v>0.158736156557928</v>
      </c>
      <c r="AC2160" s="5">
        <f>MAX(I2160:O2160)</f>
        <v>16.2236050740119</v>
      </c>
    </row>
    <row r="2161" spans="1:29" x14ac:dyDescent="0.25">
      <c r="A2161" s="5" t="s">
        <v>6524</v>
      </c>
      <c r="B2161" s="5" t="s">
        <v>110</v>
      </c>
      <c r="C2161" s="5">
        <v>973688</v>
      </c>
      <c r="D2161" s="5">
        <v>975265</v>
      </c>
      <c r="E2161" s="5" t="s">
        <v>20</v>
      </c>
      <c r="F2161" s="5">
        <v>1578</v>
      </c>
      <c r="G2161" s="41" t="s">
        <v>6525</v>
      </c>
      <c r="H2161" s="5" t="s">
        <v>6526</v>
      </c>
      <c r="I2161" s="15">
        <v>69.885940675458997</v>
      </c>
      <c r="J2161" s="16">
        <v>63.771267932969302</v>
      </c>
      <c r="K2161" s="17">
        <v>64.436510027842402</v>
      </c>
      <c r="L2161" s="15">
        <v>48.908410354215299</v>
      </c>
      <c r="M2161" s="17">
        <v>55.668864314597798</v>
      </c>
      <c r="N2161" s="16">
        <v>61.307710690996103</v>
      </c>
      <c r="O2161" s="17">
        <v>58.0919929039745</v>
      </c>
      <c r="P2161" s="15">
        <v>-0.145209317961567</v>
      </c>
      <c r="Q2161" s="16">
        <v>5.9156443162782102</v>
      </c>
      <c r="R2161" s="16">
        <v>0.42773683520379702</v>
      </c>
      <c r="S2161" s="17">
        <v>0.71386103369404497</v>
      </c>
      <c r="T2161" s="15">
        <v>-0.336534933924728</v>
      </c>
      <c r="U2161" s="16">
        <v>5.9156443162782102</v>
      </c>
      <c r="V2161" s="16">
        <v>6.5378410255409497E-2</v>
      </c>
      <c r="W2161" s="17">
        <v>0.303119924933824</v>
      </c>
      <c r="X2161" s="15">
        <v>0.19132660851821601</v>
      </c>
      <c r="Y2161" s="16">
        <v>5.9156443162782102</v>
      </c>
      <c r="Z2161" s="16">
        <v>0.33386169727447601</v>
      </c>
      <c r="AA2161" s="17">
        <v>0.90285550705498296</v>
      </c>
      <c r="AC2161" s="5">
        <f>MAX(I2161:O2161)</f>
        <v>69.885940675458997</v>
      </c>
    </row>
    <row r="2162" spans="1:29" x14ac:dyDescent="0.25">
      <c r="A2162" s="5" t="s">
        <v>6527</v>
      </c>
      <c r="B2162" s="5" t="s">
        <v>110</v>
      </c>
      <c r="C2162" s="5">
        <v>975650</v>
      </c>
      <c r="D2162" s="5">
        <v>977167</v>
      </c>
      <c r="E2162" s="5" t="s">
        <v>29</v>
      </c>
      <c r="F2162" s="5">
        <v>1518</v>
      </c>
      <c r="G2162" s="41" t="s">
        <v>6528</v>
      </c>
      <c r="H2162" s="5" t="s">
        <v>6529</v>
      </c>
      <c r="I2162" s="15">
        <v>255.083683465425</v>
      </c>
      <c r="J2162" s="16">
        <v>214.81757734601899</v>
      </c>
      <c r="K2162" s="17">
        <v>220.119190608607</v>
      </c>
      <c r="L2162" s="15">
        <v>172.942592098918</v>
      </c>
      <c r="M2162" s="17">
        <v>220.570332137251</v>
      </c>
      <c r="N2162" s="16">
        <v>240.22613168716799</v>
      </c>
      <c r="O2162" s="17">
        <v>174.83366184380199</v>
      </c>
      <c r="P2162" s="15">
        <v>-0.14813703140777201</v>
      </c>
      <c r="Q2162" s="16">
        <v>7.7425516830051402</v>
      </c>
      <c r="R2162" s="16">
        <v>0.395859939327454</v>
      </c>
      <c r="S2162" s="17">
        <v>0.68869239249612701</v>
      </c>
      <c r="T2162" s="15">
        <v>-0.22521324062119</v>
      </c>
      <c r="U2162" s="16">
        <v>7.7425516830051402</v>
      </c>
      <c r="V2162" s="16">
        <v>0.19625531314666</v>
      </c>
      <c r="W2162" s="17">
        <v>0.52315978741247404</v>
      </c>
      <c r="X2162" s="15">
        <v>7.7076177441175397E-2</v>
      </c>
      <c r="Y2162" s="16">
        <v>7.7425516830051402</v>
      </c>
      <c r="Z2162" s="16">
        <v>0.68374072565948196</v>
      </c>
      <c r="AA2162" s="17">
        <v>0.97045850503873099</v>
      </c>
      <c r="AC2162" s="5">
        <f>MAX(I2162:O2162)</f>
        <v>255.083683465425</v>
      </c>
    </row>
    <row r="2163" spans="1:29" x14ac:dyDescent="0.25">
      <c r="A2163" s="5" t="s">
        <v>6530</v>
      </c>
      <c r="B2163" s="5" t="s">
        <v>110</v>
      </c>
      <c r="C2163" s="5">
        <v>978162</v>
      </c>
      <c r="D2163" s="5">
        <v>978575</v>
      </c>
      <c r="E2163" s="5" t="s">
        <v>20</v>
      </c>
      <c r="F2163" s="5">
        <v>414</v>
      </c>
      <c r="G2163" s="41" t="s">
        <v>6531</v>
      </c>
      <c r="H2163" s="5" t="s">
        <v>6532</v>
      </c>
      <c r="I2163" s="15">
        <v>91.809836580905397</v>
      </c>
      <c r="J2163" s="16">
        <v>96.492207576986104</v>
      </c>
      <c r="K2163" s="17">
        <v>112.11698222750999</v>
      </c>
      <c r="L2163" s="15">
        <v>108.81738009060901</v>
      </c>
      <c r="M2163" s="17">
        <v>83.542280270436294</v>
      </c>
      <c r="N2163" s="16">
        <v>63.393006973002699</v>
      </c>
      <c r="O2163" s="17">
        <v>72.034071200928395</v>
      </c>
      <c r="P2163" s="15">
        <v>-0.565095465207196</v>
      </c>
      <c r="Q2163" s="16">
        <v>6.4891614997451503</v>
      </c>
      <c r="R2163" s="16">
        <v>1.69726711729297E-3</v>
      </c>
      <c r="S2163" s="17">
        <v>2.2365406410853501E-2</v>
      </c>
      <c r="T2163" s="15">
        <v>-5.86277389432436E-2</v>
      </c>
      <c r="U2163" s="16">
        <v>6.4891614997451503</v>
      </c>
      <c r="V2163" s="16">
        <v>0.74776306982761098</v>
      </c>
      <c r="W2163" s="17">
        <v>0.91184023193375396</v>
      </c>
      <c r="X2163" s="15">
        <v>-0.506473342985024</v>
      </c>
      <c r="Y2163" s="16">
        <v>6.4891614997451503</v>
      </c>
      <c r="Z2163" s="16">
        <v>9.0280591826559509E-3</v>
      </c>
      <c r="AA2163" s="17">
        <v>0.21974847984333701</v>
      </c>
      <c r="AC2163" s="5">
        <f>MAX(I2163:O2163)</f>
        <v>112.11698222750999</v>
      </c>
    </row>
    <row r="2164" spans="1:29" x14ac:dyDescent="0.25">
      <c r="A2164" s="5" t="s">
        <v>6533</v>
      </c>
      <c r="B2164" s="5" t="s">
        <v>110</v>
      </c>
      <c r="C2164" s="5">
        <v>978816</v>
      </c>
      <c r="D2164" s="5">
        <v>979748</v>
      </c>
      <c r="E2164" s="5" t="s">
        <v>29</v>
      </c>
      <c r="F2164" s="5">
        <v>933</v>
      </c>
      <c r="G2164" s="41" t="s">
        <v>6534</v>
      </c>
      <c r="H2164" s="5" t="s">
        <v>6535</v>
      </c>
      <c r="I2164" s="15">
        <v>520.31210025470796</v>
      </c>
      <c r="J2164" s="16">
        <v>440.522932144008</v>
      </c>
      <c r="K2164" s="17">
        <v>553.96733670414301</v>
      </c>
      <c r="L2164" s="15">
        <v>491.11556572771201</v>
      </c>
      <c r="M2164" s="17">
        <v>512.325080407874</v>
      </c>
      <c r="N2164" s="16">
        <v>481.62002929226003</v>
      </c>
      <c r="O2164" s="17">
        <v>470.35924814490102</v>
      </c>
      <c r="P2164" s="15">
        <v>-8.5273179737265406E-2</v>
      </c>
      <c r="Q2164" s="16">
        <v>8.9537379370024102</v>
      </c>
      <c r="R2164" s="16">
        <v>0.56718554009372402</v>
      </c>
      <c r="S2164" s="17">
        <v>0.80560930361626304</v>
      </c>
      <c r="T2164" s="15">
        <v>-9.3294046936397094E-3</v>
      </c>
      <c r="U2164" s="16">
        <v>8.9537379370024102</v>
      </c>
      <c r="V2164" s="16">
        <v>0.95532360264070704</v>
      </c>
      <c r="W2164" s="17">
        <v>0.98830247979200103</v>
      </c>
      <c r="X2164" s="15">
        <v>-7.5943914694419606E-2</v>
      </c>
      <c r="Y2164" s="16">
        <v>8.9537379370024102</v>
      </c>
      <c r="Z2164" s="16">
        <v>0.63689808081833399</v>
      </c>
      <c r="AA2164" s="17">
        <v>0.97045850503873099</v>
      </c>
      <c r="AC2164" s="5">
        <f>MAX(I2164:O2164)</f>
        <v>553.96733670414301</v>
      </c>
    </row>
    <row r="2165" spans="1:29" x14ac:dyDescent="0.25">
      <c r="A2165" s="5" t="s">
        <v>6536</v>
      </c>
      <c r="B2165" s="5" t="s">
        <v>110</v>
      </c>
      <c r="C2165" s="5">
        <v>980228</v>
      </c>
      <c r="D2165" s="5">
        <v>980914</v>
      </c>
      <c r="E2165" s="5" t="s">
        <v>20</v>
      </c>
      <c r="F2165" s="5">
        <v>687</v>
      </c>
      <c r="G2165" s="41" t="s">
        <v>6537</v>
      </c>
      <c r="H2165" s="5" t="s">
        <v>6538</v>
      </c>
      <c r="I2165" s="15">
        <v>111.366628044119</v>
      </c>
      <c r="J2165" s="16">
        <v>121.493770614844</v>
      </c>
      <c r="K2165" s="17">
        <v>121.534299690433</v>
      </c>
      <c r="L2165" s="15">
        <v>89.422665639799604</v>
      </c>
      <c r="M2165" s="17">
        <v>96.601852781213793</v>
      </c>
      <c r="N2165" s="16">
        <v>80.951201667498907</v>
      </c>
      <c r="O2165" s="17">
        <v>97.641021673000296</v>
      </c>
      <c r="P2165" s="15">
        <v>-0.40403862129610102</v>
      </c>
      <c r="Q2165" s="16">
        <v>6.6834373863693601</v>
      </c>
      <c r="R2165" s="16">
        <v>1.3918422498338899E-2</v>
      </c>
      <c r="S2165" s="17">
        <v>9.8274115017723498E-2</v>
      </c>
      <c r="T2165" s="15">
        <v>-0.34499523967538798</v>
      </c>
      <c r="U2165" s="16">
        <v>6.6834373863693601</v>
      </c>
      <c r="V2165" s="16">
        <v>3.52194034622169E-2</v>
      </c>
      <c r="W2165" s="17">
        <v>0.22333669499248801</v>
      </c>
      <c r="X2165" s="15">
        <v>-5.9045059379935497E-2</v>
      </c>
      <c r="Y2165" s="16">
        <v>6.6834373863693601</v>
      </c>
      <c r="Z2165" s="16">
        <v>0.74117588268436596</v>
      </c>
      <c r="AA2165" s="17">
        <v>0.98000682174943199</v>
      </c>
      <c r="AC2165" s="5">
        <f>MAX(I2165:O2165)</f>
        <v>121.534299690433</v>
      </c>
    </row>
    <row r="2166" spans="1:29" x14ac:dyDescent="0.25">
      <c r="A2166" s="5" t="s">
        <v>6539</v>
      </c>
      <c r="B2166" s="5" t="s">
        <v>110</v>
      </c>
      <c r="C2166" s="5">
        <v>980942</v>
      </c>
      <c r="D2166" s="5">
        <v>984478</v>
      </c>
      <c r="E2166" s="5" t="s">
        <v>29</v>
      </c>
      <c r="F2166" s="5">
        <v>3537</v>
      </c>
      <c r="G2166" s="41" t="s">
        <v>6540</v>
      </c>
      <c r="H2166" s="5" t="s">
        <v>6541</v>
      </c>
      <c r="I2166" s="15">
        <v>74.676509189502596</v>
      </c>
      <c r="J2166" s="16">
        <v>81.341490805196599</v>
      </c>
      <c r="K2166" s="17">
        <v>75.932424588438394</v>
      </c>
      <c r="L2166" s="15">
        <v>93.217283684523196</v>
      </c>
      <c r="M2166" s="17">
        <v>65.648716740744106</v>
      </c>
      <c r="N2166" s="16">
        <v>92.753978623656593</v>
      </c>
      <c r="O2166" s="17">
        <v>90.623508930200202</v>
      </c>
      <c r="P2166" s="15">
        <v>0.24607338327158801</v>
      </c>
      <c r="Q2166" s="16">
        <v>6.3597007028704198</v>
      </c>
      <c r="R2166" s="16">
        <v>0.166935903455186</v>
      </c>
      <c r="S2166" s="17">
        <v>0.45962371369883298</v>
      </c>
      <c r="T2166" s="15">
        <v>3.9114140650976098E-2</v>
      </c>
      <c r="U2166" s="16">
        <v>6.3597007028704198</v>
      </c>
      <c r="V2166" s="16">
        <v>0.82294086677843903</v>
      </c>
      <c r="W2166" s="17">
        <v>0.93986769401866799</v>
      </c>
      <c r="X2166" s="15">
        <v>0.20696149380246001</v>
      </c>
      <c r="Y2166" s="16">
        <v>6.3597007028704198</v>
      </c>
      <c r="Z2166" s="16">
        <v>0.29305973407341102</v>
      </c>
      <c r="AA2166" s="17">
        <v>0.87634922624742095</v>
      </c>
      <c r="AC2166" s="5">
        <f>MAX(I2166:O2166)</f>
        <v>93.217283684523196</v>
      </c>
    </row>
    <row r="2167" spans="1:29" x14ac:dyDescent="0.25">
      <c r="A2167" s="5" t="s">
        <v>6542</v>
      </c>
      <c r="B2167" s="5" t="s">
        <v>110</v>
      </c>
      <c r="C2167" s="5">
        <v>986172</v>
      </c>
      <c r="D2167" s="5">
        <v>987371</v>
      </c>
      <c r="E2167" s="5" t="s">
        <v>20</v>
      </c>
      <c r="F2167" s="5">
        <v>1200</v>
      </c>
      <c r="G2167" s="41" t="s">
        <v>6543</v>
      </c>
      <c r="H2167" s="5" t="s">
        <v>6544</v>
      </c>
      <c r="I2167" s="15">
        <v>1407.0745120189599</v>
      </c>
      <c r="J2167" s="16">
        <v>1549.9240864828701</v>
      </c>
      <c r="K2167" s="17">
        <v>1394.56897114241</v>
      </c>
      <c r="L2167" s="15">
        <v>1611.60111422675</v>
      </c>
      <c r="M2167" s="17">
        <v>1700.33684900396</v>
      </c>
      <c r="N2167" s="16">
        <v>1831.53657744928</v>
      </c>
      <c r="O2167" s="17">
        <v>1879.55481200951</v>
      </c>
      <c r="P2167" s="15">
        <v>0.35528578587609699</v>
      </c>
      <c r="Q2167" s="16">
        <v>10.666262470693701</v>
      </c>
      <c r="R2167" s="16">
        <v>1.02153117640469E-2</v>
      </c>
      <c r="S2167" s="17">
        <v>7.9636570311604898E-2</v>
      </c>
      <c r="T2167" s="15">
        <v>0.19111996655937799</v>
      </c>
      <c r="U2167" s="16">
        <v>10.666262470693701</v>
      </c>
      <c r="V2167" s="16">
        <v>0.167419894791451</v>
      </c>
      <c r="W2167" s="17">
        <v>0.48327213545704301</v>
      </c>
      <c r="X2167" s="15">
        <v>0.16416594156973299</v>
      </c>
      <c r="Y2167" s="16">
        <v>10.666262470693701</v>
      </c>
      <c r="Z2167" s="16">
        <v>0.28328366955066597</v>
      </c>
      <c r="AA2167" s="17">
        <v>0.87142559275685005</v>
      </c>
      <c r="AC2167" s="5">
        <f>MAX(I2167:O2167)</f>
        <v>1879.55481200951</v>
      </c>
    </row>
    <row r="2168" spans="1:29" x14ac:dyDescent="0.25">
      <c r="A2168" s="5" t="s">
        <v>6545</v>
      </c>
      <c r="B2168" s="5" t="s">
        <v>110</v>
      </c>
      <c r="C2168" s="5">
        <v>987628</v>
      </c>
      <c r="D2168" s="5">
        <v>988329</v>
      </c>
      <c r="E2168" s="5" t="s">
        <v>29</v>
      </c>
      <c r="F2168" s="5">
        <v>702</v>
      </c>
      <c r="G2168" s="41" t="s">
        <v>6546</v>
      </c>
      <c r="H2168" s="5" t="s">
        <v>6547</v>
      </c>
      <c r="I2168" s="15">
        <v>193.877125744822</v>
      </c>
      <c r="J2168" s="16">
        <v>193.50288074692301</v>
      </c>
      <c r="K2168" s="17">
        <v>212.65320919656</v>
      </c>
      <c r="L2168" s="15">
        <v>119.932927898385</v>
      </c>
      <c r="M2168" s="17">
        <v>188.01886035665601</v>
      </c>
      <c r="N2168" s="16">
        <v>136.79543609963801</v>
      </c>
      <c r="O2168" s="17">
        <v>131.93853428350701</v>
      </c>
      <c r="P2168" s="15">
        <v>-0.57397740859216295</v>
      </c>
      <c r="Q2168" s="16">
        <v>7.39376866884552</v>
      </c>
      <c r="R2168" s="16">
        <v>1.4775347224936599E-3</v>
      </c>
      <c r="S2168" s="17">
        <v>2.0111256166692699E-2</v>
      </c>
      <c r="T2168" s="15">
        <v>-0.37752364143706402</v>
      </c>
      <c r="U2168" s="16">
        <v>7.39376866884552</v>
      </c>
      <c r="V2168" s="16">
        <v>3.5522908102528603E-2</v>
      </c>
      <c r="W2168" s="17">
        <v>0.224255851177115</v>
      </c>
      <c r="X2168" s="15">
        <v>-0.19645567151650101</v>
      </c>
      <c r="Y2168" s="16">
        <v>7.39376866884552</v>
      </c>
      <c r="Z2168" s="16">
        <v>0.31228713971764699</v>
      </c>
      <c r="AA2168" s="17">
        <v>0.88946198387935504</v>
      </c>
      <c r="AC2168" s="5">
        <f>MAX(I2168:O2168)</f>
        <v>212.65320919656</v>
      </c>
    </row>
    <row r="2169" spans="1:29" x14ac:dyDescent="0.25">
      <c r="A2169" s="5" t="s">
        <v>6548</v>
      </c>
      <c r="B2169" s="5" t="s">
        <v>110</v>
      </c>
      <c r="C2169" s="5">
        <v>988798</v>
      </c>
      <c r="D2169" s="5">
        <v>989085</v>
      </c>
      <c r="E2169" s="5" t="s">
        <v>29</v>
      </c>
      <c r="F2169" s="5">
        <v>288</v>
      </c>
      <c r="G2169" s="41" t="s">
        <v>6549</v>
      </c>
      <c r="H2169" s="5" t="s">
        <v>6550</v>
      </c>
      <c r="I2169" s="15">
        <v>162.14665429298</v>
      </c>
      <c r="J2169" s="16">
        <v>193.33005888260601</v>
      </c>
      <c r="K2169" s="17">
        <v>192.84290624527401</v>
      </c>
      <c r="L2169" s="15">
        <v>186.396237893847</v>
      </c>
      <c r="M2169" s="17">
        <v>171.95753535832699</v>
      </c>
      <c r="N2169" s="16">
        <v>122.07324434867</v>
      </c>
      <c r="O2169" s="17">
        <v>123.247972145072</v>
      </c>
      <c r="P2169" s="15">
        <v>-0.57550774005260596</v>
      </c>
      <c r="Q2169" s="16">
        <v>7.3633080556709603</v>
      </c>
      <c r="R2169" s="16">
        <v>1.9974038270750399E-4</v>
      </c>
      <c r="S2169" s="17">
        <v>3.9480599050057599E-3</v>
      </c>
      <c r="T2169" s="15">
        <v>-2.8799422655350199E-2</v>
      </c>
      <c r="U2169" s="16">
        <v>7.3633080556709603</v>
      </c>
      <c r="V2169" s="16">
        <v>0.85601364248199696</v>
      </c>
      <c r="W2169" s="17">
        <v>0.95562800985093799</v>
      </c>
      <c r="X2169" s="15">
        <v>-0.54671155341417299</v>
      </c>
      <c r="Y2169" s="16">
        <v>7.3633080556709603</v>
      </c>
      <c r="Z2169" s="16">
        <v>1.0512687545719099E-3</v>
      </c>
      <c r="AA2169" s="17">
        <v>4.8831433649865301E-2</v>
      </c>
      <c r="AC2169" s="5">
        <f>MAX(I2169:O2169)</f>
        <v>193.33005888260601</v>
      </c>
    </row>
    <row r="2170" spans="1:29" x14ac:dyDescent="0.25">
      <c r="A2170" s="5" t="s">
        <v>6551</v>
      </c>
      <c r="B2170" s="5" t="s">
        <v>110</v>
      </c>
      <c r="C2170" s="5">
        <v>989566</v>
      </c>
      <c r="D2170" s="5">
        <v>991923</v>
      </c>
      <c r="E2170" s="5" t="s">
        <v>29</v>
      </c>
      <c r="F2170" s="5">
        <v>2358</v>
      </c>
      <c r="G2170" s="41" t="s">
        <v>6552</v>
      </c>
      <c r="H2170" s="41" t="s">
        <v>6552</v>
      </c>
      <c r="I2170" s="15">
        <v>69.491423268420107</v>
      </c>
      <c r="J2170" s="16">
        <v>72.873219453664106</v>
      </c>
      <c r="K2170" s="17">
        <v>63.036638513083503</v>
      </c>
      <c r="L2170" s="15">
        <v>60.138946587589203</v>
      </c>
      <c r="M2170" s="17">
        <v>68.455550235597798</v>
      </c>
      <c r="N2170" s="16">
        <v>60.056532921792098</v>
      </c>
      <c r="O2170" s="17">
        <v>61.902827638475202</v>
      </c>
      <c r="P2170" s="15">
        <v>-0.16665332655029</v>
      </c>
      <c r="Q2170" s="16">
        <v>6.0270695982789002</v>
      </c>
      <c r="R2170" s="16">
        <v>0.35451821262944</v>
      </c>
      <c r="S2170" s="17">
        <v>0.65476624161580399</v>
      </c>
      <c r="T2170" s="15">
        <v>-9.0211960521473206E-2</v>
      </c>
      <c r="U2170" s="16">
        <v>6.0270695982789002</v>
      </c>
      <c r="V2170" s="16">
        <v>0.61778842880812501</v>
      </c>
      <c r="W2170" s="17">
        <v>0.85438447817811403</v>
      </c>
      <c r="X2170" s="15">
        <v>-7.6442872927438399E-2</v>
      </c>
      <c r="Y2170" s="16">
        <v>6.0270695982789002</v>
      </c>
      <c r="Z2170" s="16">
        <v>0.69558653897974199</v>
      </c>
      <c r="AA2170" s="17">
        <v>0.97045850503873099</v>
      </c>
      <c r="AC2170" s="5">
        <f>MAX(I2170:O2170)</f>
        <v>72.873219453664106</v>
      </c>
    </row>
    <row r="2171" spans="1:29" x14ac:dyDescent="0.25">
      <c r="A2171" s="5" t="s">
        <v>6553</v>
      </c>
      <c r="B2171" s="5" t="s">
        <v>110</v>
      </c>
      <c r="C2171" s="5">
        <v>992307</v>
      </c>
      <c r="D2171" s="5">
        <v>994955</v>
      </c>
      <c r="E2171" s="5" t="s">
        <v>29</v>
      </c>
      <c r="F2171" s="5">
        <v>2649</v>
      </c>
      <c r="G2171" s="41" t="s">
        <v>6554</v>
      </c>
      <c r="H2171" s="5" t="s">
        <v>6555</v>
      </c>
      <c r="I2171" s="15">
        <v>56.021471799521201</v>
      </c>
      <c r="J2171" s="16">
        <v>66.651632338252497</v>
      </c>
      <c r="K2171" s="17">
        <v>50.225693135592799</v>
      </c>
      <c r="L2171" s="15">
        <v>45.343769160687103</v>
      </c>
      <c r="M2171" s="17">
        <v>69.8589669830247</v>
      </c>
      <c r="N2171" s="16">
        <v>49.004462627156698</v>
      </c>
      <c r="O2171" s="17">
        <v>56.883679451571801</v>
      </c>
      <c r="P2171" s="15">
        <v>-0.12197683751392301</v>
      </c>
      <c r="Q2171" s="16">
        <v>5.8165870721249604</v>
      </c>
      <c r="R2171" s="16">
        <v>0.58302170494705496</v>
      </c>
      <c r="S2171" s="17">
        <v>0.81256666596739002</v>
      </c>
      <c r="T2171" s="15">
        <v>-2.4232533641941901E-4</v>
      </c>
      <c r="U2171" s="16">
        <v>5.8165870721249604</v>
      </c>
      <c r="V2171" s="16">
        <v>0.99566396783469202</v>
      </c>
      <c r="W2171" s="17">
        <v>0.99996954174965202</v>
      </c>
      <c r="X2171" s="15">
        <v>-0.121736403487644</v>
      </c>
      <c r="Y2171" s="16">
        <v>5.8165870721249604</v>
      </c>
      <c r="Z2171" s="16">
        <v>0.60986402339766999</v>
      </c>
      <c r="AA2171" s="17">
        <v>0.96906051182738195</v>
      </c>
      <c r="AC2171" s="5">
        <f>MAX(I2171:O2171)</f>
        <v>69.8589669830247</v>
      </c>
    </row>
    <row r="2172" spans="1:29" x14ac:dyDescent="0.25">
      <c r="A2172" s="5" t="s">
        <v>6556</v>
      </c>
      <c r="B2172" s="5" t="s">
        <v>110</v>
      </c>
      <c r="C2172" s="5">
        <v>995455</v>
      </c>
      <c r="D2172" s="5">
        <v>996321</v>
      </c>
      <c r="E2172" s="5" t="s">
        <v>29</v>
      </c>
      <c r="F2172" s="5">
        <v>867</v>
      </c>
      <c r="G2172" s="41" t="s">
        <v>6557</v>
      </c>
      <c r="H2172" s="5" t="s">
        <v>6558</v>
      </c>
      <c r="I2172" s="15">
        <v>147.662229491696</v>
      </c>
      <c r="J2172" s="16">
        <v>142.29000162098799</v>
      </c>
      <c r="K2172" s="17">
        <v>149.404468938816</v>
      </c>
      <c r="L2172" s="15">
        <v>165.20003810867399</v>
      </c>
      <c r="M2172" s="17">
        <v>163.84890526208301</v>
      </c>
      <c r="N2172" s="16">
        <v>147.34703528659099</v>
      </c>
      <c r="O2172" s="17">
        <v>145.92708617478399</v>
      </c>
      <c r="P2172" s="15">
        <v>1.74348539187152E-3</v>
      </c>
      <c r="Q2172" s="16">
        <v>7.2457354407004804</v>
      </c>
      <c r="R2172" s="16">
        <v>0.98598655876641705</v>
      </c>
      <c r="S2172" s="17">
        <v>0.99635346196716801</v>
      </c>
      <c r="T2172" s="15">
        <v>0.167781473463572</v>
      </c>
      <c r="U2172" s="16">
        <v>7.2457354407004804</v>
      </c>
      <c r="V2172" s="16">
        <v>0.243595541770628</v>
      </c>
      <c r="W2172" s="17">
        <v>0.57898606130238195</v>
      </c>
      <c r="X2172" s="15">
        <v>-0.16603853845886099</v>
      </c>
      <c r="Y2172" s="16">
        <v>7.2457354407004804</v>
      </c>
      <c r="Z2172" s="16">
        <v>0.29660260774152097</v>
      </c>
      <c r="AA2172" s="17">
        <v>0.88120069779446297</v>
      </c>
      <c r="AC2172" s="5">
        <f>MAX(I2172:O2172)</f>
        <v>165.20003810867399</v>
      </c>
    </row>
    <row r="2173" spans="1:29" x14ac:dyDescent="0.25">
      <c r="A2173" s="5" t="s">
        <v>6559</v>
      </c>
      <c r="B2173" s="5" t="s">
        <v>110</v>
      </c>
      <c r="C2173" s="5">
        <v>997039</v>
      </c>
      <c r="D2173" s="5">
        <v>1000002</v>
      </c>
      <c r="E2173" s="5" t="s">
        <v>29</v>
      </c>
      <c r="F2173" s="5">
        <v>2964</v>
      </c>
      <c r="G2173" s="41" t="s">
        <v>6560</v>
      </c>
      <c r="H2173" s="5" t="s">
        <v>6561</v>
      </c>
      <c r="I2173" s="15">
        <v>559.59476206986506</v>
      </c>
      <c r="J2173" s="16">
        <v>562.13191733506301</v>
      </c>
      <c r="K2173" s="17">
        <v>562.62108788628996</v>
      </c>
      <c r="L2173" s="15">
        <v>514.17074506004803</v>
      </c>
      <c r="M2173" s="17">
        <v>503.16388775105997</v>
      </c>
      <c r="N2173" s="16">
        <v>462.643833126</v>
      </c>
      <c r="O2173" s="17">
        <v>432.80858393177198</v>
      </c>
      <c r="P2173" s="15">
        <v>-0.32651354436290297</v>
      </c>
      <c r="Q2173" s="16">
        <v>9.0054972392531205</v>
      </c>
      <c r="R2173" s="16">
        <v>1.8636445581311299E-2</v>
      </c>
      <c r="S2173" s="17">
        <v>0.11711335701266</v>
      </c>
      <c r="T2173" s="15">
        <v>-0.14243298120617801</v>
      </c>
      <c r="U2173" s="16">
        <v>9.0054972392531205</v>
      </c>
      <c r="V2173" s="16">
        <v>0.303858919010358</v>
      </c>
      <c r="W2173" s="17">
        <v>0.64399605116491898</v>
      </c>
      <c r="X2173" s="15">
        <v>-0.18408098465169401</v>
      </c>
      <c r="Y2173" s="16">
        <v>9.0054972392531205</v>
      </c>
      <c r="Z2173" s="16">
        <v>0.220960202131574</v>
      </c>
      <c r="AA2173" s="17">
        <v>0.81899757757551195</v>
      </c>
      <c r="AC2173" s="5">
        <f>MAX(I2173:O2173)</f>
        <v>562.62108788628996</v>
      </c>
    </row>
    <row r="2174" spans="1:29" x14ac:dyDescent="0.25">
      <c r="A2174" s="5" t="s">
        <v>6562</v>
      </c>
      <c r="B2174" s="5" t="s">
        <v>110</v>
      </c>
      <c r="C2174" s="5">
        <v>1001143</v>
      </c>
      <c r="D2174" s="5">
        <v>1002849</v>
      </c>
      <c r="E2174" s="5" t="s">
        <v>29</v>
      </c>
      <c r="F2174" s="5">
        <v>1707</v>
      </c>
      <c r="G2174" s="41" t="s">
        <v>6563</v>
      </c>
      <c r="H2174" s="5" t="s">
        <v>6564</v>
      </c>
      <c r="I2174" s="15">
        <v>95.867729910448205</v>
      </c>
      <c r="J2174" s="16">
        <v>102.886616556715</v>
      </c>
      <c r="K2174" s="17">
        <v>95.106422305742399</v>
      </c>
      <c r="L2174" s="15">
        <v>122.57766168713199</v>
      </c>
      <c r="M2174" s="17">
        <v>97.966285730101006</v>
      </c>
      <c r="N2174" s="16">
        <v>94.171980095421205</v>
      </c>
      <c r="O2174" s="17">
        <v>98.895808719726205</v>
      </c>
      <c r="P2174" s="15">
        <v>-2.0969453265499802E-2</v>
      </c>
      <c r="Q2174" s="16">
        <v>6.6605492483257498</v>
      </c>
      <c r="R2174" s="16">
        <v>0.90540989296214502</v>
      </c>
      <c r="S2174" s="17">
        <v>0.96829523088468805</v>
      </c>
      <c r="T2174" s="15">
        <v>0.17106626530222499</v>
      </c>
      <c r="U2174" s="16">
        <v>6.6605492483257498</v>
      </c>
      <c r="V2174" s="16">
        <v>0.291467528167416</v>
      </c>
      <c r="W2174" s="17">
        <v>0.63264797585871302</v>
      </c>
      <c r="X2174" s="15">
        <v>-0.19203675716396301</v>
      </c>
      <c r="Y2174" s="16">
        <v>6.6605492483257498</v>
      </c>
      <c r="Z2174" s="16">
        <v>0.28452481845295702</v>
      </c>
      <c r="AA2174" s="17">
        <v>0.871875392004828</v>
      </c>
      <c r="AC2174" s="5">
        <f>MAX(I2174:O2174)</f>
        <v>122.57766168713199</v>
      </c>
    </row>
    <row r="2175" spans="1:29" x14ac:dyDescent="0.25">
      <c r="A2175" s="5" t="s">
        <v>6565</v>
      </c>
      <c r="B2175" s="5" t="s">
        <v>110</v>
      </c>
      <c r="C2175" s="5">
        <v>1003604</v>
      </c>
      <c r="D2175" s="5">
        <v>1004044</v>
      </c>
      <c r="E2175" s="5" t="s">
        <v>20</v>
      </c>
      <c r="F2175" s="5">
        <v>441</v>
      </c>
      <c r="G2175" s="41" t="s">
        <v>6566</v>
      </c>
      <c r="H2175" s="5" t="s">
        <v>6567</v>
      </c>
      <c r="I2175" s="15">
        <v>738.70566486551695</v>
      </c>
      <c r="J2175" s="16">
        <v>556.486403100708</v>
      </c>
      <c r="K2175" s="17">
        <v>800.81134713996596</v>
      </c>
      <c r="L2175" s="15">
        <v>535.27112115722298</v>
      </c>
      <c r="M2175" s="17">
        <v>572.00927597205396</v>
      </c>
      <c r="N2175" s="16">
        <v>545.84715477806606</v>
      </c>
      <c r="O2175" s="17">
        <v>513.44027008248804</v>
      </c>
      <c r="P2175" s="15">
        <v>-0.39967181987842598</v>
      </c>
      <c r="Q2175" s="16">
        <v>9.25034315155348</v>
      </c>
      <c r="R2175" s="16">
        <v>1.4971508856387501E-2</v>
      </c>
      <c r="S2175" s="17">
        <v>0.102268615644</v>
      </c>
      <c r="T2175" s="15">
        <v>-0.33576122490056298</v>
      </c>
      <c r="U2175" s="16">
        <v>9.25034315155348</v>
      </c>
      <c r="V2175" s="16">
        <v>4.0656392589572397E-2</v>
      </c>
      <c r="W2175" s="17">
        <v>0.241685620309915</v>
      </c>
      <c r="X2175" s="15">
        <v>-6.3910879872517104E-2</v>
      </c>
      <c r="Y2175" s="16">
        <v>9.25034315155348</v>
      </c>
      <c r="Z2175" s="16">
        <v>0.71900737657206804</v>
      </c>
      <c r="AA2175" s="17">
        <v>0.97603662680828196</v>
      </c>
      <c r="AC2175" s="5">
        <f>MAX(I2175:O2175)</f>
        <v>800.81134713996596</v>
      </c>
    </row>
    <row r="2176" spans="1:29" x14ac:dyDescent="0.25">
      <c r="A2176" s="5" t="s">
        <v>6568</v>
      </c>
      <c r="B2176" s="5" t="s">
        <v>110</v>
      </c>
      <c r="C2176" s="5">
        <v>1004304</v>
      </c>
      <c r="D2176" s="5">
        <v>1005587</v>
      </c>
      <c r="E2176" s="5" t="s">
        <v>29</v>
      </c>
      <c r="F2176" s="5">
        <v>1284</v>
      </c>
      <c r="G2176" s="41" t="s">
        <v>6569</v>
      </c>
      <c r="H2176" s="5" t="s">
        <v>6570</v>
      </c>
      <c r="I2176" s="15">
        <v>1124.9382063565799</v>
      </c>
      <c r="J2176" s="16">
        <v>1015.55888201474</v>
      </c>
      <c r="K2176" s="17">
        <v>1199.2232643101399</v>
      </c>
      <c r="L2176" s="15">
        <v>846.52562451255596</v>
      </c>
      <c r="M2176" s="17">
        <v>1026.67731833981</v>
      </c>
      <c r="N2176" s="16">
        <v>912.44224115483803</v>
      </c>
      <c r="O2176" s="17">
        <v>802.180711612403</v>
      </c>
      <c r="P2176" s="15">
        <v>-0.37689058743033399</v>
      </c>
      <c r="Q2176" s="16">
        <v>9.9508885696467999</v>
      </c>
      <c r="R2176" s="16">
        <v>1.35691100189468E-2</v>
      </c>
      <c r="S2176" s="17">
        <v>9.68427903272846E-2</v>
      </c>
      <c r="T2176" s="15">
        <v>-0.24929909670250899</v>
      </c>
      <c r="U2176" s="16">
        <v>9.9508885696467999</v>
      </c>
      <c r="V2176" s="16">
        <v>0.10171536860369999</v>
      </c>
      <c r="W2176" s="17">
        <v>0.383341084920233</v>
      </c>
      <c r="X2176" s="15">
        <v>-0.12759169584243499</v>
      </c>
      <c r="Y2176" s="16">
        <v>9.9508885696467999</v>
      </c>
      <c r="Z2176" s="16">
        <v>0.43987777592970301</v>
      </c>
      <c r="AA2176" s="17">
        <v>0.93948947629161506</v>
      </c>
      <c r="AC2176" s="5">
        <f>MAX(I2176:O2176)</f>
        <v>1199.2232643101399</v>
      </c>
    </row>
    <row r="2177" spans="1:29" x14ac:dyDescent="0.25">
      <c r="A2177" s="5" t="s">
        <v>6571</v>
      </c>
      <c r="B2177" s="5" t="s">
        <v>110</v>
      </c>
      <c r="C2177" s="5">
        <v>1006033</v>
      </c>
      <c r="D2177" s="5">
        <v>1008336</v>
      </c>
      <c r="E2177" s="5" t="s">
        <v>29</v>
      </c>
      <c r="F2177" s="5">
        <v>2304</v>
      </c>
      <c r="G2177" s="41" t="s">
        <v>6572</v>
      </c>
      <c r="H2177" s="5" t="s">
        <v>6573</v>
      </c>
      <c r="I2177" s="15">
        <v>109.224962120193</v>
      </c>
      <c r="J2177" s="16">
        <v>115.675434516172</v>
      </c>
      <c r="K2177" s="17">
        <v>115.616661014407</v>
      </c>
      <c r="L2177" s="15">
        <v>95.287075345281494</v>
      </c>
      <c r="M2177" s="17">
        <v>121.20062965972301</v>
      </c>
      <c r="N2177" s="16">
        <v>116.192708833412</v>
      </c>
      <c r="O2177" s="17">
        <v>97.036864946799</v>
      </c>
      <c r="P2177" s="15">
        <v>-9.0233828748461906E-2</v>
      </c>
      <c r="Q2177" s="16">
        <v>6.7829509728718804</v>
      </c>
      <c r="R2177" s="16">
        <v>0.59609358319268402</v>
      </c>
      <c r="S2177" s="17">
        <v>0.81777642941570705</v>
      </c>
      <c r="T2177" s="15">
        <v>-6.8570762384586703E-2</v>
      </c>
      <c r="U2177" s="16">
        <v>6.7829509728718804</v>
      </c>
      <c r="V2177" s="16">
        <v>0.68863697694779902</v>
      </c>
      <c r="W2177" s="17">
        <v>0.88493046628275995</v>
      </c>
      <c r="X2177" s="15">
        <v>-2.1663447886687399E-2</v>
      </c>
      <c r="Y2177" s="16">
        <v>6.7829509728718804</v>
      </c>
      <c r="Z2177" s="16">
        <v>0.90642000419166602</v>
      </c>
      <c r="AA2177" s="17">
        <v>0.99600448705170097</v>
      </c>
      <c r="AC2177" s="5">
        <f>MAX(I2177:O2177)</f>
        <v>121.20062965972301</v>
      </c>
    </row>
    <row r="2178" spans="1:29" x14ac:dyDescent="0.25">
      <c r="A2178" s="5" t="s">
        <v>6574</v>
      </c>
      <c r="B2178" s="5" t="s">
        <v>110</v>
      </c>
      <c r="C2178" s="5">
        <v>1008750</v>
      </c>
      <c r="D2178" s="5">
        <v>1010540</v>
      </c>
      <c r="E2178" s="5" t="s">
        <v>29</v>
      </c>
      <c r="F2178" s="5">
        <v>1791</v>
      </c>
      <c r="G2178" s="41" t="s">
        <v>6575</v>
      </c>
      <c r="H2178" s="5" t="s">
        <v>6576</v>
      </c>
      <c r="I2178" s="15">
        <v>94.853256578062499</v>
      </c>
      <c r="J2178" s="16">
        <v>77.597017078328506</v>
      </c>
      <c r="K2178" s="17">
        <v>85.795155715148994</v>
      </c>
      <c r="L2178" s="15">
        <v>73.285956580924505</v>
      </c>
      <c r="M2178" s="17">
        <v>92.742456725790007</v>
      </c>
      <c r="N2178" s="16">
        <v>104.18140224905299</v>
      </c>
      <c r="O2178" s="17">
        <v>62.3828998678337</v>
      </c>
      <c r="P2178" s="15">
        <v>-4.7297052529060503E-2</v>
      </c>
      <c r="Q2178" s="16">
        <v>6.4008447224059601</v>
      </c>
      <c r="R2178" s="16">
        <v>0.82811388065720104</v>
      </c>
      <c r="S2178" s="17">
        <v>0.93661425096588402</v>
      </c>
      <c r="T2178" s="15">
        <v>-5.2390630085043403E-2</v>
      </c>
      <c r="U2178" s="16">
        <v>6.4008447224059601</v>
      </c>
      <c r="V2178" s="16">
        <v>0.80967953404934101</v>
      </c>
      <c r="W2178" s="17">
        <v>0.93543374006033597</v>
      </c>
      <c r="X2178" s="15">
        <v>5.0934240426132801E-3</v>
      </c>
      <c r="Y2178" s="16">
        <v>6.4008447224059601</v>
      </c>
      <c r="Z2178" s="16">
        <v>0.98418373484264998</v>
      </c>
      <c r="AA2178" s="17">
        <v>1</v>
      </c>
      <c r="AC2178" s="5">
        <f>MAX(I2178:O2178)</f>
        <v>104.18140224905299</v>
      </c>
    </row>
    <row r="2179" spans="1:29" x14ac:dyDescent="0.25">
      <c r="A2179" s="5" t="s">
        <v>6577</v>
      </c>
      <c r="B2179" s="5" t="s">
        <v>110</v>
      </c>
      <c r="C2179" s="5">
        <v>1011234</v>
      </c>
      <c r="D2179" s="5">
        <v>1011953</v>
      </c>
      <c r="E2179" s="5" t="s">
        <v>20</v>
      </c>
      <c r="F2179" s="5">
        <v>720</v>
      </c>
      <c r="G2179" s="41" t="s">
        <v>6578</v>
      </c>
      <c r="H2179" s="5" t="s">
        <v>6579</v>
      </c>
      <c r="I2179" s="15">
        <v>51.230903285477602</v>
      </c>
      <c r="J2179" s="16">
        <v>63.944089797286303</v>
      </c>
      <c r="K2179" s="17">
        <v>55.146453611715003</v>
      </c>
      <c r="L2179" s="15">
        <v>28.977083250616602</v>
      </c>
      <c r="M2179" s="17">
        <v>42.687259400899599</v>
      </c>
      <c r="N2179" s="16">
        <v>46.502107088748701</v>
      </c>
      <c r="O2179" s="17">
        <v>44.754071333222001</v>
      </c>
      <c r="P2179" s="15">
        <v>-0.315032169211516</v>
      </c>
      <c r="Q2179" s="16">
        <v>5.5745529187717997</v>
      </c>
      <c r="R2179" s="16">
        <v>0.14738275153167199</v>
      </c>
      <c r="S2179" s="17">
        <v>0.42809351591325701</v>
      </c>
      <c r="T2179" s="15">
        <v>-0.66380192905544999</v>
      </c>
      <c r="U2179" s="16">
        <v>5.5745529187717997</v>
      </c>
      <c r="V2179" s="16">
        <v>2.4271343454713998E-3</v>
      </c>
      <c r="W2179" s="17">
        <v>4.3223152848746303E-2</v>
      </c>
      <c r="X2179" s="15">
        <v>0.34877213888316599</v>
      </c>
      <c r="Y2179" s="16">
        <v>5.5745529187717997</v>
      </c>
      <c r="Z2179" s="16">
        <v>0.13896267239367399</v>
      </c>
      <c r="AA2179" s="17">
        <v>0.71825535919751304</v>
      </c>
      <c r="AC2179" s="5">
        <f>MAX(I2179:O2179)</f>
        <v>63.944089797286303</v>
      </c>
    </row>
    <row r="2180" spans="1:29" x14ac:dyDescent="0.25">
      <c r="A2180" s="5" t="s">
        <v>340</v>
      </c>
      <c r="B2180" s="5" t="s">
        <v>110</v>
      </c>
      <c r="C2180" s="5">
        <v>1012228</v>
      </c>
      <c r="D2180" s="5">
        <v>1012995</v>
      </c>
      <c r="E2180" s="5" t="s">
        <v>20</v>
      </c>
      <c r="F2180" s="5">
        <v>768</v>
      </c>
      <c r="G2180" s="41" t="s">
        <v>341</v>
      </c>
      <c r="H2180" s="5" t="s">
        <v>342</v>
      </c>
      <c r="I2180" s="15">
        <v>148.22582578746599</v>
      </c>
      <c r="J2180" s="16">
        <v>151.91041873463399</v>
      </c>
      <c r="K2180" s="17">
        <v>150.38013696425401</v>
      </c>
      <c r="L2180" s="15">
        <v>105.521045223475</v>
      </c>
      <c r="M2180" s="17">
        <v>105.178288459933</v>
      </c>
      <c r="N2180" s="16">
        <v>75.320901706080903</v>
      </c>
      <c r="O2180" s="17">
        <v>68.873866786952206</v>
      </c>
      <c r="P2180" s="15">
        <v>-1.05837988155847</v>
      </c>
      <c r="Q2180" s="16">
        <v>6.8468188154402299</v>
      </c>
      <c r="R2180" s="19">
        <v>1.9176197332790901E-11</v>
      </c>
      <c r="S2180" s="20">
        <v>1.24288516201136E-9</v>
      </c>
      <c r="T2180" s="15">
        <v>-0.51140883189321995</v>
      </c>
      <c r="U2180" s="16">
        <v>6.8468188154402299</v>
      </c>
      <c r="V2180" s="16">
        <v>9.2781156528157205E-4</v>
      </c>
      <c r="W2180" s="17">
        <v>2.1548423603664501E-2</v>
      </c>
      <c r="X2180" s="15">
        <v>-0.54697784942555105</v>
      </c>
      <c r="Y2180" s="16">
        <v>6.8468188154402299</v>
      </c>
      <c r="Z2180" s="16">
        <v>1.1213221821602E-3</v>
      </c>
      <c r="AA2180" s="17">
        <v>5.0405240672265698E-2</v>
      </c>
      <c r="AC2180" s="5">
        <f>MAX(I2180:O2180)</f>
        <v>151.91041873463399</v>
      </c>
    </row>
    <row r="2181" spans="1:29" x14ac:dyDescent="0.25">
      <c r="A2181" s="5" t="s">
        <v>6580</v>
      </c>
      <c r="B2181" s="5" t="s">
        <v>110</v>
      </c>
      <c r="C2181" s="5">
        <v>1014305</v>
      </c>
      <c r="D2181" s="5">
        <v>1015675</v>
      </c>
      <c r="E2181" s="5" t="s">
        <v>20</v>
      </c>
      <c r="F2181" s="5">
        <v>1371</v>
      </c>
      <c r="G2181" s="41" t="s">
        <v>6581</v>
      </c>
      <c r="H2181" s="5" t="s">
        <v>6582</v>
      </c>
      <c r="I2181" s="15">
        <v>5.4668840689673601</v>
      </c>
      <c r="J2181" s="16">
        <v>7.37373287752491</v>
      </c>
      <c r="K2181" s="17">
        <v>7.0417779227266903</v>
      </c>
      <c r="L2181" s="15">
        <v>3.3346643423328599</v>
      </c>
      <c r="M2181" s="17">
        <v>0</v>
      </c>
      <c r="N2181" s="16">
        <v>4.75447552297521</v>
      </c>
      <c r="O2181" s="17">
        <v>1.90541736725036</v>
      </c>
      <c r="P2181" s="15">
        <v>-0.99090336500932796</v>
      </c>
      <c r="Q2181" s="16">
        <v>2.10284096238636</v>
      </c>
      <c r="R2181" s="16">
        <v>0.33773579392604097</v>
      </c>
      <c r="S2181" s="17">
        <v>0.64034164710014696</v>
      </c>
      <c r="T2181" s="15">
        <v>-1.9868190915034301</v>
      </c>
      <c r="U2181" s="16">
        <v>2.10284096238636</v>
      </c>
      <c r="V2181" s="16">
        <v>6.0486040795767498E-2</v>
      </c>
      <c r="W2181" s="17">
        <v>0.29342836500923303</v>
      </c>
      <c r="X2181" s="15">
        <v>0.99606566550994102</v>
      </c>
      <c r="Y2181" s="16">
        <v>2.10284096238636</v>
      </c>
      <c r="Z2181" s="16">
        <v>0.361955496983216</v>
      </c>
      <c r="AA2181" s="17">
        <v>0.90565202843029702</v>
      </c>
      <c r="AC2181" s="5">
        <f>MAX(I2181:O2181)</f>
        <v>7.37373287752491</v>
      </c>
    </row>
    <row r="2182" spans="1:29" x14ac:dyDescent="0.25">
      <c r="A2182" s="5" t="s">
        <v>6583</v>
      </c>
      <c r="B2182" s="5" t="s">
        <v>110</v>
      </c>
      <c r="C2182" s="5">
        <v>1017432</v>
      </c>
      <c r="D2182" s="5">
        <v>1019777</v>
      </c>
      <c r="E2182" s="5" t="s">
        <v>29</v>
      </c>
      <c r="F2182" s="5">
        <v>2346</v>
      </c>
      <c r="G2182" s="41" t="s">
        <v>6584</v>
      </c>
      <c r="H2182" s="5" t="s">
        <v>6584</v>
      </c>
      <c r="I2182" s="15">
        <v>257.22534938935098</v>
      </c>
      <c r="J2182" s="16">
        <v>245.234225465809</v>
      </c>
      <c r="K2182" s="17">
        <v>245.31687787426799</v>
      </c>
      <c r="L2182" s="15">
        <v>242.39560115992001</v>
      </c>
      <c r="M2182" s="17">
        <v>193.08675416680899</v>
      </c>
      <c r="N2182" s="16">
        <v>156.68916262998101</v>
      </c>
      <c r="O2182" s="17">
        <v>168.46677942152601</v>
      </c>
      <c r="P2182" s="15">
        <v>-0.61652282875547104</v>
      </c>
      <c r="Q2182" s="16">
        <v>7.7519242197191804</v>
      </c>
      <c r="R2182" s="19">
        <v>6.2708832330647096E-5</v>
      </c>
      <c r="S2182" s="17">
        <v>1.53306592724135E-3</v>
      </c>
      <c r="T2182" s="15">
        <v>-0.194977295752149</v>
      </c>
      <c r="U2182" s="16">
        <v>7.7519242197191804</v>
      </c>
      <c r="V2182" s="16">
        <v>0.20102639191024199</v>
      </c>
      <c r="W2182" s="17">
        <v>0.52954683766904098</v>
      </c>
      <c r="X2182" s="15">
        <v>-0.42154774595781302</v>
      </c>
      <c r="Y2182" s="16">
        <v>7.7519242197191804</v>
      </c>
      <c r="Z2182" s="16">
        <v>1.10403036307825E-2</v>
      </c>
      <c r="AA2182" s="17">
        <v>0.237251418030653</v>
      </c>
      <c r="AC2182" s="5">
        <f>MAX(I2182:O2182)</f>
        <v>257.22534938935098</v>
      </c>
    </row>
    <row r="2183" spans="1:29" x14ac:dyDescent="0.25">
      <c r="A2183" s="5" t="s">
        <v>6585</v>
      </c>
      <c r="B2183" s="5" t="s">
        <v>110</v>
      </c>
      <c r="C2183" s="5">
        <v>1021895</v>
      </c>
      <c r="D2183" s="5">
        <v>1022485</v>
      </c>
      <c r="E2183" s="5" t="s">
        <v>20</v>
      </c>
      <c r="F2183" s="5">
        <v>591</v>
      </c>
      <c r="G2183" s="41" t="s">
        <v>6586</v>
      </c>
      <c r="H2183" s="41" t="s">
        <v>6586</v>
      </c>
      <c r="I2183" s="15">
        <v>39.564459963042097</v>
      </c>
      <c r="J2183" s="16">
        <v>27.4786764264014</v>
      </c>
      <c r="K2183" s="17">
        <v>36.693601826256497</v>
      </c>
      <c r="L2183" s="15">
        <v>31.7751349401602</v>
      </c>
      <c r="M2183" s="17">
        <v>39.958393503125201</v>
      </c>
      <c r="N2183" s="16">
        <v>32.780857553144799</v>
      </c>
      <c r="O2183" s="17">
        <v>38.201294533653602</v>
      </c>
      <c r="P2183" s="15">
        <v>3.6827500162016198E-2</v>
      </c>
      <c r="Q2183" s="16">
        <v>5.14174582400193</v>
      </c>
      <c r="R2183" s="16">
        <v>0.86741670716833796</v>
      </c>
      <c r="S2183" s="17">
        <v>0.95094306839838205</v>
      </c>
      <c r="T2183" s="15">
        <v>5.2206096184334999E-2</v>
      </c>
      <c r="U2183" s="16">
        <v>5.14174582400193</v>
      </c>
      <c r="V2183" s="16">
        <v>0.81561715284913905</v>
      </c>
      <c r="W2183" s="17">
        <v>0.93770388259113202</v>
      </c>
      <c r="X2183" s="15">
        <v>-1.5378472114084E-2</v>
      </c>
      <c r="Y2183" s="16">
        <v>5.14174582400193</v>
      </c>
      <c r="Z2183" s="16">
        <v>0.95477697914133197</v>
      </c>
      <c r="AA2183" s="17">
        <v>0.99735854571041005</v>
      </c>
      <c r="AC2183" s="5">
        <f>MAX(I2183:O2183)</f>
        <v>39.958393503125201</v>
      </c>
    </row>
    <row r="2184" spans="1:29" x14ac:dyDescent="0.25">
      <c r="A2184" s="5" t="s">
        <v>6587</v>
      </c>
      <c r="B2184" s="5" t="s">
        <v>110</v>
      </c>
      <c r="C2184" s="5">
        <v>1023125</v>
      </c>
      <c r="D2184" s="5">
        <v>1024444</v>
      </c>
      <c r="E2184" s="5" t="s">
        <v>20</v>
      </c>
      <c r="F2184" s="5">
        <v>1320</v>
      </c>
      <c r="G2184" s="41" t="s">
        <v>6588</v>
      </c>
      <c r="H2184" s="5" t="s">
        <v>6589</v>
      </c>
      <c r="I2184" s="15">
        <v>91.8661962104824</v>
      </c>
      <c r="J2184" s="16">
        <v>80.765417924139996</v>
      </c>
      <c r="K2184" s="17">
        <v>92.858143812341694</v>
      </c>
      <c r="L2184" s="15">
        <v>116.981558308045</v>
      </c>
      <c r="M2184" s="17">
        <v>75.706536763969794</v>
      </c>
      <c r="N2184" s="16">
        <v>82.536026841823997</v>
      </c>
      <c r="O2184" s="17">
        <v>96.1538666546586</v>
      </c>
      <c r="P2184" s="15">
        <v>1.3415915571442699E-2</v>
      </c>
      <c r="Q2184" s="16">
        <v>6.5090715643115704</v>
      </c>
      <c r="R2184" s="16">
        <v>0.93751745003690001</v>
      </c>
      <c r="S2184" s="17">
        <v>0.98135629417947101</v>
      </c>
      <c r="T2184" s="15">
        <v>0.12240995606256</v>
      </c>
      <c r="U2184" s="16">
        <v>6.5090715643115704</v>
      </c>
      <c r="V2184" s="16">
        <v>0.51400410614193903</v>
      </c>
      <c r="W2184" s="17">
        <v>0.79718241575740301</v>
      </c>
      <c r="X2184" s="15">
        <v>-0.10899460059935499</v>
      </c>
      <c r="Y2184" s="16">
        <v>6.5090715643115704</v>
      </c>
      <c r="Z2184" s="16">
        <v>0.60232304385815905</v>
      </c>
      <c r="AA2184" s="17">
        <v>0.967830708845141</v>
      </c>
      <c r="AC2184" s="5">
        <f>MAX(I2184:O2184)</f>
        <v>116.981558308045</v>
      </c>
    </row>
    <row r="2185" spans="1:29" x14ac:dyDescent="0.25">
      <c r="A2185" s="5" t="s">
        <v>6590</v>
      </c>
      <c r="B2185" s="5" t="s">
        <v>110</v>
      </c>
      <c r="C2185" s="5">
        <v>1024614</v>
      </c>
      <c r="D2185" s="5">
        <v>1025396</v>
      </c>
      <c r="E2185" s="5" t="s">
        <v>29</v>
      </c>
      <c r="F2185" s="5">
        <v>783</v>
      </c>
      <c r="G2185" s="41" t="s">
        <v>6591</v>
      </c>
      <c r="H2185" s="5" t="s">
        <v>6592</v>
      </c>
      <c r="I2185" s="15">
        <v>378.39855297986401</v>
      </c>
      <c r="J2185" s="16">
        <v>438.10342604356998</v>
      </c>
      <c r="K2185" s="17">
        <v>408.84732300746902</v>
      </c>
      <c r="L2185" s="15">
        <v>344.35200518986699</v>
      </c>
      <c r="M2185" s="17">
        <v>408.55020869536702</v>
      </c>
      <c r="N2185" s="16">
        <v>413.88960605268397</v>
      </c>
      <c r="O2185" s="17">
        <v>325.08279229064101</v>
      </c>
      <c r="P2185" s="15">
        <v>-0.14454965224503999</v>
      </c>
      <c r="Q2185" s="16">
        <v>8.6008731473085298</v>
      </c>
      <c r="R2185" s="16">
        <v>0.35966489744889102</v>
      </c>
      <c r="S2185" s="17">
        <v>0.65860445958497604</v>
      </c>
      <c r="T2185" s="15">
        <v>-0.11769564632870499</v>
      </c>
      <c r="U2185" s="16">
        <v>8.6008731473085298</v>
      </c>
      <c r="V2185" s="16">
        <v>0.456294777234314</v>
      </c>
      <c r="W2185" s="17">
        <v>0.75848927162169399</v>
      </c>
      <c r="X2185" s="15">
        <v>-2.6854169369250599E-2</v>
      </c>
      <c r="Y2185" s="16">
        <v>8.6008731473085298</v>
      </c>
      <c r="Z2185" s="16">
        <v>0.87527001061425302</v>
      </c>
      <c r="AA2185" s="17">
        <v>0.99445025874607795</v>
      </c>
      <c r="AC2185" s="5">
        <f>MAX(I2185:O2185)</f>
        <v>438.10342604356998</v>
      </c>
    </row>
    <row r="2186" spans="1:29" x14ac:dyDescent="0.25">
      <c r="A2186" s="5" t="s">
        <v>6593</v>
      </c>
      <c r="B2186" s="5" t="s">
        <v>110</v>
      </c>
      <c r="C2186" s="5">
        <v>1027183</v>
      </c>
      <c r="D2186" s="5">
        <v>1028496</v>
      </c>
      <c r="E2186" s="5" t="s">
        <v>20</v>
      </c>
      <c r="F2186" s="5">
        <v>1314</v>
      </c>
      <c r="G2186" s="41" t="s">
        <v>6594</v>
      </c>
      <c r="H2186" s="5" t="s">
        <v>6595</v>
      </c>
      <c r="I2186" s="15">
        <v>1362.21224687568</v>
      </c>
      <c r="J2186" s="16">
        <v>1394.00996122489</v>
      </c>
      <c r="K2186" s="17">
        <v>1404.21960052446</v>
      </c>
      <c r="L2186" s="15">
        <v>880.08308004948105</v>
      </c>
      <c r="M2186" s="17">
        <v>1116.26208738389</v>
      </c>
      <c r="N2186" s="16">
        <v>945.66101092720498</v>
      </c>
      <c r="O2186" s="17">
        <v>965.44244846973299</v>
      </c>
      <c r="P2186" s="15">
        <v>-0.53737327038665295</v>
      </c>
      <c r="Q2186" s="16">
        <v>10.170691439115799</v>
      </c>
      <c r="R2186" s="16">
        <v>3.1366107640401697E-4</v>
      </c>
      <c r="S2186" s="17">
        <v>5.6398285157289998E-3</v>
      </c>
      <c r="T2186" s="15">
        <v>-0.47442000462522399</v>
      </c>
      <c r="U2186" s="16">
        <v>10.170691439115799</v>
      </c>
      <c r="V2186" s="16">
        <v>1.43447610796142E-3</v>
      </c>
      <c r="W2186" s="17">
        <v>2.9613962317692501E-2</v>
      </c>
      <c r="X2186" s="15">
        <v>-6.2953458525982497E-2</v>
      </c>
      <c r="Y2186" s="16">
        <v>10.170691439115799</v>
      </c>
      <c r="Z2186" s="16">
        <v>0.69531314070234496</v>
      </c>
      <c r="AA2186" s="17">
        <v>0.97045850503873099</v>
      </c>
      <c r="AC2186" s="5">
        <f>MAX(I2186:O2186)</f>
        <v>1404.21960052446</v>
      </c>
    </row>
    <row r="2187" spans="1:29" x14ac:dyDescent="0.25">
      <c r="A2187" s="5" t="s">
        <v>6596</v>
      </c>
      <c r="B2187" s="5" t="s">
        <v>110</v>
      </c>
      <c r="C2187" s="5">
        <v>1028779</v>
      </c>
      <c r="D2187" s="5">
        <v>1030218</v>
      </c>
      <c r="E2187" s="5" t="s">
        <v>29</v>
      </c>
      <c r="F2187" s="5">
        <v>1440</v>
      </c>
      <c r="G2187" s="41" t="s">
        <v>6597</v>
      </c>
      <c r="H2187" s="5" t="s">
        <v>6598</v>
      </c>
      <c r="I2187" s="15">
        <v>149.80389541562101</v>
      </c>
      <c r="J2187" s="16">
        <v>141.54110687561499</v>
      </c>
      <c r="K2187" s="17">
        <v>138.16307647181199</v>
      </c>
      <c r="L2187" s="15">
        <v>107.092553706644</v>
      </c>
      <c r="M2187" s="17">
        <v>139.63996636896999</v>
      </c>
      <c r="N2187" s="16">
        <v>122.99077471275299</v>
      </c>
      <c r="O2187" s="17">
        <v>98.431072776494403</v>
      </c>
      <c r="P2187" s="15">
        <v>-0.37059976948407602</v>
      </c>
      <c r="Q2187" s="16">
        <v>7.0034855855993996</v>
      </c>
      <c r="R2187" s="16">
        <v>3.0038532626932301E-2</v>
      </c>
      <c r="S2187" s="17">
        <v>0.16045059712826801</v>
      </c>
      <c r="T2187" s="15">
        <v>-0.21469922592816601</v>
      </c>
      <c r="U2187" s="16">
        <v>7.0034855855993996</v>
      </c>
      <c r="V2187" s="16">
        <v>0.20772398724108901</v>
      </c>
      <c r="W2187" s="17">
        <v>0.53634181522789803</v>
      </c>
      <c r="X2187" s="15">
        <v>-0.15590223497290401</v>
      </c>
      <c r="Y2187" s="16">
        <v>7.0034855855993996</v>
      </c>
      <c r="Z2187" s="16">
        <v>0.39887452750368302</v>
      </c>
      <c r="AA2187" s="17">
        <v>0.92396936406260999</v>
      </c>
      <c r="AC2187" s="5">
        <f>MAX(I2187:O2187)</f>
        <v>149.80389541562101</v>
      </c>
    </row>
    <row r="2188" spans="1:29" x14ac:dyDescent="0.25">
      <c r="A2188" s="5" t="s">
        <v>6599</v>
      </c>
      <c r="B2188" s="5" t="s">
        <v>110</v>
      </c>
      <c r="C2188" s="5">
        <v>1030880</v>
      </c>
      <c r="D2188" s="5">
        <v>1032358</v>
      </c>
      <c r="E2188" s="5" t="s">
        <v>20</v>
      </c>
      <c r="F2188" s="5">
        <v>1479</v>
      </c>
      <c r="G2188" s="41" t="s">
        <v>6600</v>
      </c>
      <c r="H2188" s="5" t="s">
        <v>6601</v>
      </c>
      <c r="I2188" s="15">
        <v>391.75578518960901</v>
      </c>
      <c r="J2188" s="16">
        <v>392.42084657577902</v>
      </c>
      <c r="K2188" s="17">
        <v>389.31275232424201</v>
      </c>
      <c r="L2188" s="15">
        <v>279.80516895436602</v>
      </c>
      <c r="M2188" s="17">
        <v>280.05960870873298</v>
      </c>
      <c r="N2188" s="16">
        <v>254.78149973557501</v>
      </c>
      <c r="O2188" s="17">
        <v>225.48987965606699</v>
      </c>
      <c r="P2188" s="15">
        <v>-0.70382212359475904</v>
      </c>
      <c r="Q2188" s="16">
        <v>8.3050855794703402</v>
      </c>
      <c r="R2188" s="19">
        <v>9.0185164490448002E-7</v>
      </c>
      <c r="S2188" s="20">
        <v>3.3071849136168202E-5</v>
      </c>
      <c r="T2188" s="15">
        <v>-0.48267612459811199</v>
      </c>
      <c r="U2188" s="16">
        <v>8.3050855794703402</v>
      </c>
      <c r="V2188" s="16">
        <v>6.8977335666992805E-4</v>
      </c>
      <c r="W2188" s="17">
        <v>1.71295540824834E-2</v>
      </c>
      <c r="X2188" s="15">
        <v>-0.22114722831705699</v>
      </c>
      <c r="Y2188" s="16">
        <v>8.3050855794703402</v>
      </c>
      <c r="Z2188" s="16">
        <v>0.15053230182864999</v>
      </c>
      <c r="AA2188" s="17">
        <v>0.73878276295233603</v>
      </c>
      <c r="AC2188" s="5">
        <f>MAX(I2188:O2188)</f>
        <v>392.42084657577902</v>
      </c>
    </row>
    <row r="2189" spans="1:29" x14ac:dyDescent="0.25">
      <c r="A2189" s="5" t="s">
        <v>6602</v>
      </c>
      <c r="B2189" s="5" t="s">
        <v>110</v>
      </c>
      <c r="C2189" s="5">
        <v>1032461</v>
      </c>
      <c r="D2189" s="5">
        <v>1033561</v>
      </c>
      <c r="E2189" s="5" t="s">
        <v>29</v>
      </c>
      <c r="F2189" s="5">
        <v>1101</v>
      </c>
      <c r="G2189" s="41" t="s">
        <v>6603</v>
      </c>
      <c r="H2189" s="5" t="s">
        <v>6604</v>
      </c>
      <c r="I2189" s="15">
        <v>129.76804710100399</v>
      </c>
      <c r="J2189" s="16">
        <v>129.38596908532</v>
      </c>
      <c r="K2189" s="17">
        <v>136.59352356132499</v>
      </c>
      <c r="L2189" s="15">
        <v>129.01701352060201</v>
      </c>
      <c r="M2189" s="17">
        <v>136.28735969456201</v>
      </c>
      <c r="N2189" s="16">
        <v>149.599155271158</v>
      </c>
      <c r="O2189" s="17">
        <v>141.32620033678899</v>
      </c>
      <c r="P2189" s="15">
        <v>0.14092973093297201</v>
      </c>
      <c r="Q2189" s="16">
        <v>7.0884405618326296</v>
      </c>
      <c r="R2189" s="16">
        <v>0.33856166873865401</v>
      </c>
      <c r="S2189" s="17">
        <v>0.64052935048801296</v>
      </c>
      <c r="T2189" s="15">
        <v>7.8741784409806902E-3</v>
      </c>
      <c r="U2189" s="16">
        <v>7.0884405618326296</v>
      </c>
      <c r="V2189" s="16">
        <v>0.95300896807367297</v>
      </c>
      <c r="W2189" s="17">
        <v>0.98825451560965805</v>
      </c>
      <c r="X2189" s="15">
        <v>0.13305639441258499</v>
      </c>
      <c r="Y2189" s="16">
        <v>7.0884405618326296</v>
      </c>
      <c r="Z2189" s="16">
        <v>0.41383352177827598</v>
      </c>
      <c r="AA2189" s="17">
        <v>0.93231568032552903</v>
      </c>
      <c r="AC2189" s="5">
        <f>MAX(I2189:O2189)</f>
        <v>149.599155271158</v>
      </c>
    </row>
    <row r="2190" spans="1:29" x14ac:dyDescent="0.25">
      <c r="A2190" s="5" t="s">
        <v>6605</v>
      </c>
      <c r="B2190" s="5" t="s">
        <v>110</v>
      </c>
      <c r="C2190" s="5">
        <v>1033927</v>
      </c>
      <c r="D2190" s="5">
        <v>1037022</v>
      </c>
      <c r="E2190" s="5" t="s">
        <v>29</v>
      </c>
      <c r="F2190" s="5">
        <v>3096</v>
      </c>
      <c r="G2190" s="41" t="s">
        <v>6606</v>
      </c>
      <c r="H2190" s="5" t="s">
        <v>6607</v>
      </c>
      <c r="I2190" s="15">
        <v>42.100643294006403</v>
      </c>
      <c r="J2190" s="16">
        <v>45.970615908319303</v>
      </c>
      <c r="K2190" s="17">
        <v>36.417869558197999</v>
      </c>
      <c r="L2190" s="15">
        <v>62.656043223922502</v>
      </c>
      <c r="M2190" s="17">
        <v>59.840130758338603</v>
      </c>
      <c r="N2190" s="16">
        <v>58.805355152588099</v>
      </c>
      <c r="O2190" s="17">
        <v>69.617444296122997</v>
      </c>
      <c r="P2190" s="15">
        <v>0.63053411774273704</v>
      </c>
      <c r="Q2190" s="16">
        <v>5.7480765297774603</v>
      </c>
      <c r="R2190" s="16">
        <v>1.0223627020556601E-3</v>
      </c>
      <c r="S2190" s="17">
        <v>1.4725193026507001E-2</v>
      </c>
      <c r="T2190" s="15">
        <v>0.56259831925970905</v>
      </c>
      <c r="U2190" s="16">
        <v>5.7480765297774603</v>
      </c>
      <c r="V2190" s="16">
        <v>3.3828025495262698E-3</v>
      </c>
      <c r="W2190" s="17">
        <v>5.3358497282817503E-2</v>
      </c>
      <c r="X2190" s="15">
        <v>6.7940544946506795E-2</v>
      </c>
      <c r="Y2190" s="16">
        <v>5.7480765297774603</v>
      </c>
      <c r="Z2190" s="16">
        <v>0.74923711278272798</v>
      </c>
      <c r="AA2190" s="17">
        <v>0.98000682174943199</v>
      </c>
      <c r="AC2190" s="5">
        <f>MAX(I2190:O2190)</f>
        <v>69.617444296122997</v>
      </c>
    </row>
    <row r="2191" spans="1:29" x14ac:dyDescent="0.25">
      <c r="A2191" s="5" t="s">
        <v>6608</v>
      </c>
      <c r="B2191" s="5" t="s">
        <v>110</v>
      </c>
      <c r="C2191" s="5">
        <v>1038733</v>
      </c>
      <c r="D2191" s="5">
        <v>1040337</v>
      </c>
      <c r="E2191" s="5" t="s">
        <v>20</v>
      </c>
      <c r="F2191" s="5">
        <v>1605</v>
      </c>
      <c r="G2191" s="41" t="s">
        <v>6609</v>
      </c>
      <c r="H2191" s="5" t="s">
        <v>6610</v>
      </c>
      <c r="I2191" s="15">
        <v>554.35331651920603</v>
      </c>
      <c r="J2191" s="16">
        <v>448.35752332637799</v>
      </c>
      <c r="K2191" s="17">
        <v>504.25068775573601</v>
      </c>
      <c r="L2191" s="15">
        <v>235.61128404965601</v>
      </c>
      <c r="M2191" s="17">
        <v>273.19846016575701</v>
      </c>
      <c r="N2191" s="16">
        <v>409.88583719123102</v>
      </c>
      <c r="O2191" s="17">
        <v>296.78037334782499</v>
      </c>
      <c r="P2191" s="15">
        <v>-0.50748491830245102</v>
      </c>
      <c r="Q2191" s="16">
        <v>8.6034673138985802</v>
      </c>
      <c r="R2191" s="16">
        <v>2.5951045099361601E-3</v>
      </c>
      <c r="S2191" s="17">
        <v>3.0942934915486199E-2</v>
      </c>
      <c r="T2191" s="15">
        <v>-0.98148603758669895</v>
      </c>
      <c r="U2191" s="16">
        <v>8.6034673138985802</v>
      </c>
      <c r="V2191" s="19">
        <v>9.7848199622364507E-9</v>
      </c>
      <c r="W2191" s="20">
        <v>1.1856649232501299E-6</v>
      </c>
      <c r="X2191" s="15">
        <v>0.47400153158080599</v>
      </c>
      <c r="Y2191" s="16">
        <v>8.6034673138985802</v>
      </c>
      <c r="Z2191" s="16">
        <v>9.2774167886103195E-3</v>
      </c>
      <c r="AA2191" s="17">
        <v>0.22228422585675101</v>
      </c>
      <c r="AC2191" s="5">
        <f>MAX(I2191:O2191)</f>
        <v>554.35331651920603</v>
      </c>
    </row>
    <row r="2192" spans="1:29" x14ac:dyDescent="0.25">
      <c r="A2192" s="5" t="s">
        <v>6611</v>
      </c>
      <c r="B2192" s="5" t="s">
        <v>110</v>
      </c>
      <c r="C2192" s="5">
        <v>1040569</v>
      </c>
      <c r="D2192" s="5">
        <v>1042998</v>
      </c>
      <c r="E2192" s="5" t="s">
        <v>29</v>
      </c>
      <c r="F2192" s="5">
        <v>2430</v>
      </c>
      <c r="G2192" s="41" t="s">
        <v>6612</v>
      </c>
      <c r="H2192" s="5" t="s">
        <v>6613</v>
      </c>
      <c r="I2192" s="15">
        <v>91.528038433020498</v>
      </c>
      <c r="J2192" s="16">
        <v>101.44643435407301</v>
      </c>
      <c r="K2192" s="17">
        <v>96.463873471569201</v>
      </c>
      <c r="L2192" s="15">
        <v>95.977005898867603</v>
      </c>
      <c r="M2192" s="17">
        <v>93.444165099503394</v>
      </c>
      <c r="N2192" s="16">
        <v>97.466748220991704</v>
      </c>
      <c r="O2192" s="17">
        <v>114.46446281799101</v>
      </c>
      <c r="P2192" s="15">
        <v>0.13514063003156601</v>
      </c>
      <c r="Q2192" s="16">
        <v>6.6260337459863399</v>
      </c>
      <c r="R2192" s="16">
        <v>0.395436693867667</v>
      </c>
      <c r="S2192" s="17">
        <v>0.68837105921873198</v>
      </c>
      <c r="T2192" s="15">
        <v>-2.6667837520038099E-2</v>
      </c>
      <c r="U2192" s="16">
        <v>6.6260337459863399</v>
      </c>
      <c r="V2192" s="16">
        <v>0.875292825271757</v>
      </c>
      <c r="W2192" s="17">
        <v>0.96047700042148199</v>
      </c>
      <c r="X2192" s="15">
        <v>0.16180975753103299</v>
      </c>
      <c r="Y2192" s="16">
        <v>6.6260337459863399</v>
      </c>
      <c r="Z2192" s="16">
        <v>0.35763987329487001</v>
      </c>
      <c r="AA2192" s="17">
        <v>0.90565202843029702</v>
      </c>
      <c r="AC2192" s="5">
        <f>MAX(I2192:O2192)</f>
        <v>114.46446281799101</v>
      </c>
    </row>
    <row r="2193" spans="1:29" x14ac:dyDescent="0.25">
      <c r="A2193" s="5" t="s">
        <v>6614</v>
      </c>
      <c r="B2193" s="5" t="s">
        <v>110</v>
      </c>
      <c r="C2193" s="5">
        <v>1043222</v>
      </c>
      <c r="D2193" s="5">
        <v>1044007</v>
      </c>
      <c r="E2193" s="5" t="s">
        <v>29</v>
      </c>
      <c r="F2193" s="5">
        <v>786</v>
      </c>
      <c r="G2193" s="41" t="s">
        <v>6615</v>
      </c>
      <c r="H2193" s="5" t="s">
        <v>6616</v>
      </c>
      <c r="I2193" s="15">
        <v>78.847121778199295</v>
      </c>
      <c r="J2193" s="16">
        <v>65.557093864244905</v>
      </c>
      <c r="K2193" s="17">
        <v>73.641725746105607</v>
      </c>
      <c r="L2193" s="15">
        <v>61.595466645159902</v>
      </c>
      <c r="M2193" s="17">
        <v>80.657479178503394</v>
      </c>
      <c r="N2193" s="16">
        <v>69.356954339541801</v>
      </c>
      <c r="O2193" s="17">
        <v>64.180033760311005</v>
      </c>
      <c r="P2193" s="15">
        <v>-0.122420895564992</v>
      </c>
      <c r="Q2193" s="16">
        <v>6.1423427273110596</v>
      </c>
      <c r="R2193" s="16">
        <v>0.51306647209609602</v>
      </c>
      <c r="S2193" s="17">
        <v>0.77565297408832101</v>
      </c>
      <c r="T2193" s="15">
        <v>-3.1358938008543197E-2</v>
      </c>
      <c r="U2193" s="16">
        <v>6.1423427273110596</v>
      </c>
      <c r="V2193" s="16">
        <v>0.87289792616616901</v>
      </c>
      <c r="W2193" s="17">
        <v>0.96004296968049496</v>
      </c>
      <c r="X2193" s="15">
        <v>-9.1063237827982896E-2</v>
      </c>
      <c r="Y2193" s="16">
        <v>6.1423427273110596</v>
      </c>
      <c r="Z2193" s="16">
        <v>0.65154491277776805</v>
      </c>
      <c r="AA2193" s="17">
        <v>0.97045850503873099</v>
      </c>
      <c r="AC2193" s="5">
        <f>MAX(I2193:O2193)</f>
        <v>80.657479178503394</v>
      </c>
    </row>
    <row r="2194" spans="1:29" x14ac:dyDescent="0.25">
      <c r="A2194" s="5" t="s">
        <v>6617</v>
      </c>
      <c r="B2194" s="5" t="s">
        <v>110</v>
      </c>
      <c r="C2194" s="5">
        <v>1044215</v>
      </c>
      <c r="D2194" s="5">
        <v>1045489</v>
      </c>
      <c r="E2194" s="5" t="s">
        <v>29</v>
      </c>
      <c r="F2194" s="5">
        <v>1275</v>
      </c>
      <c r="G2194" s="41" t="s">
        <v>6618</v>
      </c>
      <c r="H2194" s="5" t="s">
        <v>6619</v>
      </c>
      <c r="I2194" s="15">
        <v>47.060290696780903</v>
      </c>
      <c r="J2194" s="16">
        <v>43.666324384092803</v>
      </c>
      <c r="K2194" s="17">
        <v>51.201361161030803</v>
      </c>
      <c r="L2194" s="15">
        <v>53.162982101329597</v>
      </c>
      <c r="M2194" s="17">
        <v>46.585639254862997</v>
      </c>
      <c r="N2194" s="16">
        <v>69.774013595943202</v>
      </c>
      <c r="O2194" s="17">
        <v>45.125860087807403</v>
      </c>
      <c r="P2194" s="15">
        <v>0.28016070755165601</v>
      </c>
      <c r="Q2194" s="16">
        <v>5.6738078128099101</v>
      </c>
      <c r="R2194" s="16">
        <v>0.18711777016731801</v>
      </c>
      <c r="S2194" s="17">
        <v>0.48533943737209401</v>
      </c>
      <c r="T2194" s="15">
        <v>7.5712976547967006E-2</v>
      </c>
      <c r="U2194" s="16">
        <v>5.6738078128099101</v>
      </c>
      <c r="V2194" s="16">
        <v>0.71784458866328105</v>
      </c>
      <c r="W2194" s="17">
        <v>0.90002663506217395</v>
      </c>
      <c r="X2194" s="15">
        <v>0.20445154107444899</v>
      </c>
      <c r="Y2194" s="16">
        <v>5.6738078128099101</v>
      </c>
      <c r="Z2194" s="16">
        <v>0.38568816326629202</v>
      </c>
      <c r="AA2194" s="17">
        <v>0.91699071727645498</v>
      </c>
      <c r="AC2194" s="5">
        <f>MAX(I2194:O2194)</f>
        <v>69.774013595943202</v>
      </c>
    </row>
    <row r="2195" spans="1:29" x14ac:dyDescent="0.25">
      <c r="A2195" s="5" t="s">
        <v>6620</v>
      </c>
      <c r="B2195" s="5" t="s">
        <v>110</v>
      </c>
      <c r="C2195" s="5">
        <v>1045846</v>
      </c>
      <c r="D2195" s="5">
        <v>1048101</v>
      </c>
      <c r="E2195" s="5" t="s">
        <v>29</v>
      </c>
      <c r="F2195" s="5">
        <v>2256</v>
      </c>
      <c r="G2195" s="41" t="s">
        <v>6621</v>
      </c>
      <c r="H2195" s="5" t="s">
        <v>6622</v>
      </c>
      <c r="I2195" s="15">
        <v>178.04006983369001</v>
      </c>
      <c r="J2195" s="16">
        <v>141.25307043508599</v>
      </c>
      <c r="K2195" s="17">
        <v>163.61528583106499</v>
      </c>
      <c r="L2195" s="15">
        <v>170.18286988457399</v>
      </c>
      <c r="M2195" s="17">
        <v>193.359640756586</v>
      </c>
      <c r="N2195" s="16">
        <v>175.581946944962</v>
      </c>
      <c r="O2195" s="17">
        <v>180.50344035123001</v>
      </c>
      <c r="P2195" s="15">
        <v>0.14533001075128901</v>
      </c>
      <c r="Q2195" s="16">
        <v>7.4253689926649402</v>
      </c>
      <c r="R2195" s="16">
        <v>0.34513636314388801</v>
      </c>
      <c r="S2195" s="17">
        <v>0.64752274929789</v>
      </c>
      <c r="T2195" s="15">
        <v>0.17523747841576701</v>
      </c>
      <c r="U2195" s="16">
        <v>7.4253689926649402</v>
      </c>
      <c r="V2195" s="16">
        <v>0.25487766165701498</v>
      </c>
      <c r="W2195" s="17">
        <v>0.59072269691318102</v>
      </c>
      <c r="X2195" s="15">
        <v>-2.9907262572604999E-2</v>
      </c>
      <c r="Y2195" s="16">
        <v>7.4253689926649402</v>
      </c>
      <c r="Z2195" s="16">
        <v>0.86117296574658597</v>
      </c>
      <c r="AA2195" s="17">
        <v>0.99249372439747596</v>
      </c>
      <c r="AC2195" s="5">
        <f>MAX(I2195:O2195)</f>
        <v>193.359640756586</v>
      </c>
    </row>
    <row r="2196" spans="1:29" x14ac:dyDescent="0.25">
      <c r="A2196" s="5" t="s">
        <v>6623</v>
      </c>
      <c r="B2196" s="5" t="s">
        <v>110</v>
      </c>
      <c r="C2196" s="5">
        <v>1048904</v>
      </c>
      <c r="D2196" s="5">
        <v>1051009</v>
      </c>
      <c r="E2196" s="5" t="s">
        <v>20</v>
      </c>
      <c r="F2196" s="5">
        <v>2106</v>
      </c>
      <c r="G2196" s="41" t="s">
        <v>6624</v>
      </c>
      <c r="H2196" s="5" t="s">
        <v>6624</v>
      </c>
      <c r="I2196" s="15">
        <v>118.467941370818</v>
      </c>
      <c r="J2196" s="16">
        <v>116.42432926154601</v>
      </c>
      <c r="K2196" s="17">
        <v>112.668446763627</v>
      </c>
      <c r="L2196" s="15">
        <v>137.62198070282901</v>
      </c>
      <c r="M2196" s="17">
        <v>117.92599058239399</v>
      </c>
      <c r="N2196" s="16">
        <v>126.786013946005</v>
      </c>
      <c r="O2196" s="17">
        <v>132.82153257564701</v>
      </c>
      <c r="P2196" s="15">
        <v>0.16409465420998801</v>
      </c>
      <c r="Q2196" s="16">
        <v>6.9465243472795404</v>
      </c>
      <c r="R2196" s="16">
        <v>0.28280024475582</v>
      </c>
      <c r="S2196" s="17">
        <v>0.58873262650938996</v>
      </c>
      <c r="T2196" s="15">
        <v>0.14142411736834601</v>
      </c>
      <c r="U2196" s="16">
        <v>6.9465243472795404</v>
      </c>
      <c r="V2196" s="16">
        <v>0.35412600026551999</v>
      </c>
      <c r="W2196" s="17">
        <v>0.68312598094616095</v>
      </c>
      <c r="X2196" s="15">
        <v>2.2671082447883899E-2</v>
      </c>
      <c r="Y2196" s="16">
        <v>6.9465243472795404</v>
      </c>
      <c r="Z2196" s="16">
        <v>0.893805737850355</v>
      </c>
      <c r="AA2196" s="17">
        <v>0.99600448705170097</v>
      </c>
      <c r="AC2196" s="5">
        <f>MAX(I2196:O2196)</f>
        <v>137.62198070282901</v>
      </c>
    </row>
    <row r="2197" spans="1:29" x14ac:dyDescent="0.25">
      <c r="A2197" s="5" t="s">
        <v>6625</v>
      </c>
      <c r="B2197" s="5" t="s">
        <v>110</v>
      </c>
      <c r="C2197" s="5">
        <v>1051252</v>
      </c>
      <c r="D2197" s="5">
        <v>1051983</v>
      </c>
      <c r="E2197" s="5" t="s">
        <v>29</v>
      </c>
      <c r="F2197" s="5">
        <v>732</v>
      </c>
      <c r="G2197" s="41" t="s">
        <v>6626</v>
      </c>
      <c r="H2197" s="5" t="s">
        <v>6627</v>
      </c>
      <c r="I2197" s="15">
        <v>168.40257317602499</v>
      </c>
      <c r="J2197" s="16">
        <v>169.01978330201601</v>
      </c>
      <c r="K2197" s="17">
        <v>159.41567128678801</v>
      </c>
      <c r="L2197" s="15">
        <v>146.648572112247</v>
      </c>
      <c r="M2197" s="17">
        <v>175.58302862251301</v>
      </c>
      <c r="N2197" s="16">
        <v>160.35928408631301</v>
      </c>
      <c r="O2197" s="17">
        <v>191.72681338027701</v>
      </c>
      <c r="P2197" s="15">
        <v>8.8100850830905894E-2</v>
      </c>
      <c r="Q2197" s="16">
        <v>7.3870816040231899</v>
      </c>
      <c r="R2197" s="16">
        <v>0.56571565436784699</v>
      </c>
      <c r="S2197" s="17">
        <v>0.80523469291276395</v>
      </c>
      <c r="T2197" s="15">
        <v>-3.9618384065442401E-2</v>
      </c>
      <c r="U2197" s="16">
        <v>7.3870816040231899</v>
      </c>
      <c r="V2197" s="16">
        <v>0.80490635013017497</v>
      </c>
      <c r="W2197" s="17">
        <v>0.93432771738151599</v>
      </c>
      <c r="X2197" s="15">
        <v>0.12771980290089899</v>
      </c>
      <c r="Y2197" s="16">
        <v>7.3870816040231899</v>
      </c>
      <c r="Z2197" s="16">
        <v>0.45291410673400001</v>
      </c>
      <c r="AA2197" s="17">
        <v>0.94623059630259299</v>
      </c>
      <c r="AC2197" s="5">
        <f>MAX(I2197:O2197)</f>
        <v>191.72681338027701</v>
      </c>
    </row>
    <row r="2198" spans="1:29" x14ac:dyDescent="0.25">
      <c r="A2198" s="5" t="s">
        <v>6628</v>
      </c>
      <c r="B2198" s="5" t="s">
        <v>110</v>
      </c>
      <c r="C2198" s="5">
        <v>1052305</v>
      </c>
      <c r="D2198" s="5">
        <v>1052901</v>
      </c>
      <c r="E2198" s="5" t="s">
        <v>29</v>
      </c>
      <c r="F2198" s="5">
        <v>597</v>
      </c>
      <c r="G2198" s="41" t="s">
        <v>6629</v>
      </c>
      <c r="H2198" s="5" t="s">
        <v>6630</v>
      </c>
      <c r="I2198" s="15">
        <v>62.108311793835398</v>
      </c>
      <c r="J2198" s="16">
        <v>73.564506910932096</v>
      </c>
      <c r="K2198" s="17">
        <v>66.812049568039399</v>
      </c>
      <c r="L2198" s="15">
        <v>71.101176494568506</v>
      </c>
      <c r="M2198" s="17">
        <v>70.560675356738102</v>
      </c>
      <c r="N2198" s="16">
        <v>64.602478816566602</v>
      </c>
      <c r="O2198" s="17">
        <v>74.683066077349594</v>
      </c>
      <c r="P2198" s="15">
        <v>4.5089421379075997E-2</v>
      </c>
      <c r="Q2198" s="16">
        <v>6.1117144198085303</v>
      </c>
      <c r="R2198" s="16">
        <v>0.792945297847099</v>
      </c>
      <c r="S2198" s="17">
        <v>0.92184100586081597</v>
      </c>
      <c r="T2198" s="15">
        <v>6.9696155155635001E-2</v>
      </c>
      <c r="U2198" s="16">
        <v>6.1117144198085303</v>
      </c>
      <c r="V2198" s="16">
        <v>0.68711330339327803</v>
      </c>
      <c r="W2198" s="17">
        <v>0.884662071072155</v>
      </c>
      <c r="X2198" s="15">
        <v>-2.4606694035400799E-2</v>
      </c>
      <c r="Y2198" s="16">
        <v>6.1117144198085303</v>
      </c>
      <c r="Z2198" s="16">
        <v>0.90033433651996397</v>
      </c>
      <c r="AA2198" s="17">
        <v>0.99600448705170097</v>
      </c>
      <c r="AC2198" s="5">
        <f>MAX(I2198:O2198)</f>
        <v>74.683066077349594</v>
      </c>
    </row>
    <row r="2199" spans="1:29" x14ac:dyDescent="0.25">
      <c r="A2199" s="5" t="s">
        <v>6631</v>
      </c>
      <c r="B2199" s="5" t="s">
        <v>110</v>
      </c>
      <c r="C2199" s="5">
        <v>1053618</v>
      </c>
      <c r="D2199" s="5">
        <v>1057757</v>
      </c>
      <c r="E2199" s="5" t="s">
        <v>20</v>
      </c>
      <c r="F2199" s="5">
        <v>4140</v>
      </c>
      <c r="G2199" s="41" t="s">
        <v>6632</v>
      </c>
      <c r="H2199" s="5" t="s">
        <v>6633</v>
      </c>
      <c r="I2199" s="15">
        <v>102.123648793493</v>
      </c>
      <c r="J2199" s="16">
        <v>111.873353501198</v>
      </c>
      <c r="K2199" s="17">
        <v>101.087691505167</v>
      </c>
      <c r="L2199" s="15">
        <v>156.76755356484401</v>
      </c>
      <c r="M2199" s="17">
        <v>103.38503372711</v>
      </c>
      <c r="N2199" s="16">
        <v>102.30463559524701</v>
      </c>
      <c r="O2199" s="17">
        <v>138.398363894429</v>
      </c>
      <c r="P2199" s="15">
        <v>0.19639350697188099</v>
      </c>
      <c r="Q2199" s="16">
        <v>6.8662378839121301</v>
      </c>
      <c r="R2199" s="16">
        <v>0.298986735461792</v>
      </c>
      <c r="S2199" s="17">
        <v>0.60538928069382103</v>
      </c>
      <c r="T2199" s="15">
        <v>0.308732712285059</v>
      </c>
      <c r="U2199" s="16">
        <v>6.8662378839121301</v>
      </c>
      <c r="V2199" s="16">
        <v>0.102514866115714</v>
      </c>
      <c r="W2199" s="17">
        <v>0.38497736538836003</v>
      </c>
      <c r="X2199" s="15">
        <v>-0.112339078525607</v>
      </c>
      <c r="Y2199" s="16">
        <v>6.8662378839121301</v>
      </c>
      <c r="Z2199" s="16">
        <v>0.59234470475656498</v>
      </c>
      <c r="AA2199" s="17">
        <v>0.967830708845141</v>
      </c>
      <c r="AC2199" s="5">
        <f>MAX(I2199:O2199)</f>
        <v>156.76755356484401</v>
      </c>
    </row>
    <row r="2200" spans="1:29" x14ac:dyDescent="0.25">
      <c r="A2200" s="5" t="s">
        <v>6634</v>
      </c>
      <c r="B2200" s="5" t="s">
        <v>110</v>
      </c>
      <c r="C2200" s="5">
        <v>1064048</v>
      </c>
      <c r="D2200" s="5">
        <v>1064749</v>
      </c>
      <c r="E2200" s="5" t="s">
        <v>29</v>
      </c>
      <c r="F2200" s="5">
        <v>702</v>
      </c>
      <c r="G2200" s="41" t="s">
        <v>6635</v>
      </c>
      <c r="H2200" s="5" t="s">
        <v>6636</v>
      </c>
      <c r="I2200" s="15">
        <v>47.511167733396697</v>
      </c>
      <c r="J2200" s="16">
        <v>60.142008782312502</v>
      </c>
      <c r="K2200" s="17">
        <v>53.4496396544315</v>
      </c>
      <c r="L2200" s="15">
        <v>40.284278434388902</v>
      </c>
      <c r="M2200" s="17">
        <v>41.049939862234901</v>
      </c>
      <c r="N2200" s="16">
        <v>36.951450117158203</v>
      </c>
      <c r="O2200" s="17">
        <v>46.752435889118701</v>
      </c>
      <c r="P2200" s="15">
        <v>-0.35992666430020498</v>
      </c>
      <c r="Q2200" s="16">
        <v>5.5438575493756197</v>
      </c>
      <c r="R2200" s="16">
        <v>8.3243044013748907E-2</v>
      </c>
      <c r="S2200" s="17">
        <v>0.30912506817630703</v>
      </c>
      <c r="T2200" s="15">
        <v>-0.40096087376921202</v>
      </c>
      <c r="U2200" s="16">
        <v>5.5438575493756197</v>
      </c>
      <c r="V2200" s="16">
        <v>5.3266936307375001E-2</v>
      </c>
      <c r="W2200" s="17">
        <v>0.27696819307584702</v>
      </c>
      <c r="X2200" s="15">
        <v>4.1032134013558798E-2</v>
      </c>
      <c r="Y2200" s="16">
        <v>5.5438575493756197</v>
      </c>
      <c r="Z2200" s="16">
        <v>0.85647220306435901</v>
      </c>
      <c r="AA2200" s="17">
        <v>0.99249372439747596</v>
      </c>
      <c r="AC2200" s="5">
        <f>MAX(I2200:O2200)</f>
        <v>60.142008782312502</v>
      </c>
    </row>
    <row r="2201" spans="1:29" x14ac:dyDescent="0.25">
      <c r="A2201" s="5" t="s">
        <v>6637</v>
      </c>
      <c r="B2201" s="5" t="s">
        <v>110</v>
      </c>
      <c r="C2201" s="5">
        <v>1058039</v>
      </c>
      <c r="D2201" s="5">
        <v>1063942</v>
      </c>
      <c r="E2201" s="5" t="s">
        <v>20</v>
      </c>
      <c r="F2201" s="5">
        <v>5904</v>
      </c>
      <c r="G2201" s="41" t="s">
        <v>6638</v>
      </c>
      <c r="H2201" s="5" t="s">
        <v>6639</v>
      </c>
      <c r="I2201" s="15">
        <v>38.549986630656399</v>
      </c>
      <c r="J2201" s="16">
        <v>37.905595573526497</v>
      </c>
      <c r="K2201" s="17">
        <v>41.656782651310898</v>
      </c>
      <c r="L2201" s="15">
        <v>77.502198852839598</v>
      </c>
      <c r="M2201" s="17">
        <v>61.282531304305103</v>
      </c>
      <c r="N2201" s="16">
        <v>47.044284122070501</v>
      </c>
      <c r="O2201" s="17">
        <v>73.195911059007898</v>
      </c>
      <c r="P2201" s="15">
        <v>0.60979186758342596</v>
      </c>
      <c r="Q2201" s="16">
        <v>5.75525000113372</v>
      </c>
      <c r="R2201" s="16">
        <v>4.2323798752014396E-3</v>
      </c>
      <c r="S2201" s="17">
        <v>4.4013592209650801E-2</v>
      </c>
      <c r="T2201" s="15">
        <v>0.81720570998530395</v>
      </c>
      <c r="U2201" s="16">
        <v>5.75525000113372</v>
      </c>
      <c r="V2201" s="16">
        <v>1.2038493407297E-4</v>
      </c>
      <c r="W2201" s="17">
        <v>4.6924868707883399E-3</v>
      </c>
      <c r="X2201" s="15">
        <v>-0.207411232621768</v>
      </c>
      <c r="Y2201" s="16">
        <v>5.75525000113372</v>
      </c>
      <c r="Z2201" s="16">
        <v>0.37978026015524902</v>
      </c>
      <c r="AA2201" s="17">
        <v>0.91407344618745301</v>
      </c>
      <c r="AC2201" s="5">
        <f>MAX(I2201:O2201)</f>
        <v>77.502198852839598</v>
      </c>
    </row>
    <row r="2202" spans="1:29" x14ac:dyDescent="0.25">
      <c r="A2202" s="5" t="s">
        <v>463</v>
      </c>
      <c r="B2202" s="5" t="s">
        <v>110</v>
      </c>
      <c r="C2202" s="5">
        <v>1064963</v>
      </c>
      <c r="D2202" s="5">
        <v>1065487</v>
      </c>
      <c r="E2202" s="5" t="s">
        <v>29</v>
      </c>
      <c r="F2202" s="5">
        <v>525</v>
      </c>
      <c r="G2202" s="41" t="s">
        <v>464</v>
      </c>
      <c r="H2202" s="41" t="s">
        <v>464</v>
      </c>
      <c r="I2202" s="15">
        <v>1.1271925915396599</v>
      </c>
      <c r="J2202" s="16">
        <v>1.3825749145359201</v>
      </c>
      <c r="K2202" s="17">
        <v>0.42420348932088497</v>
      </c>
      <c r="L2202" s="15">
        <v>0</v>
      </c>
      <c r="M2202" s="17">
        <v>0</v>
      </c>
      <c r="N2202" s="16">
        <v>0.875824438442801</v>
      </c>
      <c r="O2202" s="17">
        <v>3.0207836310066698</v>
      </c>
      <c r="P2202" s="15">
        <v>0.99623945683417503</v>
      </c>
      <c r="Q2202" s="16">
        <v>2.52275569516127E-2</v>
      </c>
      <c r="R2202" s="16">
        <v>0.28042312753902998</v>
      </c>
      <c r="S2202" s="17">
        <v>0.58608118219068295</v>
      </c>
      <c r="T2202" s="15">
        <v>-7.4327240999302902</v>
      </c>
      <c r="U2202" s="16">
        <v>2.52275569516127E-2</v>
      </c>
      <c r="V2202" s="16">
        <v>1.2895643592755301E-4</v>
      </c>
      <c r="W2202" s="17">
        <v>4.9572632680012401E-3</v>
      </c>
      <c r="X2202" s="15">
        <v>8.5673643857947095</v>
      </c>
      <c r="Y2202" s="16">
        <v>2.52275569516127E-2</v>
      </c>
      <c r="Z2202" s="19">
        <v>6.7012562917846596E-6</v>
      </c>
      <c r="AA2202" s="17">
        <v>6.5531232579662602E-4</v>
      </c>
      <c r="AC2202" s="5">
        <f>MAX(I2202:O2202)</f>
        <v>3.0207836310066698</v>
      </c>
    </row>
    <row r="2203" spans="1:29" x14ac:dyDescent="0.25">
      <c r="A2203" s="5" t="s">
        <v>6640</v>
      </c>
      <c r="B2203" s="5" t="s">
        <v>110</v>
      </c>
      <c r="C2203" s="5">
        <v>1066143</v>
      </c>
      <c r="D2203" s="5">
        <v>1069343</v>
      </c>
      <c r="E2203" s="5" t="s">
        <v>29</v>
      </c>
      <c r="F2203" s="5">
        <v>3201</v>
      </c>
      <c r="G2203" s="41" t="s">
        <v>6641</v>
      </c>
      <c r="H2203" s="5" t="s">
        <v>6642</v>
      </c>
      <c r="I2203" s="15">
        <v>63.686381421990902</v>
      </c>
      <c r="J2203" s="16">
        <v>65.269057423716603</v>
      </c>
      <c r="K2203" s="17">
        <v>57.479572802979902</v>
      </c>
      <c r="L2203" s="15">
        <v>60.330593963585301</v>
      </c>
      <c r="M2203" s="17">
        <v>77.655726690951496</v>
      </c>
      <c r="N2203" s="16">
        <v>67.396775834455596</v>
      </c>
      <c r="O2203" s="17">
        <v>66.038977533238196</v>
      </c>
      <c r="P2203" s="15">
        <v>0.102896388661276</v>
      </c>
      <c r="Q2203" s="16">
        <v>6.0334581619590502</v>
      </c>
      <c r="R2203" s="16">
        <v>0.57045069609662102</v>
      </c>
      <c r="S2203" s="17">
        <v>0.80709113503557695</v>
      </c>
      <c r="T2203" s="15">
        <v>0.15120075760444701</v>
      </c>
      <c r="U2203" s="16">
        <v>6.0334581619590502</v>
      </c>
      <c r="V2203" s="16">
        <v>0.40429204510010602</v>
      </c>
      <c r="W2203" s="17">
        <v>0.72274658735984298</v>
      </c>
      <c r="X2203" s="15">
        <v>-4.8304192399038201E-2</v>
      </c>
      <c r="Y2203" s="16">
        <v>6.0334581619590502</v>
      </c>
      <c r="Z2203" s="16">
        <v>0.810834220392326</v>
      </c>
      <c r="AA2203" s="17">
        <v>0.98399938567204803</v>
      </c>
      <c r="AC2203" s="5">
        <f>MAX(I2203:O2203)</f>
        <v>77.655726690951496</v>
      </c>
    </row>
    <row r="2204" spans="1:29" x14ac:dyDescent="0.25">
      <c r="A2204" s="5" t="s">
        <v>6643</v>
      </c>
      <c r="B2204" s="5" t="s">
        <v>110</v>
      </c>
      <c r="C2204" s="5">
        <v>1069437</v>
      </c>
      <c r="D2204" s="5">
        <v>1069997</v>
      </c>
      <c r="E2204" s="5" t="s">
        <v>20</v>
      </c>
      <c r="F2204" s="5">
        <v>561</v>
      </c>
      <c r="G2204" s="41" t="s">
        <v>6644</v>
      </c>
      <c r="H2204" s="5" t="s">
        <v>6645</v>
      </c>
      <c r="I2204" s="15">
        <v>68.307871047303493</v>
      </c>
      <c r="J2204" s="16">
        <v>50.867235397300703</v>
      </c>
      <c r="K2204" s="17">
        <v>76.971723137274594</v>
      </c>
      <c r="L2204" s="15">
        <v>58.759085480416999</v>
      </c>
      <c r="M2204" s="17">
        <v>77.460807698253305</v>
      </c>
      <c r="N2204" s="16">
        <v>54.134291480893097</v>
      </c>
      <c r="O2204" s="17">
        <v>69.710391484769403</v>
      </c>
      <c r="P2204" s="15">
        <v>-7.9473770810875505E-2</v>
      </c>
      <c r="Q2204" s="16">
        <v>6.0284745714944199</v>
      </c>
      <c r="R2204" s="16">
        <v>0.72037137799388395</v>
      </c>
      <c r="S2204" s="17">
        <v>0.88295883211705695</v>
      </c>
      <c r="T2204" s="15">
        <v>5.8150539959420502E-2</v>
      </c>
      <c r="U2204" s="16">
        <v>6.0284745714944199</v>
      </c>
      <c r="V2204" s="16">
        <v>0.776761665579215</v>
      </c>
      <c r="W2204" s="17">
        <v>0.92317047418732301</v>
      </c>
      <c r="X2204" s="15">
        <v>-0.137625840576623</v>
      </c>
      <c r="Y2204" s="16">
        <v>6.0284745714944199</v>
      </c>
      <c r="Z2204" s="16">
        <v>0.55648240284762995</v>
      </c>
      <c r="AA2204" s="17">
        <v>0.95807634073436998</v>
      </c>
      <c r="AC2204" s="5">
        <f>MAX(I2204:O2204)</f>
        <v>77.460807698253305</v>
      </c>
    </row>
    <row r="2205" spans="1:29" x14ac:dyDescent="0.25">
      <c r="A2205" s="5" t="s">
        <v>6646</v>
      </c>
      <c r="B2205" s="5" t="s">
        <v>110</v>
      </c>
      <c r="C2205" s="5">
        <v>1070067</v>
      </c>
      <c r="D2205" s="5">
        <v>1071728</v>
      </c>
      <c r="E2205" s="5" t="s">
        <v>29</v>
      </c>
      <c r="F2205" s="5">
        <v>1662</v>
      </c>
      <c r="G2205" s="41" t="s">
        <v>6647</v>
      </c>
      <c r="H2205" s="5" t="s">
        <v>6648</v>
      </c>
      <c r="I2205" s="15">
        <v>90.682643989365801</v>
      </c>
      <c r="J2205" s="16">
        <v>74.140579791988699</v>
      </c>
      <c r="K2205" s="17">
        <v>90.864387412533503</v>
      </c>
      <c r="L2205" s="15">
        <v>83.941550686309995</v>
      </c>
      <c r="M2205" s="17">
        <v>84.282972442689299</v>
      </c>
      <c r="N2205" s="16">
        <v>87.165384587878805</v>
      </c>
      <c r="O2205" s="17">
        <v>86.440885441114006</v>
      </c>
      <c r="P2205" s="15">
        <v>2.6027520767789698E-2</v>
      </c>
      <c r="Q2205" s="16">
        <v>6.4170865499627103</v>
      </c>
      <c r="R2205" s="16">
        <v>0.87072972266573001</v>
      </c>
      <c r="S2205" s="17">
        <v>0.95094306839838205</v>
      </c>
      <c r="T2205" s="15">
        <v>-1.9411430309945601E-2</v>
      </c>
      <c r="U2205" s="16">
        <v>6.4170865499627103</v>
      </c>
      <c r="V2205" s="16">
        <v>0.91591530211042804</v>
      </c>
      <c r="W2205" s="17">
        <v>0.97579545971110204</v>
      </c>
      <c r="X2205" s="15">
        <v>4.54393279943918E-2</v>
      </c>
      <c r="Y2205" s="16">
        <v>6.4170865499627103</v>
      </c>
      <c r="Z2205" s="16">
        <v>0.80492607222600798</v>
      </c>
      <c r="AA2205" s="17">
        <v>0.98399938567204803</v>
      </c>
      <c r="AC2205" s="5">
        <f>MAX(I2205:O2205)</f>
        <v>90.864387412533503</v>
      </c>
    </row>
    <row r="2206" spans="1:29" x14ac:dyDescent="0.25">
      <c r="A2206" s="5" t="s">
        <v>6649</v>
      </c>
      <c r="B2206" s="5" t="s">
        <v>110</v>
      </c>
      <c r="C2206" s="5">
        <v>1071892</v>
      </c>
      <c r="D2206" s="5">
        <v>1072809</v>
      </c>
      <c r="E2206" s="5" t="s">
        <v>29</v>
      </c>
      <c r="F2206" s="5">
        <v>918</v>
      </c>
      <c r="G2206" s="41" t="s">
        <v>6650</v>
      </c>
      <c r="H2206" s="5" t="s">
        <v>6651</v>
      </c>
      <c r="I2206" s="15">
        <v>101.81367083082</v>
      </c>
      <c r="J2206" s="16">
        <v>86.814183175234604</v>
      </c>
      <c r="K2206" s="17">
        <v>107.005330181193</v>
      </c>
      <c r="L2206" s="15">
        <v>103.41292408751799</v>
      </c>
      <c r="M2206" s="17">
        <v>87.5965953185583</v>
      </c>
      <c r="N2206" s="16">
        <v>106.26669853106</v>
      </c>
      <c r="O2206" s="17">
        <v>73.149437464684695</v>
      </c>
      <c r="P2206" s="15">
        <v>-0.135501951865794</v>
      </c>
      <c r="Q2206" s="16">
        <v>6.5736265368983702</v>
      </c>
      <c r="R2206" s="16">
        <v>0.475500784512777</v>
      </c>
      <c r="S2206" s="17">
        <v>0.75083325010601099</v>
      </c>
      <c r="T2206" s="15">
        <v>-4.5505552068694798E-2</v>
      </c>
      <c r="U2206" s="16">
        <v>6.5736265368983702</v>
      </c>
      <c r="V2206" s="16">
        <v>0.81580239527582499</v>
      </c>
      <c r="W2206" s="17">
        <v>0.93770388259113202</v>
      </c>
      <c r="X2206" s="15">
        <v>-8.9997390769722893E-2</v>
      </c>
      <c r="Y2206" s="16">
        <v>6.5736265368983702</v>
      </c>
      <c r="Z2206" s="16">
        <v>0.66001157004390798</v>
      </c>
      <c r="AA2206" s="17">
        <v>0.97045850503873099</v>
      </c>
      <c r="AC2206" s="5">
        <f>MAX(I2206:O2206)</f>
        <v>107.005330181193</v>
      </c>
    </row>
    <row r="2207" spans="1:29" x14ac:dyDescent="0.25">
      <c r="A2207" s="5" t="s">
        <v>6652</v>
      </c>
      <c r="B2207" s="5" t="s">
        <v>110</v>
      </c>
      <c r="C2207" s="5">
        <v>1072979</v>
      </c>
      <c r="D2207" s="5">
        <v>1074712</v>
      </c>
      <c r="E2207" s="5" t="s">
        <v>20</v>
      </c>
      <c r="F2207" s="5">
        <v>1734</v>
      </c>
      <c r="G2207" s="41" t="s">
        <v>6653</v>
      </c>
      <c r="H2207" s="5" t="s">
        <v>6654</v>
      </c>
      <c r="I2207" s="15">
        <v>52.921692172787097</v>
      </c>
      <c r="J2207" s="16">
        <v>39.691421504802001</v>
      </c>
      <c r="K2207" s="17">
        <v>53.1102768629748</v>
      </c>
      <c r="L2207" s="15">
        <v>63.646093568318598</v>
      </c>
      <c r="M2207" s="17">
        <v>54.226463768631298</v>
      </c>
      <c r="N2207" s="16">
        <v>52.132407050166698</v>
      </c>
      <c r="O2207" s="17">
        <v>53.305212688687</v>
      </c>
      <c r="P2207" s="15">
        <v>0.117425746233879</v>
      </c>
      <c r="Q2207" s="16">
        <v>5.7233501600704599</v>
      </c>
      <c r="R2207" s="16">
        <v>0.55277050122775095</v>
      </c>
      <c r="S2207" s="17">
        <v>0.79941902323624503</v>
      </c>
      <c r="T2207" s="15">
        <v>0.27830753411876902</v>
      </c>
      <c r="U2207" s="16">
        <v>5.7233501600704599</v>
      </c>
      <c r="V2207" s="16">
        <v>0.16054967321015101</v>
      </c>
      <c r="W2207" s="17">
        <v>0.47299359327345603</v>
      </c>
      <c r="X2207" s="15">
        <v>-0.160882501823462</v>
      </c>
      <c r="Y2207" s="16">
        <v>5.7233501600704599</v>
      </c>
      <c r="Z2207" s="16">
        <v>0.46509206096501299</v>
      </c>
      <c r="AA2207" s="17">
        <v>0.949820334353492</v>
      </c>
      <c r="AC2207" s="5">
        <f>MAX(I2207:O2207)</f>
        <v>63.646093568318598</v>
      </c>
    </row>
    <row r="2208" spans="1:29" x14ac:dyDescent="0.25">
      <c r="A2208" s="5" t="s">
        <v>6655</v>
      </c>
      <c r="B2208" s="5" t="s">
        <v>110</v>
      </c>
      <c r="C2208" s="5">
        <v>1075041</v>
      </c>
      <c r="D2208" s="5">
        <v>1076201</v>
      </c>
      <c r="E2208" s="5" t="s">
        <v>29</v>
      </c>
      <c r="F2208" s="5">
        <v>1161</v>
      </c>
      <c r="G2208" s="41" t="s">
        <v>6656</v>
      </c>
      <c r="H2208" s="5" t="s">
        <v>6657</v>
      </c>
      <c r="I2208" s="15">
        <v>1030.9303442221701</v>
      </c>
      <c r="J2208" s="16">
        <v>1176.9168959987001</v>
      </c>
      <c r="K2208" s="17">
        <v>1150.43986303824</v>
      </c>
      <c r="L2208" s="15">
        <v>841.90692275104902</v>
      </c>
      <c r="M2208" s="17">
        <v>789.94820170788</v>
      </c>
      <c r="N2208" s="16">
        <v>800.71206636492104</v>
      </c>
      <c r="O2208" s="17">
        <v>657.22957091840601</v>
      </c>
      <c r="P2208" s="15">
        <v>-0.61879992390236205</v>
      </c>
      <c r="Q2208" s="16">
        <v>9.8473933496826902</v>
      </c>
      <c r="R2208" s="19">
        <v>3.78789606157082E-5</v>
      </c>
      <c r="S2208" s="17">
        <v>9.9593078524508197E-4</v>
      </c>
      <c r="T2208" s="15">
        <v>-0.45625698461297398</v>
      </c>
      <c r="U2208" s="16">
        <v>9.8473933496826902</v>
      </c>
      <c r="V2208" s="16">
        <v>2.26852261690653E-3</v>
      </c>
      <c r="W2208" s="17">
        <v>4.1458180546350899E-2</v>
      </c>
      <c r="X2208" s="15">
        <v>-0.162543282808534</v>
      </c>
      <c r="Y2208" s="16">
        <v>9.8473933496826902</v>
      </c>
      <c r="Z2208" s="16">
        <v>0.31416852620707197</v>
      </c>
      <c r="AA2208" s="17">
        <v>0.89163715126182197</v>
      </c>
      <c r="AC2208" s="5">
        <f>MAX(I2208:O2208)</f>
        <v>1176.9168959987001</v>
      </c>
    </row>
    <row r="2209" spans="1:29" x14ac:dyDescent="0.25">
      <c r="A2209" s="5" t="s">
        <v>6658</v>
      </c>
      <c r="B2209" s="5" t="s">
        <v>110</v>
      </c>
      <c r="C2209" s="5">
        <v>1077153</v>
      </c>
      <c r="D2209" s="5">
        <v>1077968</v>
      </c>
      <c r="E2209" s="5" t="s">
        <v>29</v>
      </c>
      <c r="F2209" s="5">
        <v>816</v>
      </c>
      <c r="G2209" s="41" t="s">
        <v>6659</v>
      </c>
      <c r="H2209" s="5" t="s">
        <v>6660</v>
      </c>
      <c r="I2209" s="15">
        <v>96.994922501987901</v>
      </c>
      <c r="J2209" s="16">
        <v>70.223284200803604</v>
      </c>
      <c r="K2209" s="17">
        <v>94.8519002121498</v>
      </c>
      <c r="L2209" s="15">
        <v>67.651523726637905</v>
      </c>
      <c r="M2209" s="17">
        <v>70.872545745055106</v>
      </c>
      <c r="N2209" s="16">
        <v>74.236547639437404</v>
      </c>
      <c r="O2209" s="17">
        <v>104.240272066892</v>
      </c>
      <c r="P2209" s="15">
        <v>3.0079312155648501E-2</v>
      </c>
      <c r="Q2209" s="16">
        <v>6.3715815162117702</v>
      </c>
      <c r="R2209" s="16">
        <v>0.86963787486354904</v>
      </c>
      <c r="S2209" s="17">
        <v>0.95094306839838205</v>
      </c>
      <c r="T2209" s="15">
        <v>-0.33520188775253901</v>
      </c>
      <c r="U2209" s="16">
        <v>6.3715815162117702</v>
      </c>
      <c r="V2209" s="16">
        <v>8.9062281647922195E-2</v>
      </c>
      <c r="W2209" s="17">
        <v>0.35561114463145999</v>
      </c>
      <c r="X2209" s="15">
        <v>0.36528372583463697</v>
      </c>
      <c r="Y2209" s="16">
        <v>6.3715815162117702</v>
      </c>
      <c r="Z2209" s="16">
        <v>8.6334230996985104E-2</v>
      </c>
      <c r="AA2209" s="17">
        <v>0.616064797929193</v>
      </c>
      <c r="AC2209" s="5">
        <f>MAX(I2209:O2209)</f>
        <v>104.240272066892</v>
      </c>
    </row>
    <row r="2210" spans="1:29" x14ac:dyDescent="0.25">
      <c r="A2210" s="5" t="s">
        <v>6661</v>
      </c>
      <c r="B2210" s="5" t="s">
        <v>110</v>
      </c>
      <c r="C2210" s="5">
        <v>1079064</v>
      </c>
      <c r="D2210" s="5">
        <v>1083497</v>
      </c>
      <c r="E2210" s="5" t="s">
        <v>20</v>
      </c>
      <c r="F2210" s="5">
        <v>4434</v>
      </c>
      <c r="G2210" s="41" t="s">
        <v>6662</v>
      </c>
      <c r="H2210" s="5" t="s">
        <v>6663</v>
      </c>
      <c r="I2210" s="15">
        <v>48.694719954513403</v>
      </c>
      <c r="J2210" s="16">
        <v>48.505336584968497</v>
      </c>
      <c r="K2210" s="17">
        <v>59.727851296380599</v>
      </c>
      <c r="L2210" s="15">
        <v>85.091434942286796</v>
      </c>
      <c r="M2210" s="17">
        <v>49.4314565482563</v>
      </c>
      <c r="N2210" s="16">
        <v>57.846118862864998</v>
      </c>
      <c r="O2210" s="17">
        <v>96.665076192213604</v>
      </c>
      <c r="P2210" s="15">
        <v>0.56165514270817196</v>
      </c>
      <c r="Q2210" s="16">
        <v>5.9960746526652002</v>
      </c>
      <c r="R2210" s="16">
        <v>2.0800568412153098E-2</v>
      </c>
      <c r="S2210" s="17">
        <v>0.126851606487245</v>
      </c>
      <c r="T2210" s="15">
        <v>0.36218963776571</v>
      </c>
      <c r="U2210" s="16">
        <v>5.9960746526652002</v>
      </c>
      <c r="V2210" s="16">
        <v>0.13625018499413699</v>
      </c>
      <c r="W2210" s="17">
        <v>0.44103282877893002</v>
      </c>
      <c r="X2210" s="15">
        <v>0.199469949998655</v>
      </c>
      <c r="Y2210" s="16">
        <v>5.9960746526652002</v>
      </c>
      <c r="Z2210" s="16">
        <v>0.459923178232232</v>
      </c>
      <c r="AA2210" s="17">
        <v>0.94978687095624303</v>
      </c>
      <c r="AC2210" s="5">
        <f>MAX(I2210:O2210)</f>
        <v>96.665076192213604</v>
      </c>
    </row>
    <row r="2211" spans="1:29" x14ac:dyDescent="0.25">
      <c r="A2211" s="5" t="s">
        <v>6664</v>
      </c>
      <c r="B2211" s="5" t="s">
        <v>110</v>
      </c>
      <c r="C2211" s="5">
        <v>1084023</v>
      </c>
      <c r="D2211" s="5">
        <v>1084964</v>
      </c>
      <c r="E2211" s="5" t="s">
        <v>29</v>
      </c>
      <c r="F2211" s="5">
        <v>942</v>
      </c>
      <c r="G2211" s="41" t="s">
        <v>6665</v>
      </c>
      <c r="H2211" s="5" t="s">
        <v>6666</v>
      </c>
      <c r="I2211" s="15">
        <v>1188.0609914828001</v>
      </c>
      <c r="J2211" s="16">
        <v>989.98124609582499</v>
      </c>
      <c r="K2211" s="17">
        <v>1177.07984216759</v>
      </c>
      <c r="L2211" s="15">
        <v>940.29868558746796</v>
      </c>
      <c r="M2211" s="17">
        <v>1218.5945585504301</v>
      </c>
      <c r="N2211" s="16">
        <v>1607.84684527842</v>
      </c>
      <c r="O2211" s="17">
        <v>1173.2723622829899</v>
      </c>
      <c r="P2211" s="15">
        <v>0.31426193487830201</v>
      </c>
      <c r="Q2211" s="16">
        <v>10.2108167740549</v>
      </c>
      <c r="R2211" s="16">
        <v>6.3060502099216001E-2</v>
      </c>
      <c r="S2211" s="17">
        <v>0.26153217165255199</v>
      </c>
      <c r="T2211" s="15">
        <v>-5.1136331922943701E-2</v>
      </c>
      <c r="U2211" s="16">
        <v>10.2108167740549</v>
      </c>
      <c r="V2211" s="16">
        <v>0.77119627925106804</v>
      </c>
      <c r="W2211" s="17">
        <v>0.92166553613753299</v>
      </c>
      <c r="X2211" s="15">
        <v>0.36539850748424002</v>
      </c>
      <c r="Y2211" s="16">
        <v>10.2108167740549</v>
      </c>
      <c r="Z2211" s="16">
        <v>5.1242668599082199E-2</v>
      </c>
      <c r="AA2211" s="17">
        <v>0.51340025781903498</v>
      </c>
      <c r="AC2211" s="5">
        <f>MAX(I2211:O2211)</f>
        <v>1607.84684527842</v>
      </c>
    </row>
    <row r="2212" spans="1:29" x14ac:dyDescent="0.25">
      <c r="A2212" s="5" t="s">
        <v>6667</v>
      </c>
      <c r="B2212" s="5" t="s">
        <v>110</v>
      </c>
      <c r="C2212" s="5">
        <v>1085255</v>
      </c>
      <c r="D2212" s="5">
        <v>1086280</v>
      </c>
      <c r="E2212" s="5" t="s">
        <v>29</v>
      </c>
      <c r="F2212" s="5">
        <v>1026</v>
      </c>
      <c r="G2212" s="41" t="s">
        <v>6668</v>
      </c>
      <c r="H2212" s="41" t="s">
        <v>6668</v>
      </c>
      <c r="I2212" s="15">
        <v>32.914023672958102</v>
      </c>
      <c r="J2212" s="16">
        <v>29.149287781465599</v>
      </c>
      <c r="K2212" s="17">
        <v>32.451566933047701</v>
      </c>
      <c r="L2212" s="15">
        <v>36.4130014392669</v>
      </c>
      <c r="M2212" s="17">
        <v>28.614108128091601</v>
      </c>
      <c r="N2212" s="16">
        <v>33.990329396708702</v>
      </c>
      <c r="O2212" s="17">
        <v>29.6036795838654</v>
      </c>
      <c r="P2212" s="15">
        <v>1.32988272244794E-2</v>
      </c>
      <c r="Q2212" s="16">
        <v>4.9988020374575504</v>
      </c>
      <c r="R2212" s="16">
        <v>0.94797686466680597</v>
      </c>
      <c r="S2212" s="17">
        <v>0.98431688305955101</v>
      </c>
      <c r="T2212" s="15">
        <v>4.5248025633827502E-2</v>
      </c>
      <c r="U2212" s="16">
        <v>4.9988020374575504</v>
      </c>
      <c r="V2212" s="16">
        <v>0.83514064538717403</v>
      </c>
      <c r="W2212" s="17">
        <v>0.94538463797483896</v>
      </c>
      <c r="X2212" s="15">
        <v>-3.1949567742904597E-2</v>
      </c>
      <c r="Y2212" s="16">
        <v>4.9988020374575504</v>
      </c>
      <c r="Z2212" s="16">
        <v>0.89947612177728098</v>
      </c>
      <c r="AA2212" s="17">
        <v>0.99600448705170097</v>
      </c>
      <c r="AC2212" s="5">
        <f>MAX(I2212:O2212)</f>
        <v>36.4130014392669</v>
      </c>
    </row>
    <row r="2213" spans="1:29" x14ac:dyDescent="0.25">
      <c r="A2213" s="5" t="s">
        <v>6669</v>
      </c>
      <c r="B2213" s="5" t="s">
        <v>110</v>
      </c>
      <c r="C2213" s="5">
        <v>1086898</v>
      </c>
      <c r="D2213" s="5">
        <v>1087830</v>
      </c>
      <c r="E2213" s="5" t="s">
        <v>29</v>
      </c>
      <c r="F2213" s="5">
        <v>933</v>
      </c>
      <c r="G2213" s="41" t="s">
        <v>6670</v>
      </c>
      <c r="H2213" s="5" t="s">
        <v>6671</v>
      </c>
      <c r="I2213" s="15">
        <v>218.22448572207799</v>
      </c>
      <c r="J2213" s="16">
        <v>213.43500243148301</v>
      </c>
      <c r="K2213" s="17">
        <v>206.96888243966001</v>
      </c>
      <c r="L2213" s="15">
        <v>148.94834062420099</v>
      </c>
      <c r="M2213" s="17">
        <v>235.73502976916899</v>
      </c>
      <c r="N2213" s="16">
        <v>273.25722479415401</v>
      </c>
      <c r="O2213" s="17">
        <v>207.829913813259</v>
      </c>
      <c r="P2213" s="15">
        <v>0.176423113239563</v>
      </c>
      <c r="Q2213" s="16">
        <v>7.7481939227735301</v>
      </c>
      <c r="R2213" s="16">
        <v>0.33450146646958701</v>
      </c>
      <c r="S2213" s="17">
        <v>0.63913048917846804</v>
      </c>
      <c r="T2213" s="15">
        <v>-0.14632196968300201</v>
      </c>
      <c r="U2213" s="16">
        <v>7.7481939227735301</v>
      </c>
      <c r="V2213" s="16">
        <v>0.435919559383801</v>
      </c>
      <c r="W2213" s="17">
        <v>0.74488523114816196</v>
      </c>
      <c r="X2213" s="15">
        <v>0.322746127383646</v>
      </c>
      <c r="Y2213" s="16">
        <v>7.7481939227735301</v>
      </c>
      <c r="Z2213" s="16">
        <v>0.11159145807545499</v>
      </c>
      <c r="AA2213" s="17">
        <v>0.66811040527667498</v>
      </c>
      <c r="AC2213" s="5">
        <f>MAX(I2213:O2213)</f>
        <v>273.25722479415401</v>
      </c>
    </row>
    <row r="2214" spans="1:29" x14ac:dyDescent="0.25">
      <c r="A2214" s="5" t="s">
        <v>6672</v>
      </c>
      <c r="B2214" s="5" t="s">
        <v>110</v>
      </c>
      <c r="C2214" s="5">
        <v>1088092</v>
      </c>
      <c r="D2214" s="5">
        <v>1089393</v>
      </c>
      <c r="E2214" s="5" t="s">
        <v>29</v>
      </c>
      <c r="F2214" s="5">
        <v>1302</v>
      </c>
      <c r="G2214" s="41" t="s">
        <v>6673</v>
      </c>
      <c r="H2214" s="5" t="s">
        <v>6674</v>
      </c>
      <c r="I2214" s="15">
        <v>367.35206558277599</v>
      </c>
      <c r="J2214" s="16">
        <v>284.52239595387101</v>
      </c>
      <c r="K2214" s="17">
        <v>343.81692809457701</v>
      </c>
      <c r="L2214" s="15">
        <v>316.56313567042599</v>
      </c>
      <c r="M2214" s="17">
        <v>344.69474668744601</v>
      </c>
      <c r="N2214" s="16">
        <v>299.74048757563901</v>
      </c>
      <c r="O2214" s="17">
        <v>278.190935618553</v>
      </c>
      <c r="P2214" s="15">
        <v>-0.19987448501931099</v>
      </c>
      <c r="Q2214" s="16">
        <v>8.3190390823026803</v>
      </c>
      <c r="R2214" s="16">
        <v>0.19353287498791899</v>
      </c>
      <c r="S2214" s="17">
        <v>0.49272074587822001</v>
      </c>
      <c r="T2214" s="15">
        <v>-5.6014629361134504E-3</v>
      </c>
      <c r="U2214" s="16">
        <v>8.3190390823026803</v>
      </c>
      <c r="V2214" s="16">
        <v>0.97683581999439995</v>
      </c>
      <c r="W2214" s="17">
        <v>0.99450501130998104</v>
      </c>
      <c r="X2214" s="15">
        <v>-0.194273567236733</v>
      </c>
      <c r="Y2214" s="16">
        <v>8.3190390823026803</v>
      </c>
      <c r="Z2214" s="16">
        <v>0.24364713247238801</v>
      </c>
      <c r="AA2214" s="17">
        <v>0.83808880604506597</v>
      </c>
      <c r="AC2214" s="5">
        <f>MAX(I2214:O2214)</f>
        <v>367.35206558277599</v>
      </c>
    </row>
    <row r="2215" spans="1:29" x14ac:dyDescent="0.25">
      <c r="A2215" s="5" t="s">
        <v>115</v>
      </c>
      <c r="B2215" s="5" t="s">
        <v>110</v>
      </c>
      <c r="C2215" s="5">
        <v>1090053</v>
      </c>
      <c r="D2215" s="5">
        <v>1091180</v>
      </c>
      <c r="E2215" s="5" t="s">
        <v>29</v>
      </c>
      <c r="F2215" s="5">
        <v>1128</v>
      </c>
      <c r="G2215" s="41" t="s">
        <v>116</v>
      </c>
      <c r="H2215" s="5" t="s">
        <v>117</v>
      </c>
      <c r="I2215" s="15">
        <v>246.93971699155099</v>
      </c>
      <c r="J2215" s="16">
        <v>251.08136520853401</v>
      </c>
      <c r="K2215" s="17">
        <v>237.38427262396701</v>
      </c>
      <c r="L2215" s="15">
        <v>138.67604127080801</v>
      </c>
      <c r="M2215" s="17">
        <v>167.55236612334801</v>
      </c>
      <c r="N2215" s="16">
        <v>1403.71719223279</v>
      </c>
      <c r="O2215" s="17">
        <v>948.08456099002501</v>
      </c>
      <c r="P2215" s="15">
        <v>2.2621799993629499</v>
      </c>
      <c r="Q2215" s="16">
        <v>8.9215445513763196</v>
      </c>
      <c r="R2215" s="19">
        <v>3.3585318464422998E-41</v>
      </c>
      <c r="S2215" s="20">
        <v>7.4881826048277505E-39</v>
      </c>
      <c r="T2215" s="15">
        <v>-0.67891062951928205</v>
      </c>
      <c r="U2215" s="16">
        <v>8.9215445513763196</v>
      </c>
      <c r="V2215" s="19">
        <v>8.8675399093668297E-5</v>
      </c>
      <c r="W2215" s="17">
        <v>3.77310438586341E-3</v>
      </c>
      <c r="X2215" s="15">
        <v>2.9410964573612399</v>
      </c>
      <c r="Y2215" s="16">
        <v>8.9215445513763196</v>
      </c>
      <c r="Z2215" s="19">
        <v>1.7825579688235598E-49</v>
      </c>
      <c r="AA2215" s="20">
        <v>9.9359781182225492E-47</v>
      </c>
      <c r="AC2215" s="5">
        <f>MAX(I2215:O2215)</f>
        <v>1403.71719223279</v>
      </c>
    </row>
    <row r="2216" spans="1:29" x14ac:dyDescent="0.25">
      <c r="A2216" s="5" t="s">
        <v>6675</v>
      </c>
      <c r="B2216" s="5" t="s">
        <v>39</v>
      </c>
      <c r="C2216" s="5">
        <v>324761</v>
      </c>
      <c r="D2216" s="5">
        <v>326323</v>
      </c>
      <c r="E2216" s="5" t="s">
        <v>29</v>
      </c>
      <c r="F2216" s="5">
        <v>1563</v>
      </c>
      <c r="G2216" s="41" t="s">
        <v>6676</v>
      </c>
      <c r="H2216" s="5" t="s">
        <v>6677</v>
      </c>
      <c r="I2216" s="15">
        <v>20.458545536444898</v>
      </c>
      <c r="J2216" s="16">
        <v>8.5834859277438404</v>
      </c>
      <c r="K2216" s="17">
        <v>19.746672427887201</v>
      </c>
      <c r="L2216" s="15">
        <v>23.802604098720799</v>
      </c>
      <c r="M2216" s="17">
        <v>26.7428857981891</v>
      </c>
      <c r="N2216" s="16">
        <v>30.904090899338801</v>
      </c>
      <c r="O2216" s="17">
        <v>27.062968182217201</v>
      </c>
      <c r="P2216" s="15">
        <v>0.831779722598466</v>
      </c>
      <c r="Q2216" s="16">
        <v>4.4991860224426903</v>
      </c>
      <c r="R2216" s="16">
        <v>8.1756689131972198E-3</v>
      </c>
      <c r="S2216" s="17">
        <v>6.7372355780152396E-2</v>
      </c>
      <c r="T2216" s="15">
        <v>0.63402922409003604</v>
      </c>
      <c r="U2216" s="16">
        <v>4.4991860224426903</v>
      </c>
      <c r="V2216" s="16">
        <v>4.38518255747853E-2</v>
      </c>
      <c r="W2216" s="17">
        <v>0.251730253093567</v>
      </c>
      <c r="X2216" s="15">
        <v>0.19776742861459701</v>
      </c>
      <c r="Y2216" s="16">
        <v>4.4991860224426903</v>
      </c>
      <c r="Z2216" s="16">
        <v>0.573110002831692</v>
      </c>
      <c r="AA2216" s="17">
        <v>0.96348714052651896</v>
      </c>
      <c r="AC2216" s="5">
        <f>MAX(I2216:O2216)</f>
        <v>30.904090899338801</v>
      </c>
    </row>
    <row r="2217" spans="1:29" x14ac:dyDescent="0.25">
      <c r="A2217" s="5" t="s">
        <v>6678</v>
      </c>
      <c r="B2217" s="5" t="s">
        <v>110</v>
      </c>
      <c r="C2217" s="5">
        <v>1093462</v>
      </c>
      <c r="D2217" s="5">
        <v>1095231</v>
      </c>
      <c r="E2217" s="5" t="s">
        <v>29</v>
      </c>
      <c r="F2217" s="5">
        <v>1770</v>
      </c>
      <c r="G2217" s="41" t="s">
        <v>6676</v>
      </c>
      <c r="H2217" s="5" t="s">
        <v>6677</v>
      </c>
      <c r="I2217" s="15">
        <v>24.629158125141601</v>
      </c>
      <c r="J2217" s="16">
        <v>15.669182364740401</v>
      </c>
      <c r="K2217" s="17">
        <v>17.286292189826099</v>
      </c>
      <c r="L2217" s="15">
        <v>17.593229116445801</v>
      </c>
      <c r="M2217" s="17">
        <v>20.115640046451301</v>
      </c>
      <c r="N2217" s="16">
        <v>18.308901356018598</v>
      </c>
      <c r="O2217" s="17">
        <v>19.4724360214122</v>
      </c>
      <c r="P2217" s="15">
        <v>-2.2531550748663799E-2</v>
      </c>
      <c r="Q2217" s="16">
        <v>4.2549242601427899</v>
      </c>
      <c r="R2217" s="16">
        <v>0.952606025420633</v>
      </c>
      <c r="S2217" s="17">
        <v>0.98540681257741902</v>
      </c>
      <c r="T2217" s="15">
        <v>-2.5215822919212202E-2</v>
      </c>
      <c r="U2217" s="16">
        <v>4.2549242601427899</v>
      </c>
      <c r="V2217" s="16">
        <v>0.94235106726275997</v>
      </c>
      <c r="W2217" s="17">
        <v>0.98370490276048095</v>
      </c>
      <c r="X2217" s="15">
        <v>2.68395058341806E-3</v>
      </c>
      <c r="Y2217" s="16">
        <v>4.2549242601427899</v>
      </c>
      <c r="Z2217" s="16">
        <v>0.99695425355063105</v>
      </c>
      <c r="AA2217" s="17">
        <v>1</v>
      </c>
      <c r="AC2217" s="5">
        <f>MAX(I2217:O2217)</f>
        <v>24.629158125141601</v>
      </c>
    </row>
    <row r="2218" spans="1:29" x14ac:dyDescent="0.25">
      <c r="A2218" s="5" t="s">
        <v>6682</v>
      </c>
      <c r="B2218" s="5" t="s">
        <v>39</v>
      </c>
      <c r="C2218" s="5">
        <v>327614</v>
      </c>
      <c r="D2218" s="5">
        <v>328531</v>
      </c>
      <c r="E2218" s="5" t="s">
        <v>20</v>
      </c>
      <c r="F2218" s="5">
        <v>918</v>
      </c>
      <c r="G2218" s="41" t="s">
        <v>6680</v>
      </c>
      <c r="H2218" s="5" t="s">
        <v>6681</v>
      </c>
      <c r="I2218" s="15">
        <v>2.5361833309642399</v>
      </c>
      <c r="J2218" s="16">
        <v>5.1270486414040404</v>
      </c>
      <c r="K2218" s="17">
        <v>3.3936279145670798</v>
      </c>
      <c r="L2218" s="15">
        <v>7.4742476638495203</v>
      </c>
      <c r="M2218" s="17">
        <v>4.4441530335183099</v>
      </c>
      <c r="N2218" s="16">
        <v>4.75447552297521</v>
      </c>
      <c r="O2218" s="17">
        <v>7.2498807144160198</v>
      </c>
      <c r="P2218" s="15">
        <v>0.70317209694610805</v>
      </c>
      <c r="Q2218" s="16">
        <v>2.3534940483383999</v>
      </c>
      <c r="R2218" s="16">
        <v>0.17994471859684</v>
      </c>
      <c r="S2218" s="17">
        <v>0.47839485099722701</v>
      </c>
      <c r="T2218" s="15">
        <v>0.69373010188863005</v>
      </c>
      <c r="U2218" s="16">
        <v>2.3534940483383999</v>
      </c>
      <c r="V2218" s="16">
        <v>0.19000736371954599</v>
      </c>
      <c r="W2218" s="17">
        <v>0.515459033369423</v>
      </c>
      <c r="X2218" s="15">
        <v>9.4940282062341303E-3</v>
      </c>
      <c r="Y2218" s="16">
        <v>2.3534940483383999</v>
      </c>
      <c r="Z2218" s="16">
        <v>0.99319998798277498</v>
      </c>
      <c r="AA2218" s="17">
        <v>1</v>
      </c>
      <c r="AC2218" s="5">
        <f>MAX(I2218:O2218)</f>
        <v>7.4742476638495203</v>
      </c>
    </row>
    <row r="2219" spans="1:29" x14ac:dyDescent="0.25">
      <c r="A2219" s="5" t="s">
        <v>6679</v>
      </c>
      <c r="B2219" s="5" t="s">
        <v>110</v>
      </c>
      <c r="C2219" s="5">
        <v>1096533</v>
      </c>
      <c r="D2219" s="5">
        <v>1097954</v>
      </c>
      <c r="E2219" s="5" t="s">
        <v>20</v>
      </c>
      <c r="F2219" s="5">
        <v>1422</v>
      </c>
      <c r="G2219" s="41" t="s">
        <v>6680</v>
      </c>
      <c r="H2219" s="5" t="s">
        <v>6681</v>
      </c>
      <c r="I2219" s="15">
        <v>25.869069975835199</v>
      </c>
      <c r="J2219" s="16">
        <v>41.362032859866297</v>
      </c>
      <c r="K2219" s="17">
        <v>29.821505299258199</v>
      </c>
      <c r="L2219" s="15">
        <v>31.736805464961002</v>
      </c>
      <c r="M2219" s="17">
        <v>24.014019900414699</v>
      </c>
      <c r="N2219" s="16">
        <v>28.568559063491399</v>
      </c>
      <c r="O2219" s="17">
        <v>20.355434313552699</v>
      </c>
      <c r="P2219" s="15">
        <v>-0.40206314719214697</v>
      </c>
      <c r="Q2219" s="16">
        <v>4.85237204122829</v>
      </c>
      <c r="R2219" s="16">
        <v>0.13688588753755199</v>
      </c>
      <c r="S2219" s="17">
        <v>0.41271000858678802</v>
      </c>
      <c r="T2219" s="15">
        <v>-0.21418147168589199</v>
      </c>
      <c r="U2219" s="16">
        <v>4.85237204122829</v>
      </c>
      <c r="V2219" s="16">
        <v>0.42877455419773702</v>
      </c>
      <c r="W2219" s="17">
        <v>0.73924817973961798</v>
      </c>
      <c r="X2219" s="15">
        <v>-0.18789024721209399</v>
      </c>
      <c r="Y2219" s="16">
        <v>4.85237204122829</v>
      </c>
      <c r="Z2219" s="16">
        <v>0.51948623314999798</v>
      </c>
      <c r="AA2219" s="17">
        <v>0.95714746346148105</v>
      </c>
      <c r="AC2219" s="5">
        <f>MAX(I2219:O2219)</f>
        <v>41.362032859866297</v>
      </c>
    </row>
    <row r="2220" spans="1:29" x14ac:dyDescent="0.25">
      <c r="A2220" s="5" t="s">
        <v>6683</v>
      </c>
      <c r="B2220" s="5" t="s">
        <v>110</v>
      </c>
      <c r="C2220" s="5">
        <v>1100203</v>
      </c>
      <c r="D2220" s="5">
        <v>1102053</v>
      </c>
      <c r="E2220" s="5" t="s">
        <v>29</v>
      </c>
      <c r="F2220" s="5">
        <v>1851</v>
      </c>
      <c r="G2220" s="41" t="s">
        <v>6684</v>
      </c>
      <c r="H2220" s="5" t="s">
        <v>6685</v>
      </c>
      <c r="I2220" s="15">
        <v>322.17024133979601</v>
      </c>
      <c r="J2220" s="16">
        <v>240.79846428167301</v>
      </c>
      <c r="K2220" s="17">
        <v>340.889924018263</v>
      </c>
      <c r="L2220" s="15">
        <v>222.195967729926</v>
      </c>
      <c r="M2220" s="17">
        <v>266.53223061547999</v>
      </c>
      <c r="N2220" s="16">
        <v>473.445667866794</v>
      </c>
      <c r="O2220" s="17">
        <v>382.43120768544497</v>
      </c>
      <c r="P2220" s="15">
        <v>0.50611634592365595</v>
      </c>
      <c r="Q2220" s="16">
        <v>8.32780690340973</v>
      </c>
      <c r="R2220" s="16">
        <v>2.98606102180824E-3</v>
      </c>
      <c r="S2220" s="17">
        <v>3.4389058131320503E-2</v>
      </c>
      <c r="T2220" s="15">
        <v>-0.30229996520411401</v>
      </c>
      <c r="U2220" s="16">
        <v>8.32780690340973</v>
      </c>
      <c r="V2220" s="16">
        <v>8.3874370650693406E-2</v>
      </c>
      <c r="W2220" s="17">
        <v>0.34592949095953202</v>
      </c>
      <c r="X2220" s="15">
        <v>0.80841810439294504</v>
      </c>
      <c r="Y2220" s="16">
        <v>8.32780690340973</v>
      </c>
      <c r="Z2220" s="19">
        <v>2.1292683683445702E-5</v>
      </c>
      <c r="AA2220" s="17">
        <v>1.8544596695551001E-3</v>
      </c>
      <c r="AC2220" s="5">
        <f>MAX(I2220:O2220)</f>
        <v>473.445667866794</v>
      </c>
    </row>
    <row r="2221" spans="1:29" x14ac:dyDescent="0.25">
      <c r="A2221" s="5" t="s">
        <v>6690</v>
      </c>
      <c r="B2221" s="5" t="s">
        <v>28</v>
      </c>
      <c r="C2221" s="5">
        <v>798325</v>
      </c>
      <c r="D2221" s="5">
        <v>799332</v>
      </c>
      <c r="E2221" s="5" t="s">
        <v>20</v>
      </c>
      <c r="F2221" s="5">
        <v>1008</v>
      </c>
      <c r="G2221" s="41" t="s">
        <v>6687</v>
      </c>
      <c r="H2221" s="5" t="s">
        <v>6688</v>
      </c>
      <c r="I2221" s="15">
        <v>0.36633759225038998</v>
      </c>
      <c r="J2221" s="16">
        <v>0.60487652510946499</v>
      </c>
      <c r="K2221" s="17">
        <v>1.2938206424287</v>
      </c>
      <c r="L2221" s="15">
        <v>1.1307195183772301</v>
      </c>
      <c r="M2221" s="17">
        <v>1.0135787620304899</v>
      </c>
      <c r="N2221" s="16">
        <v>0.45876518204146699</v>
      </c>
      <c r="O2221" s="17">
        <v>0.83652469781723304</v>
      </c>
      <c r="P2221" s="15">
        <v>-0.23707839131026601</v>
      </c>
      <c r="Q2221" s="16">
        <v>-0.111177125062888</v>
      </c>
      <c r="R2221" s="16">
        <v>0.87821926761666103</v>
      </c>
      <c r="S2221" s="17">
        <v>0.95552069862413302</v>
      </c>
      <c r="T2221" s="15">
        <v>0.622033192602367</v>
      </c>
      <c r="U2221" s="16">
        <v>-1.5023297522532599</v>
      </c>
      <c r="V2221" s="16">
        <v>0.59461048181581599</v>
      </c>
      <c r="W2221" s="17">
        <v>0.84255570752026498</v>
      </c>
      <c r="X2221" s="15">
        <v>-0.72619502570508299</v>
      </c>
      <c r="Y2221" s="16">
        <v>-0.111177125062888</v>
      </c>
      <c r="Z2221" s="16">
        <v>0.46637464057655498</v>
      </c>
      <c r="AA2221" s="17">
        <v>0.949820334353492</v>
      </c>
      <c r="AC2221" s="5">
        <f>MAX(I2221:O2221)</f>
        <v>1.2938206424287</v>
      </c>
    </row>
    <row r="2222" spans="1:29" x14ac:dyDescent="0.25">
      <c r="A2222" s="5" t="s">
        <v>6689</v>
      </c>
      <c r="B2222" s="5" t="s">
        <v>110</v>
      </c>
      <c r="C2222" s="5">
        <v>1102839</v>
      </c>
      <c r="D2222" s="5">
        <v>1104593</v>
      </c>
      <c r="E2222" s="5" t="s">
        <v>20</v>
      </c>
      <c r="F2222" s="5">
        <v>1755</v>
      </c>
      <c r="G2222" s="41" t="s">
        <v>6687</v>
      </c>
      <c r="H2222" s="5" t="s">
        <v>6688</v>
      </c>
      <c r="I2222" s="15">
        <v>379.04668872000002</v>
      </c>
      <c r="J2222" s="16">
        <v>431.16174782683697</v>
      </c>
      <c r="K2222" s="17">
        <v>422.73998728272801</v>
      </c>
      <c r="L2222" s="15">
        <v>177.542129122825</v>
      </c>
      <c r="M2222" s="17">
        <v>266.96767964516698</v>
      </c>
      <c r="N2222" s="16">
        <v>333.598609188068</v>
      </c>
      <c r="O2222" s="17">
        <v>346.99509201401997</v>
      </c>
      <c r="P2222" s="15">
        <v>-0.272316344501149</v>
      </c>
      <c r="Q2222" s="16">
        <v>8.3962107185308099</v>
      </c>
      <c r="R2222" s="16">
        <v>0.109776920212119</v>
      </c>
      <c r="S2222" s="17">
        <v>0.36314335505183898</v>
      </c>
      <c r="T2222" s="15">
        <v>0.48853981083165798</v>
      </c>
      <c r="U2222" s="16">
        <v>-0.111177125062888</v>
      </c>
      <c r="V2222" s="16">
        <v>0.56815092068311801</v>
      </c>
      <c r="W2222" s="17">
        <v>0.82689530397041699</v>
      </c>
      <c r="X2222" s="15">
        <v>0.61458090519439501</v>
      </c>
      <c r="Y2222" s="16">
        <v>8.3962107185308099</v>
      </c>
      <c r="Z2222" s="16">
        <v>9.0348834424444603E-4</v>
      </c>
      <c r="AA2222" s="17">
        <v>4.5369766043410302E-2</v>
      </c>
      <c r="AC2222" s="5">
        <f>MAX(I2222:O2222)</f>
        <v>431.16174782683697</v>
      </c>
    </row>
    <row r="2223" spans="1:29" x14ac:dyDescent="0.25">
      <c r="A2223" s="5" t="s">
        <v>6686</v>
      </c>
      <c r="B2223" s="5" t="s">
        <v>28</v>
      </c>
      <c r="C2223" s="5">
        <v>800428</v>
      </c>
      <c r="D2223" s="5">
        <v>800664</v>
      </c>
      <c r="E2223" s="5" t="s">
        <v>20</v>
      </c>
      <c r="F2223" s="5">
        <v>237</v>
      </c>
      <c r="G2223" s="41" t="s">
        <v>6687</v>
      </c>
      <c r="H2223" s="5" t="s">
        <v>6688</v>
      </c>
      <c r="I2223" s="15">
        <v>5.6359629576983102E-2</v>
      </c>
      <c r="J2223" s="16">
        <v>0.115214576211327</v>
      </c>
      <c r="K2223" s="17">
        <v>0.61509505951528298</v>
      </c>
      <c r="L2223" s="15">
        <v>9.58236879980707E-2</v>
      </c>
      <c r="M2223" s="17">
        <v>0.74069217225305195</v>
      </c>
      <c r="N2223" s="16">
        <v>4.1705925640133402E-2</v>
      </c>
      <c r="O2223" s="17">
        <v>6.9710391484769402E-2</v>
      </c>
      <c r="P2223" s="15">
        <v>-2.1680463729931501</v>
      </c>
      <c r="Q2223" s="16">
        <v>-1.5023297522532599</v>
      </c>
      <c r="R2223" s="16">
        <v>0.17113264693858399</v>
      </c>
      <c r="S2223" s="17">
        <v>0.46576824904085301</v>
      </c>
      <c r="T2223" s="15">
        <v>-0.88689633028299797</v>
      </c>
      <c r="U2223" s="16">
        <v>8.3962107185308099</v>
      </c>
      <c r="V2223" s="19">
        <v>3.0378023219269399E-7</v>
      </c>
      <c r="W2223" s="20">
        <v>2.9706509021790799E-5</v>
      </c>
      <c r="X2223" s="15">
        <v>-2.8069569490763402</v>
      </c>
      <c r="Y2223" s="16">
        <v>-1.5023297522532599</v>
      </c>
      <c r="Z2223" s="16">
        <v>0.10147119344467299</v>
      </c>
      <c r="AA2223" s="17">
        <v>0.65459280579416801</v>
      </c>
      <c r="AC2223" s="5">
        <f>MAX(I2223:O2223)</f>
        <v>0.74069217225305195</v>
      </c>
    </row>
    <row r="2224" spans="1:29" x14ac:dyDescent="0.25">
      <c r="A2224" s="5" t="s">
        <v>6691</v>
      </c>
      <c r="B2224" s="5" t="s">
        <v>110</v>
      </c>
      <c r="C2224" s="5">
        <v>1106546</v>
      </c>
      <c r="D2224" s="5">
        <v>1106908</v>
      </c>
      <c r="E2224" s="5" t="s">
        <v>20</v>
      </c>
      <c r="F2224" s="5">
        <v>363</v>
      </c>
      <c r="G2224" s="41" t="s">
        <v>6692</v>
      </c>
      <c r="H2224" s="5" t="s">
        <v>6693</v>
      </c>
      <c r="I2224" s="15">
        <v>1.57806962815553</v>
      </c>
      <c r="J2224" s="16">
        <v>4.1287143385328902</v>
      </c>
      <c r="K2224" s="17">
        <v>2.0785970976723398</v>
      </c>
      <c r="L2224" s="15">
        <v>4.2929012223135699</v>
      </c>
      <c r="M2224" s="17">
        <v>4.0932988466616003</v>
      </c>
      <c r="N2224" s="16">
        <v>0.41705925640133401</v>
      </c>
      <c r="O2224" s="17">
        <v>5.6233049131047297</v>
      </c>
      <c r="P2224" s="15">
        <v>0.21749811927242099</v>
      </c>
      <c r="Q2224" s="16">
        <v>1.7078811674729499</v>
      </c>
      <c r="R2224" s="16">
        <v>0.77388678421255297</v>
      </c>
      <c r="S2224" s="17">
        <v>0.91113637804484005</v>
      </c>
      <c r="T2224" s="15">
        <v>0.69265781903662105</v>
      </c>
      <c r="U2224" s="16">
        <v>1.7078811674729499</v>
      </c>
      <c r="V2224" s="16">
        <v>0.38947499043221501</v>
      </c>
      <c r="W2224" s="17">
        <v>0.70968734771793696</v>
      </c>
      <c r="X2224" s="15">
        <v>-0.475203270240729</v>
      </c>
      <c r="Y2224" s="16">
        <v>1.7078811674729499</v>
      </c>
      <c r="Z2224" s="16">
        <v>0.61303476524784595</v>
      </c>
      <c r="AA2224" s="17">
        <v>0.97045850503873099</v>
      </c>
      <c r="AC2224" s="5">
        <f>MAX(I2224:O2224)</f>
        <v>5.6233049131047297</v>
      </c>
    </row>
    <row r="2225" spans="1:29" x14ac:dyDescent="0.25">
      <c r="A2225" s="5" t="s">
        <v>6697</v>
      </c>
      <c r="B2225" s="5" t="s">
        <v>110</v>
      </c>
      <c r="C2225" s="5">
        <v>1107818</v>
      </c>
      <c r="D2225" s="5">
        <v>1108963</v>
      </c>
      <c r="E2225" s="5" t="s">
        <v>29</v>
      </c>
      <c r="F2225" s="5">
        <v>1146</v>
      </c>
      <c r="G2225" s="41" t="s">
        <v>6695</v>
      </c>
      <c r="H2225" s="5" t="s">
        <v>6696</v>
      </c>
      <c r="I2225" s="15">
        <v>251.335768098556</v>
      </c>
      <c r="J2225" s="16">
        <v>252.80958385170399</v>
      </c>
      <c r="K2225" s="17">
        <v>258.97623023040001</v>
      </c>
      <c r="L2225" s="15">
        <v>207.63076715422</v>
      </c>
      <c r="M2225" s="17">
        <v>231.38833623199901</v>
      </c>
      <c r="N2225" s="16">
        <v>316.31859301759198</v>
      </c>
      <c r="O2225" s="17">
        <v>286.41676181375601</v>
      </c>
      <c r="P2225" s="15">
        <v>0.24457548644596599</v>
      </c>
      <c r="Q2225" s="16">
        <v>8.0108078699771195</v>
      </c>
      <c r="R2225" s="16">
        <v>8.4067950082627296E-2</v>
      </c>
      <c r="S2225" s="17">
        <v>0.31053330269089802</v>
      </c>
      <c r="T2225" s="15">
        <v>3.6937884628018502E-2</v>
      </c>
      <c r="U2225" s="16">
        <v>5.1805383414550397</v>
      </c>
      <c r="V2225" s="16">
        <v>0.856853195393246</v>
      </c>
      <c r="W2225" s="17">
        <v>0.95617611834273397</v>
      </c>
      <c r="X2225" s="15">
        <v>0.45729003898340898</v>
      </c>
      <c r="Y2225" s="16">
        <v>8.0108078699771195</v>
      </c>
      <c r="Z2225" s="16">
        <v>3.5178714270587001E-3</v>
      </c>
      <c r="AA2225" s="17">
        <v>0.115793904628216</v>
      </c>
      <c r="AC2225" s="5">
        <f>MAX(I2225:O2225)</f>
        <v>316.31859301759198</v>
      </c>
    </row>
    <row r="2226" spans="1:29" x14ac:dyDescent="0.25">
      <c r="A2226" s="5" t="s">
        <v>6694</v>
      </c>
      <c r="B2226" s="5" t="s">
        <v>39</v>
      </c>
      <c r="C2226" s="5">
        <v>338276</v>
      </c>
      <c r="D2226" s="5">
        <v>339421</v>
      </c>
      <c r="E2226" s="5" t="s">
        <v>29</v>
      </c>
      <c r="F2226" s="5">
        <v>1146</v>
      </c>
      <c r="G2226" s="41" t="s">
        <v>6695</v>
      </c>
      <c r="H2226" s="5" t="s">
        <v>6696</v>
      </c>
      <c r="I2226" s="15">
        <v>27.1557603190778</v>
      </c>
      <c r="J2226" s="16">
        <v>30.8965168297104</v>
      </c>
      <c r="K2226" s="17">
        <v>30.945644545958501</v>
      </c>
      <c r="L2226" s="15">
        <v>29.30288378981</v>
      </c>
      <c r="M2226" s="17">
        <v>31.5835040628555</v>
      </c>
      <c r="N2226" s="16">
        <v>48.441432631014898</v>
      </c>
      <c r="O2226" s="17">
        <v>54.815604504190297</v>
      </c>
      <c r="P2226" s="15">
        <v>0.79872921098445404</v>
      </c>
      <c r="Q2226" s="16">
        <v>5.1805383414550397</v>
      </c>
      <c r="R2226" s="16">
        <v>1.25739452348472E-4</v>
      </c>
      <c r="S2226" s="17">
        <v>2.6853322122236999E-3</v>
      </c>
      <c r="T2226" s="15">
        <v>-0.21271332703769799</v>
      </c>
      <c r="U2226" s="16">
        <v>8.0108078699771195</v>
      </c>
      <c r="V2226" s="16">
        <v>0.14051479950771401</v>
      </c>
      <c r="W2226" s="17">
        <v>0.44704879706392497</v>
      </c>
      <c r="X2226" s="15">
        <v>0.76180840845908204</v>
      </c>
      <c r="Y2226" s="16">
        <v>5.1805383414550397</v>
      </c>
      <c r="Z2226" s="16">
        <v>1.0183514827415399E-3</v>
      </c>
      <c r="AA2226" s="17">
        <v>4.8104162413570697E-2</v>
      </c>
      <c r="AC2226" s="5">
        <f>MAX(I2226:O2226)</f>
        <v>54.815604504190297</v>
      </c>
    </row>
    <row r="2227" spans="1:29" x14ac:dyDescent="0.25">
      <c r="A2227" s="5" t="s">
        <v>6698</v>
      </c>
      <c r="B2227" s="5" t="s">
        <v>125</v>
      </c>
      <c r="C2227" s="5">
        <v>95146</v>
      </c>
      <c r="D2227" s="5">
        <v>96115</v>
      </c>
      <c r="E2227" s="5" t="s">
        <v>20</v>
      </c>
      <c r="F2227" s="5">
        <v>970</v>
      </c>
      <c r="G2227" s="41" t="s">
        <v>6699</v>
      </c>
      <c r="H2227" s="5" t="s">
        <v>6700</v>
      </c>
      <c r="I2227" s="15">
        <v>144.111572828346</v>
      </c>
      <c r="J2227" s="16">
        <v>187.281293631512</v>
      </c>
      <c r="K2227" s="17">
        <v>168.79056840077999</v>
      </c>
      <c r="L2227" s="15">
        <v>164.24180122869299</v>
      </c>
      <c r="M2227" s="17">
        <v>179.208521886699</v>
      </c>
      <c r="N2227" s="16">
        <v>149.64086119679899</v>
      </c>
      <c r="O2227" s="17">
        <v>187.27185462845699</v>
      </c>
      <c r="P2227" s="15">
        <v>1.4729328624845099E-2</v>
      </c>
      <c r="Q2227" s="16">
        <v>7.39864873654005</v>
      </c>
      <c r="R2227" s="16">
        <v>0.92305533794429595</v>
      </c>
      <c r="S2227" s="17">
        <v>0.97580548093465003</v>
      </c>
      <c r="T2227" s="15">
        <v>4.2593899406615503E-2</v>
      </c>
      <c r="U2227" s="16">
        <v>7.39864873654005</v>
      </c>
      <c r="V2227" s="16">
        <v>0.79023916787491999</v>
      </c>
      <c r="W2227" s="17">
        <v>0.92668140575737601</v>
      </c>
      <c r="X2227" s="15">
        <v>-2.78646265771978E-2</v>
      </c>
      <c r="Y2227" s="16">
        <v>7.39864873654005</v>
      </c>
      <c r="Z2227" s="16">
        <v>0.87805322807439201</v>
      </c>
      <c r="AA2227" s="17">
        <v>0.99445025874607795</v>
      </c>
      <c r="AC2227" s="5">
        <f>MAX(I2227:O2227)</f>
        <v>187.281293631512</v>
      </c>
    </row>
    <row r="2228" spans="1:29" x14ac:dyDescent="0.25">
      <c r="A2228" s="5" t="s">
        <v>6701</v>
      </c>
      <c r="B2228" s="5" t="s">
        <v>125</v>
      </c>
      <c r="C2228" s="5">
        <v>93509</v>
      </c>
      <c r="D2228" s="5">
        <v>94867</v>
      </c>
      <c r="E2228" s="5" t="s">
        <v>20</v>
      </c>
      <c r="F2228" s="5">
        <v>1359</v>
      </c>
      <c r="G2228" s="41" t="s">
        <v>6702</v>
      </c>
      <c r="H2228" s="5" t="s">
        <v>6703</v>
      </c>
      <c r="I2228" s="15">
        <v>107.759611751192</v>
      </c>
      <c r="J2228" s="16">
        <v>101.100790625439</v>
      </c>
      <c r="K2228" s="17">
        <v>115.17124735062001</v>
      </c>
      <c r="L2228" s="15">
        <v>94.558815316496194</v>
      </c>
      <c r="M2228" s="17">
        <v>113.79370793719301</v>
      </c>
      <c r="N2228" s="16">
        <v>88.708503836563693</v>
      </c>
      <c r="O2228" s="17">
        <v>84.721362451156395</v>
      </c>
      <c r="P2228" s="15">
        <v>-0.31703403346326098</v>
      </c>
      <c r="Q2228" s="16">
        <v>6.6570550081312803</v>
      </c>
      <c r="R2228" s="16">
        <v>5.46309163161472E-2</v>
      </c>
      <c r="S2228" s="17">
        <v>0.236597612538612</v>
      </c>
      <c r="T2228" s="15">
        <v>-5.2463945913110599E-2</v>
      </c>
      <c r="U2228" s="16">
        <v>6.6570550081312803</v>
      </c>
      <c r="V2228" s="16">
        <v>0.75465315962437496</v>
      </c>
      <c r="W2228" s="17">
        <v>0.91384677639501699</v>
      </c>
      <c r="X2228" s="15">
        <v>-0.26457264616014797</v>
      </c>
      <c r="Y2228" s="16">
        <v>6.6570550081312803</v>
      </c>
      <c r="Z2228" s="16">
        <v>0.138154172326893</v>
      </c>
      <c r="AA2228" s="17">
        <v>0.71678414781834299</v>
      </c>
      <c r="AC2228" s="5">
        <f>MAX(I2228:O2228)</f>
        <v>115.17124735062001</v>
      </c>
    </row>
    <row r="2229" spans="1:29" x14ac:dyDescent="0.25">
      <c r="A2229" s="5" t="s">
        <v>6704</v>
      </c>
      <c r="B2229" s="5" t="s">
        <v>125</v>
      </c>
      <c r="C2229" s="5">
        <v>91545</v>
      </c>
      <c r="D2229" s="5">
        <v>92780</v>
      </c>
      <c r="E2229" s="5" t="s">
        <v>29</v>
      </c>
      <c r="F2229" s="5">
        <v>1236</v>
      </c>
      <c r="G2229" s="41" t="s">
        <v>6705</v>
      </c>
      <c r="H2229" s="5" t="s">
        <v>6706</v>
      </c>
      <c r="I2229" s="15">
        <v>101.278254349839</v>
      </c>
      <c r="J2229" s="16">
        <v>88.369579954087598</v>
      </c>
      <c r="K2229" s="17">
        <v>106.02966215575501</v>
      </c>
      <c r="L2229" s="15">
        <v>96.360300650859898</v>
      </c>
      <c r="M2229" s="17">
        <v>92.040748352076605</v>
      </c>
      <c r="N2229" s="16">
        <v>124.09598174221701</v>
      </c>
      <c r="O2229" s="17">
        <v>119.483611004895</v>
      </c>
      <c r="P2229" s="15">
        <v>0.30495880271034997</v>
      </c>
      <c r="Q2229" s="16">
        <v>6.7011135173269798</v>
      </c>
      <c r="R2229" s="16">
        <v>5.3836574975592001E-2</v>
      </c>
      <c r="S2229" s="17">
        <v>0.23407571678155201</v>
      </c>
      <c r="T2229" s="15">
        <v>-6.5635650212133995E-2</v>
      </c>
      <c r="U2229" s="16">
        <v>6.7011135173269798</v>
      </c>
      <c r="V2229" s="16">
        <v>0.68924650333177195</v>
      </c>
      <c r="W2229" s="17">
        <v>0.88493046628275995</v>
      </c>
      <c r="X2229" s="15">
        <v>0.370597196045027</v>
      </c>
      <c r="Y2229" s="16">
        <v>6.7011135173269798</v>
      </c>
      <c r="Z2229" s="16">
        <v>3.4198986843081501E-2</v>
      </c>
      <c r="AA2229" s="17">
        <v>0.437519480192128</v>
      </c>
      <c r="AC2229" s="5">
        <f>MAX(I2229:O2229)</f>
        <v>124.09598174221701</v>
      </c>
    </row>
    <row r="2230" spans="1:29" x14ac:dyDescent="0.25">
      <c r="A2230" s="5" t="s">
        <v>6707</v>
      </c>
      <c r="B2230" s="5" t="s">
        <v>125</v>
      </c>
      <c r="C2230" s="5">
        <v>90116</v>
      </c>
      <c r="D2230" s="5">
        <v>91300</v>
      </c>
      <c r="E2230" s="5" t="s">
        <v>20</v>
      </c>
      <c r="F2230" s="5">
        <v>1185</v>
      </c>
      <c r="G2230" s="41" t="s">
        <v>6708</v>
      </c>
      <c r="H2230" s="5" t="s">
        <v>6709</v>
      </c>
      <c r="I2230" s="15">
        <v>201.54203536729199</v>
      </c>
      <c r="J2230" s="16">
        <v>219.25333853015499</v>
      </c>
      <c r="K2230" s="17">
        <v>211.43701779267701</v>
      </c>
      <c r="L2230" s="15">
        <v>165.640827073465</v>
      </c>
      <c r="M2230" s="17">
        <v>200.71471402705899</v>
      </c>
      <c r="N2230" s="16">
        <v>193.12637868399599</v>
      </c>
      <c r="O2230" s="17">
        <v>176.95611089654099</v>
      </c>
      <c r="P2230" s="15">
        <v>-0.18757692310633001</v>
      </c>
      <c r="Q2230" s="16">
        <v>7.6117723885295101</v>
      </c>
      <c r="R2230" s="16">
        <v>0.217775797058022</v>
      </c>
      <c r="S2230" s="17">
        <v>0.51945577821496902</v>
      </c>
      <c r="T2230" s="15">
        <v>-0.20226037177825401</v>
      </c>
      <c r="U2230" s="16">
        <v>7.6117723885295101</v>
      </c>
      <c r="V2230" s="16">
        <v>0.18364771665895799</v>
      </c>
      <c r="W2230" s="17">
        <v>0.50475955259222505</v>
      </c>
      <c r="X2230" s="15">
        <v>1.46831677346645E-2</v>
      </c>
      <c r="Y2230" s="16">
        <v>7.6117723885295101</v>
      </c>
      <c r="Z2230" s="16">
        <v>0.93000364887490305</v>
      </c>
      <c r="AA2230" s="17">
        <v>0.99727560615636102</v>
      </c>
      <c r="AC2230" s="5">
        <f>MAX(I2230:O2230)</f>
        <v>219.25333853015499</v>
      </c>
    </row>
    <row r="2231" spans="1:29" x14ac:dyDescent="0.25">
      <c r="A2231" s="5" t="s">
        <v>6710</v>
      </c>
      <c r="B2231" s="5" t="s">
        <v>125</v>
      </c>
      <c r="C2231" s="5">
        <v>89240</v>
      </c>
      <c r="D2231" s="5">
        <v>89692</v>
      </c>
      <c r="E2231" s="5" t="s">
        <v>29</v>
      </c>
      <c r="F2231" s="5">
        <v>453</v>
      </c>
      <c r="G2231" s="41" t="s">
        <v>6711</v>
      </c>
      <c r="H2231" s="5" t="s">
        <v>6712</v>
      </c>
      <c r="I2231" s="15">
        <v>22.656571089947199</v>
      </c>
      <c r="J2231" s="16">
        <v>26.9026035453448</v>
      </c>
      <c r="K2231" s="17">
        <v>22.058581444685998</v>
      </c>
      <c r="L2231" s="15">
        <v>14.335223724511399</v>
      </c>
      <c r="M2231" s="17">
        <v>20.583445628926899</v>
      </c>
      <c r="N2231" s="16">
        <v>30.6121494198579</v>
      </c>
      <c r="O2231" s="17">
        <v>33.089199158103902</v>
      </c>
      <c r="P2231" s="15">
        <v>0.41641892430701999</v>
      </c>
      <c r="Q2231" s="16">
        <v>4.6081480583165604</v>
      </c>
      <c r="R2231" s="16">
        <v>9.77546642365376E-2</v>
      </c>
      <c r="S2231" s="17">
        <v>0.338717183688729</v>
      </c>
      <c r="T2231" s="15">
        <v>-0.45070438392555101</v>
      </c>
      <c r="U2231" s="16">
        <v>4.6081480583165604</v>
      </c>
      <c r="V2231" s="16">
        <v>8.3798072820729194E-2</v>
      </c>
      <c r="W2231" s="17">
        <v>0.34592949095953202</v>
      </c>
      <c r="X2231" s="15">
        <v>0.86714780339529296</v>
      </c>
      <c r="Y2231" s="16">
        <v>4.6081480583165604</v>
      </c>
      <c r="Z2231" s="16">
        <v>2.03341020474821E-3</v>
      </c>
      <c r="AA2231" s="17">
        <v>7.7631701926482999E-2</v>
      </c>
      <c r="AC2231" s="5">
        <f>MAX(I2231:O2231)</f>
        <v>33.089199158103902</v>
      </c>
    </row>
    <row r="2232" spans="1:29" x14ac:dyDescent="0.25">
      <c r="A2232" s="5" t="s">
        <v>6713</v>
      </c>
      <c r="B2232" s="5" t="s">
        <v>125</v>
      </c>
      <c r="C2232" s="5">
        <v>86014</v>
      </c>
      <c r="D2232" s="5">
        <v>88833</v>
      </c>
      <c r="E2232" s="5" t="s">
        <v>29</v>
      </c>
      <c r="F2232" s="5">
        <v>2820</v>
      </c>
      <c r="G2232" s="41" t="s">
        <v>6714</v>
      </c>
      <c r="H2232" s="5" t="s">
        <v>6715</v>
      </c>
      <c r="I2232" s="15">
        <v>105.336147679381</v>
      </c>
      <c r="J2232" s="16">
        <v>119.535122819251</v>
      </c>
      <c r="K2232" s="17">
        <v>107.19622175138799</v>
      </c>
      <c r="L2232" s="15">
        <v>111.998726532145</v>
      </c>
      <c r="M2232" s="17">
        <v>107.790202962089</v>
      </c>
      <c r="N2232" s="16">
        <v>127.49501468188799</v>
      </c>
      <c r="O2232" s="17">
        <v>104.79795519877</v>
      </c>
      <c r="P2232" s="15">
        <v>6.9778108220803603E-2</v>
      </c>
      <c r="Q2232" s="16">
        <v>6.8087884442923103</v>
      </c>
      <c r="R2232" s="16">
        <v>0.66116456220925302</v>
      </c>
      <c r="S2232" s="17">
        <v>0.85480081072899705</v>
      </c>
      <c r="T2232" s="15">
        <v>-1.02327908803851E-2</v>
      </c>
      <c r="U2232" s="16">
        <v>6.8087884442923103</v>
      </c>
      <c r="V2232" s="16">
        <v>0.95607177368900698</v>
      </c>
      <c r="W2232" s="17">
        <v>0.98870947431215706</v>
      </c>
      <c r="X2232" s="15">
        <v>8.0011476846846896E-2</v>
      </c>
      <c r="Y2232" s="16">
        <v>6.8087884442923103</v>
      </c>
      <c r="Z2232" s="16">
        <v>0.65138579882879699</v>
      </c>
      <c r="AA2232" s="17">
        <v>0.97045850503873099</v>
      </c>
      <c r="AC2232" s="5">
        <f>MAX(I2232:O2232)</f>
        <v>127.49501468188799</v>
      </c>
    </row>
    <row r="2233" spans="1:29" x14ac:dyDescent="0.25">
      <c r="A2233" s="5" t="s">
        <v>6716</v>
      </c>
      <c r="B2233" s="5" t="s">
        <v>125</v>
      </c>
      <c r="C2233" s="5">
        <v>83307</v>
      </c>
      <c r="D2233" s="5">
        <v>85205</v>
      </c>
      <c r="E2233" s="5" t="s">
        <v>29</v>
      </c>
      <c r="F2233" s="5">
        <v>1899</v>
      </c>
      <c r="G2233" s="41" t="s">
        <v>6717</v>
      </c>
      <c r="H2233" s="5" t="s">
        <v>6717</v>
      </c>
      <c r="I2233" s="15">
        <v>47.398448474242798</v>
      </c>
      <c r="J2233" s="16">
        <v>45.394543027262699</v>
      </c>
      <c r="K2233" s="17">
        <v>47.8925739443279</v>
      </c>
      <c r="L2233" s="15">
        <v>52.243074696548199</v>
      </c>
      <c r="M2233" s="17">
        <v>45.961898478228797</v>
      </c>
      <c r="N2233" s="16">
        <v>47.3779315271915</v>
      </c>
      <c r="O2233" s="17">
        <v>43.034548343264298</v>
      </c>
      <c r="P2233" s="15">
        <v>-5.2901145314059303E-2</v>
      </c>
      <c r="Q2233" s="16">
        <v>5.5588481774218197</v>
      </c>
      <c r="R2233" s="16">
        <v>0.79431449298918999</v>
      </c>
      <c r="S2233" s="17">
        <v>0.92184100586081597</v>
      </c>
      <c r="T2233" s="15">
        <v>6.62174828011136E-2</v>
      </c>
      <c r="U2233" s="16">
        <v>5.5588481774218197</v>
      </c>
      <c r="V2233" s="16">
        <v>0.72685072783462101</v>
      </c>
      <c r="W2233" s="17">
        <v>0.90454698748608597</v>
      </c>
      <c r="X2233" s="15">
        <v>-0.11912032675585101</v>
      </c>
      <c r="Y2233" s="16">
        <v>5.5588481774218197</v>
      </c>
      <c r="Z2233" s="16">
        <v>0.57522124553965903</v>
      </c>
      <c r="AA2233" s="17">
        <v>0.96348714052651896</v>
      </c>
      <c r="AC2233" s="5">
        <f>MAX(I2233:O2233)</f>
        <v>52.243074696548199</v>
      </c>
    </row>
    <row r="2234" spans="1:29" x14ac:dyDescent="0.25">
      <c r="A2234" s="5" t="s">
        <v>6718</v>
      </c>
      <c r="B2234" s="5" t="s">
        <v>125</v>
      </c>
      <c r="C2234" s="5">
        <v>80947</v>
      </c>
      <c r="D2234" s="5">
        <v>81939</v>
      </c>
      <c r="E2234" s="5" t="s">
        <v>29</v>
      </c>
      <c r="F2234" s="5">
        <v>993</v>
      </c>
      <c r="G2234" s="41" t="s">
        <v>6719</v>
      </c>
      <c r="H2234" s="5" t="s">
        <v>6720</v>
      </c>
      <c r="I2234" s="15">
        <v>50.8927455080157</v>
      </c>
      <c r="J2234" s="16">
        <v>41.9381057409229</v>
      </c>
      <c r="K2234" s="17">
        <v>42.759711723545202</v>
      </c>
      <c r="L2234" s="15">
        <v>64.393518334703501</v>
      </c>
      <c r="M2234" s="17">
        <v>44.012708551247101</v>
      </c>
      <c r="N2234" s="16">
        <v>40.538159722209699</v>
      </c>
      <c r="O2234" s="17">
        <v>40.153185495227198</v>
      </c>
      <c r="P2234" s="15">
        <v>-0.16350391315604099</v>
      </c>
      <c r="Q2234" s="16">
        <v>5.5386597836054401</v>
      </c>
      <c r="R2234" s="16">
        <v>0.455974939508491</v>
      </c>
      <c r="S2234" s="17">
        <v>0.73499257166579801</v>
      </c>
      <c r="T2234" s="15">
        <v>0.26245204493023599</v>
      </c>
      <c r="U2234" s="16">
        <v>5.5386597836054401</v>
      </c>
      <c r="V2234" s="16">
        <v>0.215471376559463</v>
      </c>
      <c r="W2234" s="17">
        <v>0.54462601898929497</v>
      </c>
      <c r="X2234" s="15">
        <v>-0.42596199368284998</v>
      </c>
      <c r="Y2234" s="16">
        <v>5.5386597836054401</v>
      </c>
      <c r="Z2234" s="16">
        <v>7.0271306179253104E-2</v>
      </c>
      <c r="AA2234" s="17">
        <v>0.57771719858872705</v>
      </c>
      <c r="AC2234" s="5">
        <f>MAX(I2234:O2234)</f>
        <v>64.393518334703501</v>
      </c>
    </row>
    <row r="2235" spans="1:29" x14ac:dyDescent="0.25">
      <c r="A2235" s="5" t="s">
        <v>6721</v>
      </c>
      <c r="B2235" s="5" t="s">
        <v>125</v>
      </c>
      <c r="C2235" s="5">
        <v>78843</v>
      </c>
      <c r="D2235" s="5">
        <v>80600</v>
      </c>
      <c r="E2235" s="5" t="s">
        <v>29</v>
      </c>
      <c r="F2235" s="5">
        <v>1758</v>
      </c>
      <c r="G2235" s="41" t="s">
        <v>6722</v>
      </c>
      <c r="H2235" s="5" t="s">
        <v>6723</v>
      </c>
      <c r="I2235" s="15">
        <v>38.549986630656399</v>
      </c>
      <c r="J2235" s="16">
        <v>52.6530613285763</v>
      </c>
      <c r="K2235" s="17">
        <v>30.5002308821716</v>
      </c>
      <c r="L2235" s="15">
        <v>48.180150325429999</v>
      </c>
      <c r="M2235" s="17">
        <v>56.565491681009398</v>
      </c>
      <c r="N2235" s="16">
        <v>35.116389388992303</v>
      </c>
      <c r="O2235" s="17">
        <v>45.265280870776898</v>
      </c>
      <c r="P2235" s="15">
        <v>-1.2418042264878301E-2</v>
      </c>
      <c r="Q2235" s="16">
        <v>5.4568581114855803</v>
      </c>
      <c r="R2235" s="16">
        <v>0.96819025669887504</v>
      </c>
      <c r="S2235" s="17">
        <v>0.98954215299230497</v>
      </c>
      <c r="T2235" s="15">
        <v>0.36979182357062501</v>
      </c>
      <c r="U2235" s="16">
        <v>5.4568581114855803</v>
      </c>
      <c r="V2235" s="16">
        <v>0.118135993359679</v>
      </c>
      <c r="W2235" s="17">
        <v>0.41391092789754003</v>
      </c>
      <c r="X2235" s="15">
        <v>-0.38221429577522398</v>
      </c>
      <c r="Y2235" s="16">
        <v>5.4568581114855803</v>
      </c>
      <c r="Z2235" s="16">
        <v>0.145688161817389</v>
      </c>
      <c r="AA2235" s="17">
        <v>0.73256345057053895</v>
      </c>
      <c r="AC2235" s="5">
        <f>MAX(I2235:O2235)</f>
        <v>56.565491681009398</v>
      </c>
    </row>
    <row r="2236" spans="1:29" x14ac:dyDescent="0.25">
      <c r="A2236" s="5" t="s">
        <v>6724</v>
      </c>
      <c r="B2236" s="5" t="s">
        <v>125</v>
      </c>
      <c r="C2236" s="5">
        <v>77544</v>
      </c>
      <c r="D2236" s="5">
        <v>78506</v>
      </c>
      <c r="E2236" s="5" t="s">
        <v>29</v>
      </c>
      <c r="F2236" s="5">
        <v>963</v>
      </c>
      <c r="G2236" s="41" t="s">
        <v>6725</v>
      </c>
      <c r="H2236" s="5" t="s">
        <v>6726</v>
      </c>
      <c r="I2236" s="15">
        <v>148.338545046619</v>
      </c>
      <c r="J2236" s="16">
        <v>174.20443923152601</v>
      </c>
      <c r="K2236" s="17">
        <v>129.42448459180201</v>
      </c>
      <c r="L2236" s="15">
        <v>185.74463681546001</v>
      </c>
      <c r="M2236" s="17">
        <v>179.559376073556</v>
      </c>
      <c r="N2236" s="16">
        <v>156.81428040690199</v>
      </c>
      <c r="O2236" s="17">
        <v>153.502282049462</v>
      </c>
      <c r="P2236" s="15">
        <v>4.2970163078585699E-2</v>
      </c>
      <c r="Q2236" s="16">
        <v>7.3325230640608297</v>
      </c>
      <c r="R2236" s="16">
        <v>0.78371140042656795</v>
      </c>
      <c r="S2236" s="17">
        <v>0.91600070160991598</v>
      </c>
      <c r="T2236" s="15">
        <v>0.27830604483869098</v>
      </c>
      <c r="U2236" s="16">
        <v>7.3325230640608297</v>
      </c>
      <c r="V2236" s="16">
        <v>7.7860762439210598E-2</v>
      </c>
      <c r="W2236" s="17">
        <v>0.33230925714866699</v>
      </c>
      <c r="X2236" s="15">
        <v>-0.235336510490679</v>
      </c>
      <c r="Y2236" s="16">
        <v>7.3325230640608297</v>
      </c>
      <c r="Z2236" s="16">
        <v>0.177309549272573</v>
      </c>
      <c r="AA2236" s="17">
        <v>0.77519820404541295</v>
      </c>
      <c r="AC2236" s="5">
        <f>MAX(I2236:O2236)</f>
        <v>185.74463681546001</v>
      </c>
    </row>
    <row r="2237" spans="1:29" x14ac:dyDescent="0.25">
      <c r="A2237" s="5" t="s">
        <v>6727</v>
      </c>
      <c r="B2237" s="5" t="s">
        <v>125</v>
      </c>
      <c r="C2237" s="5">
        <v>75826</v>
      </c>
      <c r="D2237" s="5">
        <v>77307</v>
      </c>
      <c r="E2237" s="5" t="s">
        <v>20</v>
      </c>
      <c r="F2237" s="5">
        <v>1482</v>
      </c>
      <c r="G2237" s="41" t="s">
        <v>6728</v>
      </c>
      <c r="H2237" s="41" t="s">
        <v>6728</v>
      </c>
      <c r="I2237" s="15">
        <v>0.90175407323172896</v>
      </c>
      <c r="J2237" s="16">
        <v>2.8803644052831698</v>
      </c>
      <c r="K2237" s="17">
        <v>1.6543936083514501</v>
      </c>
      <c r="L2237" s="15">
        <v>0.84324845438302198</v>
      </c>
      <c r="M2237" s="17">
        <v>0</v>
      </c>
      <c r="N2237" s="16">
        <v>3.3781799768508001</v>
      </c>
      <c r="O2237" s="17">
        <v>5.3444633471656502</v>
      </c>
      <c r="P2237" s="15">
        <v>1.26496537084018</v>
      </c>
      <c r="Q2237" s="16">
        <v>1.1408553637423899</v>
      </c>
      <c r="R2237" s="16">
        <v>0.149166338823744</v>
      </c>
      <c r="S2237" s="17">
        <v>0.43079192607810202</v>
      </c>
      <c r="T2237" s="15">
        <v>-2.0857966302327</v>
      </c>
      <c r="U2237" s="16">
        <v>1.1408553637423899</v>
      </c>
      <c r="V2237" s="16">
        <v>4.5653210564706399E-2</v>
      </c>
      <c r="W2237" s="17">
        <v>0.25345041661207302</v>
      </c>
      <c r="X2237" s="15">
        <v>3.35249457325417</v>
      </c>
      <c r="Y2237" s="16">
        <v>1.1408553637423899</v>
      </c>
      <c r="Z2237" s="16">
        <v>2.5276514174965201E-3</v>
      </c>
      <c r="AA2237" s="17">
        <v>9.1487850656659694E-2</v>
      </c>
      <c r="AC2237" s="5">
        <f>MAX(I2237:O2237)</f>
        <v>5.3444633471656502</v>
      </c>
    </row>
    <row r="2238" spans="1:29" x14ac:dyDescent="0.25">
      <c r="A2238" s="5" t="s">
        <v>6729</v>
      </c>
      <c r="B2238" s="5" t="s">
        <v>125</v>
      </c>
      <c r="C2238" s="5">
        <v>74317</v>
      </c>
      <c r="D2238" s="5">
        <v>75240</v>
      </c>
      <c r="E2238" s="5" t="s">
        <v>29</v>
      </c>
      <c r="F2238" s="5">
        <v>924</v>
      </c>
      <c r="G2238" s="41" t="s">
        <v>6730</v>
      </c>
      <c r="H2238" s="5" t="s">
        <v>6731</v>
      </c>
      <c r="I2238" s="15">
        <v>41.367968109505597</v>
      </c>
      <c r="J2238" s="16">
        <v>30.704684560318601</v>
      </c>
      <c r="K2238" s="17">
        <v>36.566340779460297</v>
      </c>
      <c r="L2238" s="15">
        <v>43.312306975128003</v>
      </c>
      <c r="M2238" s="17">
        <v>38.321073964460503</v>
      </c>
      <c r="N2238" s="16">
        <v>35.158095314632398</v>
      </c>
      <c r="O2238" s="17">
        <v>38.154820939330399</v>
      </c>
      <c r="P2238" s="15">
        <v>1.7256395636198799E-2</v>
      </c>
      <c r="Q2238" s="16">
        <v>5.2385937979732402</v>
      </c>
      <c r="R2238" s="16">
        <v>0.93102148307444199</v>
      </c>
      <c r="S2238" s="17">
        <v>0.97819762702558299</v>
      </c>
      <c r="T2238" s="15">
        <v>0.17249425262099199</v>
      </c>
      <c r="U2238" s="16">
        <v>5.2385937979732402</v>
      </c>
      <c r="V2238" s="16">
        <v>0.41972638477396401</v>
      </c>
      <c r="W2238" s="17">
        <v>0.73088249569824204</v>
      </c>
      <c r="X2238" s="15">
        <v>-0.15523978185793999</v>
      </c>
      <c r="Y2238" s="16">
        <v>5.2385937979732402</v>
      </c>
      <c r="Z2238" s="16">
        <v>0.51447936361775304</v>
      </c>
      <c r="AA2238" s="17">
        <v>0.95714746346148105</v>
      </c>
      <c r="AC2238" s="5">
        <f>MAX(I2238:O2238)</f>
        <v>43.312306975128003</v>
      </c>
    </row>
    <row r="2239" spans="1:29" x14ac:dyDescent="0.25">
      <c r="A2239" s="5" t="s">
        <v>6732</v>
      </c>
      <c r="B2239" s="5" t="s">
        <v>125</v>
      </c>
      <c r="C2239" s="5">
        <v>72984</v>
      </c>
      <c r="D2239" s="5">
        <v>74201</v>
      </c>
      <c r="E2239" s="5" t="s">
        <v>29</v>
      </c>
      <c r="F2239" s="5">
        <v>1218</v>
      </c>
      <c r="G2239" s="41" t="s">
        <v>6733</v>
      </c>
      <c r="H2239" s="5" t="s">
        <v>6734</v>
      </c>
      <c r="I2239" s="15">
        <v>73.098439561347007</v>
      </c>
      <c r="J2239" s="16">
        <v>63.483231492441</v>
      </c>
      <c r="K2239" s="17">
        <v>55.867599543560502</v>
      </c>
      <c r="L2239" s="15">
        <v>56.076022216471003</v>
      </c>
      <c r="M2239" s="17">
        <v>67.5199390706466</v>
      </c>
      <c r="N2239" s="16">
        <v>58.012942565425497</v>
      </c>
      <c r="O2239" s="17">
        <v>60.043883865547997</v>
      </c>
      <c r="P2239" s="15">
        <v>-0.119420605700216</v>
      </c>
      <c r="Q2239" s="16">
        <v>5.9562816867317503</v>
      </c>
      <c r="R2239" s="16">
        <v>0.53581012157186103</v>
      </c>
      <c r="S2239" s="17">
        <v>0.79159709451651805</v>
      </c>
      <c r="T2239" s="15">
        <v>-5.3263218298848503E-2</v>
      </c>
      <c r="U2239" s="16">
        <v>5.9562816867317503</v>
      </c>
      <c r="V2239" s="16">
        <v>0.78564005826274996</v>
      </c>
      <c r="W2239" s="17">
        <v>0.92621778442397795</v>
      </c>
      <c r="X2239" s="15">
        <v>-6.6158611133720097E-2</v>
      </c>
      <c r="Y2239" s="16">
        <v>5.9562816867317503</v>
      </c>
      <c r="Z2239" s="16">
        <v>0.75127120855711704</v>
      </c>
      <c r="AA2239" s="17">
        <v>0.98000682174943199</v>
      </c>
      <c r="AC2239" s="5">
        <f>MAX(I2239:O2239)</f>
        <v>73.098439561347007</v>
      </c>
    </row>
    <row r="2240" spans="1:29" x14ac:dyDescent="0.25">
      <c r="A2240" s="5" t="s">
        <v>6735</v>
      </c>
      <c r="B2240" s="5" t="s">
        <v>125</v>
      </c>
      <c r="C2240" s="5">
        <v>72305</v>
      </c>
      <c r="D2240" s="5">
        <v>72670</v>
      </c>
      <c r="E2240" s="5" t="s">
        <v>20</v>
      </c>
      <c r="F2240" s="5">
        <v>366</v>
      </c>
      <c r="G2240" s="41" t="s">
        <v>6736</v>
      </c>
      <c r="H2240" s="5" t="s">
        <v>6737</v>
      </c>
      <c r="I2240" s="15">
        <v>1355.8813696852999</v>
      </c>
      <c r="J2240" s="16">
        <v>1333.7815415104201</v>
      </c>
      <c r="K2240" s="17">
        <v>1363.0930722348</v>
      </c>
      <c r="L2240" s="15">
        <v>1466.2047660692599</v>
      </c>
      <c r="M2240" s="17">
        <v>1276.40753178471</v>
      </c>
      <c r="N2240" s="16">
        <v>1354.2193485053101</v>
      </c>
      <c r="O2240" s="17">
        <v>1717.2304475496801</v>
      </c>
      <c r="P2240" s="15">
        <v>0.184953910063969</v>
      </c>
      <c r="Q2240" s="16">
        <v>10.4611074007287</v>
      </c>
      <c r="R2240" s="16">
        <v>0.213354402531332</v>
      </c>
      <c r="S2240" s="17">
        <v>0.51393059192912705</v>
      </c>
      <c r="T2240" s="15">
        <v>2.1607746093272599E-2</v>
      </c>
      <c r="U2240" s="16">
        <v>10.4611074007287</v>
      </c>
      <c r="V2240" s="16">
        <v>0.88006971860399397</v>
      </c>
      <c r="W2240" s="17">
        <v>0.96083790064127295</v>
      </c>
      <c r="X2240" s="15">
        <v>0.16334626593538301</v>
      </c>
      <c r="Y2240" s="16">
        <v>10.4611074007287</v>
      </c>
      <c r="Z2240" s="16">
        <v>0.320465078535146</v>
      </c>
      <c r="AA2240" s="17">
        <v>0.89460407473759795</v>
      </c>
      <c r="AC2240" s="5">
        <f>MAX(I2240:O2240)</f>
        <v>1717.2304475496801</v>
      </c>
    </row>
    <row r="2241" spans="1:29" x14ac:dyDescent="0.25">
      <c r="A2241" s="5" t="s">
        <v>6738</v>
      </c>
      <c r="B2241" s="5" t="s">
        <v>125</v>
      </c>
      <c r="C2241" s="5">
        <v>68929</v>
      </c>
      <c r="D2241" s="5">
        <v>71136</v>
      </c>
      <c r="E2241" s="5" t="s">
        <v>29</v>
      </c>
      <c r="F2241" s="5">
        <v>2208</v>
      </c>
      <c r="G2241" s="41" t="s">
        <v>6739</v>
      </c>
      <c r="H2241" s="5" t="s">
        <v>6740</v>
      </c>
      <c r="I2241" s="15">
        <v>40.240775517965901</v>
      </c>
      <c r="J2241" s="16">
        <v>40.613138114492699</v>
      </c>
      <c r="K2241" s="17">
        <v>35.633093102954298</v>
      </c>
      <c r="L2241" s="15">
        <v>49.981635659793703</v>
      </c>
      <c r="M2241" s="17">
        <v>32.629439377673897</v>
      </c>
      <c r="N2241" s="16">
        <v>38.160921960722</v>
      </c>
      <c r="O2241" s="17">
        <v>31.973832894347598</v>
      </c>
      <c r="P2241" s="15">
        <v>-0.14620454481622999</v>
      </c>
      <c r="Q2241" s="16">
        <v>5.2687021483548104</v>
      </c>
      <c r="R2241" s="16">
        <v>0.53426268043566005</v>
      </c>
      <c r="S2241" s="17">
        <v>0.79042582192092703</v>
      </c>
      <c r="T2241" s="15">
        <v>8.9759765734004904E-2</v>
      </c>
      <c r="U2241" s="16">
        <v>5.2687021483548104</v>
      </c>
      <c r="V2241" s="16">
        <v>0.69022364201237996</v>
      </c>
      <c r="W2241" s="17">
        <v>0.88538691174947604</v>
      </c>
      <c r="X2241" s="15">
        <v>-0.235968861846618</v>
      </c>
      <c r="Y2241" s="16">
        <v>5.2687021483548104</v>
      </c>
      <c r="Z2241" s="16">
        <v>0.34909109700776803</v>
      </c>
      <c r="AA2241" s="17">
        <v>0.90565202843029702</v>
      </c>
      <c r="AC2241" s="5">
        <f>MAX(I2241:O2241)</f>
        <v>49.981635659793703</v>
      </c>
    </row>
    <row r="2242" spans="1:29" x14ac:dyDescent="0.25">
      <c r="A2242" s="5" t="s">
        <v>6741</v>
      </c>
      <c r="B2242" s="5" t="s">
        <v>125</v>
      </c>
      <c r="C2242" s="5">
        <v>67168</v>
      </c>
      <c r="D2242" s="5">
        <v>68766</v>
      </c>
      <c r="E2242" s="5" t="s">
        <v>20</v>
      </c>
      <c r="F2242" s="5">
        <v>1599</v>
      </c>
      <c r="G2242" s="41" t="s">
        <v>6742</v>
      </c>
      <c r="H2242" s="41" t="s">
        <v>6742</v>
      </c>
      <c r="I2242" s="15">
        <v>62.390109941720297</v>
      </c>
      <c r="J2242" s="16">
        <v>66.421203185829796</v>
      </c>
      <c r="K2242" s="17">
        <v>65.666700146872998</v>
      </c>
      <c r="L2242" s="15">
        <v>85.053105467087605</v>
      </c>
      <c r="M2242" s="17">
        <v>71.691205514387505</v>
      </c>
      <c r="N2242" s="16">
        <v>71.400544695908394</v>
      </c>
      <c r="O2242" s="17">
        <v>65.016558458128301</v>
      </c>
      <c r="P2242" s="15">
        <v>7.3444718276744606E-2</v>
      </c>
      <c r="Q2242" s="16">
        <v>6.1245436293157702</v>
      </c>
      <c r="R2242" s="16">
        <v>0.66965491317133796</v>
      </c>
      <c r="S2242" s="17">
        <v>0.85946499793162301</v>
      </c>
      <c r="T2242" s="15">
        <v>0.27371279742631499</v>
      </c>
      <c r="U2242" s="16">
        <v>6.1245436293157702</v>
      </c>
      <c r="V2242" s="16">
        <v>0.112756832108709</v>
      </c>
      <c r="W2242" s="17">
        <v>0.404184297217971</v>
      </c>
      <c r="X2242" s="15">
        <v>-0.20026912366952401</v>
      </c>
      <c r="Y2242" s="16">
        <v>6.1245436293157702</v>
      </c>
      <c r="Z2242" s="16">
        <v>0.29417942759201698</v>
      </c>
      <c r="AA2242" s="17">
        <v>0.87734410347667402</v>
      </c>
      <c r="AC2242" s="5">
        <f>MAX(I2242:O2242)</f>
        <v>85.053105467087605</v>
      </c>
    </row>
    <row r="2243" spans="1:29" x14ac:dyDescent="0.25">
      <c r="A2243" s="5" t="s">
        <v>6743</v>
      </c>
      <c r="B2243" s="5" t="s">
        <v>125</v>
      </c>
      <c r="C2243" s="5">
        <v>66600</v>
      </c>
      <c r="D2243" s="5">
        <v>66962</v>
      </c>
      <c r="E2243" s="5" t="s">
        <v>20</v>
      </c>
      <c r="F2243" s="5">
        <v>363</v>
      </c>
      <c r="G2243" s="41" t="s">
        <v>6744</v>
      </c>
      <c r="H2243" s="41" t="s">
        <v>6744</v>
      </c>
      <c r="I2243" s="15">
        <v>3.2688585154650198</v>
      </c>
      <c r="J2243" s="16">
        <v>4.43576118413608</v>
      </c>
      <c r="K2243" s="17">
        <v>1.0605087233022099</v>
      </c>
      <c r="L2243" s="15">
        <v>3.4879822431297698</v>
      </c>
      <c r="M2243" s="17">
        <v>1.16951395618903</v>
      </c>
      <c r="N2243" s="16">
        <v>4.9212992255357397</v>
      </c>
      <c r="O2243" s="17">
        <v>0.97594548078677101</v>
      </c>
      <c r="P2243" s="15">
        <v>1.9286048923374599E-2</v>
      </c>
      <c r="Q2243" s="16">
        <v>1.4964095845051499</v>
      </c>
      <c r="R2243" s="16">
        <v>0.964495846140215</v>
      </c>
      <c r="S2243" s="17">
        <v>0.98936279305937602</v>
      </c>
      <c r="T2243" s="15">
        <v>-0.322220665793504</v>
      </c>
      <c r="U2243" s="16">
        <v>1.4964095845051499</v>
      </c>
      <c r="V2243" s="16">
        <v>0.73546863911333704</v>
      </c>
      <c r="W2243" s="17">
        <v>0.90704912402072901</v>
      </c>
      <c r="X2243" s="15">
        <v>0.341577415347395</v>
      </c>
      <c r="Y2243" s="16">
        <v>1.4964095845051499</v>
      </c>
      <c r="Z2243" s="16">
        <v>0.72037828261862602</v>
      </c>
      <c r="AA2243" s="17">
        <v>0.97650499691542403</v>
      </c>
      <c r="AC2243" s="5">
        <f>MAX(I2243:O2243)</f>
        <v>4.9212992255357397</v>
      </c>
    </row>
    <row r="2244" spans="1:29" x14ac:dyDescent="0.25">
      <c r="A2244" s="5" t="s">
        <v>6745</v>
      </c>
      <c r="B2244" s="5" t="s">
        <v>125</v>
      </c>
      <c r="C2244" s="5">
        <v>64623</v>
      </c>
      <c r="D2244" s="5">
        <v>66440</v>
      </c>
      <c r="E2244" s="5" t="s">
        <v>29</v>
      </c>
      <c r="F2244" s="5">
        <v>1818</v>
      </c>
      <c r="G2244" s="41" t="s">
        <v>6746</v>
      </c>
      <c r="H2244" s="5" t="s">
        <v>6747</v>
      </c>
      <c r="I2244" s="15">
        <v>57.374102909368801</v>
      </c>
      <c r="J2244" s="16">
        <v>73.679721487143397</v>
      </c>
      <c r="K2244" s="17">
        <v>54.679829773462103</v>
      </c>
      <c r="L2244" s="15">
        <v>78.345447307222599</v>
      </c>
      <c r="M2244" s="17">
        <v>65.7266843378234</v>
      </c>
      <c r="N2244" s="16">
        <v>62.266946980719098</v>
      </c>
      <c r="O2244" s="17">
        <v>69.152708352891196</v>
      </c>
      <c r="P2244" s="15">
        <v>8.6455678644483794E-2</v>
      </c>
      <c r="Q2244" s="16">
        <v>6.0439984578911403</v>
      </c>
      <c r="R2244" s="16">
        <v>0.647462950815615</v>
      </c>
      <c r="S2244" s="17">
        <v>0.84777037534560495</v>
      </c>
      <c r="T2244" s="15">
        <v>0.21921338146357799</v>
      </c>
      <c r="U2244" s="16">
        <v>6.0439984578911403</v>
      </c>
      <c r="V2244" s="16">
        <v>0.24738171901335501</v>
      </c>
      <c r="W2244" s="17">
        <v>0.58215118973110802</v>
      </c>
      <c r="X2244" s="15">
        <v>-0.13275824114587201</v>
      </c>
      <c r="Y2244" s="16">
        <v>6.0439984578911403</v>
      </c>
      <c r="Z2244" s="16">
        <v>0.52716950321683398</v>
      </c>
      <c r="AA2244" s="17">
        <v>0.95714746346148105</v>
      </c>
      <c r="AC2244" s="5">
        <f>MAX(I2244:O2244)</f>
        <v>78.345447307222599</v>
      </c>
    </row>
    <row r="2245" spans="1:29" x14ac:dyDescent="0.25">
      <c r="A2245" s="5" t="s">
        <v>6748</v>
      </c>
      <c r="B2245" s="5" t="s">
        <v>125</v>
      </c>
      <c r="C2245" s="5">
        <v>63134</v>
      </c>
      <c r="D2245" s="5">
        <v>64348</v>
      </c>
      <c r="E2245" s="5" t="s">
        <v>29</v>
      </c>
      <c r="F2245" s="5">
        <v>1215</v>
      </c>
      <c r="G2245" s="41" t="s">
        <v>6749</v>
      </c>
      <c r="H2245" s="5" t="s">
        <v>6750</v>
      </c>
      <c r="I2245" s="15">
        <v>252.37842124573001</v>
      </c>
      <c r="J2245" s="16">
        <v>200.300540743391</v>
      </c>
      <c r="K2245" s="17">
        <v>229.663769118327</v>
      </c>
      <c r="L2245" s="15">
        <v>235.30464824806199</v>
      </c>
      <c r="M2245" s="17">
        <v>255.85066981561999</v>
      </c>
      <c r="N2245" s="16">
        <v>270.33780999934498</v>
      </c>
      <c r="O2245" s="17">
        <v>217.171106272218</v>
      </c>
      <c r="P2245" s="15">
        <v>9.9957165259363295E-2</v>
      </c>
      <c r="Q2245" s="16">
        <v>7.8911021502736496</v>
      </c>
      <c r="R2245" s="16">
        <v>0.522725360673716</v>
      </c>
      <c r="S2245" s="17">
        <v>0.78333639599778504</v>
      </c>
      <c r="T2245" s="15">
        <v>0.110595403170702</v>
      </c>
      <c r="U2245" s="16">
        <v>7.8911021502736496</v>
      </c>
      <c r="V2245" s="16">
        <v>0.47934764403305102</v>
      </c>
      <c r="W2245" s="17">
        <v>0.77520484043497695</v>
      </c>
      <c r="X2245" s="15">
        <v>-1.0638116020266101E-2</v>
      </c>
      <c r="Y2245" s="16">
        <v>7.8911021502736496</v>
      </c>
      <c r="Z2245" s="16">
        <v>0.95134334089670303</v>
      </c>
      <c r="AA2245" s="17">
        <v>0.99727560615636102</v>
      </c>
      <c r="AC2245" s="5">
        <f>MAX(I2245:O2245)</f>
        <v>270.33780999934498</v>
      </c>
    </row>
    <row r="2246" spans="1:29" x14ac:dyDescent="0.25">
      <c r="A2246" s="5" t="s">
        <v>6751</v>
      </c>
      <c r="B2246" s="5" t="s">
        <v>125</v>
      </c>
      <c r="C2246" s="5">
        <v>61354</v>
      </c>
      <c r="D2246" s="5">
        <v>62751</v>
      </c>
      <c r="E2246" s="5" t="s">
        <v>29</v>
      </c>
      <c r="F2246" s="5">
        <v>1398</v>
      </c>
      <c r="G2246" s="41" t="s">
        <v>6752</v>
      </c>
      <c r="H2246" s="5" t="s">
        <v>6753</v>
      </c>
      <c r="I2246" s="15">
        <v>131.487015803102</v>
      </c>
      <c r="J2246" s="16">
        <v>117.288438583131</v>
      </c>
      <c r="K2246" s="17">
        <v>132.01212587665901</v>
      </c>
      <c r="L2246" s="15">
        <v>99.158352340403596</v>
      </c>
      <c r="M2246" s="17">
        <v>136.48227868725999</v>
      </c>
      <c r="N2246" s="16">
        <v>244.64695980502199</v>
      </c>
      <c r="O2246" s="17">
        <v>157.68490553854801</v>
      </c>
      <c r="P2246" s="15">
        <v>0.664395775717605</v>
      </c>
      <c r="Q2246" s="16">
        <v>7.1862845786432699</v>
      </c>
      <c r="R2246" s="16">
        <v>4.4626390253739098E-4</v>
      </c>
      <c r="S2246" s="17">
        <v>7.5378030083133804E-3</v>
      </c>
      <c r="T2246" s="15">
        <v>-0.107577047490373</v>
      </c>
      <c r="U2246" s="16">
        <v>7.1862845786432699</v>
      </c>
      <c r="V2246" s="16">
        <v>0.58337784339922005</v>
      </c>
      <c r="W2246" s="17">
        <v>0.83872790794615804</v>
      </c>
      <c r="X2246" s="15">
        <v>0.77197687684657401</v>
      </c>
      <c r="Y2246" s="16">
        <v>7.1862845786432699</v>
      </c>
      <c r="Z2246" s="16">
        <v>2.5679100599952198E-4</v>
      </c>
      <c r="AA2246" s="17">
        <v>1.5558185515666701E-2</v>
      </c>
      <c r="AC2246" s="5">
        <f>MAX(I2246:O2246)</f>
        <v>244.64695980502199</v>
      </c>
    </row>
    <row r="2247" spans="1:29" x14ac:dyDescent="0.25">
      <c r="A2247" s="5" t="s">
        <v>124</v>
      </c>
      <c r="B2247" s="5" t="s">
        <v>125</v>
      </c>
      <c r="C2247" s="5">
        <v>59853</v>
      </c>
      <c r="D2247" s="5">
        <v>61049</v>
      </c>
      <c r="E2247" s="5" t="s">
        <v>29</v>
      </c>
      <c r="F2247" s="5">
        <v>1197</v>
      </c>
      <c r="G2247" s="41" t="s">
        <v>126</v>
      </c>
      <c r="H2247" s="5" t="s">
        <v>127</v>
      </c>
      <c r="I2247" s="15">
        <v>6.42499777177607</v>
      </c>
      <c r="J2247" s="16">
        <v>4.9542267770870501</v>
      </c>
      <c r="K2247" s="17">
        <v>6.2782116419490901</v>
      </c>
      <c r="L2247" s="15">
        <v>14.680189001304401</v>
      </c>
      <c r="M2247" s="17">
        <v>8.7323708728780804</v>
      </c>
      <c r="N2247" s="16">
        <v>15.6814280406902</v>
      </c>
      <c r="O2247" s="17">
        <v>9.6200340248981799</v>
      </c>
      <c r="P2247" s="15">
        <v>1.10287322934006</v>
      </c>
      <c r="Q2247" s="16">
        <v>3.2680195833796399</v>
      </c>
      <c r="R2247" s="16">
        <v>4.83857048518389E-3</v>
      </c>
      <c r="S2247" s="17">
        <v>4.7739245013472903E-2</v>
      </c>
      <c r="T2247" s="15">
        <v>0.99041261839321504</v>
      </c>
      <c r="U2247" s="16">
        <v>3.2680195833796399</v>
      </c>
      <c r="V2247" s="16">
        <v>1.14014034558388E-2</v>
      </c>
      <c r="W2247" s="17">
        <v>0.11596974974971801</v>
      </c>
      <c r="X2247" s="15">
        <v>0.112509776912</v>
      </c>
      <c r="Y2247" s="16">
        <v>3.2680195833796399</v>
      </c>
      <c r="Z2247" s="16">
        <v>0.80306170927012499</v>
      </c>
      <c r="AA2247" s="17">
        <v>0.98399938567204803</v>
      </c>
      <c r="AC2247" s="5">
        <f>MAX(I2247:O2247)</f>
        <v>15.6814280406902</v>
      </c>
    </row>
    <row r="2248" spans="1:29" x14ac:dyDescent="0.25">
      <c r="A2248" s="5" t="s">
        <v>6754</v>
      </c>
      <c r="B2248" s="5" t="s">
        <v>125</v>
      </c>
      <c r="C2248" s="5">
        <v>56015</v>
      </c>
      <c r="D2248" s="5">
        <v>59455</v>
      </c>
      <c r="E2248" s="5" t="s">
        <v>29</v>
      </c>
      <c r="F2248" s="5">
        <v>3441</v>
      </c>
      <c r="G2248" s="41" t="s">
        <v>6755</v>
      </c>
      <c r="H2248" s="5" t="s">
        <v>6756</v>
      </c>
      <c r="I2248" s="15">
        <v>69.829581045881994</v>
      </c>
      <c r="J2248" s="16">
        <v>93.381414019280299</v>
      </c>
      <c r="K2248" s="17">
        <v>80.132039132715093</v>
      </c>
      <c r="L2248" s="15">
        <v>94.750462692492306</v>
      </c>
      <c r="M2248" s="17">
        <v>74.134320168866395</v>
      </c>
      <c r="N2248" s="16">
        <v>90.960623821130895</v>
      </c>
      <c r="O2248" s="17">
        <v>95.596183522780393</v>
      </c>
      <c r="P2248" s="15">
        <v>0.201635443331866</v>
      </c>
      <c r="Q2248" s="16">
        <v>6.4201145588985096</v>
      </c>
      <c r="R2248" s="16">
        <v>0.25891556361165002</v>
      </c>
      <c r="S2248" s="17">
        <v>0.56680974259446604</v>
      </c>
      <c r="T2248" s="15">
        <v>5.8155488116498497E-2</v>
      </c>
      <c r="U2248" s="16">
        <v>6.4201145588985096</v>
      </c>
      <c r="V2248" s="16">
        <v>0.74210331137949703</v>
      </c>
      <c r="W2248" s="17">
        <v>0.91021539542698504</v>
      </c>
      <c r="X2248" s="15">
        <v>0.14348158054850299</v>
      </c>
      <c r="Y2248" s="16">
        <v>6.4201145588985096</v>
      </c>
      <c r="Z2248" s="16">
        <v>0.467760679814265</v>
      </c>
      <c r="AA2248" s="17">
        <v>0.94991995897665604</v>
      </c>
      <c r="AC2248" s="5">
        <f>MAX(I2248:O2248)</f>
        <v>95.596183522780393</v>
      </c>
    </row>
    <row r="2249" spans="1:29" x14ac:dyDescent="0.25">
      <c r="A2249" s="5" t="s">
        <v>6757</v>
      </c>
      <c r="B2249" s="5" t="s">
        <v>125</v>
      </c>
      <c r="C2249" s="5">
        <v>53545</v>
      </c>
      <c r="D2249" s="5">
        <v>55686</v>
      </c>
      <c r="E2249" s="5" t="s">
        <v>20</v>
      </c>
      <c r="F2249" s="5">
        <v>2142</v>
      </c>
      <c r="G2249" s="41" t="s">
        <v>6758</v>
      </c>
      <c r="H2249" s="5" t="s">
        <v>6759</v>
      </c>
      <c r="I2249" s="15">
        <v>346.132665047042</v>
      </c>
      <c r="J2249" s="16">
        <v>360.275979812819</v>
      </c>
      <c r="K2249" s="17">
        <v>318.91618327144101</v>
      </c>
      <c r="L2249" s="15">
        <v>307.70902689940499</v>
      </c>
      <c r="M2249" s="17">
        <v>278.73415955838499</v>
      </c>
      <c r="N2249" s="16">
        <v>321.26074520594801</v>
      </c>
      <c r="O2249" s="17">
        <v>243.521634253461</v>
      </c>
      <c r="P2249" s="15">
        <v>-0.275124638982708</v>
      </c>
      <c r="Q2249" s="16">
        <v>8.2808038713706402</v>
      </c>
      <c r="R2249" s="16">
        <v>8.0050136421630003E-2</v>
      </c>
      <c r="S2249" s="17">
        <v>0.30230315746217201</v>
      </c>
      <c r="T2249" s="15">
        <v>-0.22094441348184299</v>
      </c>
      <c r="U2249" s="16">
        <v>8.2808038713706402</v>
      </c>
      <c r="V2249" s="16">
        <v>0.15951617087131301</v>
      </c>
      <c r="W2249" s="17">
        <v>0.47119403096804302</v>
      </c>
      <c r="X2249" s="15">
        <v>-5.4180623651687798E-2</v>
      </c>
      <c r="Y2249" s="16">
        <v>8.2808038713706402</v>
      </c>
      <c r="Z2249" s="16">
        <v>0.75056311367268302</v>
      </c>
      <c r="AA2249" s="17">
        <v>0.98000682174943199</v>
      </c>
      <c r="AC2249" s="5">
        <f>MAX(I2249:O2249)</f>
        <v>360.275979812819</v>
      </c>
    </row>
    <row r="2250" spans="1:29" x14ac:dyDescent="0.25">
      <c r="A2250" s="5" t="s">
        <v>6760</v>
      </c>
      <c r="B2250" s="5" t="s">
        <v>125</v>
      </c>
      <c r="C2250" s="5">
        <v>51747</v>
      </c>
      <c r="D2250" s="5">
        <v>52745</v>
      </c>
      <c r="E2250" s="5" t="s">
        <v>20</v>
      </c>
      <c r="F2250" s="5">
        <v>999</v>
      </c>
      <c r="G2250" s="41" t="s">
        <v>6761</v>
      </c>
      <c r="H2250" s="5" t="s">
        <v>6762</v>
      </c>
      <c r="I2250" s="15">
        <v>133.403243208719</v>
      </c>
      <c r="J2250" s="16">
        <v>138.257491453592</v>
      </c>
      <c r="K2250" s="17">
        <v>136.339001467732</v>
      </c>
      <c r="L2250" s="15">
        <v>151.32476808655301</v>
      </c>
      <c r="M2250" s="17">
        <v>125.91766928301899</v>
      </c>
      <c r="N2250" s="16">
        <v>115.233472543689</v>
      </c>
      <c r="O2250" s="17">
        <v>135.05226510316001</v>
      </c>
      <c r="P2250" s="15">
        <v>-0.12018009423899</v>
      </c>
      <c r="Q2250" s="16">
        <v>7.0632340060997798</v>
      </c>
      <c r="R2250" s="16">
        <v>0.45223406391596499</v>
      </c>
      <c r="S2250" s="17">
        <v>0.73256398496587904</v>
      </c>
      <c r="T2250" s="15">
        <v>2.7559702804148999E-2</v>
      </c>
      <c r="U2250" s="16">
        <v>7.0632340060997798</v>
      </c>
      <c r="V2250" s="16">
        <v>0.85620125374414402</v>
      </c>
      <c r="W2250" s="17">
        <v>0.95563992558467303</v>
      </c>
      <c r="X2250" s="15">
        <v>-0.14774069249039201</v>
      </c>
      <c r="Y2250" s="16">
        <v>7.0632340060997798</v>
      </c>
      <c r="Z2250" s="16">
        <v>0.39228077191192201</v>
      </c>
      <c r="AA2250" s="17">
        <v>0.92039607870864504</v>
      </c>
      <c r="AC2250" s="5">
        <f>MAX(I2250:O2250)</f>
        <v>151.32476808655301</v>
      </c>
    </row>
    <row r="2251" spans="1:29" x14ac:dyDescent="0.25">
      <c r="A2251" s="5" t="s">
        <v>6763</v>
      </c>
      <c r="B2251" s="5" t="s">
        <v>125</v>
      </c>
      <c r="C2251" s="5">
        <v>50115</v>
      </c>
      <c r="D2251" s="5">
        <v>51062</v>
      </c>
      <c r="E2251" s="5" t="s">
        <v>29</v>
      </c>
      <c r="F2251" s="5">
        <v>948</v>
      </c>
      <c r="G2251" s="41" t="s">
        <v>6764</v>
      </c>
      <c r="H2251" s="41" t="s">
        <v>6764</v>
      </c>
      <c r="I2251" s="15">
        <v>46.722132919319002</v>
      </c>
      <c r="J2251" s="16">
        <v>37.790380997315097</v>
      </c>
      <c r="K2251" s="17">
        <v>34.063540192467102</v>
      </c>
      <c r="L2251" s="15">
        <v>23.304320921130799</v>
      </c>
      <c r="M2251" s="17">
        <v>31.537893018564102</v>
      </c>
      <c r="N2251" s="16">
        <v>30.2367960890967</v>
      </c>
      <c r="O2251" s="17">
        <v>38.9448720428245</v>
      </c>
      <c r="P2251" s="15">
        <v>-0.19204026224054599</v>
      </c>
      <c r="Q2251" s="16">
        <v>5.1170404897853503</v>
      </c>
      <c r="R2251" s="16">
        <v>0.43018034081840301</v>
      </c>
      <c r="S2251" s="17">
        <v>0.71555512376060304</v>
      </c>
      <c r="T2251" s="15">
        <v>-0.52677840401384901</v>
      </c>
      <c r="U2251" s="16">
        <v>5.1170404897853503</v>
      </c>
      <c r="V2251" s="16">
        <v>3.0234027795408701E-2</v>
      </c>
      <c r="W2251" s="17">
        <v>0.202797197270286</v>
      </c>
      <c r="X2251" s="15">
        <v>0.334742020714766</v>
      </c>
      <c r="Y2251" s="16">
        <v>5.1170404897853503</v>
      </c>
      <c r="Z2251" s="16">
        <v>0.20168154837720001</v>
      </c>
      <c r="AA2251" s="17">
        <v>0.79334717759669304</v>
      </c>
      <c r="AC2251" s="5">
        <f>MAX(I2251:O2251)</f>
        <v>46.722132919319002</v>
      </c>
    </row>
    <row r="2252" spans="1:29" x14ac:dyDescent="0.25">
      <c r="A2252" s="5" t="s">
        <v>6765</v>
      </c>
      <c r="B2252" s="5" t="s">
        <v>125</v>
      </c>
      <c r="C2252" s="5">
        <v>48007</v>
      </c>
      <c r="D2252" s="5">
        <v>49884</v>
      </c>
      <c r="E2252" s="5" t="s">
        <v>20</v>
      </c>
      <c r="F2252" s="5">
        <v>1878</v>
      </c>
      <c r="G2252" s="41" t="s">
        <v>6766</v>
      </c>
      <c r="H2252" s="5" t="s">
        <v>6767</v>
      </c>
      <c r="I2252" s="15">
        <v>197.25870351944101</v>
      </c>
      <c r="J2252" s="16">
        <v>252.03188546227699</v>
      </c>
      <c r="K2252" s="17">
        <v>208.96263883946801</v>
      </c>
      <c r="L2252" s="15">
        <v>243.12386118870501</v>
      </c>
      <c r="M2252" s="17">
        <v>222.24663547445499</v>
      </c>
      <c r="N2252" s="16">
        <v>168.57535143741899</v>
      </c>
      <c r="O2252" s="17">
        <v>214.47563780147399</v>
      </c>
      <c r="P2252" s="15">
        <v>-0.19615691859277001</v>
      </c>
      <c r="Q2252" s="16">
        <v>7.7503661195515399</v>
      </c>
      <c r="R2252" s="16">
        <v>0.23426974134753301</v>
      </c>
      <c r="S2252" s="17">
        <v>0.53767398010958001</v>
      </c>
      <c r="T2252" s="15">
        <v>8.4825245656164103E-2</v>
      </c>
      <c r="U2252" s="16">
        <v>7.7503661195515399</v>
      </c>
      <c r="V2252" s="16">
        <v>0.59720783361042395</v>
      </c>
      <c r="W2252" s="17">
        <v>0.84345220190166503</v>
      </c>
      <c r="X2252" s="15">
        <v>-0.28098318063535499</v>
      </c>
      <c r="Y2252" s="16">
        <v>7.7503661195515399</v>
      </c>
      <c r="Z2252" s="16">
        <v>0.1157316183116</v>
      </c>
      <c r="AA2252" s="17">
        <v>0.67477828500926396</v>
      </c>
      <c r="AC2252" s="5">
        <f>MAX(I2252:O2252)</f>
        <v>252.03188546227699</v>
      </c>
    </row>
    <row r="2253" spans="1:29" x14ac:dyDescent="0.25">
      <c r="A2253" s="5" t="s">
        <v>546</v>
      </c>
      <c r="B2253" s="5" t="s">
        <v>125</v>
      </c>
      <c r="C2253" s="5">
        <v>45659</v>
      </c>
      <c r="D2253" s="5">
        <v>47476</v>
      </c>
      <c r="E2253" s="5" t="s">
        <v>20</v>
      </c>
      <c r="F2253" s="5">
        <v>1818</v>
      </c>
      <c r="G2253" s="41" t="s">
        <v>547</v>
      </c>
      <c r="H2253" s="5" t="s">
        <v>548</v>
      </c>
      <c r="I2253" s="15">
        <v>18.035081464634601</v>
      </c>
      <c r="J2253" s="16">
        <v>20.047336260770798</v>
      </c>
      <c r="K2253" s="17">
        <v>17.477183760020498</v>
      </c>
      <c r="L2253" s="15">
        <v>5.5194444286888702</v>
      </c>
      <c r="M2253" s="17">
        <v>5.7696021838658798</v>
      </c>
      <c r="N2253" s="16">
        <v>10.760128815154401</v>
      </c>
      <c r="O2253" s="17">
        <v>10.0382963738068</v>
      </c>
      <c r="P2253" s="15">
        <v>-0.83160858364396195</v>
      </c>
      <c r="Q2253" s="16">
        <v>3.64665640907466</v>
      </c>
      <c r="R2253" s="16">
        <v>9.5698418924211204E-3</v>
      </c>
      <c r="S2253" s="17">
        <v>7.5770310665277396E-2</v>
      </c>
      <c r="T2253" s="15">
        <v>-1.7127542208234099</v>
      </c>
      <c r="U2253" s="16">
        <v>3.64665640907466</v>
      </c>
      <c r="V2253" s="19">
        <v>2.9035870181314799E-7</v>
      </c>
      <c r="W2253" s="20">
        <v>2.89010607840444E-5</v>
      </c>
      <c r="X2253" s="15">
        <v>0.88118553519010301</v>
      </c>
      <c r="Y2253" s="16">
        <v>3.64665640907466</v>
      </c>
      <c r="Z2253" s="16">
        <v>1.17148518722083E-2</v>
      </c>
      <c r="AA2253" s="17">
        <v>0.24640975221014699</v>
      </c>
      <c r="AC2253" s="5">
        <f>MAX(I2253:O2253)</f>
        <v>20.047336260770798</v>
      </c>
    </row>
    <row r="2254" spans="1:29" x14ac:dyDescent="0.25">
      <c r="A2254" s="5" t="s">
        <v>6768</v>
      </c>
      <c r="B2254" s="5" t="s">
        <v>125</v>
      </c>
      <c r="C2254" s="5">
        <v>42825</v>
      </c>
      <c r="D2254" s="5">
        <v>44864</v>
      </c>
      <c r="E2254" s="5" t="s">
        <v>29</v>
      </c>
      <c r="F2254" s="5">
        <v>2040</v>
      </c>
      <c r="G2254" s="41" t="s">
        <v>6769</v>
      </c>
      <c r="H2254" s="5" t="s">
        <v>6770</v>
      </c>
      <c r="I2254" s="15">
        <v>75.747342151465304</v>
      </c>
      <c r="J2254" s="16">
        <v>100.927968761122</v>
      </c>
      <c r="K2254" s="17">
        <v>71.732810044161596</v>
      </c>
      <c r="L2254" s="15">
        <v>81.411805323160905</v>
      </c>
      <c r="M2254" s="17">
        <v>66.935182092552097</v>
      </c>
      <c r="N2254" s="16">
        <v>75.487725408641396</v>
      </c>
      <c r="O2254" s="17">
        <v>74.915434048965494</v>
      </c>
      <c r="P2254" s="15">
        <v>-0.13828268882862599</v>
      </c>
      <c r="Q2254" s="16">
        <v>6.2897176261549497</v>
      </c>
      <c r="R2254" s="16">
        <v>0.46811457427180297</v>
      </c>
      <c r="S2254" s="17">
        <v>0.74312488592424497</v>
      </c>
      <c r="T2254" s="15">
        <v>-0.15811885210732099</v>
      </c>
      <c r="U2254" s="16">
        <v>6.2897176261549497</v>
      </c>
      <c r="V2254" s="16">
        <v>0.40571719486619401</v>
      </c>
      <c r="W2254" s="17">
        <v>0.72343814593223399</v>
      </c>
      <c r="X2254" s="15">
        <v>1.9835708154803702E-2</v>
      </c>
      <c r="Y2254" s="16">
        <v>6.2897176261549497</v>
      </c>
      <c r="Z2254" s="16">
        <v>0.92452807519092195</v>
      </c>
      <c r="AA2254" s="17">
        <v>0.99727560615636102</v>
      </c>
      <c r="AC2254" s="5">
        <f>MAX(I2254:O2254)</f>
        <v>100.927968761122</v>
      </c>
    </row>
    <row r="2255" spans="1:29" x14ac:dyDescent="0.25">
      <c r="A2255" s="5" t="s">
        <v>6771</v>
      </c>
      <c r="B2255" s="5" t="s">
        <v>125</v>
      </c>
      <c r="C2255" s="5">
        <v>36980</v>
      </c>
      <c r="D2255" s="5">
        <v>42586</v>
      </c>
      <c r="E2255" s="5" t="s">
        <v>20</v>
      </c>
      <c r="F2255" s="5">
        <v>5607</v>
      </c>
      <c r="G2255" s="41" t="s">
        <v>6772</v>
      </c>
      <c r="H2255" s="5" t="s">
        <v>6773</v>
      </c>
      <c r="I2255" s="15">
        <v>70.731335119113794</v>
      </c>
      <c r="J2255" s="16">
        <v>88.484794530298899</v>
      </c>
      <c r="K2255" s="17">
        <v>80.301720528443497</v>
      </c>
      <c r="L2255" s="15">
        <v>142.470659315532</v>
      </c>
      <c r="M2255" s="17">
        <v>103.61893651834799</v>
      </c>
      <c r="N2255" s="16">
        <v>102.76340077728899</v>
      </c>
      <c r="O2255" s="17">
        <v>100.01117498348199</v>
      </c>
      <c r="P2255" s="15">
        <v>0.344725859821365</v>
      </c>
      <c r="Q2255" s="16">
        <v>6.6215933528212103</v>
      </c>
      <c r="R2255" s="16">
        <v>5.0545852168814402E-2</v>
      </c>
      <c r="S2255" s="17">
        <v>0.226811084937628</v>
      </c>
      <c r="T2255" s="15">
        <v>0.62402809980841101</v>
      </c>
      <c r="U2255" s="16">
        <v>6.6215933528212103</v>
      </c>
      <c r="V2255" s="16">
        <v>3.7744986503322102E-4</v>
      </c>
      <c r="W2255" s="17">
        <v>1.0679723592361299E-2</v>
      </c>
      <c r="X2255" s="15">
        <v>-0.279302234273057</v>
      </c>
      <c r="Y2255" s="16">
        <v>6.6215933528212103</v>
      </c>
      <c r="Z2255" s="16">
        <v>0.151125544366875</v>
      </c>
      <c r="AA2255" s="17">
        <v>0.73938064620362798</v>
      </c>
      <c r="AC2255" s="5">
        <f>MAX(I2255:O2255)</f>
        <v>142.470659315532</v>
      </c>
    </row>
    <row r="2256" spans="1:29" x14ac:dyDescent="0.25">
      <c r="A2256" s="5" t="s">
        <v>6774</v>
      </c>
      <c r="B2256" s="5" t="s">
        <v>125</v>
      </c>
      <c r="C2256" s="5">
        <v>35711</v>
      </c>
      <c r="D2256" s="5">
        <v>36382</v>
      </c>
      <c r="E2256" s="5" t="s">
        <v>29</v>
      </c>
      <c r="F2256" s="5">
        <v>672</v>
      </c>
      <c r="G2256" s="41" t="s">
        <v>6775</v>
      </c>
      <c r="H2256" s="5" t="s">
        <v>6776</v>
      </c>
      <c r="I2256" s="15">
        <v>87.019268066861898</v>
      </c>
      <c r="J2256" s="16">
        <v>108.41691621485801</v>
      </c>
      <c r="K2256" s="17">
        <v>79.410893200869594</v>
      </c>
      <c r="L2256" s="15">
        <v>78.000482030429595</v>
      </c>
      <c r="M2256" s="17">
        <v>89.350866252841797</v>
      </c>
      <c r="N2256" s="16">
        <v>77.906669095769203</v>
      </c>
      <c r="O2256" s="17">
        <v>71.244020097434301</v>
      </c>
      <c r="P2256" s="15">
        <v>-0.29616519007726</v>
      </c>
      <c r="Q2256" s="16">
        <v>6.40166734832796</v>
      </c>
      <c r="R2256" s="16">
        <v>0.101635333268631</v>
      </c>
      <c r="S2256" s="17">
        <v>0.345857965591788</v>
      </c>
      <c r="T2256" s="15">
        <v>-0.13020163380635599</v>
      </c>
      <c r="U2256" s="16">
        <v>6.40166734832796</v>
      </c>
      <c r="V2256" s="16">
        <v>0.47196009491194602</v>
      </c>
      <c r="W2256" s="17">
        <v>0.77175725348893598</v>
      </c>
      <c r="X2256" s="15">
        <v>-0.165965860422773</v>
      </c>
      <c r="Y2256" s="16">
        <v>6.40166734832796</v>
      </c>
      <c r="Z2256" s="16">
        <v>0.397101631434012</v>
      </c>
      <c r="AA2256" s="17">
        <v>0.92381194669581101</v>
      </c>
      <c r="AC2256" s="5">
        <f>MAX(I2256:O2256)</f>
        <v>108.41691621485801</v>
      </c>
    </row>
    <row r="2257" spans="1:29" x14ac:dyDescent="0.25">
      <c r="A2257" s="5" t="s">
        <v>6777</v>
      </c>
      <c r="B2257" s="5" t="s">
        <v>125</v>
      </c>
      <c r="C2257" s="5">
        <v>33275</v>
      </c>
      <c r="D2257" s="5">
        <v>35305</v>
      </c>
      <c r="E2257" s="5" t="s">
        <v>29</v>
      </c>
      <c r="F2257" s="5">
        <v>2031</v>
      </c>
      <c r="G2257" s="41" t="s">
        <v>6778</v>
      </c>
      <c r="H2257" s="5" t="s">
        <v>6779</v>
      </c>
      <c r="I2257" s="15">
        <v>864.21855993345901</v>
      </c>
      <c r="J2257" s="16">
        <v>857.08123243605905</v>
      </c>
      <c r="K2257" s="17">
        <v>961.83899168617404</v>
      </c>
      <c r="L2257" s="15">
        <v>875.67519040156901</v>
      </c>
      <c r="M2257" s="17">
        <v>942.66723248689698</v>
      </c>
      <c r="N2257" s="16">
        <v>706.58179219514</v>
      </c>
      <c r="O2257" s="17">
        <v>508.46759548990798</v>
      </c>
      <c r="P2257" s="15">
        <v>-0.55791697663640205</v>
      </c>
      <c r="Q2257" s="16">
        <v>9.6737340739056492</v>
      </c>
      <c r="R2257" s="16">
        <v>5.5114211861388197E-4</v>
      </c>
      <c r="S2257" s="17">
        <v>8.8788039570918392E-3</v>
      </c>
      <c r="T2257" s="15">
        <v>2.3622296706871101E-2</v>
      </c>
      <c r="U2257" s="16">
        <v>9.6737340739056492</v>
      </c>
      <c r="V2257" s="16">
        <v>0.87580337623966498</v>
      </c>
      <c r="W2257" s="17">
        <v>0.96047700042148199</v>
      </c>
      <c r="X2257" s="15">
        <v>-0.58153994000874498</v>
      </c>
      <c r="Y2257" s="16">
        <v>9.6737340739056492</v>
      </c>
      <c r="Z2257" s="16">
        <v>8.53060936459173E-4</v>
      </c>
      <c r="AA2257" s="17">
        <v>4.3952310369172097E-2</v>
      </c>
      <c r="AC2257" s="5">
        <f>MAX(I2257:O2257)</f>
        <v>961.83899168617404</v>
      </c>
    </row>
    <row r="2258" spans="1:29" x14ac:dyDescent="0.25">
      <c r="A2258" s="5" t="s">
        <v>6780</v>
      </c>
      <c r="B2258" s="5" t="s">
        <v>125</v>
      </c>
      <c r="C2258" s="5">
        <v>32151</v>
      </c>
      <c r="D2258" s="5">
        <v>32921</v>
      </c>
      <c r="E2258" s="5" t="s">
        <v>29</v>
      </c>
      <c r="F2258" s="5">
        <v>771</v>
      </c>
      <c r="G2258" s="41" t="s">
        <v>6781</v>
      </c>
      <c r="H2258" s="5" t="s">
        <v>6782</v>
      </c>
      <c r="I2258" s="15">
        <v>527.69521172929296</v>
      </c>
      <c r="J2258" s="16">
        <v>520.65466989898505</v>
      </c>
      <c r="K2258" s="17">
        <v>519.30991162662701</v>
      </c>
      <c r="L2258" s="15">
        <v>431.89652654490402</v>
      </c>
      <c r="M2258" s="17">
        <v>495.79594982706902</v>
      </c>
      <c r="N2258" s="16">
        <v>421.354966742268</v>
      </c>
      <c r="O2258" s="17">
        <v>442.28919717370002</v>
      </c>
      <c r="P2258" s="15">
        <v>-0.275147948343055</v>
      </c>
      <c r="Q2258" s="16">
        <v>8.9066856748308698</v>
      </c>
      <c r="R2258" s="16">
        <v>5.2469203015724802E-2</v>
      </c>
      <c r="S2258" s="17">
        <v>0.23101369479435199</v>
      </c>
      <c r="T2258" s="15">
        <v>-0.171929010857715</v>
      </c>
      <c r="U2258" s="16">
        <v>8.9066856748308698</v>
      </c>
      <c r="V2258" s="16">
        <v>0.22507311118060799</v>
      </c>
      <c r="W2258" s="17">
        <v>0.55673331492920597</v>
      </c>
      <c r="X2258" s="15">
        <v>-0.10321925394755201</v>
      </c>
      <c r="Y2258" s="16">
        <v>8.9066856748308698</v>
      </c>
      <c r="Z2258" s="16">
        <v>0.50241734638169999</v>
      </c>
      <c r="AA2258" s="17">
        <v>0.95714746346148105</v>
      </c>
      <c r="AC2258" s="5">
        <f>MAX(I2258:O2258)</f>
        <v>527.69521172929296</v>
      </c>
    </row>
    <row r="2259" spans="1:29" x14ac:dyDescent="0.25">
      <c r="A2259" s="5" t="s">
        <v>6783</v>
      </c>
      <c r="B2259" s="5" t="s">
        <v>125</v>
      </c>
      <c r="C2259" s="5">
        <v>30089</v>
      </c>
      <c r="D2259" s="5">
        <v>30973</v>
      </c>
      <c r="E2259" s="5" t="s">
        <v>29</v>
      </c>
      <c r="F2259" s="5">
        <v>885</v>
      </c>
      <c r="G2259" s="41" t="s">
        <v>6784</v>
      </c>
      <c r="H2259" s="5" t="s">
        <v>6785</v>
      </c>
      <c r="I2259" s="15">
        <v>485.087331769093</v>
      </c>
      <c r="J2259" s="16">
        <v>457.48827849112502</v>
      </c>
      <c r="K2259" s="17">
        <v>541.85632708403205</v>
      </c>
      <c r="L2259" s="15">
        <v>434.50293085845198</v>
      </c>
      <c r="M2259" s="17">
        <v>475.75827737769703</v>
      </c>
      <c r="N2259" s="16">
        <v>433.15774369842501</v>
      </c>
      <c r="O2259" s="17">
        <v>407.968447766032</v>
      </c>
      <c r="P2259" s="15">
        <v>-0.23464618653127201</v>
      </c>
      <c r="Q2259" s="16">
        <v>8.8528363287853296</v>
      </c>
      <c r="R2259" s="16">
        <v>0.106971807313241</v>
      </c>
      <c r="S2259" s="17">
        <v>0.35697534894065203</v>
      </c>
      <c r="T2259" s="15">
        <v>-0.120713922255763</v>
      </c>
      <c r="U2259" s="16">
        <v>8.8528363287853296</v>
      </c>
      <c r="V2259" s="16">
        <v>0.40740450296013397</v>
      </c>
      <c r="W2259" s="17">
        <v>0.72528671335029904</v>
      </c>
      <c r="X2259" s="15">
        <v>-0.113932574062817</v>
      </c>
      <c r="Y2259" s="16">
        <v>8.8528363287853296</v>
      </c>
      <c r="Z2259" s="16">
        <v>0.47050050002418697</v>
      </c>
      <c r="AA2259" s="17">
        <v>0.95122744706865803</v>
      </c>
      <c r="AC2259" s="5">
        <f>MAX(I2259:O2259)</f>
        <v>541.85632708403205</v>
      </c>
    </row>
    <row r="2260" spans="1:29" x14ac:dyDescent="0.25">
      <c r="A2260" s="5" t="s">
        <v>6786</v>
      </c>
      <c r="B2260" s="5" t="s">
        <v>125</v>
      </c>
      <c r="C2260" s="5">
        <v>24874</v>
      </c>
      <c r="D2260" s="5">
        <v>29652</v>
      </c>
      <c r="E2260" s="5" t="s">
        <v>29</v>
      </c>
      <c r="F2260" s="5">
        <v>4779</v>
      </c>
      <c r="G2260" s="41" t="s">
        <v>6787</v>
      </c>
      <c r="H2260" s="5" t="s">
        <v>6788</v>
      </c>
      <c r="I2260" s="15">
        <v>40.015336999657997</v>
      </c>
      <c r="J2260" s="16">
        <v>41.765283876605899</v>
      </c>
      <c r="K2260" s="17">
        <v>41.656782651310898</v>
      </c>
      <c r="L2260" s="15">
        <v>61.902102446753702</v>
      </c>
      <c r="M2260" s="17">
        <v>68.104696048741104</v>
      </c>
      <c r="N2260" s="16">
        <v>58.930472929508497</v>
      </c>
      <c r="O2260" s="17">
        <v>66.457239882146794</v>
      </c>
      <c r="P2260" s="15">
        <v>0.60724963677255905</v>
      </c>
      <c r="Q2260" s="16">
        <v>5.7615011231492703</v>
      </c>
      <c r="R2260" s="16">
        <v>9.6294229482138101E-4</v>
      </c>
      <c r="S2260" s="17">
        <v>1.40508909720795E-2</v>
      </c>
      <c r="T2260" s="15">
        <v>0.65958966417048204</v>
      </c>
      <c r="U2260" s="16">
        <v>5.7615011231492703</v>
      </c>
      <c r="V2260" s="16">
        <v>3.2645244938734198E-4</v>
      </c>
      <c r="W2260" s="17">
        <v>9.7307270207756397E-3</v>
      </c>
      <c r="X2260" s="15">
        <v>-5.2336367400001901E-2</v>
      </c>
      <c r="Y2260" s="16">
        <v>5.7615011231492703</v>
      </c>
      <c r="Z2260" s="16">
        <v>0.798106356378943</v>
      </c>
      <c r="AA2260" s="17">
        <v>0.98399938567204803</v>
      </c>
      <c r="AC2260" s="5">
        <f>MAX(I2260:O2260)</f>
        <v>68.104696048741104</v>
      </c>
    </row>
    <row r="2261" spans="1:29" x14ac:dyDescent="0.25">
      <c r="A2261" s="5" t="s">
        <v>6789</v>
      </c>
      <c r="B2261" s="5" t="s">
        <v>125</v>
      </c>
      <c r="C2261" s="5">
        <v>23137</v>
      </c>
      <c r="D2261" s="5">
        <v>24777</v>
      </c>
      <c r="E2261" s="5" t="s">
        <v>20</v>
      </c>
      <c r="F2261" s="5">
        <v>1641</v>
      </c>
      <c r="G2261" s="41" t="s">
        <v>6790</v>
      </c>
      <c r="H2261" s="5" t="s">
        <v>6791</v>
      </c>
      <c r="I2261" s="15">
        <v>39.677179222196102</v>
      </c>
      <c r="J2261" s="16">
        <v>40.4593266552505</v>
      </c>
      <c r="K2261" s="17">
        <v>46.195759987044397</v>
      </c>
      <c r="L2261" s="15">
        <v>71.024517544169996</v>
      </c>
      <c r="M2261" s="17">
        <v>52.199306244570302</v>
      </c>
      <c r="N2261" s="16">
        <v>62.51718253456</v>
      </c>
      <c r="O2261" s="17">
        <v>58.4173080642367</v>
      </c>
      <c r="P2261" s="15">
        <v>0.52129985954691405</v>
      </c>
      <c r="Q2261" s="16">
        <v>5.7295142860867196</v>
      </c>
      <c r="R2261" s="16">
        <v>8.4429129379388797E-3</v>
      </c>
      <c r="S2261" s="17">
        <v>6.8802334380221195E-2</v>
      </c>
      <c r="T2261" s="15">
        <v>0.54832342502253595</v>
      </c>
      <c r="U2261" s="16">
        <v>5.7295142860867196</v>
      </c>
      <c r="V2261" s="16">
        <v>5.5197603862211803E-3</v>
      </c>
      <c r="W2261" s="17">
        <v>7.2054202325051095E-2</v>
      </c>
      <c r="X2261" s="15">
        <v>-2.70202753296638E-2</v>
      </c>
      <c r="Y2261" s="16">
        <v>5.7295142860867196</v>
      </c>
      <c r="Z2261" s="16">
        <v>0.90319028487820796</v>
      </c>
      <c r="AA2261" s="17">
        <v>0.99600448705170097</v>
      </c>
      <c r="AC2261" s="5">
        <f>MAX(I2261:O2261)</f>
        <v>71.024517544169996</v>
      </c>
    </row>
    <row r="2262" spans="1:29" x14ac:dyDescent="0.25">
      <c r="A2262" s="5" t="s">
        <v>6792</v>
      </c>
      <c r="B2262" s="5" t="s">
        <v>125</v>
      </c>
      <c r="C2262" s="5">
        <v>20513</v>
      </c>
      <c r="D2262" s="5">
        <v>22405</v>
      </c>
      <c r="E2262" s="5" t="s">
        <v>29</v>
      </c>
      <c r="F2262" s="5">
        <v>1893</v>
      </c>
      <c r="G2262" s="41" t="s">
        <v>6793</v>
      </c>
      <c r="H2262" s="5" t="s">
        <v>6794</v>
      </c>
      <c r="I2262" s="15">
        <v>68.420590306457498</v>
      </c>
      <c r="J2262" s="16">
        <v>72.700397589347105</v>
      </c>
      <c r="K2262" s="17">
        <v>61.8064483940529</v>
      </c>
      <c r="L2262" s="15">
        <v>48.371797701426097</v>
      </c>
      <c r="M2262" s="17">
        <v>72.120027298323393</v>
      </c>
      <c r="N2262" s="16">
        <v>64.060301783244896</v>
      </c>
      <c r="O2262" s="17">
        <v>68.409130843720405</v>
      </c>
      <c r="P2262" s="15">
        <v>-3.0003992381062401E-2</v>
      </c>
      <c r="Q2262" s="16">
        <v>6.0267856638283401</v>
      </c>
      <c r="R2262" s="16">
        <v>0.88743711858544005</v>
      </c>
      <c r="S2262" s="17">
        <v>0.96102379679809802</v>
      </c>
      <c r="T2262" s="15">
        <v>-0.16670901208418101</v>
      </c>
      <c r="U2262" s="16">
        <v>6.0267856638283401</v>
      </c>
      <c r="V2262" s="16">
        <v>0.40570081162784899</v>
      </c>
      <c r="W2262" s="17">
        <v>0.72343814593223399</v>
      </c>
      <c r="X2262" s="15">
        <v>0.13670599109201201</v>
      </c>
      <c r="Y2262" s="16">
        <v>6.0267856638283401</v>
      </c>
      <c r="Z2262" s="16">
        <v>0.52818259771664899</v>
      </c>
      <c r="AA2262" s="17">
        <v>0.95714746346148105</v>
      </c>
      <c r="AC2262" s="5">
        <f>MAX(I2262:O2262)</f>
        <v>72.700397589347105</v>
      </c>
    </row>
    <row r="2263" spans="1:29" x14ac:dyDescent="0.25">
      <c r="A2263" s="5" t="s">
        <v>6795</v>
      </c>
      <c r="B2263" s="5" t="s">
        <v>125</v>
      </c>
      <c r="C2263" s="5">
        <v>18679</v>
      </c>
      <c r="D2263" s="5">
        <v>20436</v>
      </c>
      <c r="E2263" s="5" t="s">
        <v>20</v>
      </c>
      <c r="F2263" s="5">
        <v>1758</v>
      </c>
      <c r="G2263" s="41" t="s">
        <v>6796</v>
      </c>
      <c r="H2263" s="5" t="s">
        <v>6797</v>
      </c>
      <c r="I2263" s="15">
        <v>78.227165852852494</v>
      </c>
      <c r="J2263" s="16">
        <v>81.687134533830601</v>
      </c>
      <c r="K2263" s="17">
        <v>63.672943747064799</v>
      </c>
      <c r="L2263" s="15">
        <v>59.142380232409302</v>
      </c>
      <c r="M2263" s="17">
        <v>73.016654664735</v>
      </c>
      <c r="N2263" s="16">
        <v>75.070666152240094</v>
      </c>
      <c r="O2263" s="17">
        <v>84.628415262510003</v>
      </c>
      <c r="P2263" s="15">
        <v>0.10005576343472</v>
      </c>
      <c r="Q2263" s="16">
        <v>6.20367782387377</v>
      </c>
      <c r="R2263" s="16">
        <v>0.58133166582285201</v>
      </c>
      <c r="S2263" s="17">
        <v>0.81150581149425904</v>
      </c>
      <c r="T2263" s="15">
        <v>-0.17290861835007801</v>
      </c>
      <c r="U2263" s="16">
        <v>6.20367782387377</v>
      </c>
      <c r="V2263" s="16">
        <v>0.35235814581986602</v>
      </c>
      <c r="W2263" s="17">
        <v>0.68312598094616095</v>
      </c>
      <c r="X2263" s="15">
        <v>0.27296677461240798</v>
      </c>
      <c r="Y2263" s="16">
        <v>6.20367782387377</v>
      </c>
      <c r="Z2263" s="16">
        <v>0.17463706441847099</v>
      </c>
      <c r="AA2263" s="17">
        <v>0.77203012965266304</v>
      </c>
      <c r="AC2263" s="5">
        <f>MAX(I2263:O2263)</f>
        <v>84.628415262510003</v>
      </c>
    </row>
    <row r="2264" spans="1:29" x14ac:dyDescent="0.25">
      <c r="A2264" s="5" t="s">
        <v>6798</v>
      </c>
      <c r="B2264" s="5" t="s">
        <v>125</v>
      </c>
      <c r="C2264" s="5">
        <v>15984</v>
      </c>
      <c r="D2264" s="5">
        <v>17867</v>
      </c>
      <c r="E2264" s="5" t="s">
        <v>29</v>
      </c>
      <c r="F2264" s="5">
        <v>1884</v>
      </c>
      <c r="G2264" s="41" t="s">
        <v>6799</v>
      </c>
      <c r="H2264" s="5" t="s">
        <v>6800</v>
      </c>
      <c r="I2264" s="15">
        <v>111.930224339888</v>
      </c>
      <c r="J2264" s="16">
        <v>105.939802826315</v>
      </c>
      <c r="K2264" s="17">
        <v>92.942984510205903</v>
      </c>
      <c r="L2264" s="15">
        <v>130.377709890175</v>
      </c>
      <c r="M2264" s="17">
        <v>117.26326600722</v>
      </c>
      <c r="N2264" s="16">
        <v>193.76573052405999</v>
      </c>
      <c r="O2264" s="17">
        <v>133.658057273465</v>
      </c>
      <c r="P2264" s="15">
        <v>0.66063196521271395</v>
      </c>
      <c r="Q2264" s="16">
        <v>6.9848763482346898</v>
      </c>
      <c r="R2264" s="16">
        <v>1.6195172762414301E-4</v>
      </c>
      <c r="S2264" s="17">
        <v>3.3066627464358E-3</v>
      </c>
      <c r="T2264" s="15">
        <v>0.25753758729965598</v>
      </c>
      <c r="U2264" s="16">
        <v>6.9848763482346898</v>
      </c>
      <c r="V2264" s="16">
        <v>0.142999066678309</v>
      </c>
      <c r="W2264" s="17">
        <v>0.44960721587749197</v>
      </c>
      <c r="X2264" s="15">
        <v>0.40309758881083202</v>
      </c>
      <c r="Y2264" s="16">
        <v>6.9848763482346898</v>
      </c>
      <c r="Z2264" s="16">
        <v>3.7987152576028402E-2</v>
      </c>
      <c r="AA2264" s="17">
        <v>0.445769238860594</v>
      </c>
      <c r="AC2264" s="5">
        <f>MAX(I2264:O2264)</f>
        <v>193.76573052405999</v>
      </c>
    </row>
    <row r="2265" spans="1:29" x14ac:dyDescent="0.25">
      <c r="A2265" s="5" t="s">
        <v>6801</v>
      </c>
      <c r="B2265" s="5" t="s">
        <v>125</v>
      </c>
      <c r="C2265" s="5">
        <v>11805</v>
      </c>
      <c r="D2265" s="5">
        <v>13016</v>
      </c>
      <c r="E2265" s="5" t="s">
        <v>20</v>
      </c>
      <c r="F2265" s="5">
        <v>1212</v>
      </c>
      <c r="G2265" s="41" t="s">
        <v>6802</v>
      </c>
      <c r="H2265" s="5" t="s">
        <v>6803</v>
      </c>
      <c r="I2265" s="15">
        <v>10.7646892492038</v>
      </c>
      <c r="J2265" s="16">
        <v>8.9867369444834804</v>
      </c>
      <c r="K2265" s="17">
        <v>14.8895424751631</v>
      </c>
      <c r="L2265" s="15">
        <v>12.763715241343</v>
      </c>
      <c r="M2265" s="17">
        <v>7.2509865283719801</v>
      </c>
      <c r="N2265" s="16">
        <v>8.5497147562273508</v>
      </c>
      <c r="O2265" s="17">
        <v>22.493219652418901</v>
      </c>
      <c r="P2265" s="15">
        <v>0.42378299811201597</v>
      </c>
      <c r="Q2265" s="16">
        <v>3.6247694109005302</v>
      </c>
      <c r="R2265" s="16">
        <v>0.30019368538797597</v>
      </c>
      <c r="S2265" s="17">
        <v>0.60692042160049997</v>
      </c>
      <c r="T2265" s="15">
        <v>-0.207993348872829</v>
      </c>
      <c r="U2265" s="16">
        <v>3.6247694109005302</v>
      </c>
      <c r="V2265" s="16">
        <v>0.639748994115234</v>
      </c>
      <c r="W2265" s="17">
        <v>0.86280205497176798</v>
      </c>
      <c r="X2265" s="15">
        <v>0.63181349062937997</v>
      </c>
      <c r="Y2265" s="16">
        <v>3.6247694109005302</v>
      </c>
      <c r="Z2265" s="16">
        <v>0.171593014861879</v>
      </c>
      <c r="AA2265" s="17">
        <v>0.76762396857152204</v>
      </c>
      <c r="AC2265" s="5">
        <f>MAX(I2265:O2265)</f>
        <v>22.493219652418901</v>
      </c>
    </row>
    <row r="2266" spans="1:29" x14ac:dyDescent="0.25">
      <c r="A2266" s="5" t="s">
        <v>6804</v>
      </c>
      <c r="B2266" s="5" t="s">
        <v>125</v>
      </c>
      <c r="C2266" s="5">
        <v>10469</v>
      </c>
      <c r="D2266" s="5">
        <v>11176</v>
      </c>
      <c r="E2266" s="5" t="s">
        <v>20</v>
      </c>
      <c r="F2266" s="5">
        <v>708</v>
      </c>
      <c r="G2266" s="41" t="s">
        <v>6805</v>
      </c>
      <c r="H2266" s="5" t="s">
        <v>828</v>
      </c>
      <c r="I2266" s="15">
        <v>2.7052622196951899</v>
      </c>
      <c r="J2266" s="16">
        <v>5.4150850819323502</v>
      </c>
      <c r="K2266" s="17">
        <v>6.4903133866095404</v>
      </c>
      <c r="L2266" s="15">
        <v>7.5892360894472004</v>
      </c>
      <c r="M2266" s="17">
        <v>0.38983798539634301</v>
      </c>
      <c r="N2266" s="16">
        <v>4.5876518204146697</v>
      </c>
      <c r="O2266" s="17">
        <v>9.4806132419286406</v>
      </c>
      <c r="P2266" s="15">
        <v>0.52818066977066602</v>
      </c>
      <c r="Q2266" s="16">
        <v>2.4144767212092302</v>
      </c>
      <c r="R2266" s="16">
        <v>0.49452529905167703</v>
      </c>
      <c r="S2266" s="17">
        <v>0.76540131079088802</v>
      </c>
      <c r="T2266" s="15">
        <v>-0.28830442565966502</v>
      </c>
      <c r="U2266" s="16">
        <v>2.4144767212092302</v>
      </c>
      <c r="V2266" s="16">
        <v>0.76290026451636594</v>
      </c>
      <c r="W2266" s="17">
        <v>0.91884314486046403</v>
      </c>
      <c r="X2266" s="15">
        <v>0.81659655732396697</v>
      </c>
      <c r="Y2266" s="16">
        <v>2.4144767212092302</v>
      </c>
      <c r="Z2266" s="16">
        <v>0.365675868956852</v>
      </c>
      <c r="AA2266" s="17">
        <v>0.90670698112343895</v>
      </c>
      <c r="AC2266" s="5">
        <f>MAX(I2266:O2266)</f>
        <v>9.4806132419286406</v>
      </c>
    </row>
    <row r="2267" spans="1:29" x14ac:dyDescent="0.25">
      <c r="A2267" s="5" t="s">
        <v>6806</v>
      </c>
      <c r="B2267" s="5" t="s">
        <v>136</v>
      </c>
      <c r="C2267" s="5">
        <v>431227</v>
      </c>
      <c r="D2267" s="5">
        <v>432363</v>
      </c>
      <c r="E2267" s="5" t="s">
        <v>29</v>
      </c>
      <c r="F2267" s="5">
        <v>1137</v>
      </c>
      <c r="G2267" s="41" t="s">
        <v>6807</v>
      </c>
      <c r="H2267" s="5" t="s">
        <v>6808</v>
      </c>
      <c r="I2267" s="15">
        <v>10.332410890348299</v>
      </c>
      <c r="J2267" s="16">
        <v>5.6069173513242099</v>
      </c>
      <c r="K2267" s="17">
        <v>10.8171889776826</v>
      </c>
      <c r="L2267" s="15">
        <v>11.843807836561499</v>
      </c>
      <c r="M2267" s="17">
        <v>13.202643051417899</v>
      </c>
      <c r="N2267" s="16">
        <v>10.7809817779745</v>
      </c>
      <c r="O2267" s="17">
        <v>14.174446268569801</v>
      </c>
      <c r="P2267" s="15">
        <v>0.481374960198863</v>
      </c>
      <c r="Q2267" s="16">
        <v>3.4713406206747699</v>
      </c>
      <c r="R2267" s="16">
        <v>0.18848964549491801</v>
      </c>
      <c r="S2267" s="17">
        <v>0.48625394631684599</v>
      </c>
      <c r="T2267" s="15">
        <v>0.48709255247737798</v>
      </c>
      <c r="U2267" s="16">
        <v>3.4713406206747699</v>
      </c>
      <c r="V2267" s="16">
        <v>0.18053167353130101</v>
      </c>
      <c r="W2267" s="17">
        <v>0.50188705649051002</v>
      </c>
      <c r="X2267" s="15">
        <v>-5.7023989076645304E-3</v>
      </c>
      <c r="Y2267" s="16">
        <v>3.4713406206747699</v>
      </c>
      <c r="Z2267" s="16">
        <v>0.99531098216440295</v>
      </c>
      <c r="AA2267" s="17">
        <v>1</v>
      </c>
      <c r="AC2267" s="5">
        <f>MAX(I2267:O2267)</f>
        <v>14.174446268569801</v>
      </c>
    </row>
    <row r="2268" spans="1:29" x14ac:dyDescent="0.25">
      <c r="A2268" s="5" t="s">
        <v>6809</v>
      </c>
      <c r="B2268" s="5" t="s">
        <v>79</v>
      </c>
      <c r="C2268" s="5">
        <v>1643</v>
      </c>
      <c r="D2268" s="5">
        <v>5201</v>
      </c>
      <c r="E2268" s="5" t="s">
        <v>29</v>
      </c>
      <c r="F2268" s="5">
        <v>3559</v>
      </c>
      <c r="G2268" s="41" t="s">
        <v>6810</v>
      </c>
      <c r="H2268" s="41" t="s">
        <v>6810</v>
      </c>
      <c r="I2268" s="15">
        <v>31.802611777700001</v>
      </c>
      <c r="J2268" s="16">
        <v>29.786424387914298</v>
      </c>
      <c r="K2268" s="17">
        <v>30.0569382358313</v>
      </c>
      <c r="L2268" s="15">
        <v>29.670463456970602</v>
      </c>
      <c r="M2268" s="17">
        <v>19.563239621144699</v>
      </c>
      <c r="N2268" s="16">
        <v>16.878388106561999</v>
      </c>
      <c r="O2268" s="17">
        <v>16.352198898554001</v>
      </c>
      <c r="P2268" s="15">
        <v>-0.87818880211314798</v>
      </c>
      <c r="Q2268" s="16">
        <v>4.6400977372040799</v>
      </c>
      <c r="R2268" s="16">
        <v>7.8481287935000998E-4</v>
      </c>
      <c r="S2268" s="17">
        <v>1.20843839488866E-2</v>
      </c>
      <c r="T2268" s="15">
        <v>-0.31120680457052702</v>
      </c>
      <c r="U2268" s="16">
        <v>4.6400977372040799</v>
      </c>
      <c r="V2268" s="16">
        <v>0.22601796112477501</v>
      </c>
      <c r="W2268" s="17">
        <v>0.556951421445399</v>
      </c>
      <c r="X2268" s="15">
        <v>-0.56701004446875203</v>
      </c>
      <c r="Y2268" s="16">
        <v>4.6400977372040799</v>
      </c>
      <c r="Z2268" s="16">
        <v>4.2508500139208198E-2</v>
      </c>
      <c r="AA2268" s="17">
        <v>0.47105840909730901</v>
      </c>
      <c r="AC2268" s="5">
        <f>MAX(I2268:O2268)</f>
        <v>31.802611777700001</v>
      </c>
    </row>
    <row r="2269" spans="1:29" x14ac:dyDescent="0.25">
      <c r="A2269" s="5" t="s">
        <v>6811</v>
      </c>
      <c r="B2269" s="5" t="s">
        <v>125</v>
      </c>
      <c r="C2269" s="5">
        <v>96952</v>
      </c>
      <c r="D2269" s="5">
        <v>98265</v>
      </c>
      <c r="E2269" s="5" t="s">
        <v>20</v>
      </c>
      <c r="F2269" s="5">
        <v>1314</v>
      </c>
      <c r="G2269" s="41" t="s">
        <v>6812</v>
      </c>
      <c r="H2269" s="5" t="s">
        <v>6813</v>
      </c>
      <c r="I2269" s="15">
        <v>129.34534987917601</v>
      </c>
      <c r="J2269" s="16">
        <v>115.272183499432</v>
      </c>
      <c r="K2269" s="17">
        <v>127.43072819199401</v>
      </c>
      <c r="L2269" s="15">
        <v>135.57135377967001</v>
      </c>
      <c r="M2269" s="17">
        <v>142.87562164776</v>
      </c>
      <c r="N2269" s="16">
        <v>136.96225980219799</v>
      </c>
      <c r="O2269" s="17">
        <v>103.543168152044</v>
      </c>
      <c r="P2269" s="15">
        <v>-4.4317103375846899E-2</v>
      </c>
      <c r="Q2269" s="16">
        <v>6.9931053202857898</v>
      </c>
      <c r="R2269" s="16">
        <v>0.79405469587461197</v>
      </c>
      <c r="S2269" s="17">
        <v>0.92184100586081597</v>
      </c>
      <c r="T2269" s="15">
        <v>0.16674463092926201</v>
      </c>
      <c r="U2269" s="16">
        <v>6.9931053202857898</v>
      </c>
      <c r="V2269" s="16">
        <v>0.304271287629853</v>
      </c>
      <c r="W2269" s="17">
        <v>0.64407411592846397</v>
      </c>
      <c r="X2269" s="15">
        <v>-0.211062701977169</v>
      </c>
      <c r="Y2269" s="16">
        <v>6.9931053202857898</v>
      </c>
      <c r="Z2269" s="16">
        <v>0.240101652994198</v>
      </c>
      <c r="AA2269" s="17">
        <v>0.83769637366651595</v>
      </c>
      <c r="AC2269" s="5">
        <f>MAX(I2269:O2269)</f>
        <v>142.87562164776</v>
      </c>
    </row>
    <row r="2270" spans="1:29" x14ac:dyDescent="0.25">
      <c r="A2270" s="5" t="s">
        <v>6814</v>
      </c>
      <c r="B2270" s="5" t="s">
        <v>125</v>
      </c>
      <c r="C2270" s="5">
        <v>98659</v>
      </c>
      <c r="D2270" s="5">
        <v>99019</v>
      </c>
      <c r="E2270" s="5" t="s">
        <v>20</v>
      </c>
      <c r="F2270" s="5">
        <v>361</v>
      </c>
      <c r="G2270" s="41" t="s">
        <v>6815</v>
      </c>
      <c r="H2270" s="5" t="s">
        <v>6816</v>
      </c>
      <c r="I2270" s="15">
        <v>734.14053486978196</v>
      </c>
      <c r="J2270" s="16">
        <v>924.76979596021397</v>
      </c>
      <c r="K2270" s="17">
        <v>751.77342377447201</v>
      </c>
      <c r="L2270" s="15">
        <v>614.99642957161802</v>
      </c>
      <c r="M2270" s="17">
        <v>599.10301595709996</v>
      </c>
      <c r="N2270" s="16">
        <v>500.55451953288099</v>
      </c>
      <c r="O2270" s="17">
        <v>668.52265433893797</v>
      </c>
      <c r="P2270" s="15">
        <v>-0.45911857597133898</v>
      </c>
      <c r="Q2270" s="16">
        <v>9.4197250961664096</v>
      </c>
      <c r="R2270" s="16">
        <v>5.2280863558080001E-3</v>
      </c>
      <c r="S2270" s="17">
        <v>5.0000868727487803E-2</v>
      </c>
      <c r="T2270" s="15">
        <v>-0.40454623824930203</v>
      </c>
      <c r="U2270" s="16">
        <v>9.4197250961664096</v>
      </c>
      <c r="V2270" s="16">
        <v>1.3716192842005301E-2</v>
      </c>
      <c r="W2270" s="17">
        <v>0.128686922783805</v>
      </c>
      <c r="X2270" s="15">
        <v>-5.45726136012177E-2</v>
      </c>
      <c r="Y2270" s="16">
        <v>9.4197250961664096</v>
      </c>
      <c r="Z2270" s="16">
        <v>0.75873358911688205</v>
      </c>
      <c r="AA2270" s="17">
        <v>0.98069889105817198</v>
      </c>
      <c r="AC2270" s="5">
        <f>MAX(I2270:O2270)</f>
        <v>924.76979596021397</v>
      </c>
    </row>
    <row r="2271" spans="1:29" x14ac:dyDescent="0.25">
      <c r="A2271" s="5" t="s">
        <v>6817</v>
      </c>
      <c r="B2271" s="5" t="s">
        <v>125</v>
      </c>
      <c r="C2271" s="5">
        <v>99710</v>
      </c>
      <c r="D2271" s="5">
        <v>100783</v>
      </c>
      <c r="E2271" s="5" t="s">
        <v>20</v>
      </c>
      <c r="F2271" s="5">
        <v>1074</v>
      </c>
      <c r="G2271" s="41" t="s">
        <v>6818</v>
      </c>
      <c r="H2271" s="5" t="s">
        <v>6819</v>
      </c>
      <c r="I2271" s="15">
        <v>39.451740703888198</v>
      </c>
      <c r="J2271" s="16">
        <v>30.301433543578899</v>
      </c>
      <c r="K2271" s="17">
        <v>38.220734387811703</v>
      </c>
      <c r="L2271" s="15">
        <v>39.441029980005901</v>
      </c>
      <c r="M2271" s="17">
        <v>43.0381135877563</v>
      </c>
      <c r="N2271" s="16">
        <v>43.999751550340697</v>
      </c>
      <c r="O2271" s="17">
        <v>42.662759588678902</v>
      </c>
      <c r="P2271" s="15">
        <v>0.26721844288174901</v>
      </c>
      <c r="Q2271" s="16">
        <v>5.3109284061599196</v>
      </c>
      <c r="R2271" s="16">
        <v>0.200628140393937</v>
      </c>
      <c r="S2271" s="17">
        <v>0.50373930385396704</v>
      </c>
      <c r="T2271" s="15">
        <v>0.19578384728085399</v>
      </c>
      <c r="U2271" s="16">
        <v>5.3109284061599196</v>
      </c>
      <c r="V2271" s="16">
        <v>0.34743102066489501</v>
      </c>
      <c r="W2271" s="17">
        <v>0.68088084990812303</v>
      </c>
      <c r="X2271" s="15">
        <v>7.14377667076707E-2</v>
      </c>
      <c r="Y2271" s="16">
        <v>5.3109284061599196</v>
      </c>
      <c r="Z2271" s="16">
        <v>0.75883644010295903</v>
      </c>
      <c r="AA2271" s="17">
        <v>0.98069889105817198</v>
      </c>
      <c r="AC2271" s="5">
        <f>MAX(I2271:O2271)</f>
        <v>43.999751550340697</v>
      </c>
    </row>
    <row r="2272" spans="1:29" x14ac:dyDescent="0.25">
      <c r="A2272" s="5" t="s">
        <v>6820</v>
      </c>
      <c r="B2272" s="5" t="s">
        <v>125</v>
      </c>
      <c r="C2272" s="5">
        <v>100926</v>
      </c>
      <c r="D2272" s="5">
        <v>102215</v>
      </c>
      <c r="E2272" s="5" t="s">
        <v>29</v>
      </c>
      <c r="F2272" s="5">
        <v>1290</v>
      </c>
      <c r="G2272" s="41" t="s">
        <v>6821</v>
      </c>
      <c r="H2272" s="41" t="s">
        <v>6821</v>
      </c>
      <c r="I2272" s="15">
        <v>81.946901404933399</v>
      </c>
      <c r="J2272" s="16">
        <v>75.753583858947295</v>
      </c>
      <c r="K2272" s="17">
        <v>85.137640306701599</v>
      </c>
      <c r="L2272" s="15">
        <v>53.699594754118799</v>
      </c>
      <c r="M2272" s="17">
        <v>74.342103815082595</v>
      </c>
      <c r="N2272" s="16">
        <v>76.321843921444099</v>
      </c>
      <c r="O2272" s="17">
        <v>75.519590775166805</v>
      </c>
      <c r="P2272" s="15">
        <v>-9.2698569137010606E-2</v>
      </c>
      <c r="Q2272" s="16">
        <v>6.2239991497357803</v>
      </c>
      <c r="R2272" s="16">
        <v>0.61793833578103796</v>
      </c>
      <c r="S2272" s="17">
        <v>0.82923060990751496</v>
      </c>
      <c r="T2272" s="15">
        <v>-0.33870613903282198</v>
      </c>
      <c r="U2272" s="16">
        <v>6.2239991497357803</v>
      </c>
      <c r="V2272" s="16">
        <v>6.5823535134295896E-2</v>
      </c>
      <c r="W2272" s="17">
        <v>0.30372548413788503</v>
      </c>
      <c r="X2272" s="15">
        <v>0.24600899898079701</v>
      </c>
      <c r="Y2272" s="16">
        <v>6.2239991497357803</v>
      </c>
      <c r="Z2272" s="16">
        <v>0.21694630613487001</v>
      </c>
      <c r="AA2272" s="17">
        <v>0.81452867753312197</v>
      </c>
      <c r="AC2272" s="5">
        <f>MAX(I2272:O2272)</f>
        <v>85.137640306701599</v>
      </c>
    </row>
    <row r="2273" spans="1:29" x14ac:dyDescent="0.25">
      <c r="A2273" s="5" t="s">
        <v>6822</v>
      </c>
      <c r="B2273" s="5" t="s">
        <v>125</v>
      </c>
      <c r="C2273" s="5">
        <v>102642</v>
      </c>
      <c r="D2273" s="5">
        <v>103982</v>
      </c>
      <c r="E2273" s="5" t="s">
        <v>29</v>
      </c>
      <c r="F2273" s="5">
        <v>1341</v>
      </c>
      <c r="G2273" s="41" t="s">
        <v>6823</v>
      </c>
      <c r="H2273" s="5" t="s">
        <v>6824</v>
      </c>
      <c r="I2273" s="15">
        <v>79.636156592277104</v>
      </c>
      <c r="J2273" s="16">
        <v>74.543830808728401</v>
      </c>
      <c r="K2273" s="17">
        <v>76.102105984166698</v>
      </c>
      <c r="L2273" s="15">
        <v>85.704706545474494</v>
      </c>
      <c r="M2273" s="17">
        <v>88.766109274747294</v>
      </c>
      <c r="N2273" s="16">
        <v>84.371087569989797</v>
      </c>
      <c r="O2273" s="17">
        <v>80.817580528009302</v>
      </c>
      <c r="P2273" s="15">
        <v>0.105761363747314</v>
      </c>
      <c r="Q2273" s="16">
        <v>6.3491044022004104</v>
      </c>
      <c r="R2273" s="16">
        <v>0.50975016976102205</v>
      </c>
      <c r="S2273" s="17">
        <v>0.774842499658559</v>
      </c>
      <c r="T2273" s="15">
        <v>0.184561696134416</v>
      </c>
      <c r="U2273" s="16">
        <v>6.3491044022004104</v>
      </c>
      <c r="V2273" s="16">
        <v>0.24980012495854101</v>
      </c>
      <c r="W2273" s="17">
        <v>0.58532757463947604</v>
      </c>
      <c r="X2273" s="15">
        <v>-7.8800361851422501E-2</v>
      </c>
      <c r="Y2273" s="16">
        <v>6.3491044022004104</v>
      </c>
      <c r="Z2273" s="16">
        <v>0.65724047210701997</v>
      </c>
      <c r="AA2273" s="17">
        <v>0.97045850503873099</v>
      </c>
      <c r="AC2273" s="5">
        <f>MAX(I2273:O2273)</f>
        <v>88.766109274747294</v>
      </c>
    </row>
    <row r="2274" spans="1:29" x14ac:dyDescent="0.25">
      <c r="A2274" s="5" t="s">
        <v>6825</v>
      </c>
      <c r="B2274" s="5" t="s">
        <v>125</v>
      </c>
      <c r="C2274" s="5">
        <v>104387</v>
      </c>
      <c r="D2274" s="5">
        <v>105805</v>
      </c>
      <c r="E2274" s="5" t="s">
        <v>29</v>
      </c>
      <c r="F2274" s="5">
        <v>1419</v>
      </c>
      <c r="G2274" s="41" t="s">
        <v>6826</v>
      </c>
      <c r="H2274" s="5" t="s">
        <v>6827</v>
      </c>
      <c r="I2274" s="15">
        <v>193.369889078629</v>
      </c>
      <c r="J2274" s="16">
        <v>194.30938278040199</v>
      </c>
      <c r="K2274" s="17">
        <v>188.38876960740501</v>
      </c>
      <c r="L2274" s="15">
        <v>166.46491079024801</v>
      </c>
      <c r="M2274" s="17">
        <v>174.72538505464101</v>
      </c>
      <c r="N2274" s="16">
        <v>188.26054833956201</v>
      </c>
      <c r="O2274" s="17">
        <v>139.18841499792299</v>
      </c>
      <c r="P2274" s="15">
        <v>-0.22973394143058101</v>
      </c>
      <c r="Q2274" s="16">
        <v>7.4748777653554201</v>
      </c>
      <c r="R2274" s="16">
        <v>0.15232201400269399</v>
      </c>
      <c r="S2274" s="17">
        <v>0.43473779111675098</v>
      </c>
      <c r="T2274" s="15">
        <v>-0.17065125089056801</v>
      </c>
      <c r="U2274" s="16">
        <v>7.4748777653554201</v>
      </c>
      <c r="V2274" s="16">
        <v>0.28769418256649198</v>
      </c>
      <c r="W2274" s="17">
        <v>0.63061194043534297</v>
      </c>
      <c r="X2274" s="15">
        <v>-5.9083312716932998E-2</v>
      </c>
      <c r="Y2274" s="16">
        <v>7.4748777653554201</v>
      </c>
      <c r="Z2274" s="16">
        <v>0.73425496526676703</v>
      </c>
      <c r="AA2274" s="17">
        <v>0.98000682174943199</v>
      </c>
      <c r="AC2274" s="5">
        <f>MAX(I2274:O2274)</f>
        <v>194.30938278040199</v>
      </c>
    </row>
    <row r="2275" spans="1:29" x14ac:dyDescent="0.25">
      <c r="A2275" s="5" t="s">
        <v>6828</v>
      </c>
      <c r="B2275" s="5" t="s">
        <v>125</v>
      </c>
      <c r="C2275" s="5">
        <v>106506</v>
      </c>
      <c r="D2275" s="5">
        <v>106787</v>
      </c>
      <c r="E2275" s="5" t="s">
        <v>29</v>
      </c>
      <c r="F2275" s="5">
        <v>282</v>
      </c>
      <c r="G2275" s="41" t="s">
        <v>6829</v>
      </c>
      <c r="H2275" s="5" t="s">
        <v>6830</v>
      </c>
      <c r="I2275" s="15">
        <v>495.11934583379599</v>
      </c>
      <c r="J2275" s="16">
        <v>550.437637849613</v>
      </c>
      <c r="K2275" s="17">
        <v>477.67433914978199</v>
      </c>
      <c r="L2275" s="15">
        <v>424.15397255466002</v>
      </c>
      <c r="M2275" s="17">
        <v>446.75433126420899</v>
      </c>
      <c r="N2275" s="16">
        <v>342.82270876189602</v>
      </c>
      <c r="O2275" s="17">
        <v>482.21001469731101</v>
      </c>
      <c r="P2275" s="15">
        <v>-0.299680705662909</v>
      </c>
      <c r="Q2275" s="16">
        <v>8.8453201084549704</v>
      </c>
      <c r="R2275" s="16">
        <v>6.5680269889031195E-2</v>
      </c>
      <c r="S2275" s="17">
        <v>0.26812487314795702</v>
      </c>
      <c r="T2275" s="15">
        <v>-0.22151985899971199</v>
      </c>
      <c r="U2275" s="16">
        <v>8.8453201084549704</v>
      </c>
      <c r="V2275" s="16">
        <v>0.173125417559468</v>
      </c>
      <c r="W2275" s="17">
        <v>0.49251386200693098</v>
      </c>
      <c r="X2275" s="15">
        <v>-7.8161165058884499E-2</v>
      </c>
      <c r="Y2275" s="16">
        <v>8.8453201084549704</v>
      </c>
      <c r="Z2275" s="16">
        <v>0.65789956656735604</v>
      </c>
      <c r="AA2275" s="17">
        <v>0.97045850503873099</v>
      </c>
      <c r="AC2275" s="5">
        <f>MAX(I2275:O2275)</f>
        <v>550.437637849613</v>
      </c>
    </row>
    <row r="2276" spans="1:29" x14ac:dyDescent="0.25">
      <c r="A2276" s="5" t="s">
        <v>6831</v>
      </c>
      <c r="B2276" s="5" t="s">
        <v>125</v>
      </c>
      <c r="C2276" s="5">
        <v>108364</v>
      </c>
      <c r="D2276" s="5">
        <v>109989</v>
      </c>
      <c r="E2276" s="5" t="s">
        <v>20</v>
      </c>
      <c r="F2276" s="5">
        <v>1626</v>
      </c>
      <c r="G2276" s="41" t="s">
        <v>6832</v>
      </c>
      <c r="H2276" s="5" t="s">
        <v>6833</v>
      </c>
      <c r="I2276" s="15">
        <v>234.286980151519</v>
      </c>
      <c r="J2276" s="16">
        <v>237.74527801207299</v>
      </c>
      <c r="K2276" s="17">
        <v>184.104314365264</v>
      </c>
      <c r="L2276" s="15">
        <v>257.11411963642303</v>
      </c>
      <c r="M2276" s="17">
        <v>247.82000731645499</v>
      </c>
      <c r="N2276" s="16">
        <v>265.41651077380902</v>
      </c>
      <c r="O2276" s="17">
        <v>228.65008407004399</v>
      </c>
      <c r="P2276" s="15">
        <v>0.17609580907605199</v>
      </c>
      <c r="Q2276" s="16">
        <v>7.8859531388269302</v>
      </c>
      <c r="R2276" s="16">
        <v>0.25979875933180102</v>
      </c>
      <c r="S2276" s="17">
        <v>0.567444468854021</v>
      </c>
      <c r="T2276" s="15">
        <v>0.207414832394861</v>
      </c>
      <c r="U2276" s="16">
        <v>7.8859531388269302</v>
      </c>
      <c r="V2276" s="16">
        <v>0.18414225084584701</v>
      </c>
      <c r="W2276" s="17">
        <v>0.50537119951489395</v>
      </c>
      <c r="X2276" s="15">
        <v>-3.1318830212099497E-2</v>
      </c>
      <c r="Y2276" s="16">
        <v>7.8859531388269302</v>
      </c>
      <c r="Z2276" s="16">
        <v>0.85622720735802105</v>
      </c>
      <c r="AA2276" s="17">
        <v>0.99249372439747596</v>
      </c>
      <c r="AC2276" s="5">
        <f>MAX(I2276:O2276)</f>
        <v>265.41651077380902</v>
      </c>
    </row>
    <row r="2277" spans="1:29" x14ac:dyDescent="0.25">
      <c r="A2277" s="5" t="s">
        <v>6834</v>
      </c>
      <c r="B2277" s="5" t="s">
        <v>125</v>
      </c>
      <c r="C2277" s="5">
        <v>110641</v>
      </c>
      <c r="D2277" s="5">
        <v>112233</v>
      </c>
      <c r="E2277" s="5" t="s">
        <v>29</v>
      </c>
      <c r="F2277" s="5">
        <v>1593</v>
      </c>
      <c r="G2277" s="41" t="s">
        <v>6835</v>
      </c>
      <c r="H2277" s="5" t="s">
        <v>6836</v>
      </c>
      <c r="I2277" s="15">
        <v>2584.43675501916</v>
      </c>
      <c r="J2277" s="16">
        <v>2226.5216852838898</v>
      </c>
      <c r="K2277" s="17">
        <v>2286.3719667416999</v>
      </c>
      <c r="L2277" s="15">
        <v>2169.3141431131198</v>
      </c>
      <c r="M2277" s="17">
        <v>2190.7335427332901</v>
      </c>
      <c r="N2277" s="16">
        <v>3002.8057931267799</v>
      </c>
      <c r="O2277" s="17">
        <v>3036.6659818666199</v>
      </c>
      <c r="P2277" s="15">
        <v>0.352114002812976</v>
      </c>
      <c r="Q2277" s="16">
        <v>11.287502675077601</v>
      </c>
      <c r="R2277" s="16">
        <v>1.2050532871639701E-2</v>
      </c>
      <c r="S2277" s="17">
        <v>8.9799024367005195E-2</v>
      </c>
      <c r="T2277" s="15">
        <v>-0.11796290966001099</v>
      </c>
      <c r="U2277" s="16">
        <v>11.287502675077601</v>
      </c>
      <c r="V2277" s="16">
        <v>0.40986764359307198</v>
      </c>
      <c r="W2277" s="17">
        <v>0.72693816902372199</v>
      </c>
      <c r="X2277" s="15">
        <v>0.47007705266717997</v>
      </c>
      <c r="Y2277" s="16">
        <v>11.287502675077601</v>
      </c>
      <c r="Z2277" s="16">
        <v>2.49522092798253E-3</v>
      </c>
      <c r="AA2277" s="17">
        <v>9.1094516900474001E-2</v>
      </c>
      <c r="AC2277" s="5">
        <f>MAX(I2277:O2277)</f>
        <v>3036.6659818666199</v>
      </c>
    </row>
    <row r="2278" spans="1:29" x14ac:dyDescent="0.25">
      <c r="A2278" s="5" t="s">
        <v>6837</v>
      </c>
      <c r="B2278" s="5" t="s">
        <v>125</v>
      </c>
      <c r="C2278" s="5">
        <v>113440</v>
      </c>
      <c r="D2278" s="5">
        <v>114141</v>
      </c>
      <c r="E2278" s="5" t="s">
        <v>29</v>
      </c>
      <c r="F2278" s="5">
        <v>702</v>
      </c>
      <c r="G2278" s="41" t="s">
        <v>6838</v>
      </c>
      <c r="H2278" s="5" t="s">
        <v>6839</v>
      </c>
      <c r="I2278" s="15">
        <v>905.58652804296401</v>
      </c>
      <c r="J2278" s="16">
        <v>1067.0597975812</v>
      </c>
      <c r="K2278" s="17">
        <v>984.27935627124896</v>
      </c>
      <c r="L2278" s="15">
        <v>659.03699657553102</v>
      </c>
      <c r="M2278" s="17">
        <v>796.28306897056996</v>
      </c>
      <c r="N2278" s="16">
        <v>595.32414554272498</v>
      </c>
      <c r="O2278" s="17">
        <v>626.88231382537003</v>
      </c>
      <c r="P2278" s="15">
        <v>-0.68964889648278704</v>
      </c>
      <c r="Q2278" s="16">
        <v>9.6528012538409893</v>
      </c>
      <c r="R2278" s="19">
        <v>4.8721417708673702E-6</v>
      </c>
      <c r="S2278" s="17">
        <v>1.5881472649599299E-4</v>
      </c>
      <c r="T2278" s="15">
        <v>-0.43779618984329199</v>
      </c>
      <c r="U2278" s="16">
        <v>9.6528012538409893</v>
      </c>
      <c r="V2278" s="16">
        <v>3.4595243073872101E-3</v>
      </c>
      <c r="W2278" s="17">
        <v>5.38378248143647E-2</v>
      </c>
      <c r="X2278" s="15">
        <v>-0.25185320710952003</v>
      </c>
      <c r="Y2278" s="16">
        <v>9.6528012538409893</v>
      </c>
      <c r="Z2278" s="16">
        <v>0.119930220623415</v>
      </c>
      <c r="AA2278" s="17">
        <v>0.68283049004587604</v>
      </c>
      <c r="AC2278" s="5">
        <f>MAX(I2278:O2278)</f>
        <v>1067.0597975812</v>
      </c>
    </row>
    <row r="2279" spans="1:29" x14ac:dyDescent="0.25">
      <c r="A2279" s="5" t="s">
        <v>6840</v>
      </c>
      <c r="B2279" s="5" t="s">
        <v>125</v>
      </c>
      <c r="C2279" s="5">
        <v>114658</v>
      </c>
      <c r="D2279" s="5">
        <v>116229</v>
      </c>
      <c r="E2279" s="5" t="s">
        <v>29</v>
      </c>
      <c r="F2279" s="5">
        <v>1572</v>
      </c>
      <c r="G2279" s="41" t="s">
        <v>6841</v>
      </c>
      <c r="H2279" s="5" t="s">
        <v>6842</v>
      </c>
      <c r="I2279" s="15">
        <v>199.62580796167401</v>
      </c>
      <c r="J2279" s="16">
        <v>200.991828200659</v>
      </c>
      <c r="K2279" s="17">
        <v>183.892212620604</v>
      </c>
      <c r="L2279" s="15">
        <v>164.28013070389201</v>
      </c>
      <c r="M2279" s="17">
        <v>200.220789299562</v>
      </c>
      <c r="N2279" s="16">
        <v>172.49570844759199</v>
      </c>
      <c r="O2279" s="17">
        <v>176.785552805375</v>
      </c>
      <c r="P2279" s="15">
        <v>-0.15773386838348999</v>
      </c>
      <c r="Q2279" s="16">
        <v>7.5356447744002697</v>
      </c>
      <c r="R2279" s="16">
        <v>0.30113078573568097</v>
      </c>
      <c r="S2279" s="17">
        <v>0.60732194585663501</v>
      </c>
      <c r="T2279" s="15">
        <v>-9.6203990308437307E-2</v>
      </c>
      <c r="U2279" s="16">
        <v>7.5356447744002697</v>
      </c>
      <c r="V2279" s="16">
        <v>0.52915114152030196</v>
      </c>
      <c r="W2279" s="17">
        <v>0.804949636372017</v>
      </c>
      <c r="X2279" s="15">
        <v>-6.1530346972253298E-2</v>
      </c>
      <c r="Y2279" s="16">
        <v>7.5356447744002697</v>
      </c>
      <c r="Z2279" s="16">
        <v>0.710234731575627</v>
      </c>
      <c r="AA2279" s="17">
        <v>0.97328196382219601</v>
      </c>
      <c r="AC2279" s="5">
        <f>MAX(I2279:O2279)</f>
        <v>200.991828200659</v>
      </c>
    </row>
    <row r="2280" spans="1:29" x14ac:dyDescent="0.25">
      <c r="A2280" s="5" t="s">
        <v>6843</v>
      </c>
      <c r="B2280" s="5" t="s">
        <v>52</v>
      </c>
      <c r="C2280" s="5">
        <v>1380915</v>
      </c>
      <c r="D2280" s="5">
        <v>1381977</v>
      </c>
      <c r="E2280" s="5" t="s">
        <v>20</v>
      </c>
      <c r="F2280" s="5">
        <v>1063</v>
      </c>
      <c r="G2280" s="41" t="s">
        <v>6844</v>
      </c>
      <c r="H2280" s="5" t="s">
        <v>6845</v>
      </c>
      <c r="I2280" s="15">
        <v>410.29810332043701</v>
      </c>
      <c r="J2280" s="16">
        <v>456.76818738980501</v>
      </c>
      <c r="K2280" s="17">
        <v>440.28080156614601</v>
      </c>
      <c r="L2280" s="15">
        <v>449.75806198774501</v>
      </c>
      <c r="M2280" s="17">
        <v>428.62686494327897</v>
      </c>
      <c r="N2280" s="16">
        <v>386.57222475839598</v>
      </c>
      <c r="O2280" s="17">
        <v>419.67979353547298</v>
      </c>
      <c r="P2280" s="15">
        <v>-0.112414347345726</v>
      </c>
      <c r="Q2280" s="16">
        <v>8.7398300866505192</v>
      </c>
      <c r="R2280" s="16">
        <v>0.42885414503919</v>
      </c>
      <c r="S2280" s="17">
        <v>0.71467119843335702</v>
      </c>
      <c r="T2280" s="15">
        <v>4.93525801970187E-2</v>
      </c>
      <c r="U2280" s="16">
        <v>8.8707339859985304</v>
      </c>
      <c r="V2280" s="16">
        <v>0.74709339166019095</v>
      </c>
      <c r="W2280" s="17">
        <v>0.91184023193375396</v>
      </c>
      <c r="X2280" s="15">
        <v>-0.123654048583478</v>
      </c>
      <c r="Y2280" s="16">
        <v>8.7398300866505192</v>
      </c>
      <c r="Z2280" s="16">
        <v>0.42173741828778399</v>
      </c>
      <c r="AA2280" s="17">
        <v>0.93661376810193298</v>
      </c>
      <c r="AC2280" s="5">
        <f>MAX(I2280:O2280)</f>
        <v>456.76818738980501</v>
      </c>
    </row>
    <row r="2281" spans="1:29" x14ac:dyDescent="0.25">
      <c r="A2281" s="5" t="s">
        <v>6846</v>
      </c>
      <c r="B2281" s="5" t="s">
        <v>125</v>
      </c>
      <c r="C2281" s="5">
        <v>117013</v>
      </c>
      <c r="D2281" s="5">
        <v>118186</v>
      </c>
      <c r="E2281" s="5" t="s">
        <v>20</v>
      </c>
      <c r="F2281" s="5">
        <v>1174</v>
      </c>
      <c r="G2281" s="41" t="s">
        <v>6844</v>
      </c>
      <c r="H2281" s="5" t="s">
        <v>6845</v>
      </c>
      <c r="I2281" s="15">
        <v>414.69415442744202</v>
      </c>
      <c r="J2281" s="16">
        <v>466.24458628318598</v>
      </c>
      <c r="K2281" s="17">
        <v>500.984320887965</v>
      </c>
      <c r="L2281" s="15">
        <v>526.95362503899003</v>
      </c>
      <c r="M2281" s="17">
        <v>426.44377222506</v>
      </c>
      <c r="N2281" s="16">
        <v>427.23550225752598</v>
      </c>
      <c r="O2281" s="17">
        <v>513.60292766261898</v>
      </c>
      <c r="P2281" s="15">
        <v>3.0167205109423299E-2</v>
      </c>
      <c r="Q2281" s="16">
        <v>8.8707339859985304</v>
      </c>
      <c r="R2281" s="16">
        <v>0.84155775706171998</v>
      </c>
      <c r="S2281" s="17">
        <v>0.94174722703513902</v>
      </c>
      <c r="T2281" s="15">
        <v>1.1239457765763201E-2</v>
      </c>
      <c r="U2281" s="16">
        <v>8.7398300866505192</v>
      </c>
      <c r="V2281" s="16">
        <v>0.93136766581223596</v>
      </c>
      <c r="W2281" s="17">
        <v>0.98046462497479503</v>
      </c>
      <c r="X2281" s="15">
        <v>-1.9185374248100299E-2</v>
      </c>
      <c r="Y2281" s="16">
        <v>8.8707339859985304</v>
      </c>
      <c r="Z2281" s="16">
        <v>0.91140680200020496</v>
      </c>
      <c r="AA2281" s="17">
        <v>0.99600448705170097</v>
      </c>
      <c r="AC2281" s="5">
        <f>MAX(I2281:O2281)</f>
        <v>526.95362503899003</v>
      </c>
    </row>
    <row r="2282" spans="1:29" x14ac:dyDescent="0.25">
      <c r="A2282" s="5" t="s">
        <v>6847</v>
      </c>
      <c r="B2282" s="5" t="s">
        <v>125</v>
      </c>
      <c r="C2282" s="5">
        <v>118329</v>
      </c>
      <c r="D2282" s="5">
        <v>119669</v>
      </c>
      <c r="E2282" s="5" t="s">
        <v>20</v>
      </c>
      <c r="F2282" s="5">
        <v>1341</v>
      </c>
      <c r="G2282" s="41" t="s">
        <v>6848</v>
      </c>
      <c r="H2282" s="5" t="s">
        <v>6849</v>
      </c>
      <c r="I2282" s="15">
        <v>93.613344727368897</v>
      </c>
      <c r="J2282" s="16">
        <v>84.970749955853407</v>
      </c>
      <c r="K2282" s="17">
        <v>79.835096690190497</v>
      </c>
      <c r="L2282" s="15">
        <v>73.170968155326804</v>
      </c>
      <c r="M2282" s="17">
        <v>99.876491858543105</v>
      </c>
      <c r="N2282" s="16">
        <v>105.224050390057</v>
      </c>
      <c r="O2282" s="17">
        <v>67.990868494811707</v>
      </c>
      <c r="P2282" s="15">
        <v>8.4172330531197305E-3</v>
      </c>
      <c r="Q2282" s="16">
        <v>6.4341768118643001</v>
      </c>
      <c r="R2282" s="16">
        <v>0.96179059673648504</v>
      </c>
      <c r="S2282" s="17">
        <v>0.98904844037931405</v>
      </c>
      <c r="T2282" s="15">
        <v>6.6201965122270603E-3</v>
      </c>
      <c r="U2282" s="16">
        <v>6.4341768118643001</v>
      </c>
      <c r="V2282" s="16">
        <v>0.96805392843974503</v>
      </c>
      <c r="W2282" s="17">
        <v>0.99217666543048699</v>
      </c>
      <c r="X2282" s="15">
        <v>1.7970850441296901E-3</v>
      </c>
      <c r="Y2282" s="16">
        <v>6.4341768118643001</v>
      </c>
      <c r="Z2282" s="16">
        <v>0.995487102059189</v>
      </c>
      <c r="AA2282" s="17">
        <v>1</v>
      </c>
      <c r="AC2282" s="5">
        <f>MAX(I2282:O2282)</f>
        <v>105.224050390057</v>
      </c>
    </row>
    <row r="2283" spans="1:29" x14ac:dyDescent="0.25">
      <c r="A2283" s="5" t="s">
        <v>6850</v>
      </c>
      <c r="B2283" s="5" t="s">
        <v>125</v>
      </c>
      <c r="C2283" s="5">
        <v>120030</v>
      </c>
      <c r="D2283" s="5">
        <v>120997</v>
      </c>
      <c r="E2283" s="5" t="s">
        <v>20</v>
      </c>
      <c r="F2283" s="5">
        <v>968</v>
      </c>
      <c r="G2283" s="41" t="s">
        <v>6851</v>
      </c>
      <c r="H2283" s="5" t="s">
        <v>6852</v>
      </c>
      <c r="I2283" s="15">
        <v>83.017734366896093</v>
      </c>
      <c r="J2283" s="16">
        <v>80.938239788456997</v>
      </c>
      <c r="K2283" s="17">
        <v>96.888076960890103</v>
      </c>
      <c r="L2283" s="15">
        <v>97.318537530840601</v>
      </c>
      <c r="M2283" s="17">
        <v>95.900144407500406</v>
      </c>
      <c r="N2283" s="16">
        <v>91.419389003172398</v>
      </c>
      <c r="O2283" s="17">
        <v>105.866847868203</v>
      </c>
      <c r="P2283" s="15">
        <v>0.18130355199977599</v>
      </c>
      <c r="Q2283" s="16">
        <v>6.5415807310432097</v>
      </c>
      <c r="R2283" s="16">
        <v>0.268103165595036</v>
      </c>
      <c r="S2283" s="17">
        <v>0.57344859747764099</v>
      </c>
      <c r="T2283" s="15">
        <v>0.151415079554232</v>
      </c>
      <c r="U2283" s="16">
        <v>6.5415807310432097</v>
      </c>
      <c r="V2283" s="16">
        <v>0.354401635551715</v>
      </c>
      <c r="W2283" s="17">
        <v>0.68312598094616095</v>
      </c>
      <c r="X2283" s="15">
        <v>2.98892922746684E-2</v>
      </c>
      <c r="Y2283" s="16">
        <v>6.5415807310432097</v>
      </c>
      <c r="Z2283" s="16">
        <v>0.86967613870624905</v>
      </c>
      <c r="AA2283" s="17">
        <v>0.99315197646970499</v>
      </c>
      <c r="AC2283" s="5">
        <f>MAX(I2283:O2283)</f>
        <v>105.866847868203</v>
      </c>
    </row>
    <row r="2284" spans="1:29" x14ac:dyDescent="0.25">
      <c r="A2284" s="5" t="s">
        <v>6853</v>
      </c>
      <c r="B2284" s="5" t="s">
        <v>125</v>
      </c>
      <c r="C2284" s="5">
        <v>121279</v>
      </c>
      <c r="D2284" s="5">
        <v>121995</v>
      </c>
      <c r="E2284" s="5" t="s">
        <v>29</v>
      </c>
      <c r="F2284" s="5">
        <v>717</v>
      </c>
      <c r="G2284" s="41" t="s">
        <v>6854</v>
      </c>
      <c r="H2284" s="5" t="s">
        <v>6855</v>
      </c>
      <c r="I2284" s="15">
        <v>88.484618435863396</v>
      </c>
      <c r="J2284" s="16">
        <v>87.735899784925294</v>
      </c>
      <c r="K2284" s="17">
        <v>115.468189793145</v>
      </c>
      <c r="L2284" s="15">
        <v>72.711014452936098</v>
      </c>
      <c r="M2284" s="17">
        <v>101.942633181144</v>
      </c>
      <c r="N2284" s="16">
        <v>93.921744541580395</v>
      </c>
      <c r="O2284" s="17">
        <v>84.628415262510003</v>
      </c>
      <c r="P2284" s="15">
        <v>-0.123691720651949</v>
      </c>
      <c r="Q2284" s="16">
        <v>6.5270562280727704</v>
      </c>
      <c r="R2284" s="16">
        <v>0.52123239923595999</v>
      </c>
      <c r="S2284" s="17">
        <v>0.78258147971499203</v>
      </c>
      <c r="T2284" s="15">
        <v>-0.15566477203229701</v>
      </c>
      <c r="U2284" s="16">
        <v>6.5270562280727704</v>
      </c>
      <c r="V2284" s="16">
        <v>0.41799615120790101</v>
      </c>
      <c r="W2284" s="17">
        <v>0.73036438709791596</v>
      </c>
      <c r="X2284" s="15">
        <v>3.19727873627648E-2</v>
      </c>
      <c r="Y2284" s="16">
        <v>6.5270562280727704</v>
      </c>
      <c r="Z2284" s="16">
        <v>0.87862708086032903</v>
      </c>
      <c r="AA2284" s="17">
        <v>0.99445025874607795</v>
      </c>
      <c r="AC2284" s="5">
        <f>MAX(I2284:O2284)</f>
        <v>115.468189793145</v>
      </c>
    </row>
    <row r="2285" spans="1:29" x14ac:dyDescent="0.25">
      <c r="A2285" s="5" t="s">
        <v>128</v>
      </c>
      <c r="B2285" s="5" t="s">
        <v>125</v>
      </c>
      <c r="C2285" s="5">
        <v>122597</v>
      </c>
      <c r="D2285" s="5">
        <v>123472</v>
      </c>
      <c r="E2285" s="5" t="s">
        <v>20</v>
      </c>
      <c r="F2285" s="5">
        <v>876</v>
      </c>
      <c r="G2285" s="41" t="s">
        <v>129</v>
      </c>
      <c r="H2285" s="5" t="s">
        <v>130</v>
      </c>
      <c r="I2285" s="15">
        <v>0.33815777746189801</v>
      </c>
      <c r="J2285" s="16">
        <v>0.40325101673964298</v>
      </c>
      <c r="K2285" s="17">
        <v>0.169681395728354</v>
      </c>
      <c r="L2285" s="15">
        <v>3.8712769951220598</v>
      </c>
      <c r="M2285" s="17">
        <v>1.7542709342835401</v>
      </c>
      <c r="N2285" s="16">
        <v>6.2558888460200102</v>
      </c>
      <c r="O2285" s="17">
        <v>3.9037819231470898</v>
      </c>
      <c r="P2285" s="15">
        <v>4.0631663737795201</v>
      </c>
      <c r="Q2285" s="16">
        <v>1.3475683645146499</v>
      </c>
      <c r="R2285" s="19">
        <v>1.1456419896685501E-7</v>
      </c>
      <c r="S2285" s="20">
        <v>4.7655286943376998E-6</v>
      </c>
      <c r="T2285" s="15">
        <v>3.2128422390918598</v>
      </c>
      <c r="U2285" s="16">
        <v>1.3475683645146499</v>
      </c>
      <c r="V2285" s="19">
        <v>2.2283573572296798E-5</v>
      </c>
      <c r="W2285" s="17">
        <v>1.18741448817275E-3</v>
      </c>
      <c r="X2285" s="15">
        <v>0.85197351363241602</v>
      </c>
      <c r="Y2285" s="16">
        <v>1.3475683645146499</v>
      </c>
      <c r="Z2285" s="16">
        <v>0.26460562949599298</v>
      </c>
      <c r="AA2285" s="17">
        <v>0.85601380081872702</v>
      </c>
      <c r="AC2285" s="5">
        <f>MAX(I2285:O2285)</f>
        <v>6.2558888460200102</v>
      </c>
    </row>
    <row r="2286" spans="1:29" x14ac:dyDescent="0.25">
      <c r="A2286" s="5" t="s">
        <v>6856</v>
      </c>
      <c r="B2286" s="5" t="s">
        <v>125</v>
      </c>
      <c r="C2286" s="5">
        <v>131066</v>
      </c>
      <c r="D2286" s="5">
        <v>133045</v>
      </c>
      <c r="E2286" s="5" t="s">
        <v>20</v>
      </c>
      <c r="F2286" s="5">
        <v>1980</v>
      </c>
      <c r="G2286" s="41" t="s">
        <v>6857</v>
      </c>
      <c r="H2286" s="5" t="s">
        <v>6858</v>
      </c>
      <c r="I2286" s="15">
        <v>34.8302510785755</v>
      </c>
      <c r="J2286" s="16">
        <v>35.9469477779339</v>
      </c>
      <c r="K2286" s="17">
        <v>26.852080874012</v>
      </c>
      <c r="L2286" s="15">
        <v>28.5171295482258</v>
      </c>
      <c r="M2286" s="17">
        <v>21.285154002640301</v>
      </c>
      <c r="N2286" s="16">
        <v>26.316439078924201</v>
      </c>
      <c r="O2286" s="17">
        <v>24.5380578026388</v>
      </c>
      <c r="P2286" s="15">
        <v>-0.35463489667894199</v>
      </c>
      <c r="Q2286" s="16">
        <v>4.8267295315785699</v>
      </c>
      <c r="R2286" s="16">
        <v>0.15106854556844701</v>
      </c>
      <c r="S2286" s="17">
        <v>0.43293371362391803</v>
      </c>
      <c r="T2286" s="15">
        <v>-0.38485350453217498</v>
      </c>
      <c r="U2286" s="16">
        <v>4.8267295315785699</v>
      </c>
      <c r="V2286" s="16">
        <v>0.11867552690437599</v>
      </c>
      <c r="W2286" s="17">
        <v>0.41391092789754003</v>
      </c>
      <c r="X2286" s="15">
        <v>3.02150486550967E-2</v>
      </c>
      <c r="Y2286" s="16">
        <v>4.8267295315785699</v>
      </c>
      <c r="Z2286" s="16">
        <v>0.91312295848599301</v>
      </c>
      <c r="AA2286" s="17">
        <v>0.99600448705170097</v>
      </c>
      <c r="AC2286" s="5">
        <f>MAX(I2286:O2286)</f>
        <v>35.9469477779339</v>
      </c>
    </row>
    <row r="2287" spans="1:29" x14ac:dyDescent="0.25">
      <c r="A2287" s="5" t="s">
        <v>6859</v>
      </c>
      <c r="B2287" s="5" t="s">
        <v>125</v>
      </c>
      <c r="C2287" s="5">
        <v>133392</v>
      </c>
      <c r="D2287" s="5">
        <v>134966</v>
      </c>
      <c r="E2287" s="5" t="s">
        <v>29</v>
      </c>
      <c r="F2287" s="5">
        <v>1575</v>
      </c>
      <c r="G2287" s="41" t="s">
        <v>6860</v>
      </c>
      <c r="H2287" s="5" t="s">
        <v>6861</v>
      </c>
      <c r="I2287" s="15">
        <v>127.654560991867</v>
      </c>
      <c r="J2287" s="16">
        <v>117.461260447448</v>
      </c>
      <c r="K2287" s="17">
        <v>124.35525289441701</v>
      </c>
      <c r="L2287" s="15">
        <v>96.820254353250704</v>
      </c>
      <c r="M2287" s="17">
        <v>105.295239855552</v>
      </c>
      <c r="N2287" s="16">
        <v>89.2506808698855</v>
      </c>
      <c r="O2287" s="17">
        <v>66.782555042409101</v>
      </c>
      <c r="P2287" s="15">
        <v>-0.65826635219435803</v>
      </c>
      <c r="Q2287" s="16">
        <v>6.7006399238712904</v>
      </c>
      <c r="R2287" s="16">
        <v>1.3241762909299001E-4</v>
      </c>
      <c r="S2287" s="17">
        <v>2.7852674134502902E-3</v>
      </c>
      <c r="T2287" s="15">
        <v>-0.28536269650226498</v>
      </c>
      <c r="U2287" s="16">
        <v>6.7006399238712904</v>
      </c>
      <c r="V2287" s="16">
        <v>9.4170727210876895E-2</v>
      </c>
      <c r="W2287" s="17">
        <v>0.36732514588763299</v>
      </c>
      <c r="X2287" s="15">
        <v>-0.37290813244812399</v>
      </c>
      <c r="Y2287" s="16">
        <v>6.7006399238712904</v>
      </c>
      <c r="Z2287" s="16">
        <v>4.4044841739135497E-2</v>
      </c>
      <c r="AA2287" s="17">
        <v>0.47805570754482701</v>
      </c>
      <c r="AC2287" s="5">
        <f>MAX(I2287:O2287)</f>
        <v>127.654560991867</v>
      </c>
    </row>
    <row r="2288" spans="1:29" x14ac:dyDescent="0.25">
      <c r="A2288" s="5" t="s">
        <v>6862</v>
      </c>
      <c r="B2288" s="5" t="s">
        <v>125</v>
      </c>
      <c r="C2288" s="5">
        <v>135205</v>
      </c>
      <c r="D2288" s="5">
        <v>136362</v>
      </c>
      <c r="E2288" s="5" t="s">
        <v>20</v>
      </c>
      <c r="F2288" s="5">
        <v>1158</v>
      </c>
      <c r="G2288" s="41" t="s">
        <v>6863</v>
      </c>
      <c r="H2288" s="5" t="s">
        <v>6864</v>
      </c>
      <c r="I2288" s="15">
        <v>86.793829548553902</v>
      </c>
      <c r="J2288" s="16">
        <v>102.36815096376399</v>
      </c>
      <c r="K2288" s="17">
        <v>77.289875754265196</v>
      </c>
      <c r="L2288" s="15">
        <v>55.462750613283298</v>
      </c>
      <c r="M2288" s="17">
        <v>81.749025537613093</v>
      </c>
      <c r="N2288" s="16">
        <v>86.956854959678097</v>
      </c>
      <c r="O2288" s="17">
        <v>71.383440880403896</v>
      </c>
      <c r="P2288" s="15">
        <v>-0.16520487057330899</v>
      </c>
      <c r="Q2288" s="16">
        <v>6.3281354820391398</v>
      </c>
      <c r="R2288" s="16">
        <v>0.41216017284051598</v>
      </c>
      <c r="S2288" s="17">
        <v>0.70149032165283598</v>
      </c>
      <c r="T2288" s="15">
        <v>-0.37206058925272201</v>
      </c>
      <c r="U2288" s="16">
        <v>6.3281354820391398</v>
      </c>
      <c r="V2288" s="16">
        <v>6.46587587905951E-2</v>
      </c>
      <c r="W2288" s="17">
        <v>0.30223316506378201</v>
      </c>
      <c r="X2288" s="15">
        <v>0.20685650950239001</v>
      </c>
      <c r="Y2288" s="16">
        <v>6.3281354820391398</v>
      </c>
      <c r="Z2288" s="16">
        <v>0.34277077987962701</v>
      </c>
      <c r="AA2288" s="17">
        <v>0.90565202843029702</v>
      </c>
      <c r="AC2288" s="5">
        <f>MAX(I2288:O2288)</f>
        <v>102.36815096376399</v>
      </c>
    </row>
    <row r="2289" spans="1:29" x14ac:dyDescent="0.25">
      <c r="A2289" s="5" t="s">
        <v>6865</v>
      </c>
      <c r="B2289" s="5" t="s">
        <v>125</v>
      </c>
      <c r="C2289" s="5">
        <v>136522</v>
      </c>
      <c r="D2289" s="5">
        <v>137913</v>
      </c>
      <c r="E2289" s="5" t="s">
        <v>29</v>
      </c>
      <c r="F2289" s="5">
        <v>1392</v>
      </c>
      <c r="G2289" s="41" t="s">
        <v>6866</v>
      </c>
      <c r="H2289" s="5" t="s">
        <v>6867</v>
      </c>
      <c r="I2289" s="15">
        <v>425.85336108368398</v>
      </c>
      <c r="J2289" s="16">
        <v>380.66895980222301</v>
      </c>
      <c r="K2289" s="17">
        <v>385.68581249054802</v>
      </c>
      <c r="L2289" s="15">
        <v>609.28533776693303</v>
      </c>
      <c r="M2289" s="17">
        <v>535.87129472581296</v>
      </c>
      <c r="N2289" s="16">
        <v>597.79188516285205</v>
      </c>
      <c r="O2289" s="17">
        <v>512.97553413925596</v>
      </c>
      <c r="P2289" s="15">
        <v>0.48295043158973</v>
      </c>
      <c r="Q2289" s="16">
        <v>8.9446092750400492</v>
      </c>
      <c r="R2289" s="16">
        <v>8.5649411207213799E-4</v>
      </c>
      <c r="S2289" s="17">
        <v>1.2868189166280601E-2</v>
      </c>
      <c r="T2289" s="15">
        <v>0.52690443698099099</v>
      </c>
      <c r="U2289" s="16">
        <v>8.9446092750400492</v>
      </c>
      <c r="V2289" s="16">
        <v>2.7258000929768699E-4</v>
      </c>
      <c r="W2289" s="17">
        <v>8.7259747427406806E-3</v>
      </c>
      <c r="X2289" s="15">
        <v>-4.3953695167872397E-2</v>
      </c>
      <c r="Y2289" s="16">
        <v>8.9446092750400492</v>
      </c>
      <c r="Z2289" s="16">
        <v>0.78401626543761205</v>
      </c>
      <c r="AA2289" s="17">
        <v>0.98399938567204803</v>
      </c>
      <c r="AC2289" s="5">
        <f>MAX(I2289:O2289)</f>
        <v>609.28533776693303</v>
      </c>
    </row>
    <row r="2290" spans="1:29" x14ac:dyDescent="0.25">
      <c r="A2290" s="5" t="s">
        <v>6868</v>
      </c>
      <c r="B2290" s="5" t="s">
        <v>125</v>
      </c>
      <c r="C2290" s="5">
        <v>138405</v>
      </c>
      <c r="D2290" s="5">
        <v>140069</v>
      </c>
      <c r="E2290" s="5" t="s">
        <v>29</v>
      </c>
      <c r="F2290" s="5">
        <v>1665</v>
      </c>
      <c r="G2290" s="41" t="s">
        <v>6869</v>
      </c>
      <c r="H2290" s="5" t="s">
        <v>6870</v>
      </c>
      <c r="I2290" s="15">
        <v>350.61325559841202</v>
      </c>
      <c r="J2290" s="16">
        <v>366.84321065686402</v>
      </c>
      <c r="K2290" s="17">
        <v>338.25986238447399</v>
      </c>
      <c r="L2290" s="15">
        <v>348.146623234591</v>
      </c>
      <c r="M2290" s="17">
        <v>404.18402325892799</v>
      </c>
      <c r="N2290" s="16">
        <v>361.84061085379699</v>
      </c>
      <c r="O2290" s="17">
        <v>322.52674460286602</v>
      </c>
      <c r="P2290" s="15">
        <v>-4.03010720180444E-2</v>
      </c>
      <c r="Q2290" s="16">
        <v>8.4763479538247601</v>
      </c>
      <c r="R2290" s="16">
        <v>0.78613945054638101</v>
      </c>
      <c r="S2290" s="17">
        <v>0.917555887199072</v>
      </c>
      <c r="T2290" s="15">
        <v>9.6236995719683693E-2</v>
      </c>
      <c r="U2290" s="16">
        <v>8.4763479538247601</v>
      </c>
      <c r="V2290" s="16">
        <v>0.50118367615576098</v>
      </c>
      <c r="W2290" s="17">
        <v>0.78795880712240796</v>
      </c>
      <c r="X2290" s="15">
        <v>-0.13653830426069799</v>
      </c>
      <c r="Y2290" s="16">
        <v>8.4763479538247601</v>
      </c>
      <c r="Z2290" s="16">
        <v>0.38909397864006701</v>
      </c>
      <c r="AA2290" s="17">
        <v>0.91937678547678403</v>
      </c>
      <c r="AC2290" s="5">
        <f>MAX(I2290:O2290)</f>
        <v>404.18402325892799</v>
      </c>
    </row>
    <row r="2291" spans="1:29" x14ac:dyDescent="0.25">
      <c r="A2291" s="5" t="s">
        <v>6871</v>
      </c>
      <c r="B2291" s="5" t="s">
        <v>125</v>
      </c>
      <c r="C2291" s="5">
        <v>140508</v>
      </c>
      <c r="D2291" s="5">
        <v>142586</v>
      </c>
      <c r="E2291" s="5" t="s">
        <v>20</v>
      </c>
      <c r="F2291" s="5">
        <v>2079</v>
      </c>
      <c r="G2291" s="41" t="s">
        <v>6872</v>
      </c>
      <c r="H2291" s="5" t="s">
        <v>6872</v>
      </c>
      <c r="I2291" s="15">
        <v>184.295988716735</v>
      </c>
      <c r="J2291" s="16">
        <v>156.51900178308699</v>
      </c>
      <c r="K2291" s="17">
        <v>178.886611446617</v>
      </c>
      <c r="L2291" s="15">
        <v>203.261206981508</v>
      </c>
      <c r="M2291" s="17">
        <v>216.90585507452499</v>
      </c>
      <c r="N2291" s="16">
        <v>206.31921414173999</v>
      </c>
      <c r="O2291" s="17">
        <v>220.98194100671901</v>
      </c>
      <c r="P2291" s="15">
        <v>0.302353518865701</v>
      </c>
      <c r="Q2291" s="16">
        <v>7.6104342823133697</v>
      </c>
      <c r="R2291" s="16">
        <v>3.9755657686999499E-2</v>
      </c>
      <c r="S2291" s="17">
        <v>0.193029648037748</v>
      </c>
      <c r="T2291" s="15">
        <v>0.27810248119550801</v>
      </c>
      <c r="U2291" s="16">
        <v>7.6104342823133697</v>
      </c>
      <c r="V2291" s="16">
        <v>5.8485151580861802E-2</v>
      </c>
      <c r="W2291" s="17">
        <v>0.289789425895845</v>
      </c>
      <c r="X2291" s="15">
        <v>2.42516309562699E-2</v>
      </c>
      <c r="Y2291" s="16">
        <v>7.6104342823133697</v>
      </c>
      <c r="Z2291" s="16">
        <v>0.88174829205024896</v>
      </c>
      <c r="AA2291" s="17">
        <v>0.99493003926734302</v>
      </c>
      <c r="AC2291" s="5">
        <f>MAX(I2291:O2291)</f>
        <v>220.98194100671901</v>
      </c>
    </row>
    <row r="2292" spans="1:29" x14ac:dyDescent="0.25">
      <c r="A2292" s="5" t="s">
        <v>6873</v>
      </c>
      <c r="B2292" s="5" t="s">
        <v>125</v>
      </c>
      <c r="C2292" s="5">
        <v>144293</v>
      </c>
      <c r="D2292" s="5">
        <v>144831</v>
      </c>
      <c r="E2292" s="5" t="s">
        <v>29</v>
      </c>
      <c r="F2292" s="5">
        <v>539</v>
      </c>
      <c r="G2292" s="41" t="s">
        <v>6874</v>
      </c>
      <c r="H2292" s="5" t="s">
        <v>6875</v>
      </c>
      <c r="I2292" s="15">
        <v>89.611811027403107</v>
      </c>
      <c r="J2292" s="16">
        <v>163.172643559291</v>
      </c>
      <c r="K2292" s="17">
        <v>117.46194619295299</v>
      </c>
      <c r="L2292" s="15">
        <v>170.41284673576899</v>
      </c>
      <c r="M2292" s="17">
        <v>129.58214634574401</v>
      </c>
      <c r="N2292" s="16">
        <v>155.43798486077699</v>
      </c>
      <c r="O2292" s="17">
        <v>156.43011849182301</v>
      </c>
      <c r="P2292" s="15">
        <v>0.33756331168099601</v>
      </c>
      <c r="Q2292" s="16">
        <v>7.1334579374885099</v>
      </c>
      <c r="R2292" s="16">
        <v>0.100362813923688</v>
      </c>
      <c r="S2292" s="17">
        <v>0.34350161521962302</v>
      </c>
      <c r="T2292" s="15">
        <v>0.28158875540357098</v>
      </c>
      <c r="U2292" s="16">
        <v>7.1334579374885099</v>
      </c>
      <c r="V2292" s="16">
        <v>0.170319604029852</v>
      </c>
      <c r="W2292" s="17">
        <v>0.48752269783477897</v>
      </c>
      <c r="X2292" s="15">
        <v>5.5975574125321101E-2</v>
      </c>
      <c r="Y2292" s="16">
        <v>7.1334579374885099</v>
      </c>
      <c r="Z2292" s="16">
        <v>0.80619162557454005</v>
      </c>
      <c r="AA2292" s="17">
        <v>0.98399938567204803</v>
      </c>
      <c r="AC2292" s="5">
        <f>MAX(I2292:O2292)</f>
        <v>170.41284673576899</v>
      </c>
    </row>
    <row r="2293" spans="1:29" x14ac:dyDescent="0.25">
      <c r="A2293" s="5" t="s">
        <v>6876</v>
      </c>
      <c r="B2293" s="5" t="s">
        <v>125</v>
      </c>
      <c r="C2293" s="5">
        <v>145814</v>
      </c>
      <c r="D2293" s="5">
        <v>146870</v>
      </c>
      <c r="E2293" s="5" t="s">
        <v>29</v>
      </c>
      <c r="F2293" s="5">
        <v>1057</v>
      </c>
      <c r="G2293" s="41" t="s">
        <v>6877</v>
      </c>
      <c r="H2293" s="41" t="s">
        <v>6877</v>
      </c>
      <c r="I2293" s="15">
        <v>15.4988981336703</v>
      </c>
      <c r="J2293" s="16">
        <v>17.800652024649999</v>
      </c>
      <c r="K2293" s="17">
        <v>15.7379494538048</v>
      </c>
      <c r="L2293" s="15">
        <v>15.4084490300898</v>
      </c>
      <c r="M2293" s="17">
        <v>12.1239613458263</v>
      </c>
      <c r="N2293" s="16">
        <v>20.644433191866</v>
      </c>
      <c r="O2293" s="17">
        <v>31.323202573823</v>
      </c>
      <c r="P2293" s="15">
        <v>0.66829623375625202</v>
      </c>
      <c r="Q2293" s="16">
        <v>4.2049550333174803</v>
      </c>
      <c r="R2293" s="16">
        <v>1.80001728420707E-2</v>
      </c>
      <c r="S2293" s="17">
        <v>0.11479744098592901</v>
      </c>
      <c r="T2293" s="15">
        <v>-0.24722534237218599</v>
      </c>
      <c r="U2293" s="16">
        <v>4.2049550333174803</v>
      </c>
      <c r="V2293" s="16">
        <v>0.40217555459343701</v>
      </c>
      <c r="W2293" s="17">
        <v>0.72197312119285695</v>
      </c>
      <c r="X2293" s="15">
        <v>0.91555817479286805</v>
      </c>
      <c r="Y2293" s="16">
        <v>4.2049550333174803</v>
      </c>
      <c r="Z2293" s="16">
        <v>3.8055106900600601E-3</v>
      </c>
      <c r="AA2293" s="17">
        <v>0.118502327298295</v>
      </c>
      <c r="AC2293" s="5">
        <f>MAX(I2293:O2293)</f>
        <v>31.323202573823</v>
      </c>
    </row>
    <row r="2294" spans="1:29" x14ac:dyDescent="0.25">
      <c r="A2294" s="5" t="s">
        <v>6878</v>
      </c>
      <c r="B2294" s="5" t="s">
        <v>125</v>
      </c>
      <c r="C2294" s="5">
        <v>148187</v>
      </c>
      <c r="D2294" s="5">
        <v>153973</v>
      </c>
      <c r="E2294" s="5" t="s">
        <v>20</v>
      </c>
      <c r="F2294" s="5">
        <v>5787</v>
      </c>
      <c r="G2294" s="41" t="s">
        <v>6879</v>
      </c>
      <c r="H2294" s="5" t="s">
        <v>6880</v>
      </c>
      <c r="I2294" s="15">
        <v>51.625420692516499</v>
      </c>
      <c r="J2294" s="16">
        <v>51.731344718885701</v>
      </c>
      <c r="K2294" s="17">
        <v>57.9886169901649</v>
      </c>
      <c r="L2294" s="15">
        <v>77.425539902441102</v>
      </c>
      <c r="M2294" s="17">
        <v>53.095933610981902</v>
      </c>
      <c r="N2294" s="16">
        <v>55.802528506498497</v>
      </c>
      <c r="O2294" s="17">
        <v>63.389982656816997</v>
      </c>
      <c r="P2294" s="15">
        <v>0.147493412450967</v>
      </c>
      <c r="Q2294" s="16">
        <v>5.8785698809333899</v>
      </c>
      <c r="R2294" s="16">
        <v>0.45701738710462902</v>
      </c>
      <c r="S2294" s="17">
        <v>0.73548164456305598</v>
      </c>
      <c r="T2294" s="15">
        <v>0.27869304774416798</v>
      </c>
      <c r="U2294" s="16">
        <v>5.8785698809333899</v>
      </c>
      <c r="V2294" s="16">
        <v>0.16035692419842801</v>
      </c>
      <c r="W2294" s="17">
        <v>0.47267556609309302</v>
      </c>
      <c r="X2294" s="15">
        <v>-0.131199846749458</v>
      </c>
      <c r="Y2294" s="16">
        <v>5.8785698809333899</v>
      </c>
      <c r="Z2294" s="16">
        <v>0.55199367731245297</v>
      </c>
      <c r="AA2294" s="17">
        <v>0.95714746346148105</v>
      </c>
      <c r="AC2294" s="5">
        <f>MAX(I2294:O2294)</f>
        <v>77.425539902441102</v>
      </c>
    </row>
    <row r="2295" spans="1:29" x14ac:dyDescent="0.25">
      <c r="A2295" s="5" t="s">
        <v>6881</v>
      </c>
      <c r="B2295" s="5" t="s">
        <v>125</v>
      </c>
      <c r="C2295" s="5">
        <v>154265</v>
      </c>
      <c r="D2295" s="5">
        <v>155713</v>
      </c>
      <c r="E2295" s="5" t="s">
        <v>29</v>
      </c>
      <c r="F2295" s="5">
        <v>1449</v>
      </c>
      <c r="G2295" s="41" t="s">
        <v>6882</v>
      </c>
      <c r="H2295" s="5" t="s">
        <v>6883</v>
      </c>
      <c r="I2295" s="15">
        <v>140.05367949880301</v>
      </c>
      <c r="J2295" s="16">
        <v>111.58531706066999</v>
      </c>
      <c r="K2295" s="17">
        <v>130.95161715335701</v>
      </c>
      <c r="L2295" s="15">
        <v>139.097665497999</v>
      </c>
      <c r="M2295" s="17">
        <v>168.72188007953699</v>
      </c>
      <c r="N2295" s="16">
        <v>139.13096793548499</v>
      </c>
      <c r="O2295" s="17">
        <v>149.73792090928501</v>
      </c>
      <c r="P2295" s="15">
        <v>0.179378750645281</v>
      </c>
      <c r="Q2295" s="16">
        <v>7.1293330212249097</v>
      </c>
      <c r="R2295" s="16">
        <v>0.26434002836723602</v>
      </c>
      <c r="S2295" s="17">
        <v>0.57087614030181</v>
      </c>
      <c r="T2295" s="15">
        <v>0.27108396660238598</v>
      </c>
      <c r="U2295" s="16">
        <v>7.1293330212249097</v>
      </c>
      <c r="V2295" s="16">
        <v>9.1413177911454299E-2</v>
      </c>
      <c r="W2295" s="17">
        <v>0.36060654895856098</v>
      </c>
      <c r="X2295" s="15">
        <v>-9.1705086530988106E-2</v>
      </c>
      <c r="Y2295" s="16">
        <v>7.1293330212249097</v>
      </c>
      <c r="Z2295" s="16">
        <v>0.60607915641121202</v>
      </c>
      <c r="AA2295" s="17">
        <v>0.967830708845141</v>
      </c>
      <c r="AC2295" s="5">
        <f>MAX(I2295:O2295)</f>
        <v>168.72188007953699</v>
      </c>
    </row>
    <row r="2296" spans="1:29" x14ac:dyDescent="0.25">
      <c r="A2296" s="5" t="s">
        <v>6884</v>
      </c>
      <c r="B2296" s="5" t="s">
        <v>125</v>
      </c>
      <c r="C2296" s="5">
        <v>155959</v>
      </c>
      <c r="D2296" s="5">
        <v>157032</v>
      </c>
      <c r="E2296" s="5" t="s">
        <v>20</v>
      </c>
      <c r="F2296" s="5">
        <v>1074</v>
      </c>
      <c r="G2296" s="41" t="s">
        <v>6885</v>
      </c>
      <c r="H2296" s="5" t="s">
        <v>6886</v>
      </c>
      <c r="I2296" s="15">
        <v>268.15911752728601</v>
      </c>
      <c r="J2296" s="16">
        <v>258.54150901821703</v>
      </c>
      <c r="K2296" s="17">
        <v>268.13902559973099</v>
      </c>
      <c r="L2296" s="15">
        <v>229.708544868975</v>
      </c>
      <c r="M2296" s="17">
        <v>267.81869596728802</v>
      </c>
      <c r="N2296" s="16">
        <v>257.49238490218403</v>
      </c>
      <c r="O2296" s="17">
        <v>203.46139594688</v>
      </c>
      <c r="P2296" s="15">
        <v>-0.20097165981263701</v>
      </c>
      <c r="Q2296" s="16">
        <v>7.9690120549041303</v>
      </c>
      <c r="R2296" s="16">
        <v>0.19447855526379701</v>
      </c>
      <c r="S2296" s="17">
        <v>0.49443178628337398</v>
      </c>
      <c r="T2296" s="15">
        <v>-9.0961194851574195E-2</v>
      </c>
      <c r="U2296" s="16">
        <v>7.9690120549041303</v>
      </c>
      <c r="V2296" s="16">
        <v>0.55868122354845595</v>
      </c>
      <c r="W2296" s="17">
        <v>0.82224805973459802</v>
      </c>
      <c r="X2296" s="15">
        <v>-0.110010978879058</v>
      </c>
      <c r="Y2296" s="16">
        <v>7.9690120549041303</v>
      </c>
      <c r="Z2296" s="16">
        <v>0.51234080430150697</v>
      </c>
      <c r="AA2296" s="17">
        <v>0.95714746346148105</v>
      </c>
      <c r="AC2296" s="5">
        <f>MAX(I2296:O2296)</f>
        <v>268.15911752728601</v>
      </c>
    </row>
    <row r="2297" spans="1:29" x14ac:dyDescent="0.25">
      <c r="A2297" s="5" t="s">
        <v>6887</v>
      </c>
      <c r="B2297" s="5" t="s">
        <v>125</v>
      </c>
      <c r="C2297" s="5">
        <v>157365</v>
      </c>
      <c r="D2297" s="5">
        <v>158006</v>
      </c>
      <c r="E2297" s="5" t="s">
        <v>20</v>
      </c>
      <c r="F2297" s="5">
        <v>642</v>
      </c>
      <c r="G2297" s="41" t="s">
        <v>6888</v>
      </c>
      <c r="H2297" s="5" t="s">
        <v>6889</v>
      </c>
      <c r="I2297" s="15">
        <v>209.545102767223</v>
      </c>
      <c r="J2297" s="16">
        <v>171.84254041919399</v>
      </c>
      <c r="K2297" s="17">
        <v>199.12111788722299</v>
      </c>
      <c r="L2297" s="15">
        <v>178.385377577208</v>
      </c>
      <c r="M2297" s="17">
        <v>199.20721053753101</v>
      </c>
      <c r="N2297" s="16">
        <v>277.46952328380701</v>
      </c>
      <c r="O2297" s="17">
        <v>205.64565488007</v>
      </c>
      <c r="P2297" s="15">
        <v>0.32005226553338201</v>
      </c>
      <c r="Q2297" s="16">
        <v>7.6864136416437798</v>
      </c>
      <c r="R2297" s="16">
        <v>5.0019933023751802E-2</v>
      </c>
      <c r="S2297" s="17">
        <v>0.22539874478894001</v>
      </c>
      <c r="T2297" s="15">
        <v>-3.5618836752203599E-2</v>
      </c>
      <c r="U2297" s="16">
        <v>7.6864136416437798</v>
      </c>
      <c r="V2297" s="16">
        <v>0.83601844746241105</v>
      </c>
      <c r="W2297" s="17">
        <v>0.94599407757926901</v>
      </c>
      <c r="X2297" s="15">
        <v>0.355672471321682</v>
      </c>
      <c r="Y2297" s="16">
        <v>7.6864136416437798</v>
      </c>
      <c r="Z2297" s="16">
        <v>4.9213853951491797E-2</v>
      </c>
      <c r="AA2297" s="17">
        <v>0.50426106971620399</v>
      </c>
      <c r="AC2297" s="5">
        <f>MAX(I2297:O2297)</f>
        <v>277.46952328380701</v>
      </c>
    </row>
    <row r="2298" spans="1:29" x14ac:dyDescent="0.25">
      <c r="A2298" s="5" t="s">
        <v>6890</v>
      </c>
      <c r="B2298" s="5" t="s">
        <v>125</v>
      </c>
      <c r="C2298" s="5">
        <v>158251</v>
      </c>
      <c r="D2298" s="5">
        <v>161232</v>
      </c>
      <c r="E2298" s="5" t="s">
        <v>29</v>
      </c>
      <c r="F2298" s="5">
        <v>2982</v>
      </c>
      <c r="G2298" s="41" t="s">
        <v>6891</v>
      </c>
      <c r="H2298" s="5" t="s">
        <v>6892</v>
      </c>
      <c r="I2298" s="15">
        <v>310.65427822833101</v>
      </c>
      <c r="J2298" s="16">
        <v>260.73058596623201</v>
      </c>
      <c r="K2298" s="17">
        <v>309.60491668084802</v>
      </c>
      <c r="L2298" s="15">
        <v>356.23414250162801</v>
      </c>
      <c r="M2298" s="17">
        <v>357.05261082451102</v>
      </c>
      <c r="N2298" s="16">
        <v>376.31256705092397</v>
      </c>
      <c r="O2298" s="17">
        <v>367.97791985093602</v>
      </c>
      <c r="P2298" s="15">
        <v>0.34158358420210699</v>
      </c>
      <c r="Q2298" s="16">
        <v>8.3845440778280302</v>
      </c>
      <c r="R2298" s="16">
        <v>1.70333984846671E-2</v>
      </c>
      <c r="S2298" s="17">
        <v>0.110372592489937</v>
      </c>
      <c r="T2298" s="15">
        <v>0.28019252460751798</v>
      </c>
      <c r="U2298" s="16">
        <v>8.3845440778280302</v>
      </c>
      <c r="V2298" s="16">
        <v>5.0363567344228602E-2</v>
      </c>
      <c r="W2298" s="17">
        <v>0.26992935036223997</v>
      </c>
      <c r="X2298" s="15">
        <v>6.1391498309236701E-2</v>
      </c>
      <c r="Y2298" s="16">
        <v>8.3845440778280302</v>
      </c>
      <c r="Z2298" s="16">
        <v>0.69824514805223703</v>
      </c>
      <c r="AA2298" s="17">
        <v>0.970997826926431</v>
      </c>
      <c r="AC2298" s="5">
        <f>MAX(I2298:O2298)</f>
        <v>376.31256705092397</v>
      </c>
    </row>
    <row r="2299" spans="1:29" x14ac:dyDescent="0.25">
      <c r="A2299" s="5" t="s">
        <v>6893</v>
      </c>
      <c r="B2299" s="5" t="s">
        <v>125</v>
      </c>
      <c r="C2299" s="5">
        <v>161499</v>
      </c>
      <c r="D2299" s="5">
        <v>163955</v>
      </c>
      <c r="E2299" s="5" t="s">
        <v>29</v>
      </c>
      <c r="F2299" s="5">
        <v>2457</v>
      </c>
      <c r="G2299" s="41" t="s">
        <v>6894</v>
      </c>
      <c r="H2299" s="5" t="s">
        <v>6895</v>
      </c>
      <c r="I2299" s="15">
        <v>193.03173130116701</v>
      </c>
      <c r="J2299" s="16">
        <v>161.35801398396299</v>
      </c>
      <c r="K2299" s="17">
        <v>196.78799869595801</v>
      </c>
      <c r="L2299" s="15">
        <v>247.91504558860899</v>
      </c>
      <c r="M2299" s="17">
        <v>179.28648948377801</v>
      </c>
      <c r="N2299" s="16">
        <v>203.35809342128999</v>
      </c>
      <c r="O2299" s="17">
        <v>174.27597871192299</v>
      </c>
      <c r="P2299" s="15">
        <v>3.9337691930902703E-2</v>
      </c>
      <c r="Q2299" s="16">
        <v>7.5986223721283297</v>
      </c>
      <c r="R2299" s="16">
        <v>0.81163172451628396</v>
      </c>
      <c r="S2299" s="17">
        <v>0.92861270617593705</v>
      </c>
      <c r="T2299" s="15">
        <v>0.21719793332805901</v>
      </c>
      <c r="U2299" s="16">
        <v>7.5986223721283297</v>
      </c>
      <c r="V2299" s="16">
        <v>0.19730865188978</v>
      </c>
      <c r="W2299" s="17">
        <v>0.52421278628867296</v>
      </c>
      <c r="X2299" s="15">
        <v>-0.17786062896218199</v>
      </c>
      <c r="Y2299" s="16">
        <v>7.5986223721283297</v>
      </c>
      <c r="Z2299" s="16">
        <v>0.34046638085675501</v>
      </c>
      <c r="AA2299" s="17">
        <v>0.90565202843029702</v>
      </c>
      <c r="AC2299" s="5">
        <f>MAX(I2299:O2299)</f>
        <v>247.91504558860899</v>
      </c>
    </row>
    <row r="2300" spans="1:29" x14ac:dyDescent="0.25">
      <c r="A2300" s="5" t="s">
        <v>6896</v>
      </c>
      <c r="B2300" s="5" t="s">
        <v>125</v>
      </c>
      <c r="C2300" s="5">
        <v>164198</v>
      </c>
      <c r="D2300" s="5">
        <v>165082</v>
      </c>
      <c r="E2300" s="5" t="s">
        <v>29</v>
      </c>
      <c r="F2300" s="5">
        <v>885</v>
      </c>
      <c r="G2300" s="41" t="s">
        <v>6897</v>
      </c>
      <c r="H2300" s="5" t="s">
        <v>6898</v>
      </c>
      <c r="I2300" s="15">
        <v>86.793829548553902</v>
      </c>
      <c r="J2300" s="16">
        <v>97.413924186676695</v>
      </c>
      <c r="K2300" s="17">
        <v>89.591776944570896</v>
      </c>
      <c r="L2300" s="15">
        <v>117.978124663225</v>
      </c>
      <c r="M2300" s="17">
        <v>112.936064369321</v>
      </c>
      <c r="N2300" s="16">
        <v>104.223108174693</v>
      </c>
      <c r="O2300" s="17">
        <v>101.219488435885</v>
      </c>
      <c r="P2300" s="15">
        <v>0.17072762847446099</v>
      </c>
      <c r="Q2300" s="16">
        <v>6.6661881779171699</v>
      </c>
      <c r="R2300" s="16">
        <v>0.27295270477928102</v>
      </c>
      <c r="S2300" s="17">
        <v>0.57750920934970396</v>
      </c>
      <c r="T2300" s="15">
        <v>0.339312652303489</v>
      </c>
      <c r="U2300" s="16">
        <v>6.6661881779171699</v>
      </c>
      <c r="V2300" s="16">
        <v>2.8885261258894498E-2</v>
      </c>
      <c r="W2300" s="17">
        <v>0.19869106522857599</v>
      </c>
      <c r="X2300" s="15">
        <v>-0.16858522699748199</v>
      </c>
      <c r="Y2300" s="16">
        <v>6.6661881779171699</v>
      </c>
      <c r="Z2300" s="16">
        <v>0.325940832235117</v>
      </c>
      <c r="AA2300" s="17">
        <v>0.89673948611971499</v>
      </c>
      <c r="AC2300" s="5">
        <f>MAX(I2300:O2300)</f>
        <v>117.978124663225</v>
      </c>
    </row>
    <row r="2301" spans="1:29" x14ac:dyDescent="0.25">
      <c r="A2301" s="5" t="s">
        <v>6899</v>
      </c>
      <c r="B2301" s="5" t="s">
        <v>125</v>
      </c>
      <c r="C2301" s="5">
        <v>165411</v>
      </c>
      <c r="D2301" s="5">
        <v>166865</v>
      </c>
      <c r="E2301" s="5" t="s">
        <v>29</v>
      </c>
      <c r="F2301" s="5">
        <v>1455</v>
      </c>
      <c r="G2301" s="41" t="s">
        <v>6900</v>
      </c>
      <c r="H2301" s="5" t="s">
        <v>6901</v>
      </c>
      <c r="I2301" s="15">
        <v>146.591396529733</v>
      </c>
      <c r="J2301" s="16">
        <v>147.993123143449</v>
      </c>
      <c r="K2301" s="17">
        <v>128.40639621743199</v>
      </c>
      <c r="L2301" s="15">
        <v>146.22694788505601</v>
      </c>
      <c r="M2301" s="17">
        <v>174.959287845879</v>
      </c>
      <c r="N2301" s="16">
        <v>187.76007723188101</v>
      </c>
      <c r="O2301" s="17">
        <v>172.788823693582</v>
      </c>
      <c r="P2301" s="15">
        <v>0.35489499684827203</v>
      </c>
      <c r="Q2301" s="16">
        <v>7.3030226790298203</v>
      </c>
      <c r="R2301" s="16">
        <v>2.1108331674931601E-2</v>
      </c>
      <c r="S2301" s="17">
        <v>0.12816758252295099</v>
      </c>
      <c r="T2301" s="15">
        <v>0.188040116709565</v>
      </c>
      <c r="U2301" s="16">
        <v>7.3030226790298203</v>
      </c>
      <c r="V2301" s="16">
        <v>0.222117624852706</v>
      </c>
      <c r="W2301" s="17">
        <v>0.55320142114397797</v>
      </c>
      <c r="X2301" s="15">
        <v>0.16685614716539501</v>
      </c>
      <c r="Y2301" s="16">
        <v>7.3030226790298203</v>
      </c>
      <c r="Z2301" s="16">
        <v>0.32639400071378999</v>
      </c>
      <c r="AA2301" s="17">
        <v>0.89677429856179902</v>
      </c>
      <c r="AC2301" s="5">
        <f>MAX(I2301:O2301)</f>
        <v>187.76007723188101</v>
      </c>
    </row>
    <row r="2302" spans="1:29" x14ac:dyDescent="0.25">
      <c r="A2302" s="5" t="s">
        <v>6902</v>
      </c>
      <c r="B2302" s="5" t="s">
        <v>125</v>
      </c>
      <c r="C2302" s="5">
        <v>167320</v>
      </c>
      <c r="D2302" s="5">
        <v>169491</v>
      </c>
      <c r="E2302" s="5" t="s">
        <v>29</v>
      </c>
      <c r="F2302" s="5">
        <v>2172</v>
      </c>
      <c r="G2302" s="41" t="s">
        <v>6903</v>
      </c>
      <c r="H2302" s="5" t="s">
        <v>6904</v>
      </c>
      <c r="I2302" s="15">
        <v>43.960511070046799</v>
      </c>
      <c r="J2302" s="16">
        <v>45.970615908319303</v>
      </c>
      <c r="K2302" s="17">
        <v>46.407861731704799</v>
      </c>
      <c r="L2302" s="15">
        <v>59.564004459600802</v>
      </c>
      <c r="M2302" s="17">
        <v>52.3162576401892</v>
      </c>
      <c r="N2302" s="16">
        <v>48.045226337433697</v>
      </c>
      <c r="O2302" s="17">
        <v>44.893492116191503</v>
      </c>
      <c r="P2302" s="15">
        <v>3.2090375029075503E-2</v>
      </c>
      <c r="Q2302" s="16">
        <v>5.6101555839602701</v>
      </c>
      <c r="R2302" s="16">
        <v>0.86248557645799895</v>
      </c>
      <c r="S2302" s="17">
        <v>0.95002956661976701</v>
      </c>
      <c r="T2302" s="15">
        <v>0.29957169884120199</v>
      </c>
      <c r="U2302" s="16">
        <v>5.6101555839602701</v>
      </c>
      <c r="V2302" s="16">
        <v>0.112942572877804</v>
      </c>
      <c r="W2302" s="17">
        <v>0.40433005858759002</v>
      </c>
      <c r="X2302" s="15">
        <v>-0.26748380831748703</v>
      </c>
      <c r="Y2302" s="16">
        <v>5.6101555839602701</v>
      </c>
      <c r="Z2302" s="16">
        <v>0.201245432145783</v>
      </c>
      <c r="AA2302" s="17">
        <v>0.79266562389252504</v>
      </c>
      <c r="AC2302" s="5">
        <f>MAX(I2302:O2302)</f>
        <v>59.564004459600802</v>
      </c>
    </row>
    <row r="2303" spans="1:29" x14ac:dyDescent="0.25">
      <c r="A2303" s="5" t="s">
        <v>6905</v>
      </c>
      <c r="B2303" s="5" t="s">
        <v>125</v>
      </c>
      <c r="C2303" s="5">
        <v>169865</v>
      </c>
      <c r="D2303" s="5">
        <v>171610</v>
      </c>
      <c r="E2303" s="5" t="s">
        <v>20</v>
      </c>
      <c r="F2303" s="5">
        <v>1746</v>
      </c>
      <c r="G2303" s="41" t="s">
        <v>6906</v>
      </c>
      <c r="H2303" s="5" t="s">
        <v>6907</v>
      </c>
      <c r="I2303" s="15">
        <v>34.153935523651697</v>
      </c>
      <c r="J2303" s="16">
        <v>26.153708799971199</v>
      </c>
      <c r="K2303" s="17">
        <v>38.687358226064703</v>
      </c>
      <c r="L2303" s="15">
        <v>52.128086270950497</v>
      </c>
      <c r="M2303" s="17">
        <v>50.951824691302001</v>
      </c>
      <c r="N2303" s="16">
        <v>48.003520411793502</v>
      </c>
      <c r="O2303" s="17">
        <v>53.955843009211499</v>
      </c>
      <c r="P2303" s="15">
        <v>0.62585123868035597</v>
      </c>
      <c r="Q2303" s="16">
        <v>5.4453143379933904</v>
      </c>
      <c r="R2303" s="16">
        <v>3.2099671511837801E-3</v>
      </c>
      <c r="S2303" s="17">
        <v>3.66646657801196E-2</v>
      </c>
      <c r="T2303" s="15">
        <v>0.64177693263461699</v>
      </c>
      <c r="U2303" s="16">
        <v>5.4453143379933904</v>
      </c>
      <c r="V2303" s="16">
        <v>2.4764023879968798E-3</v>
      </c>
      <c r="W2303" s="17">
        <v>4.3681857312324698E-2</v>
      </c>
      <c r="X2303" s="15">
        <v>-1.5920654682248701E-2</v>
      </c>
      <c r="Y2303" s="16">
        <v>5.4453143379933904</v>
      </c>
      <c r="Z2303" s="16">
        <v>0.948121316429681</v>
      </c>
      <c r="AA2303" s="17">
        <v>0.99727560615636102</v>
      </c>
      <c r="AC2303" s="5">
        <f>MAX(I2303:O2303)</f>
        <v>53.955843009211499</v>
      </c>
    </row>
    <row r="2304" spans="1:29" x14ac:dyDescent="0.25">
      <c r="A2304" s="5" t="s">
        <v>6908</v>
      </c>
      <c r="B2304" s="5" t="s">
        <v>125</v>
      </c>
      <c r="C2304" s="5">
        <v>172069</v>
      </c>
      <c r="D2304" s="5">
        <v>173340</v>
      </c>
      <c r="E2304" s="5" t="s">
        <v>20</v>
      </c>
      <c r="F2304" s="5">
        <v>1272</v>
      </c>
      <c r="G2304" s="41" t="s">
        <v>6909</v>
      </c>
      <c r="H2304" s="5" t="s">
        <v>6909</v>
      </c>
      <c r="I2304" s="15">
        <v>121.22956322009099</v>
      </c>
      <c r="J2304" s="16">
        <v>142.52043077341099</v>
      </c>
      <c r="K2304" s="17">
        <v>128.83059970675299</v>
      </c>
      <c r="L2304" s="15">
        <v>132.658313664529</v>
      </c>
      <c r="M2304" s="17">
        <v>146.150260725089</v>
      </c>
      <c r="N2304" s="16">
        <v>162.61140407088001</v>
      </c>
      <c r="O2304" s="17">
        <v>168.46677942152601</v>
      </c>
      <c r="P2304" s="15">
        <v>0.33919381776881202</v>
      </c>
      <c r="Q2304" s="16">
        <v>7.1629603826770198</v>
      </c>
      <c r="R2304" s="16">
        <v>2.44875763257042E-2</v>
      </c>
      <c r="S2304" s="17">
        <v>0.14086042357015</v>
      </c>
      <c r="T2304" s="15">
        <v>9.13221821375544E-2</v>
      </c>
      <c r="U2304" s="16">
        <v>7.1629603826770198</v>
      </c>
      <c r="V2304" s="16">
        <v>0.54406012893567601</v>
      </c>
      <c r="W2304" s="17">
        <v>0.81455577724616002</v>
      </c>
      <c r="X2304" s="15">
        <v>0.247873266403735</v>
      </c>
      <c r="Y2304" s="16">
        <v>7.1629603826770198</v>
      </c>
      <c r="Z2304" s="16">
        <v>0.136770079064754</v>
      </c>
      <c r="AA2304" s="17">
        <v>0.71484094064218595</v>
      </c>
      <c r="AC2304" s="5">
        <f>MAX(I2304:O2304)</f>
        <v>168.46677942152601</v>
      </c>
    </row>
    <row r="2305" spans="1:29" x14ac:dyDescent="0.25">
      <c r="A2305" s="5" t="s">
        <v>6910</v>
      </c>
      <c r="B2305" s="5" t="s">
        <v>125</v>
      </c>
      <c r="C2305" s="5">
        <v>173486</v>
      </c>
      <c r="D2305" s="5">
        <v>174520</v>
      </c>
      <c r="E2305" s="5" t="s">
        <v>29</v>
      </c>
      <c r="F2305" s="5">
        <v>1035</v>
      </c>
      <c r="G2305" s="41" t="s">
        <v>6911</v>
      </c>
      <c r="H2305" s="5" t="s">
        <v>6912</v>
      </c>
      <c r="I2305" s="15">
        <v>48.694719954513403</v>
      </c>
      <c r="J2305" s="16">
        <v>34.852409303926301</v>
      </c>
      <c r="K2305" s="17">
        <v>53.958683841616498</v>
      </c>
      <c r="L2305" s="15">
        <v>45.9953702390739</v>
      </c>
      <c r="M2305" s="17">
        <v>43.817789558548903</v>
      </c>
      <c r="N2305" s="16">
        <v>48.253755965634298</v>
      </c>
      <c r="O2305" s="17">
        <v>45.822964002655098</v>
      </c>
      <c r="P2305" s="15">
        <v>3.6369747699922801E-2</v>
      </c>
      <c r="Q2305" s="16">
        <v>5.5241011772735398</v>
      </c>
      <c r="R2305" s="16">
        <v>0.85905183501910898</v>
      </c>
      <c r="S2305" s="17">
        <v>0.94818909473198199</v>
      </c>
      <c r="T2305" s="15">
        <v>-3.0593439741664698E-2</v>
      </c>
      <c r="U2305" s="16">
        <v>5.5241011772735398</v>
      </c>
      <c r="V2305" s="16">
        <v>0.899598297803063</v>
      </c>
      <c r="W2305" s="17">
        <v>0.96861395194390998</v>
      </c>
      <c r="X2305" s="15">
        <v>6.6964201696281797E-2</v>
      </c>
      <c r="Y2305" s="16">
        <v>5.5241011772735398</v>
      </c>
      <c r="Z2305" s="16">
        <v>0.779395362397314</v>
      </c>
      <c r="AA2305" s="17">
        <v>0.98399938567204803</v>
      </c>
      <c r="AC2305" s="5">
        <f>MAX(I2305:O2305)</f>
        <v>53.958683841616498</v>
      </c>
    </row>
    <row r="2306" spans="1:29" x14ac:dyDescent="0.25">
      <c r="A2306" s="5" t="s">
        <v>6913</v>
      </c>
      <c r="B2306" s="5" t="s">
        <v>125</v>
      </c>
      <c r="C2306" s="5">
        <v>174740</v>
      </c>
      <c r="D2306" s="5">
        <v>176632</v>
      </c>
      <c r="E2306" s="5" t="s">
        <v>20</v>
      </c>
      <c r="F2306" s="5">
        <v>1893</v>
      </c>
      <c r="G2306" s="41" t="s">
        <v>6914</v>
      </c>
      <c r="H2306" s="41" t="s">
        <v>6914</v>
      </c>
      <c r="I2306" s="15">
        <v>9.4684177689331595</v>
      </c>
      <c r="J2306" s="16">
        <v>14.229000162098799</v>
      </c>
      <c r="K2306" s="17">
        <v>11.8776977009848</v>
      </c>
      <c r="L2306" s="15">
        <v>10.5406056797878</v>
      </c>
      <c r="M2306" s="17">
        <v>15.5545356173141</v>
      </c>
      <c r="N2306" s="16">
        <v>17.182841363735001</v>
      </c>
      <c r="O2306" s="17">
        <v>9.0623508930200192</v>
      </c>
      <c r="P2306" s="15">
        <v>0.147266277026179</v>
      </c>
      <c r="Q2306" s="16">
        <v>3.66253534097546</v>
      </c>
      <c r="R2306" s="16">
        <v>0.67761655323127901</v>
      </c>
      <c r="S2306" s="17">
        <v>0.86050812611157301</v>
      </c>
      <c r="T2306" s="15">
        <v>0.13783857596799101</v>
      </c>
      <c r="U2306" s="16">
        <v>3.66253534097546</v>
      </c>
      <c r="V2306" s="16">
        <v>0.700416311435063</v>
      </c>
      <c r="W2306" s="17">
        <v>0.88911877019791397</v>
      </c>
      <c r="X2306" s="15">
        <v>9.4321531727545108E-3</v>
      </c>
      <c r="Y2306" s="16">
        <v>3.66253534097546</v>
      </c>
      <c r="Z2306" s="16">
        <v>0.99088009606578198</v>
      </c>
      <c r="AA2306" s="17">
        <v>1</v>
      </c>
      <c r="AC2306" s="5">
        <f>MAX(I2306:O2306)</f>
        <v>17.182841363735001</v>
      </c>
    </row>
    <row r="2307" spans="1:29" x14ac:dyDescent="0.25">
      <c r="A2307" s="5" t="s">
        <v>6915</v>
      </c>
      <c r="B2307" s="5" t="s">
        <v>125</v>
      </c>
      <c r="C2307" s="5">
        <v>176866</v>
      </c>
      <c r="D2307" s="5">
        <v>178281</v>
      </c>
      <c r="E2307" s="5" t="s">
        <v>20</v>
      </c>
      <c r="F2307" s="5">
        <v>1416</v>
      </c>
      <c r="G2307" s="41" t="s">
        <v>6916</v>
      </c>
      <c r="H2307" s="5" t="s">
        <v>6917</v>
      </c>
      <c r="I2307" s="15">
        <v>44.467747736239701</v>
      </c>
      <c r="J2307" s="16">
        <v>48.908587601708199</v>
      </c>
      <c r="K2307" s="17">
        <v>44.456525680828697</v>
      </c>
      <c r="L2307" s="15">
        <v>43.733931202319503</v>
      </c>
      <c r="M2307" s="17">
        <v>44.4805141337227</v>
      </c>
      <c r="N2307" s="16">
        <v>45.626282650305903</v>
      </c>
      <c r="O2307" s="17">
        <v>56.9766266402182</v>
      </c>
      <c r="P2307" s="15">
        <v>0.159009759430113</v>
      </c>
      <c r="Q2307" s="16">
        <v>5.5556145709502402</v>
      </c>
      <c r="R2307" s="16">
        <v>0.416521803778518</v>
      </c>
      <c r="S2307" s="17">
        <v>0.70525289619120901</v>
      </c>
      <c r="T2307" s="15">
        <v>-5.86209551762037E-2</v>
      </c>
      <c r="U2307" s="16">
        <v>5.5556145709502402</v>
      </c>
      <c r="V2307" s="16">
        <v>0.77607433672020898</v>
      </c>
      <c r="W2307" s="17">
        <v>0.923032226042104</v>
      </c>
      <c r="X2307" s="15">
        <v>0.217634196664067</v>
      </c>
      <c r="Y2307" s="16">
        <v>5.5556145709502402</v>
      </c>
      <c r="Z2307" s="16">
        <v>0.315471084338036</v>
      </c>
      <c r="AA2307" s="17">
        <v>0.89285654920849999</v>
      </c>
      <c r="AC2307" s="5">
        <f>MAX(I2307:O2307)</f>
        <v>56.9766266402182</v>
      </c>
    </row>
    <row r="2308" spans="1:29" x14ac:dyDescent="0.25">
      <c r="A2308" s="5" t="s">
        <v>6918</v>
      </c>
      <c r="B2308" s="5" t="s">
        <v>125</v>
      </c>
      <c r="C2308" s="5">
        <v>178498</v>
      </c>
      <c r="D2308" s="5">
        <v>180225</v>
      </c>
      <c r="E2308" s="5" t="s">
        <v>20</v>
      </c>
      <c r="F2308" s="5">
        <v>1728</v>
      </c>
      <c r="G2308" s="41" t="s">
        <v>6919</v>
      </c>
      <c r="H2308" s="5" t="s">
        <v>6920</v>
      </c>
      <c r="I2308" s="15">
        <v>314.76853118744998</v>
      </c>
      <c r="J2308" s="16">
        <v>330.493011862191</v>
      </c>
      <c r="K2308" s="17">
        <v>358.79131126760399</v>
      </c>
      <c r="L2308" s="15">
        <v>251.59467520773401</v>
      </c>
      <c r="M2308" s="17">
        <v>254.13538267987599</v>
      </c>
      <c r="N2308" s="16">
        <v>274.21646108387699</v>
      </c>
      <c r="O2308" s="17">
        <v>236.08585916175201</v>
      </c>
      <c r="P2308" s="15">
        <v>-0.391478620114805</v>
      </c>
      <c r="Q2308" s="16">
        <v>8.1731964968982407</v>
      </c>
      <c r="R2308" s="16">
        <v>7.7228977181832102E-3</v>
      </c>
      <c r="S2308" s="17">
        <v>6.4442263295139496E-2</v>
      </c>
      <c r="T2308" s="15">
        <v>-0.40454725618233101</v>
      </c>
      <c r="U2308" s="16">
        <v>8.1731964968982407</v>
      </c>
      <c r="V2308" s="16">
        <v>5.9043038249156198E-3</v>
      </c>
      <c r="W2308" s="17">
        <v>7.5504316451317902E-2</v>
      </c>
      <c r="X2308" s="15">
        <v>1.3068206844836601E-2</v>
      </c>
      <c r="Y2308" s="16">
        <v>8.1731964968982407</v>
      </c>
      <c r="Z2308" s="16">
        <v>0.935257750875918</v>
      </c>
      <c r="AA2308" s="17">
        <v>0.99727560615636102</v>
      </c>
      <c r="AC2308" s="5">
        <f>MAX(I2308:O2308)</f>
        <v>358.79131126760399</v>
      </c>
    </row>
    <row r="2309" spans="1:29" x14ac:dyDescent="0.25">
      <c r="A2309" s="5" t="s">
        <v>6921</v>
      </c>
      <c r="B2309" s="5" t="s">
        <v>125</v>
      </c>
      <c r="C2309" s="5">
        <v>180587</v>
      </c>
      <c r="D2309" s="5">
        <v>181279</v>
      </c>
      <c r="E2309" s="5" t="s">
        <v>20</v>
      </c>
      <c r="F2309" s="5">
        <v>693</v>
      </c>
      <c r="G2309" s="41" t="s">
        <v>6922</v>
      </c>
      <c r="H2309" s="5" t="s">
        <v>6923</v>
      </c>
      <c r="I2309" s="15">
        <v>74.056553264155795</v>
      </c>
      <c r="J2309" s="16">
        <v>108.12887977433</v>
      </c>
      <c r="K2309" s="17">
        <v>72.920579814260094</v>
      </c>
      <c r="L2309" s="15">
        <v>48.4484566518246</v>
      </c>
      <c r="M2309" s="17">
        <v>61.516434095542898</v>
      </c>
      <c r="N2309" s="16">
        <v>57.1788240526229</v>
      </c>
      <c r="O2309" s="17">
        <v>51.539216104406201</v>
      </c>
      <c r="P2309" s="15">
        <v>-0.64481332001178004</v>
      </c>
      <c r="Q2309" s="16">
        <v>6.08144885823019</v>
      </c>
      <c r="R2309" s="16">
        <v>2.2210380439906898E-3</v>
      </c>
      <c r="S2309" s="17">
        <v>2.73895266752303E-2</v>
      </c>
      <c r="T2309" s="15">
        <v>-0.62854141800887198</v>
      </c>
      <c r="U2309" s="16">
        <v>6.08144885823019</v>
      </c>
      <c r="V2309" s="16">
        <v>2.8266050702583901E-3</v>
      </c>
      <c r="W2309" s="17">
        <v>4.7631305997443002E-2</v>
      </c>
      <c r="X2309" s="15">
        <v>-1.62752977624319E-2</v>
      </c>
      <c r="Y2309" s="16">
        <v>6.08144885823019</v>
      </c>
      <c r="Z2309" s="16">
        <v>0.94435065832088205</v>
      </c>
      <c r="AA2309" s="17">
        <v>0.99727560615636102</v>
      </c>
      <c r="AC2309" s="5">
        <f>MAX(I2309:O2309)</f>
        <v>108.12887977433</v>
      </c>
    </row>
    <row r="2310" spans="1:29" x14ac:dyDescent="0.25">
      <c r="A2310" s="5" t="s">
        <v>6924</v>
      </c>
      <c r="B2310" s="5" t="s">
        <v>125</v>
      </c>
      <c r="C2310" s="5">
        <v>181396</v>
      </c>
      <c r="D2310" s="5">
        <v>183330</v>
      </c>
      <c r="E2310" s="5" t="s">
        <v>29</v>
      </c>
      <c r="F2310" s="5">
        <v>1935</v>
      </c>
      <c r="G2310" s="41" t="s">
        <v>6925</v>
      </c>
      <c r="H2310" s="5" t="s">
        <v>6926</v>
      </c>
      <c r="I2310" s="15">
        <v>314.93761007618099</v>
      </c>
      <c r="J2310" s="16">
        <v>283.48546476796901</v>
      </c>
      <c r="K2310" s="17">
        <v>259.69737616224597</v>
      </c>
      <c r="L2310" s="15">
        <v>264.28173149867899</v>
      </c>
      <c r="M2310" s="17">
        <v>305.866883341971</v>
      </c>
      <c r="N2310" s="16">
        <v>358.44157791412601</v>
      </c>
      <c r="O2310" s="17">
        <v>322.52674460286602</v>
      </c>
      <c r="P2310" s="15">
        <v>0.251570945459753</v>
      </c>
      <c r="Q2310" s="16">
        <v>8.2355720325312802</v>
      </c>
      <c r="R2310" s="16">
        <v>9.1131283672758995E-2</v>
      </c>
      <c r="S2310" s="17">
        <v>0.32687630321232802</v>
      </c>
      <c r="T2310" s="15">
        <v>-4.7241950165077496E-3</v>
      </c>
      <c r="U2310" s="16">
        <v>8.2355720325312802</v>
      </c>
      <c r="V2310" s="16">
        <v>0.98052549838960101</v>
      </c>
      <c r="W2310" s="17">
        <v>0.99621755953846902</v>
      </c>
      <c r="X2310" s="15">
        <v>0.256295841626484</v>
      </c>
      <c r="Y2310" s="16">
        <v>8.2355720325312802</v>
      </c>
      <c r="Z2310" s="16">
        <v>0.119398620915555</v>
      </c>
      <c r="AA2310" s="17">
        <v>0.68259273126492603</v>
      </c>
      <c r="AC2310" s="5">
        <f>MAX(I2310:O2310)</f>
        <v>358.44157791412601</v>
      </c>
    </row>
    <row r="2311" spans="1:29" x14ac:dyDescent="0.25">
      <c r="A2311" s="5" t="s">
        <v>6927</v>
      </c>
      <c r="B2311" s="5" t="s">
        <v>125</v>
      </c>
      <c r="C2311" s="5">
        <v>183572</v>
      </c>
      <c r="D2311" s="5">
        <v>184209</v>
      </c>
      <c r="E2311" s="5" t="s">
        <v>29</v>
      </c>
      <c r="F2311" s="5">
        <v>638</v>
      </c>
      <c r="G2311" s="41" t="s">
        <v>6928</v>
      </c>
      <c r="H2311" s="5" t="s">
        <v>6929</v>
      </c>
      <c r="I2311" s="15">
        <v>183.845111680119</v>
      </c>
      <c r="J2311" s="16">
        <v>183.19117617600901</v>
      </c>
      <c r="K2311" s="17">
        <v>213.289514430541</v>
      </c>
      <c r="L2311" s="15">
        <v>246.95680870862799</v>
      </c>
      <c r="M2311" s="17">
        <v>181.23567941076001</v>
      </c>
      <c r="N2311" s="16">
        <v>159.983930755552</v>
      </c>
      <c r="O2311" s="17">
        <v>218.65826129056001</v>
      </c>
      <c r="P2311" s="15">
        <v>-3.1426955794805998E-2</v>
      </c>
      <c r="Q2311" s="16">
        <v>7.6313058213035196</v>
      </c>
      <c r="R2311" s="16">
        <v>0.86707940461153798</v>
      </c>
      <c r="S2311" s="17">
        <v>0.95094306839838205</v>
      </c>
      <c r="T2311" s="15">
        <v>0.14616739606894799</v>
      </c>
      <c r="U2311" s="16">
        <v>7.6313058213035196</v>
      </c>
      <c r="V2311" s="16">
        <v>0.40258409765130998</v>
      </c>
      <c r="W2311" s="17">
        <v>0.72224131326308305</v>
      </c>
      <c r="X2311" s="15">
        <v>-0.177594866153336</v>
      </c>
      <c r="Y2311" s="16">
        <v>7.6313058213035196</v>
      </c>
      <c r="Z2311" s="16">
        <v>0.36005537715028801</v>
      </c>
      <c r="AA2311" s="17">
        <v>0.90565202843029702</v>
      </c>
      <c r="AC2311" s="5">
        <f>MAX(I2311:O2311)</f>
        <v>246.95680870862799</v>
      </c>
    </row>
    <row r="2312" spans="1:29" x14ac:dyDescent="0.25">
      <c r="A2312" s="5" t="s">
        <v>6930</v>
      </c>
      <c r="B2312" s="5" t="s">
        <v>125</v>
      </c>
      <c r="C2312" s="5">
        <v>184433</v>
      </c>
      <c r="D2312" s="5">
        <v>185533</v>
      </c>
      <c r="E2312" s="5" t="s">
        <v>20</v>
      </c>
      <c r="F2312" s="5">
        <v>1101</v>
      </c>
      <c r="G2312" s="41" t="s">
        <v>6931</v>
      </c>
      <c r="H2312" s="5" t="s">
        <v>6932</v>
      </c>
      <c r="I2312" s="15">
        <v>40.240775517965901</v>
      </c>
      <c r="J2312" s="16">
        <v>36.753449811413198</v>
      </c>
      <c r="K2312" s="17">
        <v>44.371684982964602</v>
      </c>
      <c r="L2312" s="15">
        <v>50.441589362184402</v>
      </c>
      <c r="M2312" s="17">
        <v>56.7214268751679</v>
      </c>
      <c r="N2312" s="16">
        <v>43.540986368299301</v>
      </c>
      <c r="O2312" s="17">
        <v>50.842112189558499</v>
      </c>
      <c r="P2312" s="15">
        <v>0.22117572285357301</v>
      </c>
      <c r="Q2312" s="16">
        <v>5.5313344163629701</v>
      </c>
      <c r="R2312" s="16">
        <v>0.264335937440905</v>
      </c>
      <c r="S2312" s="17">
        <v>0.57087614030181</v>
      </c>
      <c r="T2312" s="15">
        <v>0.40458608023346299</v>
      </c>
      <c r="U2312" s="16">
        <v>5.5313344163629701</v>
      </c>
      <c r="V2312" s="16">
        <v>4.0714531300862999E-2</v>
      </c>
      <c r="W2312" s="17">
        <v>0.241685620309915</v>
      </c>
      <c r="X2312" s="15">
        <v>-0.18341053968051099</v>
      </c>
      <c r="Y2312" s="16">
        <v>5.5313344163629701</v>
      </c>
      <c r="Z2312" s="16">
        <v>0.40321442599669699</v>
      </c>
      <c r="AA2312" s="17">
        <v>0.92566606692981401</v>
      </c>
      <c r="AC2312" s="5">
        <f>MAX(I2312:O2312)</f>
        <v>56.7214268751679</v>
      </c>
    </row>
    <row r="2313" spans="1:29" x14ac:dyDescent="0.25">
      <c r="A2313" s="5" t="s">
        <v>6933</v>
      </c>
      <c r="B2313" s="5" t="s">
        <v>125</v>
      </c>
      <c r="C2313" s="5">
        <v>185607</v>
      </c>
      <c r="D2313" s="5">
        <v>186384</v>
      </c>
      <c r="E2313" s="5" t="s">
        <v>29</v>
      </c>
      <c r="F2313" s="5">
        <v>778</v>
      </c>
      <c r="G2313" s="41" t="s">
        <v>6934</v>
      </c>
      <c r="H2313" s="5" t="s">
        <v>6935</v>
      </c>
      <c r="I2313" s="15">
        <v>68.026072899418594</v>
      </c>
      <c r="J2313" s="16">
        <v>59.220292172621903</v>
      </c>
      <c r="K2313" s="17">
        <v>75.338539703389102</v>
      </c>
      <c r="L2313" s="15">
        <v>107.130883181843</v>
      </c>
      <c r="M2313" s="17">
        <v>78.591337855902694</v>
      </c>
      <c r="N2313" s="16">
        <v>58.0963544167058</v>
      </c>
      <c r="O2313" s="17">
        <v>87.045042167315401</v>
      </c>
      <c r="P2313" s="15">
        <v>0.10298767926253</v>
      </c>
      <c r="Q2313" s="16">
        <v>6.25412665883327</v>
      </c>
      <c r="R2313" s="16">
        <v>0.61034620976763299</v>
      </c>
      <c r="S2313" s="17">
        <v>0.82677150038611402</v>
      </c>
      <c r="T2313" s="15">
        <v>0.45906976910754199</v>
      </c>
      <c r="U2313" s="16">
        <v>6.25412665883327</v>
      </c>
      <c r="V2313" s="16">
        <v>2.40595288158728E-2</v>
      </c>
      <c r="W2313" s="17">
        <v>0.18114721206165199</v>
      </c>
      <c r="X2313" s="15">
        <v>-0.35608385141765397</v>
      </c>
      <c r="Y2313" s="16">
        <v>6.25412665883327</v>
      </c>
      <c r="Z2313" s="16">
        <v>0.11531491496754299</v>
      </c>
      <c r="AA2313" s="17">
        <v>0.67466698749310405</v>
      </c>
      <c r="AC2313" s="5">
        <f>MAX(I2313:O2313)</f>
        <v>107.130883181843</v>
      </c>
    </row>
    <row r="2314" spans="1:29" x14ac:dyDescent="0.25">
      <c r="A2314" s="5" t="s">
        <v>6936</v>
      </c>
      <c r="B2314" s="5" t="s">
        <v>125</v>
      </c>
      <c r="C2314" s="5">
        <v>187052</v>
      </c>
      <c r="D2314" s="5">
        <v>189127</v>
      </c>
      <c r="E2314" s="5" t="s">
        <v>20</v>
      </c>
      <c r="F2314" s="5">
        <v>2076</v>
      </c>
      <c r="G2314" s="41" t="s">
        <v>6937</v>
      </c>
      <c r="H2314" s="5" t="s">
        <v>6938</v>
      </c>
      <c r="I2314" s="15">
        <v>267.96185882376602</v>
      </c>
      <c r="J2314" s="16">
        <v>278.07037968603697</v>
      </c>
      <c r="K2314" s="17">
        <v>277.00487852653799</v>
      </c>
      <c r="L2314" s="15">
        <v>297.32825513119798</v>
      </c>
      <c r="M2314" s="17">
        <v>318.22474747903499</v>
      </c>
      <c r="N2314" s="16">
        <v>392.74470175313598</v>
      </c>
      <c r="O2314" s="17">
        <v>332.565040976673</v>
      </c>
      <c r="P2314" s="15">
        <v>0.40264344528505802</v>
      </c>
      <c r="Q2314" s="16">
        <v>8.2725609025751599</v>
      </c>
      <c r="R2314" s="16">
        <v>4.6779347022596098E-3</v>
      </c>
      <c r="S2314" s="17">
        <v>4.6645452648291702E-2</v>
      </c>
      <c r="T2314" s="15">
        <v>0.16586308365739799</v>
      </c>
      <c r="U2314" s="16">
        <v>8.2725609025751599</v>
      </c>
      <c r="V2314" s="16">
        <v>0.24447235198748199</v>
      </c>
      <c r="W2314" s="17">
        <v>0.57962096553731501</v>
      </c>
      <c r="X2314" s="15">
        <v>0.236781164108266</v>
      </c>
      <c r="Y2314" s="16">
        <v>8.2725609025751599</v>
      </c>
      <c r="Z2314" s="16">
        <v>0.132661790787302</v>
      </c>
      <c r="AA2314" s="17">
        <v>0.70558857046604795</v>
      </c>
      <c r="AC2314" s="5">
        <f>MAX(I2314:O2314)</f>
        <v>392.74470175313598</v>
      </c>
    </row>
    <row r="2315" spans="1:29" x14ac:dyDescent="0.25">
      <c r="A2315" s="5" t="s">
        <v>6939</v>
      </c>
      <c r="B2315" s="5" t="s">
        <v>125</v>
      </c>
      <c r="C2315" s="5">
        <v>189314</v>
      </c>
      <c r="D2315" s="5">
        <v>190054</v>
      </c>
      <c r="E2315" s="5" t="s">
        <v>29</v>
      </c>
      <c r="F2315" s="5">
        <v>741</v>
      </c>
      <c r="G2315" s="41" t="s">
        <v>6940</v>
      </c>
      <c r="H2315" s="5" t="s">
        <v>6941</v>
      </c>
      <c r="I2315" s="15">
        <v>141.744468386112</v>
      </c>
      <c r="J2315" s="16">
        <v>133.418479252716</v>
      </c>
      <c r="K2315" s="17">
        <v>139.859890429096</v>
      </c>
      <c r="L2315" s="15">
        <v>85.148929155085597</v>
      </c>
      <c r="M2315" s="17">
        <v>124.68967962902001</v>
      </c>
      <c r="N2315" s="16">
        <v>132.95849094074501</v>
      </c>
      <c r="O2315" s="17">
        <v>105.959795056849</v>
      </c>
      <c r="P2315" s="15">
        <v>-0.21156290443457701</v>
      </c>
      <c r="Q2315" s="16">
        <v>6.9479750377481402</v>
      </c>
      <c r="R2315" s="16">
        <v>0.24496433194560599</v>
      </c>
      <c r="S2315" s="17">
        <v>0.54977934432250897</v>
      </c>
      <c r="T2315" s="15">
        <v>-0.39901188499011297</v>
      </c>
      <c r="U2315" s="16">
        <v>6.9479750377481402</v>
      </c>
      <c r="V2315" s="16">
        <v>2.8588329956673299E-2</v>
      </c>
      <c r="W2315" s="17">
        <v>0.19809172985972101</v>
      </c>
      <c r="X2315" s="15">
        <v>0.18744929117617901</v>
      </c>
      <c r="Y2315" s="16">
        <v>6.9479750377481402</v>
      </c>
      <c r="Z2315" s="16">
        <v>0.34203248511975198</v>
      </c>
      <c r="AA2315" s="17">
        <v>0.90565202843029702</v>
      </c>
      <c r="AC2315" s="5">
        <f>MAX(I2315:O2315)</f>
        <v>141.744468386112</v>
      </c>
    </row>
    <row r="2316" spans="1:29" x14ac:dyDescent="0.25">
      <c r="A2316" s="5" t="s">
        <v>6942</v>
      </c>
      <c r="B2316" s="5" t="s">
        <v>125</v>
      </c>
      <c r="C2316" s="5">
        <v>190577</v>
      </c>
      <c r="D2316" s="5">
        <v>191317</v>
      </c>
      <c r="E2316" s="5" t="s">
        <v>29</v>
      </c>
      <c r="F2316" s="5">
        <v>741</v>
      </c>
      <c r="G2316" s="41" t="s">
        <v>6943</v>
      </c>
      <c r="H2316" s="5" t="s">
        <v>6944</v>
      </c>
      <c r="I2316" s="15">
        <v>33.252181450419997</v>
      </c>
      <c r="J2316" s="16">
        <v>28.285178459880701</v>
      </c>
      <c r="K2316" s="17">
        <v>26.0885145932344</v>
      </c>
      <c r="L2316" s="15">
        <v>41.7791279671588</v>
      </c>
      <c r="M2316" s="17">
        <v>23.5851981164788</v>
      </c>
      <c r="N2316" s="16">
        <v>36.909744191518101</v>
      </c>
      <c r="O2316" s="17">
        <v>31.7182281255701</v>
      </c>
      <c r="P2316" s="15">
        <v>0.233178264444837</v>
      </c>
      <c r="Q2316" s="16">
        <v>4.9889958825756198</v>
      </c>
      <c r="R2316" s="16">
        <v>0.36101790500784198</v>
      </c>
      <c r="S2316" s="17">
        <v>0.65912855334711096</v>
      </c>
      <c r="T2316" s="15">
        <v>0.16280630713647201</v>
      </c>
      <c r="U2316" s="16">
        <v>4.9889958825756198</v>
      </c>
      <c r="V2316" s="16">
        <v>0.522231782010662</v>
      </c>
      <c r="W2316" s="17">
        <v>0.80296203503929997</v>
      </c>
      <c r="X2316" s="15">
        <v>7.0375558820666997E-2</v>
      </c>
      <c r="Y2316" s="16">
        <v>4.9889958825756198</v>
      </c>
      <c r="Z2316" s="16">
        <v>0.80558149959014203</v>
      </c>
      <c r="AA2316" s="17">
        <v>0.98399938567204803</v>
      </c>
      <c r="AC2316" s="5">
        <f>MAX(I2316:O2316)</f>
        <v>41.7791279671588</v>
      </c>
    </row>
    <row r="2317" spans="1:29" x14ac:dyDescent="0.25">
      <c r="A2317" s="5" t="s">
        <v>6945</v>
      </c>
      <c r="B2317" s="5" t="s">
        <v>125</v>
      </c>
      <c r="C2317" s="5">
        <v>192060</v>
      </c>
      <c r="D2317" s="5">
        <v>193742</v>
      </c>
      <c r="E2317" s="5" t="s">
        <v>20</v>
      </c>
      <c r="F2317" s="5">
        <v>1683</v>
      </c>
      <c r="G2317" s="41" t="s">
        <v>6946</v>
      </c>
      <c r="H2317" s="41" t="s">
        <v>6946</v>
      </c>
      <c r="I2317" s="15">
        <v>95.060096418610101</v>
      </c>
      <c r="J2317" s="16">
        <v>90.040191309151794</v>
      </c>
      <c r="K2317" s="17">
        <v>84.586175770584404</v>
      </c>
      <c r="L2317" s="15">
        <v>87.391203454240497</v>
      </c>
      <c r="M2317" s="17">
        <v>98.8629130965126</v>
      </c>
      <c r="N2317" s="16">
        <v>114.587030696266</v>
      </c>
      <c r="O2317" s="17">
        <v>115.022145949869</v>
      </c>
      <c r="P2317" s="15">
        <v>0.35313558570589199</v>
      </c>
      <c r="Q2317" s="16">
        <v>6.61513312903962</v>
      </c>
      <c r="R2317" s="16">
        <v>2.5467006403380801E-2</v>
      </c>
      <c r="S2317" s="17">
        <v>0.14426127407768699</v>
      </c>
      <c r="T2317" s="15">
        <v>5.12278300205916E-2</v>
      </c>
      <c r="U2317" s="16">
        <v>6.61513312903962</v>
      </c>
      <c r="V2317" s="16">
        <v>0.74441073468155505</v>
      </c>
      <c r="W2317" s="17">
        <v>0.91150937039507696</v>
      </c>
      <c r="X2317" s="15">
        <v>0.30191045558111501</v>
      </c>
      <c r="Y2317" s="16">
        <v>6.61513312903962</v>
      </c>
      <c r="Z2317" s="16">
        <v>8.3728151716213395E-2</v>
      </c>
      <c r="AA2317" s="17">
        <v>0.60747727277011498</v>
      </c>
      <c r="AC2317" s="5">
        <f>MAX(I2317:O2317)</f>
        <v>115.022145949869</v>
      </c>
    </row>
    <row r="2318" spans="1:29" x14ac:dyDescent="0.25">
      <c r="A2318" s="5" t="s">
        <v>6947</v>
      </c>
      <c r="B2318" s="5" t="s">
        <v>125</v>
      </c>
      <c r="C2318" s="5">
        <v>193907</v>
      </c>
      <c r="D2318" s="5">
        <v>194794</v>
      </c>
      <c r="E2318" s="5" t="s">
        <v>29</v>
      </c>
      <c r="F2318" s="5">
        <v>888</v>
      </c>
      <c r="G2318" s="41" t="s">
        <v>6948</v>
      </c>
      <c r="H2318" s="5" t="s">
        <v>6949</v>
      </c>
      <c r="I2318" s="15">
        <v>48.272022732685997</v>
      </c>
      <c r="J2318" s="16">
        <v>41.8804984528172</v>
      </c>
      <c r="K2318" s="17">
        <v>46.535122778501098</v>
      </c>
      <c r="L2318" s="15">
        <v>36.374671964067602</v>
      </c>
      <c r="M2318" s="17">
        <v>52.628128028506303</v>
      </c>
      <c r="N2318" s="16">
        <v>51.465112239924601</v>
      </c>
      <c r="O2318" s="17">
        <v>31.183781790853502</v>
      </c>
      <c r="P2318" s="15">
        <v>-0.140347235305747</v>
      </c>
      <c r="Q2318" s="16">
        <v>5.4640708408969498</v>
      </c>
      <c r="R2318" s="16">
        <v>0.570089241637874</v>
      </c>
      <c r="S2318" s="17">
        <v>0.80709113503557695</v>
      </c>
      <c r="T2318" s="15">
        <v>-3.41778247895171E-2</v>
      </c>
      <c r="U2318" s="16">
        <v>5.4640708408969498</v>
      </c>
      <c r="V2318" s="16">
        <v>0.89814111726019696</v>
      </c>
      <c r="W2318" s="17">
        <v>0.96832467845422399</v>
      </c>
      <c r="X2318" s="15">
        <v>-0.10617177922514701</v>
      </c>
      <c r="Y2318" s="16">
        <v>5.4640708408969498</v>
      </c>
      <c r="Z2318" s="16">
        <v>0.68798166989812704</v>
      </c>
      <c r="AA2318" s="17">
        <v>0.97045850503873099</v>
      </c>
      <c r="AC2318" s="5">
        <f>MAX(I2318:O2318)</f>
        <v>52.628128028506303</v>
      </c>
    </row>
    <row r="2319" spans="1:29" x14ac:dyDescent="0.25">
      <c r="A2319" s="5" t="s">
        <v>6950</v>
      </c>
      <c r="B2319" s="5" t="s">
        <v>125</v>
      </c>
      <c r="C2319" s="5">
        <v>195249</v>
      </c>
      <c r="D2319" s="5">
        <v>197819</v>
      </c>
      <c r="E2319" s="5" t="s">
        <v>29</v>
      </c>
      <c r="F2319" s="5">
        <v>2571</v>
      </c>
      <c r="G2319" s="41" t="s">
        <v>6951</v>
      </c>
      <c r="H2319" s="5" t="s">
        <v>6952</v>
      </c>
      <c r="I2319" s="15">
        <v>105.899743975151</v>
      </c>
      <c r="J2319" s="16">
        <v>98.047604355838999</v>
      </c>
      <c r="K2319" s="17">
        <v>117.50436654188501</v>
      </c>
      <c r="L2319" s="15">
        <v>124.87743019908601</v>
      </c>
      <c r="M2319" s="17">
        <v>114.06659452696999</v>
      </c>
      <c r="N2319" s="16">
        <v>106.600345936181</v>
      </c>
      <c r="O2319" s="17">
        <v>128.685382680884</v>
      </c>
      <c r="P2319" s="15">
        <v>0.134166699856444</v>
      </c>
      <c r="Q2319" s="16">
        <v>6.8300213577458804</v>
      </c>
      <c r="R2319" s="16">
        <v>0.40665323161187</v>
      </c>
      <c r="S2319" s="17">
        <v>0.69658423878443898</v>
      </c>
      <c r="T2319" s="15">
        <v>0.15661504685955699</v>
      </c>
      <c r="U2319" s="16">
        <v>6.8300213577458804</v>
      </c>
      <c r="V2319" s="16">
        <v>0.33292877475798499</v>
      </c>
      <c r="W2319" s="17">
        <v>0.66962186588176298</v>
      </c>
      <c r="X2319" s="15">
        <v>-2.2448042072858099E-2</v>
      </c>
      <c r="Y2319" s="16">
        <v>6.8300213577458804</v>
      </c>
      <c r="Z2319" s="16">
        <v>0.90170385356406701</v>
      </c>
      <c r="AA2319" s="17">
        <v>0.99600448705170097</v>
      </c>
      <c r="AC2319" s="5">
        <f>MAX(I2319:O2319)</f>
        <v>128.685382680884</v>
      </c>
    </row>
    <row r="2320" spans="1:29" x14ac:dyDescent="0.25">
      <c r="A2320" s="5" t="s">
        <v>6953</v>
      </c>
      <c r="B2320" s="5" t="s">
        <v>125</v>
      </c>
      <c r="C2320" s="5">
        <v>201116</v>
      </c>
      <c r="D2320" s="5">
        <v>202660</v>
      </c>
      <c r="E2320" s="5" t="s">
        <v>20</v>
      </c>
      <c r="F2320" s="5">
        <v>1545</v>
      </c>
      <c r="G2320" s="41" t="s">
        <v>6954</v>
      </c>
      <c r="H2320" s="5" t="s">
        <v>6955</v>
      </c>
      <c r="I2320" s="15">
        <v>5.4105244393903797</v>
      </c>
      <c r="J2320" s="16">
        <v>1.49778949074725</v>
      </c>
      <c r="K2320" s="17">
        <v>4.9207604761222603</v>
      </c>
      <c r="L2320" s="15">
        <v>6.9759644862595502</v>
      </c>
      <c r="M2320" s="17">
        <v>3.7424446598048902</v>
      </c>
      <c r="N2320" s="16">
        <v>7.04830143318254</v>
      </c>
      <c r="O2320" s="17">
        <v>8.1328790065564291</v>
      </c>
      <c r="P2320" s="15">
        <v>0.94097699028008397</v>
      </c>
      <c r="Q2320" s="16">
        <v>2.46319667957584</v>
      </c>
      <c r="R2320" s="16">
        <v>9.0606298728033302E-2</v>
      </c>
      <c r="S2320" s="17">
        <v>0.32583194136132698</v>
      </c>
      <c r="T2320" s="15">
        <v>0.439610593925152</v>
      </c>
      <c r="U2320" s="16">
        <v>2.46319667957584</v>
      </c>
      <c r="V2320" s="16">
        <v>0.42796579536360302</v>
      </c>
      <c r="W2320" s="17">
        <v>0.73876783628266396</v>
      </c>
      <c r="X2320" s="15">
        <v>0.50146636440236203</v>
      </c>
      <c r="Y2320" s="16">
        <v>2.46319667957584</v>
      </c>
      <c r="Z2320" s="16">
        <v>0.428411942164587</v>
      </c>
      <c r="AA2320" s="17">
        <v>0.93708744114712395</v>
      </c>
      <c r="AC2320" s="5">
        <f>MAX(I2320:O2320)</f>
        <v>8.1328790065564291</v>
      </c>
    </row>
    <row r="2321" spans="1:29" x14ac:dyDescent="0.25">
      <c r="A2321" s="5" t="s">
        <v>6956</v>
      </c>
      <c r="B2321" s="5" t="s">
        <v>125</v>
      </c>
      <c r="C2321" s="5">
        <v>202971</v>
      </c>
      <c r="D2321" s="5">
        <v>203702</v>
      </c>
      <c r="E2321" s="5" t="s">
        <v>20</v>
      </c>
      <c r="F2321" s="5">
        <v>732</v>
      </c>
      <c r="G2321" s="41" t="s">
        <v>6957</v>
      </c>
      <c r="H2321" s="5" t="s">
        <v>6958</v>
      </c>
      <c r="I2321" s="15">
        <v>31.505032933533499</v>
      </c>
      <c r="J2321" s="16">
        <v>34.967623880137602</v>
      </c>
      <c r="K2321" s="17">
        <v>34.402902983923802</v>
      </c>
      <c r="L2321" s="15">
        <v>26.753973689061301</v>
      </c>
      <c r="M2321" s="17">
        <v>39.022782338173897</v>
      </c>
      <c r="N2321" s="16">
        <v>48.420579668194897</v>
      </c>
      <c r="O2321" s="17">
        <v>30.579625064652198</v>
      </c>
      <c r="P2321" s="15">
        <v>0.23272313681093901</v>
      </c>
      <c r="Q2321" s="16">
        <v>5.13715288071523</v>
      </c>
      <c r="R2321" s="16">
        <v>0.342667388179693</v>
      </c>
      <c r="S2321" s="17">
        <v>0.64554456122062498</v>
      </c>
      <c r="T2321" s="15">
        <v>-3.2144692683316697E-2</v>
      </c>
      <c r="U2321" s="16">
        <v>5.13715288071523</v>
      </c>
      <c r="V2321" s="16">
        <v>0.90909077899701296</v>
      </c>
      <c r="W2321" s="17">
        <v>0.971486196727253</v>
      </c>
      <c r="X2321" s="15">
        <v>0.26487382276558602</v>
      </c>
      <c r="Y2321" s="16">
        <v>5.13715288071523</v>
      </c>
      <c r="Z2321" s="16">
        <v>0.33170500221184002</v>
      </c>
      <c r="AA2321" s="17">
        <v>0.90003014730937703</v>
      </c>
      <c r="AC2321" s="5">
        <f>MAX(I2321:O2321)</f>
        <v>48.420579668194897</v>
      </c>
    </row>
    <row r="2322" spans="1:29" x14ac:dyDescent="0.25">
      <c r="A2322" s="5" t="s">
        <v>6959</v>
      </c>
      <c r="B2322" s="5" t="s">
        <v>125</v>
      </c>
      <c r="C2322" s="5">
        <v>204163</v>
      </c>
      <c r="D2322" s="5">
        <v>205812</v>
      </c>
      <c r="E2322" s="5" t="s">
        <v>20</v>
      </c>
      <c r="F2322" s="5">
        <v>1650</v>
      </c>
      <c r="G2322" s="41" t="s">
        <v>6960</v>
      </c>
      <c r="H2322" s="5" t="s">
        <v>6961</v>
      </c>
      <c r="I2322" s="15">
        <v>136.221224687568</v>
      </c>
      <c r="J2322" s="16">
        <v>132.61197721923699</v>
      </c>
      <c r="K2322" s="17">
        <v>144.950332300946</v>
      </c>
      <c r="L2322" s="15">
        <v>138.82935917160501</v>
      </c>
      <c r="M2322" s="17">
        <v>115.00220569192101</v>
      </c>
      <c r="N2322" s="16">
        <v>148.306271576314</v>
      </c>
      <c r="O2322" s="17">
        <v>124.36333840882899</v>
      </c>
      <c r="P2322" s="15">
        <v>-1.67879524903954E-2</v>
      </c>
      <c r="Q2322" s="16">
        <v>7.0705635567364702</v>
      </c>
      <c r="R2322" s="16">
        <v>0.92323669169366196</v>
      </c>
      <c r="S2322" s="17">
        <v>0.97580548093465003</v>
      </c>
      <c r="T2322" s="15">
        <v>-0.12019326034040299</v>
      </c>
      <c r="U2322" s="16">
        <v>7.0705635567364702</v>
      </c>
      <c r="V2322" s="16">
        <v>0.45808819507137699</v>
      </c>
      <c r="W2322" s="17">
        <v>0.75982662207315099</v>
      </c>
      <c r="X2322" s="15">
        <v>0.103405674150973</v>
      </c>
      <c r="Y2322" s="16">
        <v>7.0705635567364702</v>
      </c>
      <c r="Z2322" s="16">
        <v>0.55511782110767305</v>
      </c>
      <c r="AA2322" s="17">
        <v>0.95769473237076497</v>
      </c>
      <c r="AC2322" s="5">
        <f>MAX(I2322:O2322)</f>
        <v>148.306271576314</v>
      </c>
    </row>
    <row r="2323" spans="1:29" x14ac:dyDescent="0.25">
      <c r="A2323" s="5" t="s">
        <v>6962</v>
      </c>
      <c r="B2323" s="5" t="s">
        <v>125</v>
      </c>
      <c r="C2323" s="5">
        <v>206214</v>
      </c>
      <c r="D2323" s="5">
        <v>206660</v>
      </c>
      <c r="E2323" s="5" t="s">
        <v>20</v>
      </c>
      <c r="F2323" s="5">
        <v>447</v>
      </c>
      <c r="G2323" s="41" t="s">
        <v>6963</v>
      </c>
      <c r="H2323" s="5" t="s">
        <v>6964</v>
      </c>
      <c r="I2323" s="15">
        <v>578.02886971190503</v>
      </c>
      <c r="J2323" s="16">
        <v>599.63426189184997</v>
      </c>
      <c r="K2323" s="17">
        <v>588.39144986253302</v>
      </c>
      <c r="L2323" s="15">
        <v>401.80788851351002</v>
      </c>
      <c r="M2323" s="17">
        <v>428.431945950581</v>
      </c>
      <c r="N2323" s="16">
        <v>412.09625125015799</v>
      </c>
      <c r="O2323" s="17">
        <v>456.32422265930001</v>
      </c>
      <c r="P2323" s="15">
        <v>-0.43913043827047998</v>
      </c>
      <c r="Q2323" s="16">
        <v>8.9513259272534</v>
      </c>
      <c r="R2323" s="16">
        <v>1.8739630104163E-3</v>
      </c>
      <c r="S2323" s="17">
        <v>2.3793780911299401E-2</v>
      </c>
      <c r="T2323" s="15">
        <v>-0.50396263251692197</v>
      </c>
      <c r="U2323" s="16">
        <v>8.9513259272534</v>
      </c>
      <c r="V2323" s="16">
        <v>3.66018802087628E-4</v>
      </c>
      <c r="W2323" s="17">
        <v>1.05164371280229E-2</v>
      </c>
      <c r="X2323" s="15">
        <v>6.4831977391291998E-2</v>
      </c>
      <c r="Y2323" s="16">
        <v>8.9513259272534</v>
      </c>
      <c r="Z2323" s="16">
        <v>0.671227733333428</v>
      </c>
      <c r="AA2323" s="17">
        <v>0.97045850503873099</v>
      </c>
      <c r="AC2323" s="5">
        <f>MAX(I2323:O2323)</f>
        <v>599.63426189184997</v>
      </c>
    </row>
    <row r="2324" spans="1:29" x14ac:dyDescent="0.25">
      <c r="A2324" s="5" t="s">
        <v>6965</v>
      </c>
      <c r="B2324" s="5" t="s">
        <v>125</v>
      </c>
      <c r="C2324" s="5">
        <v>207357</v>
      </c>
      <c r="D2324" s="5">
        <v>208487</v>
      </c>
      <c r="E2324" s="5" t="s">
        <v>20</v>
      </c>
      <c r="F2324" s="5">
        <v>1131</v>
      </c>
      <c r="G2324" s="41" t="s">
        <v>6966</v>
      </c>
      <c r="H2324" s="5" t="s">
        <v>6967</v>
      </c>
      <c r="I2324" s="15">
        <v>100.601938794915</v>
      </c>
      <c r="J2324" s="16">
        <v>112.276604517938</v>
      </c>
      <c r="K2324" s="17">
        <v>82.974202511165103</v>
      </c>
      <c r="L2324" s="15">
        <v>70.986188068970804</v>
      </c>
      <c r="M2324" s="17">
        <v>80.969349566820398</v>
      </c>
      <c r="N2324" s="16">
        <v>68.898189157500397</v>
      </c>
      <c r="O2324" s="17">
        <v>87.509778110547202</v>
      </c>
      <c r="P2324" s="15">
        <v>-0.33424505407857202</v>
      </c>
      <c r="Q2324" s="16">
        <v>6.4323710654343103</v>
      </c>
      <c r="R2324" s="16">
        <v>7.1222560515122699E-2</v>
      </c>
      <c r="S2324" s="17">
        <v>0.28215675359722397</v>
      </c>
      <c r="T2324" s="15">
        <v>-0.37565743708094401</v>
      </c>
      <c r="U2324" s="16">
        <v>6.4323710654343103</v>
      </c>
      <c r="V2324" s="16">
        <v>4.24573827328142E-2</v>
      </c>
      <c r="W2324" s="17">
        <v>0.24613376184702901</v>
      </c>
      <c r="X2324" s="15">
        <v>4.1411365730311699E-2</v>
      </c>
      <c r="Y2324" s="16">
        <v>6.4323710654343103</v>
      </c>
      <c r="Z2324" s="16">
        <v>0.83718475542031201</v>
      </c>
      <c r="AA2324" s="17">
        <v>0.98706738042842701</v>
      </c>
      <c r="AC2324" s="5">
        <f>MAX(I2324:O2324)</f>
        <v>112.276604517938</v>
      </c>
    </row>
    <row r="2325" spans="1:29" x14ac:dyDescent="0.25">
      <c r="A2325" s="5" t="s">
        <v>6970</v>
      </c>
      <c r="B2325" s="5" t="s">
        <v>125</v>
      </c>
      <c r="C2325" s="5">
        <v>214301</v>
      </c>
      <c r="D2325" s="5">
        <v>214729</v>
      </c>
      <c r="E2325" s="5" t="s">
        <v>29</v>
      </c>
      <c r="F2325" s="5">
        <v>429</v>
      </c>
      <c r="G2325" s="41" t="s">
        <v>6969</v>
      </c>
      <c r="H2325" s="5" t="s">
        <v>6969</v>
      </c>
      <c r="I2325" s="15">
        <v>1.3419227802279701</v>
      </c>
      <c r="J2325" s="16">
        <v>0.393457777761681</v>
      </c>
      <c r="K2325" s="17">
        <v>1.5487669395105499</v>
      </c>
      <c r="L2325" s="15">
        <v>0.93907214238109304</v>
      </c>
      <c r="M2325" s="17">
        <v>0.85803340585735099</v>
      </c>
      <c r="N2325" s="16">
        <v>1.5510433745565599</v>
      </c>
      <c r="O2325" s="17">
        <v>0.61623986072536097</v>
      </c>
      <c r="P2325" s="15">
        <v>-1.8076062963627699E-2</v>
      </c>
      <c r="Q2325" s="16">
        <v>0.18434941124071499</v>
      </c>
      <c r="R2325" s="16">
        <v>1</v>
      </c>
      <c r="S2325" s="17">
        <v>1</v>
      </c>
      <c r="T2325" s="15">
        <v>-0.234154051675034</v>
      </c>
      <c r="U2325" s="16">
        <v>5.4850213250644302</v>
      </c>
      <c r="V2325" s="16">
        <v>0.24185127982440199</v>
      </c>
      <c r="W2325" s="17">
        <v>0.57643465141027905</v>
      </c>
      <c r="X2325" s="15">
        <v>0.27196703492457602</v>
      </c>
      <c r="Y2325" s="16">
        <v>0.18434941124071499</v>
      </c>
      <c r="Z2325" s="16">
        <v>0.80377465595937903</v>
      </c>
      <c r="AA2325" s="17">
        <v>0.98399938567204803</v>
      </c>
      <c r="AC2325" s="5">
        <f>MAX(I2325:O2325)</f>
        <v>1.5510433745565599</v>
      </c>
    </row>
    <row r="2326" spans="1:29" x14ac:dyDescent="0.25">
      <c r="A2326" s="5" t="s">
        <v>6971</v>
      </c>
      <c r="B2326" s="5" t="s">
        <v>125</v>
      </c>
      <c r="C2326" s="5">
        <v>210063</v>
      </c>
      <c r="D2326" s="5">
        <v>210750</v>
      </c>
      <c r="E2326" s="5" t="s">
        <v>29</v>
      </c>
      <c r="F2326" s="5">
        <v>688</v>
      </c>
      <c r="G2326" s="41" t="s">
        <v>6969</v>
      </c>
      <c r="H2326" s="5" t="s">
        <v>6969</v>
      </c>
      <c r="I2326" s="15">
        <v>1.37010259501646</v>
      </c>
      <c r="J2326" s="16">
        <v>0.48562943873074199</v>
      </c>
      <c r="K2326" s="17">
        <v>1.6590598467339801</v>
      </c>
      <c r="L2326" s="15">
        <v>0.98506751262016701</v>
      </c>
      <c r="M2326" s="17">
        <v>0.85803340585735099</v>
      </c>
      <c r="N2326" s="16">
        <v>1.5510433745565599</v>
      </c>
      <c r="O2326" s="17">
        <v>0.61623986072536097</v>
      </c>
      <c r="P2326" s="15">
        <v>-0.115146335007317</v>
      </c>
      <c r="Q2326" s="16">
        <v>0.23222767969678701</v>
      </c>
      <c r="R2326" s="16">
        <v>0.94892452820338202</v>
      </c>
      <c r="S2326" s="17">
        <v>0.98478967049071897</v>
      </c>
      <c r="T2326" s="15">
        <v>-0.24160587109029899</v>
      </c>
      <c r="U2326" s="16">
        <v>0.56471264505929497</v>
      </c>
      <c r="V2326" s="16">
        <v>0.794896079572325</v>
      </c>
      <c r="W2326" s="17">
        <v>0.92848925975191599</v>
      </c>
      <c r="X2326" s="15">
        <v>0.23579060042251701</v>
      </c>
      <c r="Y2326" s="16">
        <v>0.23222767969678701</v>
      </c>
      <c r="Z2326" s="16">
        <v>0.82663384624501401</v>
      </c>
      <c r="AA2326" s="17">
        <v>0.98645168522275295</v>
      </c>
      <c r="AC2326" s="5">
        <f>MAX(I2326:O2326)</f>
        <v>1.6590598467339801</v>
      </c>
    </row>
    <row r="2327" spans="1:29" x14ac:dyDescent="0.25">
      <c r="A2327" s="5" t="s">
        <v>6973</v>
      </c>
      <c r="B2327" s="5" t="s">
        <v>125</v>
      </c>
      <c r="C2327" s="5">
        <v>211678</v>
      </c>
      <c r="D2327" s="5">
        <v>212740</v>
      </c>
      <c r="E2327" s="5" t="s">
        <v>29</v>
      </c>
      <c r="F2327" s="5">
        <v>1063</v>
      </c>
      <c r="G2327" s="41" t="s">
        <v>6969</v>
      </c>
      <c r="H2327" s="41" t="s">
        <v>6969</v>
      </c>
      <c r="I2327" s="15">
        <v>74.280864589872195</v>
      </c>
      <c r="J2327" s="16">
        <v>84.715549669545297</v>
      </c>
      <c r="K2327" s="17">
        <v>64.3478514985743</v>
      </c>
      <c r="L2327" s="15">
        <v>57.248137568063399</v>
      </c>
      <c r="M2327" s="17">
        <v>58.096775287646203</v>
      </c>
      <c r="N2327" s="16">
        <v>69.291058977030403</v>
      </c>
      <c r="O2327" s="17">
        <v>75.081809516642494</v>
      </c>
      <c r="P2327" s="15">
        <v>-4.3893069207465302E-2</v>
      </c>
      <c r="Q2327" s="16">
        <v>6.1099254714132201</v>
      </c>
      <c r="R2327" s="16">
        <v>0.814700920456355</v>
      </c>
      <c r="S2327" s="17">
        <v>0.93043882686381096</v>
      </c>
      <c r="T2327" s="15">
        <v>-0.28990620246569099</v>
      </c>
      <c r="U2327" s="16">
        <v>0.18434941124071499</v>
      </c>
      <c r="V2327" s="16">
        <v>0.78777544740291205</v>
      </c>
      <c r="W2327" s="17">
        <v>0.92661162124617003</v>
      </c>
      <c r="X2327" s="15">
        <v>0.32372031915532801</v>
      </c>
      <c r="Y2327" s="16">
        <v>6.1099254714132201</v>
      </c>
      <c r="Z2327" s="16">
        <v>0.10199845403197</v>
      </c>
      <c r="AA2327" s="17">
        <v>0.65532500792156001</v>
      </c>
      <c r="AC2327" s="5">
        <f>MAX(I2327:O2327)</f>
        <v>84.715549669545297</v>
      </c>
    </row>
    <row r="2328" spans="1:29" x14ac:dyDescent="0.25">
      <c r="A2328" s="5" t="s">
        <v>6972</v>
      </c>
      <c r="B2328" s="5" t="s">
        <v>125</v>
      </c>
      <c r="C2328" s="5">
        <v>209804</v>
      </c>
      <c r="D2328" s="5">
        <v>210034</v>
      </c>
      <c r="E2328" s="5" t="s">
        <v>29</v>
      </c>
      <c r="F2328" s="5">
        <v>231</v>
      </c>
      <c r="G2328" s="41" t="s">
        <v>6969</v>
      </c>
      <c r="H2328" s="41" t="s">
        <v>6969</v>
      </c>
      <c r="I2328" s="15">
        <v>0.70618615859959799</v>
      </c>
      <c r="J2328" s="16">
        <v>1.8238467414252999</v>
      </c>
      <c r="K2328" s="17">
        <v>2.2313103538278498</v>
      </c>
      <c r="L2328" s="15">
        <v>1.8566797786506199</v>
      </c>
      <c r="M2328" s="17">
        <v>0.83425328874817395</v>
      </c>
      <c r="N2328" s="16">
        <v>1.02763400777289</v>
      </c>
      <c r="O2328" s="17">
        <v>1.20831345240267</v>
      </c>
      <c r="P2328" s="15">
        <v>-0.50850880228080397</v>
      </c>
      <c r="Q2328" s="16">
        <v>0.56471264505929497</v>
      </c>
      <c r="R2328" s="16">
        <v>0.57854714649937</v>
      </c>
      <c r="S2328" s="17">
        <v>0.81065160203909703</v>
      </c>
      <c r="T2328" s="15">
        <v>-0.35084911916265799</v>
      </c>
      <c r="U2328" s="16">
        <v>0.23222767969678701</v>
      </c>
      <c r="V2328" s="16">
        <v>0.72904289155354995</v>
      </c>
      <c r="W2328" s="17">
        <v>0.90565747214608605</v>
      </c>
      <c r="X2328" s="15">
        <v>-0.26714645343107801</v>
      </c>
      <c r="Y2328" s="16">
        <v>0.56471264505929497</v>
      </c>
      <c r="Z2328" s="16">
        <v>0.78372757838509799</v>
      </c>
      <c r="AA2328" s="17">
        <v>0.98399938567204803</v>
      </c>
      <c r="AC2328" s="5">
        <f>MAX(I2328:O2328)</f>
        <v>2.2313103538278498</v>
      </c>
    </row>
    <row r="2329" spans="1:29" x14ac:dyDescent="0.25">
      <c r="A2329" s="5" t="s">
        <v>6968</v>
      </c>
      <c r="B2329" s="5" t="s">
        <v>125</v>
      </c>
      <c r="C2329" s="5">
        <v>213668</v>
      </c>
      <c r="D2329" s="5">
        <v>214012</v>
      </c>
      <c r="E2329" s="5" t="s">
        <v>29</v>
      </c>
      <c r="F2329" s="5">
        <v>345</v>
      </c>
      <c r="G2329" s="41" t="s">
        <v>6969</v>
      </c>
      <c r="H2329" s="5" t="s">
        <v>6969</v>
      </c>
      <c r="I2329" s="15">
        <v>44.128462766186203</v>
      </c>
      <c r="J2329" s="16">
        <v>50.4622561619179</v>
      </c>
      <c r="K2329" s="17">
        <v>42.697353810614999</v>
      </c>
      <c r="L2329" s="15">
        <v>39.439496800997901</v>
      </c>
      <c r="M2329" s="17">
        <v>38.3448540815697</v>
      </c>
      <c r="N2329" s="16">
        <v>48.034799856023596</v>
      </c>
      <c r="O2329" s="17">
        <v>49.888938769990098</v>
      </c>
      <c r="P2329" s="15">
        <v>9.7913274589222096E-2</v>
      </c>
      <c r="Q2329" s="16">
        <v>5.4850213250644302</v>
      </c>
      <c r="R2329" s="16">
        <v>0.61506574891371002</v>
      </c>
      <c r="S2329" s="17">
        <v>0.82832248597774305</v>
      </c>
      <c r="T2329" s="15">
        <v>-0.36761098418177901</v>
      </c>
      <c r="U2329" s="16">
        <v>6.1099254714132201</v>
      </c>
      <c r="V2329" s="16">
        <v>4.43943615715559E-2</v>
      </c>
      <c r="W2329" s="17">
        <v>0.251989991242213</v>
      </c>
      <c r="X2329" s="15">
        <v>0.33207198295408602</v>
      </c>
      <c r="Y2329" s="16">
        <v>5.4850213250644302</v>
      </c>
      <c r="Z2329" s="16">
        <v>0.124473982024685</v>
      </c>
      <c r="AA2329" s="17">
        <v>0.69574487715197497</v>
      </c>
      <c r="AC2329" s="5">
        <f>MAX(I2329:O2329)</f>
        <v>50.4622561619179</v>
      </c>
    </row>
    <row r="2330" spans="1:29" x14ac:dyDescent="0.25">
      <c r="A2330" s="5" t="s">
        <v>6974</v>
      </c>
      <c r="B2330" s="5" t="s">
        <v>125</v>
      </c>
      <c r="C2330" s="5">
        <v>209028</v>
      </c>
      <c r="D2330" s="5">
        <v>209228</v>
      </c>
      <c r="E2330" s="5" t="s">
        <v>29</v>
      </c>
      <c r="F2330" s="5">
        <v>201</v>
      </c>
      <c r="G2330" s="41" t="s">
        <v>6975</v>
      </c>
      <c r="H2330" s="5" t="s">
        <v>6976</v>
      </c>
      <c r="I2330" s="15">
        <v>11.087066330384101</v>
      </c>
      <c r="J2330" s="16">
        <v>17.332880845232001</v>
      </c>
      <c r="K2330" s="17">
        <v>15.468156034596699</v>
      </c>
      <c r="L2330" s="15">
        <v>10.423700780430099</v>
      </c>
      <c r="M2330" s="17">
        <v>11.0238385510378</v>
      </c>
      <c r="N2330" s="16">
        <v>11.833222281875001</v>
      </c>
      <c r="O2330" s="17">
        <v>12.6840380986254</v>
      </c>
      <c r="P2330" s="15">
        <v>-0.25543606457104301</v>
      </c>
      <c r="Q2330" s="16">
        <v>3.6897757174174899</v>
      </c>
      <c r="R2330" s="16">
        <v>0.44385320416095098</v>
      </c>
      <c r="S2330" s="17">
        <v>0.72573709592054603</v>
      </c>
      <c r="T2330" s="15">
        <v>-0.448190330051085</v>
      </c>
      <c r="U2330" s="16">
        <v>3.6897757174174899</v>
      </c>
      <c r="V2330" s="16">
        <v>0.176125204511801</v>
      </c>
      <c r="W2330" s="17">
        <v>0.49637334776532799</v>
      </c>
      <c r="X2330" s="15">
        <v>0.19275648479747901</v>
      </c>
      <c r="Y2330" s="16">
        <v>3.6897757174174899</v>
      </c>
      <c r="Z2330" s="16">
        <v>0.59231569327836397</v>
      </c>
      <c r="AA2330" s="17">
        <v>0.967830708845141</v>
      </c>
      <c r="AC2330" s="5">
        <f>MAX(I2330:O2330)</f>
        <v>17.332880845232001</v>
      </c>
    </row>
    <row r="2331" spans="1:29" x14ac:dyDescent="0.25">
      <c r="A2331" s="5" t="s">
        <v>6977</v>
      </c>
      <c r="B2331" s="5" t="s">
        <v>125</v>
      </c>
      <c r="C2331" s="5">
        <v>216028</v>
      </c>
      <c r="D2331" s="5">
        <v>218304</v>
      </c>
      <c r="E2331" s="5" t="s">
        <v>29</v>
      </c>
      <c r="F2331" s="5">
        <v>2277</v>
      </c>
      <c r="G2331" s="41" t="s">
        <v>6978</v>
      </c>
      <c r="H2331" s="5" t="s">
        <v>6979</v>
      </c>
      <c r="I2331" s="15">
        <v>35.702698144427202</v>
      </c>
      <c r="J2331" s="16">
        <v>47.167119282274001</v>
      </c>
      <c r="K2331" s="17">
        <v>28.779661529486098</v>
      </c>
      <c r="L2331" s="15">
        <v>30.7160915404056</v>
      </c>
      <c r="M2331" s="17">
        <v>25.541405127197599</v>
      </c>
      <c r="N2331" s="16">
        <v>39.975963844580697</v>
      </c>
      <c r="O2331" s="17">
        <v>24.0891228814769</v>
      </c>
      <c r="P2331" s="15">
        <v>-0.21461871652646899</v>
      </c>
      <c r="Q2331" s="16">
        <v>5.0527604639675703</v>
      </c>
      <c r="R2331" s="16">
        <v>0.432012514304075</v>
      </c>
      <c r="S2331" s="17">
        <v>0.71625156297766601</v>
      </c>
      <c r="T2331" s="15">
        <v>-0.40268761030498601</v>
      </c>
      <c r="U2331" s="16">
        <v>5.0527604639675703</v>
      </c>
      <c r="V2331" s="16">
        <v>0.13978570189751199</v>
      </c>
      <c r="W2331" s="17">
        <v>0.44549199678486701</v>
      </c>
      <c r="X2331" s="15">
        <v>0.188070055866362</v>
      </c>
      <c r="Y2331" s="16">
        <v>5.0527604639675703</v>
      </c>
      <c r="Z2331" s="16">
        <v>0.52428310808892797</v>
      </c>
      <c r="AA2331" s="17">
        <v>0.95714746346148105</v>
      </c>
      <c r="AC2331" s="5">
        <f>MAX(I2331:O2331)</f>
        <v>47.167119282274001</v>
      </c>
    </row>
    <row r="2332" spans="1:29" x14ac:dyDescent="0.25">
      <c r="A2332" s="5" t="s">
        <v>6980</v>
      </c>
      <c r="B2332" s="5" t="s">
        <v>125</v>
      </c>
      <c r="C2332" s="5">
        <v>218696</v>
      </c>
      <c r="D2332" s="5">
        <v>219313</v>
      </c>
      <c r="E2332" s="5" t="s">
        <v>29</v>
      </c>
      <c r="F2332" s="5">
        <v>618</v>
      </c>
      <c r="G2332" s="41" t="s">
        <v>6981</v>
      </c>
      <c r="H2332" s="5" t="s">
        <v>6982</v>
      </c>
      <c r="I2332" s="15">
        <v>305.35647304809402</v>
      </c>
      <c r="J2332" s="16">
        <v>250.82213241205801</v>
      </c>
      <c r="K2332" s="17">
        <v>343.604826349917</v>
      </c>
      <c r="L2332" s="15">
        <v>281.07004163594098</v>
      </c>
      <c r="M2332" s="17">
        <v>318.41966647173302</v>
      </c>
      <c r="N2332" s="16">
        <v>370.390325610025</v>
      </c>
      <c r="O2332" s="17">
        <v>317.69349079325599</v>
      </c>
      <c r="P2332" s="15">
        <v>0.19777791092762401</v>
      </c>
      <c r="Q2332" s="16">
        <v>8.2881061121971307</v>
      </c>
      <c r="R2332" s="16">
        <v>0.215823771183556</v>
      </c>
      <c r="S2332" s="17">
        <v>0.51742008626973901</v>
      </c>
      <c r="T2332" s="15">
        <v>-1.1253314031732799E-3</v>
      </c>
      <c r="U2332" s="16">
        <v>8.2881061121971307</v>
      </c>
      <c r="V2332" s="16">
        <v>0.99947093652038799</v>
      </c>
      <c r="W2332" s="17">
        <v>1</v>
      </c>
      <c r="X2332" s="15">
        <v>0.19890377254872199</v>
      </c>
      <c r="Y2332" s="16">
        <v>8.2881061121971307</v>
      </c>
      <c r="Z2332" s="16">
        <v>0.26095473825167098</v>
      </c>
      <c r="AA2332" s="17">
        <v>0.85361602759085298</v>
      </c>
      <c r="AC2332" s="5">
        <f>MAX(I2332:O2332)</f>
        <v>370.390325610025</v>
      </c>
    </row>
    <row r="2333" spans="1:29" x14ac:dyDescent="0.25">
      <c r="A2333" s="5" t="s">
        <v>6983</v>
      </c>
      <c r="B2333" s="5" t="s">
        <v>125</v>
      </c>
      <c r="C2333" s="5">
        <v>219467</v>
      </c>
      <c r="D2333" s="5">
        <v>220354</v>
      </c>
      <c r="E2333" s="5" t="s">
        <v>29</v>
      </c>
      <c r="F2333" s="5">
        <v>888</v>
      </c>
      <c r="G2333" s="41" t="s">
        <v>6984</v>
      </c>
      <c r="H2333" s="5" t="s">
        <v>6985</v>
      </c>
      <c r="I2333" s="15">
        <v>28.912489972992301</v>
      </c>
      <c r="J2333" s="16">
        <v>18.146295753284001</v>
      </c>
      <c r="K2333" s="17">
        <v>26.852080874012</v>
      </c>
      <c r="L2333" s="15">
        <v>23.994251474716901</v>
      </c>
      <c r="M2333" s="17">
        <v>33.798953333862897</v>
      </c>
      <c r="N2333" s="16">
        <v>34.073741247988998</v>
      </c>
      <c r="O2333" s="17">
        <v>27.465894244999099</v>
      </c>
      <c r="P2333" s="15">
        <v>0.320162224056666</v>
      </c>
      <c r="Q2333" s="16">
        <v>4.7928848350083104</v>
      </c>
      <c r="R2333" s="16">
        <v>0.220537727781833</v>
      </c>
      <c r="S2333" s="17">
        <v>0.52261903353382699</v>
      </c>
      <c r="T2333" s="15">
        <v>0.22919838635174</v>
      </c>
      <c r="U2333" s="16">
        <v>4.7928848350083104</v>
      </c>
      <c r="V2333" s="16">
        <v>0.379034184940784</v>
      </c>
      <c r="W2333" s="17">
        <v>0.70053099414819098</v>
      </c>
      <c r="X2333" s="15">
        <v>9.0969370441024294E-2</v>
      </c>
      <c r="Y2333" s="16">
        <v>4.7928848350083104</v>
      </c>
      <c r="Z2333" s="16">
        <v>0.75614698353756804</v>
      </c>
      <c r="AA2333" s="17">
        <v>0.98017750842753604</v>
      </c>
      <c r="AC2333" s="5">
        <f>MAX(I2333:O2333)</f>
        <v>34.073741247988998</v>
      </c>
    </row>
    <row r="2334" spans="1:29" x14ac:dyDescent="0.25">
      <c r="A2334" s="5" t="s">
        <v>6986</v>
      </c>
      <c r="B2334" s="5" t="s">
        <v>125</v>
      </c>
      <c r="C2334" s="5">
        <v>220578</v>
      </c>
      <c r="D2334" s="5">
        <v>220970</v>
      </c>
      <c r="E2334" s="5" t="s">
        <v>20</v>
      </c>
      <c r="F2334" s="5">
        <v>393</v>
      </c>
      <c r="G2334" s="41" t="s">
        <v>6987</v>
      </c>
      <c r="H2334" s="5" t="s">
        <v>6988</v>
      </c>
      <c r="I2334" s="15">
        <v>74.789228448656502</v>
      </c>
      <c r="J2334" s="16">
        <v>65.845130304773207</v>
      </c>
      <c r="K2334" s="17">
        <v>72.114593184550401</v>
      </c>
      <c r="L2334" s="15">
        <v>36.719637240860699</v>
      </c>
      <c r="M2334" s="17">
        <v>67.402987675027703</v>
      </c>
      <c r="N2334" s="16">
        <v>37.493627150479902</v>
      </c>
      <c r="O2334" s="17">
        <v>47.4030662096432</v>
      </c>
      <c r="P2334" s="15">
        <v>-0.74070160271057095</v>
      </c>
      <c r="Q2334" s="16">
        <v>5.84423362876875</v>
      </c>
      <c r="R2334" s="16">
        <v>1.8806307958977801E-3</v>
      </c>
      <c r="S2334" s="17">
        <v>2.3824172855305099E-2</v>
      </c>
      <c r="T2334" s="15">
        <v>-0.44602188475853199</v>
      </c>
      <c r="U2334" s="16">
        <v>5.84423362876875</v>
      </c>
      <c r="V2334" s="16">
        <v>5.8935125016430397E-2</v>
      </c>
      <c r="W2334" s="17">
        <v>0.29096934175516698</v>
      </c>
      <c r="X2334" s="15">
        <v>-0.29468761017911699</v>
      </c>
      <c r="Y2334" s="16">
        <v>5.84423362876875</v>
      </c>
      <c r="Z2334" s="16">
        <v>0.24895270115756599</v>
      </c>
      <c r="AA2334" s="17">
        <v>0.84253937841668003</v>
      </c>
      <c r="AC2334" s="5">
        <f>MAX(I2334:O2334)</f>
        <v>74.789228448656502</v>
      </c>
    </row>
    <row r="2335" spans="1:29" x14ac:dyDescent="0.25">
      <c r="A2335" s="5" t="s">
        <v>6989</v>
      </c>
      <c r="B2335" s="5" t="s">
        <v>125</v>
      </c>
      <c r="C2335" s="5">
        <v>221210</v>
      </c>
      <c r="D2335" s="5">
        <v>221740</v>
      </c>
      <c r="E2335" s="5" t="s">
        <v>20</v>
      </c>
      <c r="F2335" s="5">
        <v>531</v>
      </c>
      <c r="G2335" s="41" t="s">
        <v>6990</v>
      </c>
      <c r="H2335" s="5" t="s">
        <v>6991</v>
      </c>
      <c r="I2335" s="15">
        <v>75.690982521888301</v>
      </c>
      <c r="J2335" s="16">
        <v>74.025365215777398</v>
      </c>
      <c r="K2335" s="17">
        <v>82.974202511165103</v>
      </c>
      <c r="L2335" s="15">
        <v>48.256809275828402</v>
      </c>
      <c r="M2335" s="17">
        <v>64.401235187475905</v>
      </c>
      <c r="N2335" s="16">
        <v>62.725712162760601</v>
      </c>
      <c r="O2335" s="17">
        <v>70.175127428001204</v>
      </c>
      <c r="P2335" s="15">
        <v>-0.223555355578793</v>
      </c>
      <c r="Q2335" s="16">
        <v>6.0956858150865703</v>
      </c>
      <c r="R2335" s="16">
        <v>0.23285395933282499</v>
      </c>
      <c r="S2335" s="17">
        <v>0.53688027035381902</v>
      </c>
      <c r="T2335" s="15">
        <v>-0.46184743142831203</v>
      </c>
      <c r="U2335" s="16">
        <v>6.0956858150865703</v>
      </c>
      <c r="V2335" s="16">
        <v>1.38347661161253E-2</v>
      </c>
      <c r="W2335" s="17">
        <v>0.128733904121208</v>
      </c>
      <c r="X2335" s="15">
        <v>0.23829303615299799</v>
      </c>
      <c r="Y2335" s="16">
        <v>6.0956858150865703</v>
      </c>
      <c r="Z2335" s="16">
        <v>0.239952422339861</v>
      </c>
      <c r="AA2335" s="17">
        <v>0.83769637366651595</v>
      </c>
      <c r="AC2335" s="5">
        <f>MAX(I2335:O2335)</f>
        <v>82.974202511165103</v>
      </c>
    </row>
    <row r="2336" spans="1:29" x14ac:dyDescent="0.25">
      <c r="A2336" s="5" t="s">
        <v>6992</v>
      </c>
      <c r="B2336" s="5" t="s">
        <v>125</v>
      </c>
      <c r="C2336" s="5">
        <v>222004</v>
      </c>
      <c r="D2336" s="5">
        <v>222948</v>
      </c>
      <c r="E2336" s="5" t="s">
        <v>29</v>
      </c>
      <c r="F2336" s="5">
        <v>945</v>
      </c>
      <c r="G2336" s="41" t="s">
        <v>6993</v>
      </c>
      <c r="H2336" s="5" t="s">
        <v>6994</v>
      </c>
      <c r="I2336" s="15">
        <v>40.804371813735699</v>
      </c>
      <c r="J2336" s="16">
        <v>56.800786072184103</v>
      </c>
      <c r="K2336" s="17">
        <v>43.099074515001902</v>
      </c>
      <c r="L2336" s="15">
        <v>53.469617902923503</v>
      </c>
      <c r="M2336" s="17">
        <v>36.021029850622099</v>
      </c>
      <c r="N2336" s="16">
        <v>51.965583347606199</v>
      </c>
      <c r="O2336" s="17">
        <v>43.266916314880199</v>
      </c>
      <c r="P2336" s="15">
        <v>2.2513552881177599E-2</v>
      </c>
      <c r="Q2336" s="16">
        <v>5.5413914861590197</v>
      </c>
      <c r="R2336" s="16">
        <v>0.91654338525568502</v>
      </c>
      <c r="S2336" s="17">
        <v>0.97218131863276702</v>
      </c>
      <c r="T2336" s="15">
        <v>-6.7343388519800498E-2</v>
      </c>
      <c r="U2336" s="16">
        <v>5.5413914861590197</v>
      </c>
      <c r="V2336" s="16">
        <v>0.77792616140559301</v>
      </c>
      <c r="W2336" s="17">
        <v>0.92376319525620498</v>
      </c>
      <c r="X2336" s="15">
        <v>8.9858118291063105E-2</v>
      </c>
      <c r="Y2336" s="16">
        <v>5.5413914861590197</v>
      </c>
      <c r="Z2336" s="16">
        <v>0.72171505170614603</v>
      </c>
      <c r="AA2336" s="17">
        <v>0.97712890410737396</v>
      </c>
      <c r="AC2336" s="5">
        <f>MAX(I2336:O2336)</f>
        <v>56.800786072184103</v>
      </c>
    </row>
    <row r="2337" spans="1:29" x14ac:dyDescent="0.25">
      <c r="A2337" s="5" t="s">
        <v>6995</v>
      </c>
      <c r="B2337" s="5" t="s">
        <v>125</v>
      </c>
      <c r="C2337" s="5">
        <v>223348</v>
      </c>
      <c r="D2337" s="5">
        <v>224229</v>
      </c>
      <c r="E2337" s="5" t="s">
        <v>29</v>
      </c>
      <c r="F2337" s="5">
        <v>882</v>
      </c>
      <c r="G2337" s="41" t="s">
        <v>6996</v>
      </c>
      <c r="H2337" s="5" t="s">
        <v>6997</v>
      </c>
      <c r="I2337" s="15">
        <v>65.828047345916204</v>
      </c>
      <c r="J2337" s="16">
        <v>75.292725554102006</v>
      </c>
      <c r="K2337" s="17">
        <v>72.623637371735498</v>
      </c>
      <c r="L2337" s="15">
        <v>71.292823870564604</v>
      </c>
      <c r="M2337" s="17">
        <v>67.675874264805103</v>
      </c>
      <c r="N2337" s="16">
        <v>58.221472193626198</v>
      </c>
      <c r="O2337" s="17">
        <v>56.233049131047302</v>
      </c>
      <c r="P2337" s="15">
        <v>-0.316137671906013</v>
      </c>
      <c r="Q2337" s="16">
        <v>6.0622838007062798</v>
      </c>
      <c r="R2337" s="16">
        <v>7.3033783369473401E-2</v>
      </c>
      <c r="S2337" s="17">
        <v>0.28688534778114499</v>
      </c>
      <c r="T2337" s="15">
        <v>-3.62285522252319E-2</v>
      </c>
      <c r="U2337" s="16">
        <v>6.0622838007062798</v>
      </c>
      <c r="V2337" s="16">
        <v>0.84276340408349804</v>
      </c>
      <c r="W2337" s="17">
        <v>0.94900266956796298</v>
      </c>
      <c r="X2337" s="15">
        <v>-0.27991310657699803</v>
      </c>
      <c r="Y2337" s="16">
        <v>6.0622838007062798</v>
      </c>
      <c r="Z2337" s="16">
        <v>0.142060220405614</v>
      </c>
      <c r="AA2337" s="17">
        <v>0.72712917221385898</v>
      </c>
      <c r="AC2337" s="5">
        <f>MAX(I2337:O2337)</f>
        <v>75.292725554102006</v>
      </c>
    </row>
    <row r="2338" spans="1:29" x14ac:dyDescent="0.25">
      <c r="A2338" s="5" t="s">
        <v>6998</v>
      </c>
      <c r="B2338" s="5" t="s">
        <v>125</v>
      </c>
      <c r="C2338" s="5">
        <v>224501</v>
      </c>
      <c r="D2338" s="5">
        <v>225640</v>
      </c>
      <c r="E2338" s="5" t="s">
        <v>29</v>
      </c>
      <c r="F2338" s="5">
        <v>1140</v>
      </c>
      <c r="G2338" s="41" t="s">
        <v>6999</v>
      </c>
      <c r="H2338" s="5" t="s">
        <v>7000</v>
      </c>
      <c r="I2338" s="15">
        <v>117.56618729758701</v>
      </c>
      <c r="J2338" s="16">
        <v>162.625374322288</v>
      </c>
      <c r="K2338" s="17">
        <v>121.61914038829801</v>
      </c>
      <c r="L2338" s="15">
        <v>114.643460320892</v>
      </c>
      <c r="M2338" s="17">
        <v>113.13098336201899</v>
      </c>
      <c r="N2338" s="16">
        <v>125.13862988322001</v>
      </c>
      <c r="O2338" s="17">
        <v>100.47591092671399</v>
      </c>
      <c r="P2338" s="15">
        <v>-0.24718857818884199</v>
      </c>
      <c r="Q2338" s="16">
        <v>6.93355904815553</v>
      </c>
      <c r="R2338" s="16">
        <v>0.16792778587677101</v>
      </c>
      <c r="S2338" s="17">
        <v>0.46087123509459499</v>
      </c>
      <c r="T2338" s="15">
        <v>-0.23362699691453001</v>
      </c>
      <c r="U2338" s="16">
        <v>6.93355904815553</v>
      </c>
      <c r="V2338" s="16">
        <v>0.19228509825621601</v>
      </c>
      <c r="W2338" s="17">
        <v>0.51802142987993205</v>
      </c>
      <c r="X2338" s="15">
        <v>-1.35623245212277E-2</v>
      </c>
      <c r="Y2338" s="16">
        <v>6.93355904815553</v>
      </c>
      <c r="Z2338" s="16">
        <v>0.94497689766662296</v>
      </c>
      <c r="AA2338" s="17">
        <v>0.99727560615636102</v>
      </c>
      <c r="AC2338" s="5">
        <f>MAX(I2338:O2338)</f>
        <v>162.625374322288</v>
      </c>
    </row>
    <row r="2339" spans="1:29" x14ac:dyDescent="0.25">
      <c r="A2339" s="5" t="s">
        <v>7001</v>
      </c>
      <c r="B2339" s="5" t="s">
        <v>125</v>
      </c>
      <c r="C2339" s="5">
        <v>225996</v>
      </c>
      <c r="D2339" s="5">
        <v>227705</v>
      </c>
      <c r="E2339" s="5" t="s">
        <v>29</v>
      </c>
      <c r="F2339" s="5">
        <v>1710</v>
      </c>
      <c r="G2339" s="41" t="s">
        <v>7002</v>
      </c>
      <c r="H2339" s="5" t="s">
        <v>7003</v>
      </c>
      <c r="I2339" s="15">
        <v>314.54309266914299</v>
      </c>
      <c r="J2339" s="16">
        <v>310.73371204194802</v>
      </c>
      <c r="K2339" s="17">
        <v>355.77946649342601</v>
      </c>
      <c r="L2339" s="15">
        <v>267.27143056421897</v>
      </c>
      <c r="M2339" s="17">
        <v>377.40215366220002</v>
      </c>
      <c r="N2339" s="16">
        <v>368.47185303057802</v>
      </c>
      <c r="O2339" s="17">
        <v>295.33969192380601</v>
      </c>
      <c r="P2339" s="15">
        <v>2.1354341744138802E-2</v>
      </c>
      <c r="Q2339" s="16">
        <v>8.3539200104298601</v>
      </c>
      <c r="R2339" s="16">
        <v>0.89365166079145397</v>
      </c>
      <c r="S2339" s="17">
        <v>0.96181007091167503</v>
      </c>
      <c r="T2339" s="15">
        <v>-2.09342617646412E-2</v>
      </c>
      <c r="U2339" s="16">
        <v>8.3539200104298601</v>
      </c>
      <c r="V2339" s="16">
        <v>0.90845669014701502</v>
      </c>
      <c r="W2339" s="17">
        <v>0.971486196727253</v>
      </c>
      <c r="X2339" s="15">
        <v>4.2288692594059402E-2</v>
      </c>
      <c r="Y2339" s="16">
        <v>8.3539200104298601</v>
      </c>
      <c r="Z2339" s="16">
        <v>0.82003921991288398</v>
      </c>
      <c r="AA2339" s="17">
        <v>0.98510745943845102</v>
      </c>
      <c r="AC2339" s="5">
        <f>MAX(I2339:O2339)</f>
        <v>377.40215366220002</v>
      </c>
    </row>
    <row r="2340" spans="1:29" x14ac:dyDescent="0.25">
      <c r="A2340" s="5" t="s">
        <v>7004</v>
      </c>
      <c r="B2340" s="5" t="s">
        <v>125</v>
      </c>
      <c r="C2340" s="5">
        <v>228003</v>
      </c>
      <c r="D2340" s="5">
        <v>229508</v>
      </c>
      <c r="E2340" s="5" t="s">
        <v>29</v>
      </c>
      <c r="F2340" s="5">
        <v>1506</v>
      </c>
      <c r="G2340" s="41" t="s">
        <v>7005</v>
      </c>
      <c r="H2340" s="5" t="s">
        <v>7006</v>
      </c>
      <c r="I2340" s="15">
        <v>83.919488440127793</v>
      </c>
      <c r="J2340" s="16">
        <v>98.738891813107003</v>
      </c>
      <c r="K2340" s="17">
        <v>93.536869395255096</v>
      </c>
      <c r="L2340" s="15">
        <v>78.307117832023394</v>
      </c>
      <c r="M2340" s="17">
        <v>93.561116495122306</v>
      </c>
      <c r="N2340" s="16">
        <v>77.364492062447397</v>
      </c>
      <c r="O2340" s="17">
        <v>72.824122304422403</v>
      </c>
      <c r="P2340" s="15">
        <v>-0.29388745265073501</v>
      </c>
      <c r="Q2340" s="16">
        <v>6.4186305963705896</v>
      </c>
      <c r="R2340" s="16">
        <v>8.4930688457018302E-2</v>
      </c>
      <c r="S2340" s="17">
        <v>0.31144977464435503</v>
      </c>
      <c r="T2340" s="15">
        <v>-9.9489596560011898E-2</v>
      </c>
      <c r="U2340" s="16">
        <v>6.4186305963705896</v>
      </c>
      <c r="V2340" s="16">
        <v>0.56133903678832398</v>
      </c>
      <c r="W2340" s="17">
        <v>0.822353361631737</v>
      </c>
      <c r="X2340" s="15">
        <v>-0.194400311692801</v>
      </c>
      <c r="Y2340" s="16">
        <v>6.4186305963705896</v>
      </c>
      <c r="Z2340" s="16">
        <v>0.29239433340002702</v>
      </c>
      <c r="AA2340" s="17">
        <v>0.87568860882364197</v>
      </c>
      <c r="AC2340" s="5">
        <f>MAX(I2340:O2340)</f>
        <v>98.738891813107003</v>
      </c>
    </row>
    <row r="2341" spans="1:29" x14ac:dyDescent="0.25">
      <c r="A2341" s="5" t="s">
        <v>7007</v>
      </c>
      <c r="B2341" s="5" t="s">
        <v>125</v>
      </c>
      <c r="C2341" s="5">
        <v>229796</v>
      </c>
      <c r="D2341" s="5">
        <v>231157</v>
      </c>
      <c r="E2341" s="5" t="s">
        <v>20</v>
      </c>
      <c r="F2341" s="5">
        <v>1362</v>
      </c>
      <c r="G2341" s="41" t="s">
        <v>7008</v>
      </c>
      <c r="H2341" s="5" t="s">
        <v>7009</v>
      </c>
      <c r="I2341" s="15">
        <v>89.780889916134001</v>
      </c>
      <c r="J2341" s="16">
        <v>86.583754022812002</v>
      </c>
      <c r="K2341" s="17">
        <v>87.131396706509705</v>
      </c>
      <c r="L2341" s="15">
        <v>82.408371678340799</v>
      </c>
      <c r="M2341" s="17">
        <v>79.682884215012507</v>
      </c>
      <c r="N2341" s="16">
        <v>70.983485439507007</v>
      </c>
      <c r="O2341" s="17">
        <v>78.493900811850295</v>
      </c>
      <c r="P2341" s="15">
        <v>-0.232992628195518</v>
      </c>
      <c r="Q2341" s="16">
        <v>6.36160851713732</v>
      </c>
      <c r="R2341" s="16">
        <v>0.15646472052621699</v>
      </c>
      <c r="S2341" s="17">
        <v>0.440276585921412</v>
      </c>
      <c r="T2341" s="15">
        <v>-0.11596434014434299</v>
      </c>
      <c r="U2341" s="16">
        <v>6.36160851713732</v>
      </c>
      <c r="V2341" s="16">
        <v>0.48111572105591999</v>
      </c>
      <c r="W2341" s="17">
        <v>0.77561611341681203</v>
      </c>
      <c r="X2341" s="15">
        <v>-0.11703004620945399</v>
      </c>
      <c r="Y2341" s="16">
        <v>6.36160851713732</v>
      </c>
      <c r="Z2341" s="16">
        <v>0.51170651822029301</v>
      </c>
      <c r="AA2341" s="17">
        <v>0.95714746346148105</v>
      </c>
      <c r="AC2341" s="5">
        <f>MAX(I2341:O2341)</f>
        <v>89.780889916134001</v>
      </c>
    </row>
    <row r="2342" spans="1:29" x14ac:dyDescent="0.25">
      <c r="A2342" s="5" t="s">
        <v>7010</v>
      </c>
      <c r="B2342" s="5" t="s">
        <v>125</v>
      </c>
      <c r="C2342" s="5">
        <v>231431</v>
      </c>
      <c r="D2342" s="5">
        <v>232273</v>
      </c>
      <c r="E2342" s="5" t="s">
        <v>20</v>
      </c>
      <c r="F2342" s="5">
        <v>843</v>
      </c>
      <c r="G2342" s="41" t="s">
        <v>7011</v>
      </c>
      <c r="H2342" s="5" t="s">
        <v>7012</v>
      </c>
      <c r="I2342" s="15">
        <v>70.8440543782677</v>
      </c>
      <c r="J2342" s="16">
        <v>73.794936063354697</v>
      </c>
      <c r="K2342" s="17">
        <v>71.266186205908596</v>
      </c>
      <c r="L2342" s="15">
        <v>84.056539111907597</v>
      </c>
      <c r="M2342" s="17">
        <v>68.104696048741104</v>
      </c>
      <c r="N2342" s="16">
        <v>62.809124014040897</v>
      </c>
      <c r="O2342" s="17">
        <v>65.946030344591804</v>
      </c>
      <c r="P2342" s="15">
        <v>-0.16080131488073901</v>
      </c>
      <c r="Q2342" s="16">
        <v>6.1510789948966096</v>
      </c>
      <c r="R2342" s="16">
        <v>0.36405548765398699</v>
      </c>
      <c r="S2342" s="17">
        <v>0.66163850283121195</v>
      </c>
      <c r="T2342" s="15">
        <v>8.0260839188121505E-2</v>
      </c>
      <c r="U2342" s="16">
        <v>6.1510789948966096</v>
      </c>
      <c r="V2342" s="16">
        <v>0.64010508368250696</v>
      </c>
      <c r="W2342" s="17">
        <v>0.86282694741835397</v>
      </c>
      <c r="X2342" s="15">
        <v>-0.24106474424459501</v>
      </c>
      <c r="Y2342" s="16">
        <v>6.1510789948966096</v>
      </c>
      <c r="Z2342" s="16">
        <v>0.207213186467052</v>
      </c>
      <c r="AA2342" s="17">
        <v>0.80149136397024001</v>
      </c>
      <c r="AC2342" s="5">
        <f>MAX(I2342:O2342)</f>
        <v>84.056539111907597</v>
      </c>
    </row>
    <row r="2343" spans="1:29" x14ac:dyDescent="0.25">
      <c r="A2343" s="5" t="s">
        <v>7013</v>
      </c>
      <c r="B2343" s="5" t="s">
        <v>125</v>
      </c>
      <c r="C2343" s="5">
        <v>232594</v>
      </c>
      <c r="D2343" s="5">
        <v>233757</v>
      </c>
      <c r="E2343" s="5" t="s">
        <v>20</v>
      </c>
      <c r="F2343" s="5">
        <v>1164</v>
      </c>
      <c r="G2343" s="41" t="s">
        <v>7014</v>
      </c>
      <c r="H2343" s="5" t="s">
        <v>7015</v>
      </c>
      <c r="I2343" s="15">
        <v>101.10917546110799</v>
      </c>
      <c r="J2343" s="16">
        <v>99.948644863325896</v>
      </c>
      <c r="K2343" s="17">
        <v>103.251129300703</v>
      </c>
      <c r="L2343" s="15">
        <v>101.764756653951</v>
      </c>
      <c r="M2343" s="17">
        <v>87.5965953185583</v>
      </c>
      <c r="N2343" s="16">
        <v>108.310288887426</v>
      </c>
      <c r="O2343" s="17">
        <v>93.272503806621401</v>
      </c>
      <c r="P2343" s="15">
        <v>-9.1162727208138304E-3</v>
      </c>
      <c r="Q2343" s="16">
        <v>6.63531724742385</v>
      </c>
      <c r="R2343" s="16">
        <v>0.96221898070534295</v>
      </c>
      <c r="S2343" s="17">
        <v>0.98904844037931405</v>
      </c>
      <c r="T2343" s="15">
        <v>-9.9485900030394397E-2</v>
      </c>
      <c r="U2343" s="16">
        <v>6.63531724742385</v>
      </c>
      <c r="V2343" s="16">
        <v>0.545592996703266</v>
      </c>
      <c r="W2343" s="17">
        <v>0.81575050403138805</v>
      </c>
      <c r="X2343" s="15">
        <v>9.0370077147208197E-2</v>
      </c>
      <c r="Y2343" s="16">
        <v>6.63531724742385</v>
      </c>
      <c r="Z2343" s="16">
        <v>0.61127327281341304</v>
      </c>
      <c r="AA2343" s="17">
        <v>0.96946892872939805</v>
      </c>
      <c r="AC2343" s="5">
        <f>MAX(I2343:O2343)</f>
        <v>108.310288887426</v>
      </c>
    </row>
    <row r="2344" spans="1:29" x14ac:dyDescent="0.25">
      <c r="A2344" s="5" t="s">
        <v>7016</v>
      </c>
      <c r="B2344" s="5" t="s">
        <v>125</v>
      </c>
      <c r="C2344" s="5">
        <v>234038</v>
      </c>
      <c r="D2344" s="5">
        <v>235117</v>
      </c>
      <c r="E2344" s="5" t="s">
        <v>29</v>
      </c>
      <c r="F2344" s="5">
        <v>1080</v>
      </c>
      <c r="G2344" s="41" t="s">
        <v>7017</v>
      </c>
      <c r="H2344" s="5" t="s">
        <v>7018</v>
      </c>
      <c r="I2344" s="15">
        <v>74.338351412040694</v>
      </c>
      <c r="J2344" s="16">
        <v>57.895324546191702</v>
      </c>
      <c r="K2344" s="17">
        <v>72.263064405812699</v>
      </c>
      <c r="L2344" s="15">
        <v>49.253375631008403</v>
      </c>
      <c r="M2344" s="17">
        <v>63.972413403539903</v>
      </c>
      <c r="N2344" s="16">
        <v>73.068781721513702</v>
      </c>
      <c r="O2344" s="17">
        <v>65.527767995683206</v>
      </c>
      <c r="P2344" s="15">
        <v>2.35620342661832E-2</v>
      </c>
      <c r="Q2344" s="16">
        <v>6.0283856448681501</v>
      </c>
      <c r="R2344" s="16">
        <v>0.89678426712599901</v>
      </c>
      <c r="S2344" s="17">
        <v>0.96443671714457202</v>
      </c>
      <c r="T2344" s="15">
        <v>-0.268278054444966</v>
      </c>
      <c r="U2344" s="16">
        <v>6.0283856448681501</v>
      </c>
      <c r="V2344" s="16">
        <v>0.16990685863354499</v>
      </c>
      <c r="W2344" s="17">
        <v>0.48734677055383002</v>
      </c>
      <c r="X2344" s="15">
        <v>0.29184262394375299</v>
      </c>
      <c r="Y2344" s="16">
        <v>6.0283856448681501</v>
      </c>
      <c r="Z2344" s="16">
        <v>0.16717064530788001</v>
      </c>
      <c r="AA2344" s="17">
        <v>0.76004011170157004</v>
      </c>
      <c r="AC2344" s="5">
        <f>MAX(I2344:O2344)</f>
        <v>74.338351412040694</v>
      </c>
    </row>
    <row r="2345" spans="1:29" x14ac:dyDescent="0.25">
      <c r="A2345" s="5" t="s">
        <v>7019</v>
      </c>
      <c r="B2345" s="5" t="s">
        <v>125</v>
      </c>
      <c r="C2345" s="5">
        <v>235397</v>
      </c>
      <c r="D2345" s="5">
        <v>236839</v>
      </c>
      <c r="E2345" s="5" t="s">
        <v>20</v>
      </c>
      <c r="F2345" s="5">
        <v>1443</v>
      </c>
      <c r="G2345" s="41" t="s">
        <v>7020</v>
      </c>
      <c r="H2345" s="5" t="s">
        <v>7021</v>
      </c>
      <c r="I2345" s="15">
        <v>33.872137375766798</v>
      </c>
      <c r="J2345" s="16">
        <v>27.766712866929701</v>
      </c>
      <c r="K2345" s="17">
        <v>40.044809391891498</v>
      </c>
      <c r="L2345" s="15">
        <v>46.531982891863102</v>
      </c>
      <c r="M2345" s="17">
        <v>54.616301754027603</v>
      </c>
      <c r="N2345" s="16">
        <v>46.418695237468498</v>
      </c>
      <c r="O2345" s="17">
        <v>45.079386493484201</v>
      </c>
      <c r="P2345" s="15">
        <v>0.43122335076982599</v>
      </c>
      <c r="Q2345" s="16">
        <v>5.3985931623064003</v>
      </c>
      <c r="R2345" s="16">
        <v>4.3398570622120797E-2</v>
      </c>
      <c r="S2345" s="17">
        <v>0.20500307851500099</v>
      </c>
      <c r="T2345" s="15">
        <v>0.57579901415369195</v>
      </c>
      <c r="U2345" s="16">
        <v>5.3985931623064003</v>
      </c>
      <c r="V2345" s="16">
        <v>6.81923724567619E-3</v>
      </c>
      <c r="W2345" s="17">
        <v>8.1742856790105498E-2</v>
      </c>
      <c r="X2345" s="15">
        <v>-0.14457350594416099</v>
      </c>
      <c r="Y2345" s="16">
        <v>5.3985931623064003</v>
      </c>
      <c r="Z2345" s="16">
        <v>0.54091358546920898</v>
      </c>
      <c r="AA2345" s="17">
        <v>0.95714746346148105</v>
      </c>
      <c r="AC2345" s="5">
        <f>MAX(I2345:O2345)</f>
        <v>54.616301754027603</v>
      </c>
    </row>
    <row r="2346" spans="1:29" x14ac:dyDescent="0.25">
      <c r="A2346" s="5" t="s">
        <v>131</v>
      </c>
      <c r="B2346" s="5" t="s">
        <v>125</v>
      </c>
      <c r="C2346" s="5">
        <v>237444</v>
      </c>
      <c r="D2346" s="5">
        <v>238133</v>
      </c>
      <c r="E2346" s="5" t="s">
        <v>20</v>
      </c>
      <c r="F2346" s="5">
        <v>690</v>
      </c>
      <c r="G2346" s="41" t="s">
        <v>132</v>
      </c>
      <c r="H2346" s="5" t="s">
        <v>133</v>
      </c>
      <c r="I2346" s="15">
        <v>143.99885356919199</v>
      </c>
      <c r="J2346" s="16">
        <v>175.3243249123</v>
      </c>
      <c r="K2346" s="17">
        <v>164.654584379901</v>
      </c>
      <c r="L2346" s="15">
        <v>279.46020367757302</v>
      </c>
      <c r="M2346" s="17">
        <v>216.51601708912901</v>
      </c>
      <c r="N2346" s="16">
        <v>336.02464288255499</v>
      </c>
      <c r="O2346" s="17">
        <v>565.30480134715697</v>
      </c>
      <c r="P2346" s="15">
        <v>1.48192841746975</v>
      </c>
      <c r="Q2346" s="16">
        <v>8.0708245704144996</v>
      </c>
      <c r="R2346" s="19">
        <v>1.32267472647324E-14</v>
      </c>
      <c r="S2346" s="20">
        <v>1.22876482089364E-12</v>
      </c>
      <c r="T2346" s="15">
        <v>0.62026168531896897</v>
      </c>
      <c r="U2346" s="16">
        <v>8.0708245704144996</v>
      </c>
      <c r="V2346" s="16">
        <v>1.28863670638956E-3</v>
      </c>
      <c r="W2346" s="17">
        <v>2.7415500005402198E-2</v>
      </c>
      <c r="X2346" s="15">
        <v>0.86167003612148196</v>
      </c>
      <c r="Y2346" s="16">
        <v>8.0708245704144996</v>
      </c>
      <c r="Z2346" s="19">
        <v>6.1280275440098894E-5</v>
      </c>
      <c r="AA2346" s="17">
        <v>4.8723454965053604E-3</v>
      </c>
      <c r="AC2346" s="5">
        <f>MAX(I2346:O2346)</f>
        <v>565.30480134715697</v>
      </c>
    </row>
    <row r="2347" spans="1:29" x14ac:dyDescent="0.25">
      <c r="A2347" s="5" t="s">
        <v>7022</v>
      </c>
      <c r="B2347" s="5" t="s">
        <v>125</v>
      </c>
      <c r="C2347" s="5">
        <v>239532</v>
      </c>
      <c r="D2347" s="5">
        <v>242274</v>
      </c>
      <c r="E2347" s="5" t="s">
        <v>20</v>
      </c>
      <c r="F2347" s="5">
        <v>2743</v>
      </c>
      <c r="G2347" s="41" t="s">
        <v>7023</v>
      </c>
      <c r="H2347" s="5" t="s">
        <v>7024</v>
      </c>
      <c r="I2347" s="15">
        <v>403.70402665992998</v>
      </c>
      <c r="J2347" s="16">
        <v>392.93931216873</v>
      </c>
      <c r="K2347" s="17">
        <v>458.56397195587601</v>
      </c>
      <c r="L2347" s="15">
        <v>528.410145096561</v>
      </c>
      <c r="M2347" s="17">
        <v>445.31193071824299</v>
      </c>
      <c r="N2347" s="16">
        <v>413.30572309372201</v>
      </c>
      <c r="O2347" s="17">
        <v>570.64926469432203</v>
      </c>
      <c r="P2347" s="15">
        <v>0.233520928072008</v>
      </c>
      <c r="Q2347" s="16">
        <v>8.8426355805285493</v>
      </c>
      <c r="R2347" s="16">
        <v>0.15042169820755599</v>
      </c>
      <c r="S2347" s="17">
        <v>0.431745904124056</v>
      </c>
      <c r="T2347" s="15">
        <v>0.21851658118786599</v>
      </c>
      <c r="U2347" s="16">
        <v>8.8426355805285493</v>
      </c>
      <c r="V2347" s="16">
        <v>0.17835512222557701</v>
      </c>
      <c r="W2347" s="17">
        <v>0.50028818892478499</v>
      </c>
      <c r="X2347" s="15">
        <v>1.50045374370397E-2</v>
      </c>
      <c r="Y2347" s="16">
        <v>8.8426355805285493</v>
      </c>
      <c r="Z2347" s="16">
        <v>0.93352846889473795</v>
      </c>
      <c r="AA2347" s="17">
        <v>0.99727560615636102</v>
      </c>
      <c r="AC2347" s="5">
        <f>MAX(I2347:O2347)</f>
        <v>570.64926469432203</v>
      </c>
    </row>
    <row r="2348" spans="1:29" x14ac:dyDescent="0.25">
      <c r="A2348" s="5" t="s">
        <v>7025</v>
      </c>
      <c r="B2348" s="5" t="s">
        <v>125</v>
      </c>
      <c r="C2348" s="5">
        <v>243016</v>
      </c>
      <c r="D2348" s="5">
        <v>246006</v>
      </c>
      <c r="E2348" s="5" t="s">
        <v>20</v>
      </c>
      <c r="F2348" s="5">
        <v>2991</v>
      </c>
      <c r="G2348" s="41" t="s">
        <v>7026</v>
      </c>
      <c r="H2348" s="5" t="s">
        <v>7027</v>
      </c>
      <c r="I2348" s="15">
        <v>130.867059877755</v>
      </c>
      <c r="J2348" s="16">
        <v>132.32394077870899</v>
      </c>
      <c r="K2348" s="17">
        <v>123.146272949853</v>
      </c>
      <c r="L2348" s="15">
        <v>150.136554355377</v>
      </c>
      <c r="M2348" s="17">
        <v>128.490599986635</v>
      </c>
      <c r="N2348" s="16">
        <v>136.420082768876</v>
      </c>
      <c r="O2348" s="17">
        <v>158.14964148178001</v>
      </c>
      <c r="P2348" s="15">
        <v>0.193750614925117</v>
      </c>
      <c r="Q2348" s="16">
        <v>7.0998187054091897</v>
      </c>
      <c r="R2348" s="16">
        <v>0.20922750634944501</v>
      </c>
      <c r="S2348" s="17">
        <v>0.51035652786771302</v>
      </c>
      <c r="T2348" s="15">
        <v>0.11362391362058499</v>
      </c>
      <c r="U2348" s="16">
        <v>7.0998187054091897</v>
      </c>
      <c r="V2348" s="16">
        <v>0.46079476286933202</v>
      </c>
      <c r="W2348" s="17">
        <v>0.76235936176466201</v>
      </c>
      <c r="X2348" s="15">
        <v>8.0127468777507302E-2</v>
      </c>
      <c r="Y2348" s="16">
        <v>7.0998187054091897</v>
      </c>
      <c r="Z2348" s="16">
        <v>0.63825667852386303</v>
      </c>
      <c r="AA2348" s="17">
        <v>0.97045850503873099</v>
      </c>
      <c r="AC2348" s="5">
        <f>MAX(I2348:O2348)</f>
        <v>158.14964148178001</v>
      </c>
    </row>
    <row r="2349" spans="1:29" x14ac:dyDescent="0.25">
      <c r="A2349" s="5" t="s">
        <v>7028</v>
      </c>
      <c r="B2349" s="5" t="s">
        <v>125</v>
      </c>
      <c r="C2349" s="5">
        <v>246627</v>
      </c>
      <c r="D2349" s="5">
        <v>248771</v>
      </c>
      <c r="E2349" s="5" t="s">
        <v>20</v>
      </c>
      <c r="F2349" s="5">
        <v>2145</v>
      </c>
      <c r="G2349" s="41" t="s">
        <v>7029</v>
      </c>
      <c r="H2349" s="5" t="s">
        <v>7030</v>
      </c>
      <c r="I2349" s="15">
        <v>185.02866390123501</v>
      </c>
      <c r="J2349" s="16">
        <v>171.03603838571399</v>
      </c>
      <c r="K2349" s="17">
        <v>188.94023414352199</v>
      </c>
      <c r="L2349" s="15">
        <v>183.7515041051</v>
      </c>
      <c r="M2349" s="17">
        <v>192.618948584333</v>
      </c>
      <c r="N2349" s="16">
        <v>188.59419574468299</v>
      </c>
      <c r="O2349" s="17">
        <v>177.34323593725301</v>
      </c>
      <c r="P2349" s="15">
        <v>1.02001771161254E-2</v>
      </c>
      <c r="Q2349" s="16">
        <v>7.5235495596451001</v>
      </c>
      <c r="R2349" s="16">
        <v>0.93932834411154797</v>
      </c>
      <c r="S2349" s="17">
        <v>0.98233377548295897</v>
      </c>
      <c r="T2349" s="15">
        <v>5.0702848536600301E-2</v>
      </c>
      <c r="U2349" s="16">
        <v>7.5235495596451001</v>
      </c>
      <c r="V2349" s="16">
        <v>0.72200721228297704</v>
      </c>
      <c r="W2349" s="17">
        <v>0.90226155980646805</v>
      </c>
      <c r="X2349" s="15">
        <v>-4.0502765571268501E-2</v>
      </c>
      <c r="Y2349" s="16">
        <v>7.5235495596451001</v>
      </c>
      <c r="Z2349" s="16">
        <v>0.799532506139773</v>
      </c>
      <c r="AA2349" s="17">
        <v>0.98399938567204803</v>
      </c>
      <c r="AC2349" s="5">
        <f>MAX(I2349:O2349)</f>
        <v>192.618948584333</v>
      </c>
    </row>
    <row r="2350" spans="1:29" x14ac:dyDescent="0.25">
      <c r="A2350" s="5" t="s">
        <v>7031</v>
      </c>
      <c r="B2350" s="5" t="s">
        <v>125</v>
      </c>
      <c r="C2350" s="5">
        <v>248873</v>
      </c>
      <c r="D2350" s="5">
        <v>250075</v>
      </c>
      <c r="E2350" s="5" t="s">
        <v>29</v>
      </c>
      <c r="F2350" s="5">
        <v>1203</v>
      </c>
      <c r="G2350" s="41" t="s">
        <v>7032</v>
      </c>
      <c r="H2350" s="5" t="s">
        <v>7033</v>
      </c>
      <c r="I2350" s="15">
        <v>75.578263262734296</v>
      </c>
      <c r="J2350" s="16">
        <v>55.821462174387797</v>
      </c>
      <c r="K2350" s="17">
        <v>69.145168759304198</v>
      </c>
      <c r="L2350" s="15">
        <v>74.455005574500902</v>
      </c>
      <c r="M2350" s="17">
        <v>55.006139739424</v>
      </c>
      <c r="N2350" s="16">
        <v>48.837638924596199</v>
      </c>
      <c r="O2350" s="17">
        <v>65.713662372975904</v>
      </c>
      <c r="P2350" s="15">
        <v>-0.223494509971013</v>
      </c>
      <c r="Q2350" s="16">
        <v>5.9908070933817203</v>
      </c>
      <c r="R2350" s="16">
        <v>0.293866164687899</v>
      </c>
      <c r="S2350" s="17">
        <v>0.59875594422967804</v>
      </c>
      <c r="T2350" s="15">
        <v>-4.6591447517530603E-2</v>
      </c>
      <c r="U2350" s="16">
        <v>5.9908070933817203</v>
      </c>
      <c r="V2350" s="16">
        <v>0.83293147481247798</v>
      </c>
      <c r="W2350" s="17">
        <v>0.94459309201746999</v>
      </c>
      <c r="X2350" s="15">
        <v>-0.17690580261375799</v>
      </c>
      <c r="Y2350" s="16">
        <v>5.9908070933817203</v>
      </c>
      <c r="Z2350" s="16">
        <v>0.44136454841624001</v>
      </c>
      <c r="AA2350" s="17">
        <v>0.93948947629161506</v>
      </c>
      <c r="AC2350" s="5">
        <f>MAX(I2350:O2350)</f>
        <v>75.578263262734296</v>
      </c>
    </row>
    <row r="2351" spans="1:29" x14ac:dyDescent="0.25">
      <c r="A2351" s="5" t="s">
        <v>7034</v>
      </c>
      <c r="B2351" s="5" t="s">
        <v>125</v>
      </c>
      <c r="C2351" s="5">
        <v>251535</v>
      </c>
      <c r="D2351" s="5">
        <v>252659</v>
      </c>
      <c r="E2351" s="5" t="s">
        <v>20</v>
      </c>
      <c r="F2351" s="5">
        <v>1125</v>
      </c>
      <c r="G2351" s="41" t="s">
        <v>7035</v>
      </c>
      <c r="H2351" s="5" t="s">
        <v>7036</v>
      </c>
      <c r="I2351" s="15">
        <v>134.474076170682</v>
      </c>
      <c r="J2351" s="16">
        <v>135.20430518399201</v>
      </c>
      <c r="K2351" s="17">
        <v>136.042059025208</v>
      </c>
      <c r="L2351" s="15">
        <v>121.84940165834701</v>
      </c>
      <c r="M2351" s="17">
        <v>133.87036418510399</v>
      </c>
      <c r="N2351" s="16">
        <v>119.841977326923</v>
      </c>
      <c r="O2351" s="17">
        <v>119.15829584463199</v>
      </c>
      <c r="P2351" s="15">
        <v>-0.178519310553161</v>
      </c>
      <c r="Q2351" s="16">
        <v>7.0080663646834598</v>
      </c>
      <c r="R2351" s="16">
        <v>0.238500848384012</v>
      </c>
      <c r="S2351" s="17">
        <v>0.54394587925224303</v>
      </c>
      <c r="T2351" s="15">
        <v>-8.0992731674045707E-2</v>
      </c>
      <c r="U2351" s="16">
        <v>7.0080663646834598</v>
      </c>
      <c r="V2351" s="16">
        <v>0.59452174521856904</v>
      </c>
      <c r="W2351" s="17">
        <v>0.84255570752026498</v>
      </c>
      <c r="X2351" s="15">
        <v>-9.7527464685414803E-2</v>
      </c>
      <c r="Y2351" s="16">
        <v>7.0080663646834598</v>
      </c>
      <c r="Z2351" s="16">
        <v>0.55264551872160905</v>
      </c>
      <c r="AA2351" s="17">
        <v>0.95714746346148105</v>
      </c>
      <c r="AC2351" s="5">
        <f>MAX(I2351:O2351)</f>
        <v>136.042059025208</v>
      </c>
    </row>
    <row r="2352" spans="1:29" x14ac:dyDescent="0.25">
      <c r="A2352" s="5" t="s">
        <v>7037</v>
      </c>
      <c r="B2352" s="5" t="s">
        <v>125</v>
      </c>
      <c r="C2352" s="5">
        <v>252808</v>
      </c>
      <c r="D2352" s="5">
        <v>256083</v>
      </c>
      <c r="E2352" s="5" t="s">
        <v>29</v>
      </c>
      <c r="F2352" s="5">
        <v>3276</v>
      </c>
      <c r="G2352" s="41" t="s">
        <v>7038</v>
      </c>
      <c r="H2352" s="5" t="s">
        <v>7039</v>
      </c>
      <c r="I2352" s="15">
        <v>116.213556187739</v>
      </c>
      <c r="J2352" s="16">
        <v>149.202876193668</v>
      </c>
      <c r="K2352" s="17">
        <v>118.098251426934</v>
      </c>
      <c r="L2352" s="15">
        <v>147.99010374421999</v>
      </c>
      <c r="M2352" s="17">
        <v>99.369702477527795</v>
      </c>
      <c r="N2352" s="16">
        <v>120.40500732306501</v>
      </c>
      <c r="O2352" s="17">
        <v>133.193321330233</v>
      </c>
      <c r="P2352" s="15">
        <v>-1.1602107149188899E-2</v>
      </c>
      <c r="Q2352" s="16">
        <v>6.9822296030893201</v>
      </c>
      <c r="R2352" s="16">
        <v>0.95768632776554097</v>
      </c>
      <c r="S2352" s="17">
        <v>0.98799622264762699</v>
      </c>
      <c r="T2352" s="15">
        <v>-4.7427938257293002E-2</v>
      </c>
      <c r="U2352" s="16">
        <v>6.9822296030893201</v>
      </c>
      <c r="V2352" s="16">
        <v>0.80571298552903703</v>
      </c>
      <c r="W2352" s="17">
        <v>0.93432771738151599</v>
      </c>
      <c r="X2352" s="15">
        <v>3.5825948448894203E-2</v>
      </c>
      <c r="Y2352" s="16">
        <v>6.9822296030893201</v>
      </c>
      <c r="Z2352" s="16">
        <v>0.86093463562234895</v>
      </c>
      <c r="AA2352" s="17">
        <v>0.99249372439747596</v>
      </c>
      <c r="AC2352" s="5">
        <f>MAX(I2352:O2352)</f>
        <v>149.202876193668</v>
      </c>
    </row>
    <row r="2353" spans="1:29" x14ac:dyDescent="0.25">
      <c r="A2353" s="5" t="s">
        <v>7040</v>
      </c>
      <c r="B2353" s="5" t="s">
        <v>125</v>
      </c>
      <c r="C2353" s="5">
        <v>256794</v>
      </c>
      <c r="D2353" s="5">
        <v>258452</v>
      </c>
      <c r="E2353" s="5" t="s">
        <v>20</v>
      </c>
      <c r="F2353" s="5">
        <v>1659</v>
      </c>
      <c r="G2353" s="41" t="s">
        <v>7041</v>
      </c>
      <c r="H2353" s="41" t="s">
        <v>7041</v>
      </c>
      <c r="I2353" s="15">
        <v>75.916421040196198</v>
      </c>
      <c r="J2353" s="16">
        <v>65.211450135610903</v>
      </c>
      <c r="K2353" s="17">
        <v>74.617393771543604</v>
      </c>
      <c r="L2353" s="15">
        <v>100.729860823572</v>
      </c>
      <c r="M2353" s="17">
        <v>54.7332531496466</v>
      </c>
      <c r="N2353" s="16">
        <v>89.834563828847294</v>
      </c>
      <c r="O2353" s="17">
        <v>78.865689566435805</v>
      </c>
      <c r="P2353" s="15">
        <v>0.23001882764404399</v>
      </c>
      <c r="Q2353" s="16">
        <v>6.2711699963012197</v>
      </c>
      <c r="R2353" s="16">
        <v>0.28391006730150897</v>
      </c>
      <c r="S2353" s="17">
        <v>0.58873315295335304</v>
      </c>
      <c r="T2353" s="15">
        <v>0.112106775191099</v>
      </c>
      <c r="U2353" s="16">
        <v>6.2711699963012197</v>
      </c>
      <c r="V2353" s="16">
        <v>0.59902604973685503</v>
      </c>
      <c r="W2353" s="17">
        <v>0.84375535070600904</v>
      </c>
      <c r="X2353" s="15">
        <v>0.117913810335015</v>
      </c>
      <c r="Y2353" s="16">
        <v>6.2711699963012197</v>
      </c>
      <c r="Z2353" s="16">
        <v>0.62112863856015998</v>
      </c>
      <c r="AA2353" s="17">
        <v>0.97045850503873099</v>
      </c>
      <c r="AC2353" s="5">
        <f>MAX(I2353:O2353)</f>
        <v>100.729860823572</v>
      </c>
    </row>
    <row r="2354" spans="1:29" x14ac:dyDescent="0.25">
      <c r="A2354" s="5" t="s">
        <v>7042</v>
      </c>
      <c r="B2354" s="5" t="s">
        <v>125</v>
      </c>
      <c r="C2354" s="5">
        <v>258678</v>
      </c>
      <c r="D2354" s="5">
        <v>262025</v>
      </c>
      <c r="E2354" s="5" t="s">
        <v>29</v>
      </c>
      <c r="F2354" s="5">
        <v>3348</v>
      </c>
      <c r="G2354" s="41" t="s">
        <v>7043</v>
      </c>
      <c r="H2354" s="5" t="s">
        <v>7044</v>
      </c>
      <c r="I2354" s="15">
        <v>40.917091072889697</v>
      </c>
      <c r="J2354" s="16">
        <v>53.401956073949897</v>
      </c>
      <c r="K2354" s="17">
        <v>32.027363443726799</v>
      </c>
      <c r="L2354" s="15">
        <v>67.038252123450306</v>
      </c>
      <c r="M2354" s="17">
        <v>53.524755394917896</v>
      </c>
      <c r="N2354" s="16">
        <v>51.339994463004203</v>
      </c>
      <c r="O2354" s="17">
        <v>66.131924721884602</v>
      </c>
      <c r="P2354" s="15">
        <v>0.48096381516227898</v>
      </c>
      <c r="Q2354" s="16">
        <v>5.7048274379511899</v>
      </c>
      <c r="R2354" s="16">
        <v>3.4536902348371402E-2</v>
      </c>
      <c r="S2354" s="17">
        <v>0.176775659953923</v>
      </c>
      <c r="T2354" s="15">
        <v>0.518708164303751</v>
      </c>
      <c r="U2354" s="16">
        <v>5.7048274379511899</v>
      </c>
      <c r="V2354" s="16">
        <v>2.2452353920813899E-2</v>
      </c>
      <c r="W2354" s="17">
        <v>0.17261989069602299</v>
      </c>
      <c r="X2354" s="15">
        <v>-3.7741372067962797E-2</v>
      </c>
      <c r="Y2354" s="16">
        <v>5.7048274379511899</v>
      </c>
      <c r="Z2354" s="16">
        <v>0.88249428121523499</v>
      </c>
      <c r="AA2354" s="17">
        <v>0.99514932702685099</v>
      </c>
      <c r="AC2354" s="5">
        <f>MAX(I2354:O2354)</f>
        <v>67.038252123450306</v>
      </c>
    </row>
    <row r="2355" spans="1:29" x14ac:dyDescent="0.25">
      <c r="A2355" s="5" t="s">
        <v>262</v>
      </c>
      <c r="B2355" s="5" t="s">
        <v>125</v>
      </c>
      <c r="C2355" s="5">
        <v>262626</v>
      </c>
      <c r="D2355" s="5">
        <v>262987</v>
      </c>
      <c r="E2355" s="5" t="s">
        <v>29</v>
      </c>
      <c r="F2355" s="5">
        <v>362</v>
      </c>
      <c r="G2355" s="41" t="s">
        <v>263</v>
      </c>
      <c r="H2355" s="5" t="s">
        <v>264</v>
      </c>
      <c r="I2355" s="15">
        <v>0</v>
      </c>
      <c r="J2355" s="16">
        <v>0</v>
      </c>
      <c r="K2355" s="17">
        <v>0</v>
      </c>
      <c r="L2355" s="15">
        <v>0</v>
      </c>
      <c r="M2355" s="17">
        <v>0</v>
      </c>
      <c r="N2355" s="16">
        <v>9.6340688228708107</v>
      </c>
      <c r="O2355" s="17">
        <v>3.4390459799152899</v>
      </c>
      <c r="P2355" s="15">
        <v>10.0914459926039</v>
      </c>
      <c r="Q2355" s="16">
        <v>1.0046345162652199</v>
      </c>
      <c r="R2355" s="19">
        <v>2.31934706588937E-13</v>
      </c>
      <c r="S2355" s="20">
        <v>1.9587940220102001E-11</v>
      </c>
      <c r="T2355" s="15">
        <v>0</v>
      </c>
      <c r="U2355" s="16">
        <v>1.0046345162652199</v>
      </c>
      <c r="V2355" s="16">
        <v>1</v>
      </c>
      <c r="W2355" s="17">
        <v>1</v>
      </c>
      <c r="X2355" s="15">
        <v>10.3138019175215</v>
      </c>
      <c r="Y2355" s="16">
        <v>1.0046345162652199</v>
      </c>
      <c r="Z2355" s="19">
        <v>8.2674581018092902E-10</v>
      </c>
      <c r="AA2355" s="20">
        <v>1.3964488321056101E-7</v>
      </c>
      <c r="AC2355" s="5">
        <f>MAX(I2355:O2355)</f>
        <v>9.6340688228708107</v>
      </c>
    </row>
    <row r="2356" spans="1:29" x14ac:dyDescent="0.25">
      <c r="A2356" s="5" t="s">
        <v>7045</v>
      </c>
      <c r="B2356" s="5" t="s">
        <v>125</v>
      </c>
      <c r="C2356" s="5">
        <v>263235</v>
      </c>
      <c r="D2356" s="5">
        <v>267272</v>
      </c>
      <c r="E2356" s="5" t="s">
        <v>29</v>
      </c>
      <c r="F2356" s="5">
        <v>4038</v>
      </c>
      <c r="G2356" s="41" t="s">
        <v>7046</v>
      </c>
      <c r="H2356" s="41" t="s">
        <v>7046</v>
      </c>
      <c r="I2356" s="15">
        <v>42.3260818123143</v>
      </c>
      <c r="J2356" s="16">
        <v>49.715089635187503</v>
      </c>
      <c r="K2356" s="17">
        <v>30.839593673628301</v>
      </c>
      <c r="L2356" s="15">
        <v>63.281963553925898</v>
      </c>
      <c r="M2356" s="17">
        <v>41.673680638869101</v>
      </c>
      <c r="N2356" s="16">
        <v>34.157153099269202</v>
      </c>
      <c r="O2356" s="17">
        <v>39.920817523611298</v>
      </c>
      <c r="P2356" s="15">
        <v>-0.144097927769687</v>
      </c>
      <c r="Q2356" s="16">
        <v>5.4336273601429301</v>
      </c>
      <c r="R2356" s="16">
        <v>0.56537217826432795</v>
      </c>
      <c r="S2356" s="17">
        <v>0.804951346524997</v>
      </c>
      <c r="T2356" s="15">
        <v>0.35876404821033903</v>
      </c>
      <c r="U2356" s="16">
        <v>5.4336273601429301</v>
      </c>
      <c r="V2356" s="16">
        <v>0.13681119115270701</v>
      </c>
      <c r="W2356" s="17">
        <v>0.44182246783614598</v>
      </c>
      <c r="X2356" s="15">
        <v>-0.50286916835102802</v>
      </c>
      <c r="Y2356" s="16">
        <v>5.4336273601429301</v>
      </c>
      <c r="Z2356" s="16">
        <v>6.0689721930293997E-2</v>
      </c>
      <c r="AA2356" s="17">
        <v>0.54730865768520698</v>
      </c>
      <c r="AC2356" s="5">
        <f>MAX(I2356:O2356)</f>
        <v>63.281963553925898</v>
      </c>
    </row>
    <row r="2357" spans="1:29" x14ac:dyDescent="0.25">
      <c r="A2357" s="5" t="s">
        <v>7047</v>
      </c>
      <c r="B2357" s="5" t="s">
        <v>125</v>
      </c>
      <c r="C2357" s="5">
        <v>267972</v>
      </c>
      <c r="D2357" s="5">
        <v>268526</v>
      </c>
      <c r="E2357" s="5" t="s">
        <v>20</v>
      </c>
      <c r="F2357" s="5">
        <v>555</v>
      </c>
      <c r="G2357" s="41" t="s">
        <v>7048</v>
      </c>
      <c r="H2357" s="5" t="s">
        <v>7049</v>
      </c>
      <c r="I2357" s="15">
        <v>78.734402519045403</v>
      </c>
      <c r="J2357" s="16">
        <v>81.571919957619301</v>
      </c>
      <c r="K2357" s="17">
        <v>100.196864177593</v>
      </c>
      <c r="L2357" s="15">
        <v>75.394077716881995</v>
      </c>
      <c r="M2357" s="17">
        <v>71.457302723149695</v>
      </c>
      <c r="N2357" s="16">
        <v>73.861194308676204</v>
      </c>
      <c r="O2357" s="17">
        <v>75.333696397874107</v>
      </c>
      <c r="P2357" s="15">
        <v>-0.21986882156677501</v>
      </c>
      <c r="Q2357" s="16">
        <v>6.3145774115985303</v>
      </c>
      <c r="R2357" s="16">
        <v>0.20939816634974201</v>
      </c>
      <c r="S2357" s="17">
        <v>0.51035652786771302</v>
      </c>
      <c r="T2357" s="15">
        <v>-0.24267270630712401</v>
      </c>
      <c r="U2357" s="16">
        <v>6.3145774115985303</v>
      </c>
      <c r="V2357" s="16">
        <v>0.16524613666328999</v>
      </c>
      <c r="W2357" s="17">
        <v>0.47945737527144699</v>
      </c>
      <c r="X2357" s="15">
        <v>2.2803113518767501E-2</v>
      </c>
      <c r="Y2357" s="16">
        <v>6.3145774115985303</v>
      </c>
      <c r="Z2357" s="16">
        <v>0.90552652078028095</v>
      </c>
      <c r="AA2357" s="17">
        <v>0.99600448705170097</v>
      </c>
      <c r="AC2357" s="5">
        <f>MAX(I2357:O2357)</f>
        <v>100.196864177593</v>
      </c>
    </row>
    <row r="2358" spans="1:29" x14ac:dyDescent="0.25">
      <c r="A2358" s="5" t="s">
        <v>7050</v>
      </c>
      <c r="B2358" s="5" t="s">
        <v>125</v>
      </c>
      <c r="C2358" s="5">
        <v>268893</v>
      </c>
      <c r="D2358" s="5">
        <v>271982</v>
      </c>
      <c r="E2358" s="5" t="s">
        <v>29</v>
      </c>
      <c r="F2358" s="5">
        <v>3090</v>
      </c>
      <c r="G2358" s="41" t="s">
        <v>7051</v>
      </c>
      <c r="H2358" s="5" t="s">
        <v>7052</v>
      </c>
      <c r="I2358" s="15">
        <v>100.545579165338</v>
      </c>
      <c r="J2358" s="16">
        <v>116.078685532912</v>
      </c>
      <c r="K2358" s="17">
        <v>105.584248491968</v>
      </c>
      <c r="L2358" s="15">
        <v>159.75725263038399</v>
      </c>
      <c r="M2358" s="17">
        <v>103.38503372711</v>
      </c>
      <c r="N2358" s="16">
        <v>126.368954689604</v>
      </c>
      <c r="O2358" s="17">
        <v>142.534513789192</v>
      </c>
      <c r="P2358" s="15">
        <v>0.32403790327610199</v>
      </c>
      <c r="Q2358" s="16">
        <v>6.9324301047671604</v>
      </c>
      <c r="R2358" s="16">
        <v>7.4293129805530295E-2</v>
      </c>
      <c r="S2358" s="17">
        <v>0.29019215457533698</v>
      </c>
      <c r="T2358" s="15">
        <v>0.29291448850500201</v>
      </c>
      <c r="U2358" s="16">
        <v>6.9324301047671604</v>
      </c>
      <c r="V2358" s="16">
        <v>0.106536820213657</v>
      </c>
      <c r="W2358" s="17">
        <v>0.39145434137833002</v>
      </c>
      <c r="X2358" s="15">
        <v>3.1124452777866601E-2</v>
      </c>
      <c r="Y2358" s="16">
        <v>6.9324301047671604</v>
      </c>
      <c r="Z2358" s="16">
        <v>0.87731160943362496</v>
      </c>
      <c r="AA2358" s="17">
        <v>0.99445025874607795</v>
      </c>
      <c r="AC2358" s="5">
        <f>MAX(I2358:O2358)</f>
        <v>159.75725263038399</v>
      </c>
    </row>
    <row r="2359" spans="1:29" x14ac:dyDescent="0.25">
      <c r="A2359" s="5" t="s">
        <v>7053</v>
      </c>
      <c r="B2359" s="5" t="s">
        <v>125</v>
      </c>
      <c r="C2359" s="5">
        <v>273061</v>
      </c>
      <c r="D2359" s="5">
        <v>274050</v>
      </c>
      <c r="E2359" s="5" t="s">
        <v>20</v>
      </c>
      <c r="F2359" s="5">
        <v>990</v>
      </c>
      <c r="G2359" s="41" t="s">
        <v>7054</v>
      </c>
      <c r="H2359" s="5" t="s">
        <v>7055</v>
      </c>
      <c r="I2359" s="15">
        <v>109.957637304694</v>
      </c>
      <c r="J2359" s="16">
        <v>90.443442325891397</v>
      </c>
      <c r="K2359" s="17">
        <v>104.43889907080199</v>
      </c>
      <c r="L2359" s="15">
        <v>102.033062980346</v>
      </c>
      <c r="M2359" s="17">
        <v>116.444606237888</v>
      </c>
      <c r="N2359" s="16">
        <v>104.014578546493</v>
      </c>
      <c r="O2359" s="17">
        <v>101.40538281317799</v>
      </c>
      <c r="P2359" s="15">
        <v>1.5351568464812299E-2</v>
      </c>
      <c r="Q2359" s="16">
        <v>6.7032626061257199</v>
      </c>
      <c r="R2359" s="16">
        <v>0.91999027872973804</v>
      </c>
      <c r="S2359" s="17">
        <v>0.97379905310284098</v>
      </c>
      <c r="T2359" s="15">
        <v>0.104209617414645</v>
      </c>
      <c r="U2359" s="16">
        <v>6.7032626061257199</v>
      </c>
      <c r="V2359" s="16">
        <v>0.51662062412036003</v>
      </c>
      <c r="W2359" s="17">
        <v>0.79923490392641905</v>
      </c>
      <c r="X2359" s="15">
        <v>-8.8858432959569494E-2</v>
      </c>
      <c r="Y2359" s="16">
        <v>6.7032626061257199</v>
      </c>
      <c r="Z2359" s="16">
        <v>0.61877214646693901</v>
      </c>
      <c r="AA2359" s="17">
        <v>0.97045850503873099</v>
      </c>
      <c r="AC2359" s="5">
        <f>MAX(I2359:O2359)</f>
        <v>116.444606237888</v>
      </c>
    </row>
    <row r="2360" spans="1:29" x14ac:dyDescent="0.25">
      <c r="A2360" s="5" t="s">
        <v>7056</v>
      </c>
      <c r="B2360" s="5" t="s">
        <v>125</v>
      </c>
      <c r="C2360" s="5">
        <v>274608</v>
      </c>
      <c r="D2360" s="5">
        <v>276674</v>
      </c>
      <c r="E2360" s="5" t="s">
        <v>20</v>
      </c>
      <c r="F2360" s="5">
        <v>2067</v>
      </c>
      <c r="G2360" s="41" t="s">
        <v>7057</v>
      </c>
      <c r="H2360" s="5" t="s">
        <v>7058</v>
      </c>
      <c r="I2360" s="15">
        <v>70.393177341651906</v>
      </c>
      <c r="J2360" s="16">
        <v>65.326664711822204</v>
      </c>
      <c r="K2360" s="17">
        <v>66.006062938329706</v>
      </c>
      <c r="L2360" s="15">
        <v>63.856905681914299</v>
      </c>
      <c r="M2360" s="17">
        <v>52.199306244570302</v>
      </c>
      <c r="N2360" s="16">
        <v>47.794990783592901</v>
      </c>
      <c r="O2360" s="17">
        <v>49.169062793923999</v>
      </c>
      <c r="P2360" s="15">
        <v>-0.47183178503456302</v>
      </c>
      <c r="Q2360" s="16">
        <v>5.8904506638908902</v>
      </c>
      <c r="R2360" s="16">
        <v>1.16026591630387E-2</v>
      </c>
      <c r="S2360" s="17">
        <v>8.7396246182132001E-2</v>
      </c>
      <c r="T2360" s="15">
        <v>-0.21246677672188599</v>
      </c>
      <c r="U2360" s="16">
        <v>5.8904506638908902</v>
      </c>
      <c r="V2360" s="16">
        <v>0.25317460944242498</v>
      </c>
      <c r="W2360" s="17">
        <v>0.58808270937106399</v>
      </c>
      <c r="X2360" s="15">
        <v>-0.25937036365945099</v>
      </c>
      <c r="Y2360" s="16">
        <v>5.8904506638908902</v>
      </c>
      <c r="Z2360" s="16">
        <v>0.198941695349685</v>
      </c>
      <c r="AA2360" s="17">
        <v>0.79069019378865901</v>
      </c>
      <c r="AC2360" s="5">
        <f>MAX(I2360:O2360)</f>
        <v>70.393177341651906</v>
      </c>
    </row>
    <row r="2361" spans="1:29" x14ac:dyDescent="0.25">
      <c r="A2361" s="5" t="s">
        <v>7059</v>
      </c>
      <c r="B2361" s="5" t="s">
        <v>125</v>
      </c>
      <c r="C2361" s="5">
        <v>277198</v>
      </c>
      <c r="D2361" s="5">
        <v>278202</v>
      </c>
      <c r="E2361" s="5" t="s">
        <v>20</v>
      </c>
      <c r="F2361" s="5">
        <v>1005</v>
      </c>
      <c r="G2361" s="41" t="s">
        <v>7060</v>
      </c>
      <c r="H2361" s="5" t="s">
        <v>7061</v>
      </c>
      <c r="I2361" s="15">
        <v>40.748012184158803</v>
      </c>
      <c r="J2361" s="16">
        <v>54.035636243112201</v>
      </c>
      <c r="K2361" s="17">
        <v>42.505189629952703</v>
      </c>
      <c r="L2361" s="15">
        <v>30.126967506593399</v>
      </c>
      <c r="M2361" s="17">
        <v>43.349983976073297</v>
      </c>
      <c r="N2361" s="16">
        <v>44.792164137503299</v>
      </c>
      <c r="O2361" s="17">
        <v>46.798909483441903</v>
      </c>
      <c r="P2361" s="15">
        <v>1.41821429108209E-3</v>
      </c>
      <c r="Q2361" s="16">
        <v>5.4349755903725701</v>
      </c>
      <c r="R2361" s="16">
        <v>0.98973334435058902</v>
      </c>
      <c r="S2361" s="17">
        <v>0.99843127581648194</v>
      </c>
      <c r="T2361" s="15">
        <v>-0.31647628025011498</v>
      </c>
      <c r="U2361" s="16">
        <v>5.4349755903725701</v>
      </c>
      <c r="V2361" s="16">
        <v>0.16191470965042901</v>
      </c>
      <c r="W2361" s="17">
        <v>0.47500662715341802</v>
      </c>
      <c r="X2361" s="15">
        <v>0.31789853263956402</v>
      </c>
      <c r="Y2361" s="16">
        <v>5.4349755903725701</v>
      </c>
      <c r="Z2361" s="16">
        <v>0.19331743804903601</v>
      </c>
      <c r="AA2361" s="17">
        <v>0.78790019393293698</v>
      </c>
      <c r="AC2361" s="5">
        <f>MAX(I2361:O2361)</f>
        <v>54.035636243112201</v>
      </c>
    </row>
    <row r="2362" spans="1:29" x14ac:dyDescent="0.25">
      <c r="A2362" s="5" t="s">
        <v>7062</v>
      </c>
      <c r="B2362" s="5" t="s">
        <v>125</v>
      </c>
      <c r="C2362" s="5">
        <v>278587</v>
      </c>
      <c r="D2362" s="5">
        <v>280158</v>
      </c>
      <c r="E2362" s="5" t="s">
        <v>20</v>
      </c>
      <c r="F2362" s="5">
        <v>1572</v>
      </c>
      <c r="G2362" s="41" t="s">
        <v>7063</v>
      </c>
      <c r="H2362" s="5" t="s">
        <v>7064</v>
      </c>
      <c r="I2362" s="15">
        <v>48.243842917897503</v>
      </c>
      <c r="J2362" s="16">
        <v>49.542267770870502</v>
      </c>
      <c r="K2362" s="17">
        <v>60.236895483565597</v>
      </c>
      <c r="L2362" s="15">
        <v>53.469617902923503</v>
      </c>
      <c r="M2362" s="17">
        <v>47.755153211051997</v>
      </c>
      <c r="N2362" s="16">
        <v>49.4215218835581</v>
      </c>
      <c r="O2362" s="17">
        <v>53.491107065979698</v>
      </c>
      <c r="P2362" s="15">
        <v>-3.4734259304559298E-2</v>
      </c>
      <c r="Q2362" s="16">
        <v>5.6958142725502396</v>
      </c>
      <c r="R2362" s="16">
        <v>0.87000855883268802</v>
      </c>
      <c r="S2362" s="17">
        <v>0.95094306839838205</v>
      </c>
      <c r="T2362" s="15">
        <v>-5.8444296246017401E-2</v>
      </c>
      <c r="U2362" s="16">
        <v>5.6958142725502396</v>
      </c>
      <c r="V2362" s="16">
        <v>0.77494651905799805</v>
      </c>
      <c r="W2362" s="17">
        <v>0.92238989904533097</v>
      </c>
      <c r="X2362" s="15">
        <v>2.3710043826979998E-2</v>
      </c>
      <c r="Y2362" s="16">
        <v>5.6958142725502396</v>
      </c>
      <c r="Z2362" s="16">
        <v>0.91332904254896197</v>
      </c>
      <c r="AA2362" s="17">
        <v>0.99600448705170097</v>
      </c>
      <c r="AC2362" s="5">
        <f>MAX(I2362:O2362)</f>
        <v>60.236895483565597</v>
      </c>
    </row>
    <row r="2363" spans="1:29" x14ac:dyDescent="0.25">
      <c r="A2363" s="5" t="s">
        <v>7065</v>
      </c>
      <c r="B2363" s="5" t="s">
        <v>125</v>
      </c>
      <c r="C2363" s="5">
        <v>281255</v>
      </c>
      <c r="D2363" s="5">
        <v>281590</v>
      </c>
      <c r="E2363" s="5" t="s">
        <v>20</v>
      </c>
      <c r="F2363" s="5">
        <v>336</v>
      </c>
      <c r="G2363" s="41" t="s">
        <v>7066</v>
      </c>
      <c r="H2363" s="5" t="s">
        <v>7067</v>
      </c>
      <c r="I2363" s="15">
        <v>224.05770738329599</v>
      </c>
      <c r="J2363" s="16">
        <v>190.10405074868899</v>
      </c>
      <c r="K2363" s="17">
        <v>236.57828599425699</v>
      </c>
      <c r="L2363" s="15">
        <v>176.00895011485599</v>
      </c>
      <c r="M2363" s="17">
        <v>189.38329330554299</v>
      </c>
      <c r="N2363" s="16">
        <v>146.012445666107</v>
      </c>
      <c r="O2363" s="17">
        <v>249.05199197791899</v>
      </c>
      <c r="P2363" s="15">
        <v>-0.13538881254656701</v>
      </c>
      <c r="Q2363" s="16">
        <v>7.65589402442024</v>
      </c>
      <c r="R2363" s="16">
        <v>0.48908882247868901</v>
      </c>
      <c r="S2363" s="17">
        <v>0.760441031100756</v>
      </c>
      <c r="T2363" s="15">
        <v>-0.24781823541049799</v>
      </c>
      <c r="U2363" s="16">
        <v>7.65589402442024</v>
      </c>
      <c r="V2363" s="16">
        <v>0.20331287937942499</v>
      </c>
      <c r="W2363" s="17">
        <v>0.53273896230889595</v>
      </c>
      <c r="X2363" s="15">
        <v>0.112429506460659</v>
      </c>
      <c r="Y2363" s="16">
        <v>7.65589402442024</v>
      </c>
      <c r="Z2363" s="16">
        <v>0.59347103156153902</v>
      </c>
      <c r="AA2363" s="17">
        <v>0.967830708845141</v>
      </c>
      <c r="AC2363" s="5">
        <f>MAX(I2363:O2363)</f>
        <v>249.05199197791899</v>
      </c>
    </row>
    <row r="2364" spans="1:29" x14ac:dyDescent="0.25">
      <c r="A2364" s="5" t="s">
        <v>7068</v>
      </c>
      <c r="B2364" s="5" t="s">
        <v>125</v>
      </c>
      <c r="C2364" s="5">
        <v>281930</v>
      </c>
      <c r="D2364" s="5">
        <v>282817</v>
      </c>
      <c r="E2364" s="5" t="s">
        <v>20</v>
      </c>
      <c r="F2364" s="5">
        <v>888</v>
      </c>
      <c r="G2364" s="41" t="s">
        <v>7069</v>
      </c>
      <c r="H2364" s="5" t="s">
        <v>7070</v>
      </c>
      <c r="I2364" s="15">
        <v>85.610277327437302</v>
      </c>
      <c r="J2364" s="16">
        <v>86.526146734706302</v>
      </c>
      <c r="K2364" s="17">
        <v>86.070887983207498</v>
      </c>
      <c r="L2364" s="15">
        <v>55.501080088482603</v>
      </c>
      <c r="M2364" s="17">
        <v>95.315387429405902</v>
      </c>
      <c r="N2364" s="16">
        <v>75.821372813762494</v>
      </c>
      <c r="O2364" s="17">
        <v>69.431549918830299</v>
      </c>
      <c r="P2364" s="15">
        <v>-0.24489186400162399</v>
      </c>
      <c r="Q2364" s="16">
        <v>6.3084978917005401</v>
      </c>
      <c r="R2364" s="16">
        <v>0.23367505829719801</v>
      </c>
      <c r="S2364" s="17">
        <v>0.53689397153692497</v>
      </c>
      <c r="T2364" s="15">
        <v>-0.19082873696264899</v>
      </c>
      <c r="U2364" s="16">
        <v>6.3084978917005401</v>
      </c>
      <c r="V2364" s="16">
        <v>0.353647283757271</v>
      </c>
      <c r="W2364" s="17">
        <v>0.68312598094616095</v>
      </c>
      <c r="X2364" s="15">
        <v>-5.4064556592259901E-2</v>
      </c>
      <c r="Y2364" s="16">
        <v>6.3084978917005401</v>
      </c>
      <c r="Z2364" s="16">
        <v>0.808525635814897</v>
      </c>
      <c r="AA2364" s="17">
        <v>0.98399938567204803</v>
      </c>
      <c r="AC2364" s="5">
        <f>MAX(I2364:O2364)</f>
        <v>95.315387429405902</v>
      </c>
    </row>
    <row r="2365" spans="1:29" x14ac:dyDescent="0.25">
      <c r="A2365" s="5" t="s">
        <v>7071</v>
      </c>
      <c r="B2365" s="5" t="s">
        <v>125</v>
      </c>
      <c r="C2365" s="5">
        <v>283115</v>
      </c>
      <c r="D2365" s="5">
        <v>283732</v>
      </c>
      <c r="E2365" s="5" t="s">
        <v>29</v>
      </c>
      <c r="F2365" s="5">
        <v>618</v>
      </c>
      <c r="G2365" s="41" t="s">
        <v>7072</v>
      </c>
      <c r="H2365" s="5" t="s">
        <v>7073</v>
      </c>
      <c r="I2365" s="15">
        <v>191.28458278428101</v>
      </c>
      <c r="J2365" s="16">
        <v>101.21600520165001</v>
      </c>
      <c r="K2365" s="17">
        <v>202.896528942179</v>
      </c>
      <c r="L2365" s="15">
        <v>150.57734332016801</v>
      </c>
      <c r="M2365" s="17">
        <v>179.48140847647599</v>
      </c>
      <c r="N2365" s="16">
        <v>162.06922703755799</v>
      </c>
      <c r="O2365" s="17">
        <v>192.02889174337801</v>
      </c>
      <c r="P2365" s="15">
        <v>0.100102943612109</v>
      </c>
      <c r="Q2365" s="16">
        <v>7.3975904792387901</v>
      </c>
      <c r="R2365" s="16">
        <v>0.64940362547856301</v>
      </c>
      <c r="S2365" s="17">
        <v>0.84887802479405305</v>
      </c>
      <c r="T2365" s="15">
        <v>-1.2723384090605899E-3</v>
      </c>
      <c r="U2365" s="16">
        <v>7.3975904792387901</v>
      </c>
      <c r="V2365" s="16">
        <v>0.99606154139571801</v>
      </c>
      <c r="W2365" s="17">
        <v>1</v>
      </c>
      <c r="X2365" s="15">
        <v>0.101375787171017</v>
      </c>
      <c r="Y2365" s="16">
        <v>7.3975904792387901</v>
      </c>
      <c r="Z2365" s="16">
        <v>0.68257335484086401</v>
      </c>
      <c r="AA2365" s="17">
        <v>0.97045850503873099</v>
      </c>
      <c r="AC2365" s="5">
        <f>MAX(I2365:O2365)</f>
        <v>202.896528942179</v>
      </c>
    </row>
    <row r="2366" spans="1:29" x14ac:dyDescent="0.25">
      <c r="A2366" s="5" t="s">
        <v>7074</v>
      </c>
      <c r="B2366" s="5" t="s">
        <v>125</v>
      </c>
      <c r="C2366" s="5">
        <v>284212</v>
      </c>
      <c r="D2366" s="5">
        <v>285060</v>
      </c>
      <c r="E2366" s="5" t="s">
        <v>29</v>
      </c>
      <c r="F2366" s="5">
        <v>849</v>
      </c>
      <c r="G2366" s="41" t="s">
        <v>7075</v>
      </c>
      <c r="H2366" s="5" t="s">
        <v>7076</v>
      </c>
      <c r="I2366" s="15">
        <v>93.782423616099805</v>
      </c>
      <c r="J2366" s="16">
        <v>92.978163002540597</v>
      </c>
      <c r="K2366" s="17">
        <v>104.39647872187</v>
      </c>
      <c r="L2366" s="15">
        <v>62.285397198745997</v>
      </c>
      <c r="M2366" s="17">
        <v>91.728877963759501</v>
      </c>
      <c r="N2366" s="16">
        <v>101.512223008085</v>
      </c>
      <c r="O2366" s="17">
        <v>94.806132419286399</v>
      </c>
      <c r="P2366" s="15">
        <v>1.6132638435237798E-2</v>
      </c>
      <c r="Q2366" s="16">
        <v>6.51918262445444</v>
      </c>
      <c r="R2366" s="16">
        <v>0.923286348483915</v>
      </c>
      <c r="S2366" s="17">
        <v>0.97580548093465003</v>
      </c>
      <c r="T2366" s="15">
        <v>-0.33410061018953402</v>
      </c>
      <c r="U2366" s="16">
        <v>6.51918262445444</v>
      </c>
      <c r="V2366" s="16">
        <v>6.9541869046601604E-2</v>
      </c>
      <c r="W2366" s="17">
        <v>0.313613574486859</v>
      </c>
      <c r="X2366" s="15">
        <v>0.35023539735704801</v>
      </c>
      <c r="Y2366" s="16">
        <v>6.51918262445444</v>
      </c>
      <c r="Z2366" s="16">
        <v>7.8587149176219506E-2</v>
      </c>
      <c r="AA2366" s="17">
        <v>0.59649451538394405</v>
      </c>
      <c r="AC2366" s="5">
        <f>MAX(I2366:O2366)</f>
        <v>104.39647872187</v>
      </c>
    </row>
    <row r="2367" spans="1:29" x14ac:dyDescent="0.25">
      <c r="A2367" s="5" t="s">
        <v>7077</v>
      </c>
      <c r="B2367" s="5" t="s">
        <v>125</v>
      </c>
      <c r="C2367" s="5">
        <v>285273</v>
      </c>
      <c r="D2367" s="5">
        <v>287126</v>
      </c>
      <c r="E2367" s="5" t="s">
        <v>29</v>
      </c>
      <c r="F2367" s="5">
        <v>1854</v>
      </c>
      <c r="G2367" s="41" t="s">
        <v>7078</v>
      </c>
      <c r="H2367" s="5" t="s">
        <v>7079</v>
      </c>
      <c r="I2367" s="15">
        <v>124.04754469894</v>
      </c>
      <c r="J2367" s="16">
        <v>111.47010248445901</v>
      </c>
      <c r="K2367" s="17">
        <v>107.95978803216499</v>
      </c>
      <c r="L2367" s="15">
        <v>126.94722185984401</v>
      </c>
      <c r="M2367" s="17">
        <v>122.56506260861001</v>
      </c>
      <c r="N2367" s="16">
        <v>98.4676904363549</v>
      </c>
      <c r="O2367" s="17">
        <v>101.17301484156199</v>
      </c>
      <c r="P2367" s="15">
        <v>-0.19763829731034299</v>
      </c>
      <c r="Q2367" s="16">
        <v>6.82429480304633</v>
      </c>
      <c r="R2367" s="16">
        <v>0.208432308933307</v>
      </c>
      <c r="S2367" s="17">
        <v>0.50995306684983799</v>
      </c>
      <c r="T2367" s="15">
        <v>0.12408808044490099</v>
      </c>
      <c r="U2367" s="16">
        <v>6.82429480304633</v>
      </c>
      <c r="V2367" s="16">
        <v>0.41930124091135301</v>
      </c>
      <c r="W2367" s="17">
        <v>0.73088249569824204</v>
      </c>
      <c r="X2367" s="15">
        <v>-0.32172850253165602</v>
      </c>
      <c r="Y2367" s="16">
        <v>6.82429480304633</v>
      </c>
      <c r="Z2367" s="16">
        <v>5.8597353029366098E-2</v>
      </c>
      <c r="AA2367" s="17">
        <v>0.54100683549137796</v>
      </c>
      <c r="AC2367" s="5">
        <f>MAX(I2367:O2367)</f>
        <v>126.94722185984401</v>
      </c>
    </row>
    <row r="2368" spans="1:29" x14ac:dyDescent="0.25">
      <c r="A2368" s="5" t="s">
        <v>7080</v>
      </c>
      <c r="B2368" s="5" t="s">
        <v>125</v>
      </c>
      <c r="C2368" s="5">
        <v>287515</v>
      </c>
      <c r="D2368" s="5">
        <v>289245</v>
      </c>
      <c r="E2368" s="5" t="s">
        <v>29</v>
      </c>
      <c r="F2368" s="5">
        <v>1731</v>
      </c>
      <c r="G2368" s="41" t="s">
        <v>7081</v>
      </c>
      <c r="H2368" s="5" t="s">
        <v>7082</v>
      </c>
      <c r="I2368" s="15">
        <v>60.981119202295702</v>
      </c>
      <c r="J2368" s="16">
        <v>54.957352852802799</v>
      </c>
      <c r="K2368" s="17">
        <v>63.757784444929001</v>
      </c>
      <c r="L2368" s="15">
        <v>49.713329333399102</v>
      </c>
      <c r="M2368" s="17">
        <v>51.887435856253198</v>
      </c>
      <c r="N2368" s="16">
        <v>60.598709955113797</v>
      </c>
      <c r="O2368" s="17">
        <v>48.657853256369002</v>
      </c>
      <c r="P2368" s="15">
        <v>-0.13291952106043001</v>
      </c>
      <c r="Q2368" s="16">
        <v>5.80418559954395</v>
      </c>
      <c r="R2368" s="16">
        <v>0.49322106636889601</v>
      </c>
      <c r="S2368" s="17">
        <v>0.76430754071176699</v>
      </c>
      <c r="T2368" s="15">
        <v>-0.238057844580329</v>
      </c>
      <c r="U2368" s="16">
        <v>5.80418559954395</v>
      </c>
      <c r="V2368" s="16">
        <v>0.217501470301426</v>
      </c>
      <c r="W2368" s="17">
        <v>0.54659747315606499</v>
      </c>
      <c r="X2368" s="15">
        <v>0.105138572160344</v>
      </c>
      <c r="Y2368" s="16">
        <v>5.80418559954395</v>
      </c>
      <c r="Z2368" s="16">
        <v>0.616072368633372</v>
      </c>
      <c r="AA2368" s="17">
        <v>0.97045850503873099</v>
      </c>
      <c r="AC2368" s="5">
        <f>MAX(I2368:O2368)</f>
        <v>63.757784444929001</v>
      </c>
    </row>
    <row r="2369" spans="1:29" x14ac:dyDescent="0.25">
      <c r="A2369" s="5" t="s">
        <v>7083</v>
      </c>
      <c r="B2369" s="5" t="s">
        <v>125</v>
      </c>
      <c r="C2369" s="5">
        <v>291308</v>
      </c>
      <c r="D2369" s="5">
        <v>293020</v>
      </c>
      <c r="E2369" s="5" t="s">
        <v>29</v>
      </c>
      <c r="F2369" s="5">
        <v>1713</v>
      </c>
      <c r="G2369" s="41" t="s">
        <v>7084</v>
      </c>
      <c r="H2369" s="5" t="s">
        <v>7085</v>
      </c>
      <c r="I2369" s="15">
        <v>0.50723666619284802</v>
      </c>
      <c r="J2369" s="16">
        <v>1.3249676264302599</v>
      </c>
      <c r="K2369" s="17">
        <v>1.6968139572835399</v>
      </c>
      <c r="L2369" s="15">
        <v>1.2265432063753099</v>
      </c>
      <c r="M2369" s="17">
        <v>0</v>
      </c>
      <c r="N2369" s="16">
        <v>0.50047110768160097</v>
      </c>
      <c r="O2369" s="17">
        <v>1.4406814240185699</v>
      </c>
      <c r="P2369" s="15">
        <v>-0.28171583161610497</v>
      </c>
      <c r="Q2369" s="16">
        <v>5.4297131470835001E-2</v>
      </c>
      <c r="R2369" s="16">
        <v>0.86393671047676401</v>
      </c>
      <c r="S2369" s="17">
        <v>0.95010170777380498</v>
      </c>
      <c r="T2369" s="15">
        <v>-0.93580055781512395</v>
      </c>
      <c r="U2369" s="16">
        <v>5.4297131470835001E-2</v>
      </c>
      <c r="V2369" s="16">
        <v>0.48125937998968299</v>
      </c>
      <c r="W2369" s="17">
        <v>0.77561611341681203</v>
      </c>
      <c r="X2369" s="15">
        <v>0.65443215923297404</v>
      </c>
      <c r="Y2369" s="16">
        <v>5.4297131470835001E-2</v>
      </c>
      <c r="Z2369" s="16">
        <v>0.632967619562262</v>
      </c>
      <c r="AA2369" s="17">
        <v>0.97045850503873099</v>
      </c>
      <c r="AC2369" s="5">
        <f>MAX(I2369:O2369)</f>
        <v>1.6968139572835399</v>
      </c>
    </row>
    <row r="2370" spans="1:29" x14ac:dyDescent="0.25">
      <c r="A2370" s="5" t="s">
        <v>7086</v>
      </c>
      <c r="B2370" s="5" t="s">
        <v>125</v>
      </c>
      <c r="C2370" s="5">
        <v>295048</v>
      </c>
      <c r="D2370" s="5">
        <v>296826</v>
      </c>
      <c r="E2370" s="5" t="s">
        <v>29</v>
      </c>
      <c r="F2370" s="5">
        <v>1779</v>
      </c>
      <c r="G2370" s="41" t="s">
        <v>7087</v>
      </c>
      <c r="H2370" s="5" t="s">
        <v>7088</v>
      </c>
      <c r="I2370" s="15">
        <v>518.45223247866704</v>
      </c>
      <c r="J2370" s="16">
        <v>415.03170715725201</v>
      </c>
      <c r="K2370" s="17">
        <v>505.75661014282502</v>
      </c>
      <c r="L2370" s="15">
        <v>527.79687349337303</v>
      </c>
      <c r="M2370" s="17">
        <v>675.08243931084701</v>
      </c>
      <c r="N2370" s="16">
        <v>754.75213630949395</v>
      </c>
      <c r="O2370" s="17">
        <v>541.66507812278496</v>
      </c>
      <c r="P2370" s="15">
        <v>0.43417714612653202</v>
      </c>
      <c r="Q2370" s="16">
        <v>9.13639931132494</v>
      </c>
      <c r="R2370" s="16">
        <v>1.1564540404708499E-2</v>
      </c>
      <c r="S2370" s="17">
        <v>8.7226993526177202E-2</v>
      </c>
      <c r="T2370" s="15">
        <v>0.32608452347057898</v>
      </c>
      <c r="U2370" s="16">
        <v>9.13639931132494</v>
      </c>
      <c r="V2370" s="16">
        <v>5.8027642022015997E-2</v>
      </c>
      <c r="W2370" s="17">
        <v>0.28879113984885502</v>
      </c>
      <c r="X2370" s="15">
        <v>0.108092977667091</v>
      </c>
      <c r="Y2370" s="16">
        <v>9.13639931132494</v>
      </c>
      <c r="Z2370" s="16">
        <v>0.57057615161269604</v>
      </c>
      <c r="AA2370" s="17">
        <v>0.96344760039800104</v>
      </c>
      <c r="AC2370" s="5">
        <f>MAX(I2370:O2370)</f>
        <v>754.75213630949395</v>
      </c>
    </row>
    <row r="2371" spans="1:29" x14ac:dyDescent="0.25">
      <c r="A2371" s="5" t="s">
        <v>7089</v>
      </c>
      <c r="B2371" s="5" t="s">
        <v>125</v>
      </c>
      <c r="C2371" s="5">
        <v>297765</v>
      </c>
      <c r="D2371" s="5">
        <v>299006</v>
      </c>
      <c r="E2371" s="5" t="s">
        <v>29</v>
      </c>
      <c r="F2371" s="5">
        <v>1242</v>
      </c>
      <c r="G2371" s="41" t="s">
        <v>7090</v>
      </c>
      <c r="H2371" s="5" t="s">
        <v>7090</v>
      </c>
      <c r="I2371" s="15">
        <v>265.00297827097398</v>
      </c>
      <c r="J2371" s="16">
        <v>240.97128614599001</v>
      </c>
      <c r="K2371" s="17">
        <v>257.067314528456</v>
      </c>
      <c r="L2371" s="15">
        <v>212.230304178127</v>
      </c>
      <c r="M2371" s="17">
        <v>201.46827085282999</v>
      </c>
      <c r="N2371" s="16">
        <v>188.177136488282</v>
      </c>
      <c r="O2371" s="17">
        <v>215.54453047090701</v>
      </c>
      <c r="P2371" s="15">
        <v>-0.33355736739894998</v>
      </c>
      <c r="Q2371" s="16">
        <v>7.8192146354284402</v>
      </c>
      <c r="R2371" s="16">
        <v>2.34529355455299E-2</v>
      </c>
      <c r="S2371" s="17">
        <v>0.13688655783328199</v>
      </c>
      <c r="T2371" s="15">
        <v>-0.29824026555752903</v>
      </c>
      <c r="U2371" s="16">
        <v>7.8192146354284402</v>
      </c>
      <c r="V2371" s="16">
        <v>4.2447222703594002E-2</v>
      </c>
      <c r="W2371" s="17">
        <v>0.24613376184702901</v>
      </c>
      <c r="X2371" s="15">
        <v>-3.5317692610996702E-2</v>
      </c>
      <c r="Y2371" s="16">
        <v>7.8192146354284402</v>
      </c>
      <c r="Z2371" s="16">
        <v>0.82553551967166905</v>
      </c>
      <c r="AA2371" s="17">
        <v>0.98645168522275295</v>
      </c>
      <c r="AC2371" s="5">
        <f>MAX(I2371:O2371)</f>
        <v>265.00297827097398</v>
      </c>
    </row>
    <row r="2372" spans="1:29" x14ac:dyDescent="0.25">
      <c r="A2372" s="5" t="s">
        <v>7091</v>
      </c>
      <c r="B2372" s="5" t="s">
        <v>125</v>
      </c>
      <c r="C2372" s="5">
        <v>299525</v>
      </c>
      <c r="D2372" s="5">
        <v>302314</v>
      </c>
      <c r="E2372" s="5" t="s">
        <v>29</v>
      </c>
      <c r="F2372" s="5">
        <v>2790</v>
      </c>
      <c r="G2372" s="41" t="s">
        <v>7092</v>
      </c>
      <c r="H2372" s="5" t="s">
        <v>7093</v>
      </c>
      <c r="I2372" s="15">
        <v>150.19841282266</v>
      </c>
      <c r="J2372" s="16">
        <v>172.188184147828</v>
      </c>
      <c r="K2372" s="17">
        <v>137.90855437822</v>
      </c>
      <c r="L2372" s="15">
        <v>162.95776380951901</v>
      </c>
      <c r="M2372" s="17">
        <v>158.81999525046999</v>
      </c>
      <c r="N2372" s="16">
        <v>132.666549461264</v>
      </c>
      <c r="O2372" s="17">
        <v>160.12476924051501</v>
      </c>
      <c r="P2372" s="15">
        <v>-6.7536811740231698E-2</v>
      </c>
      <c r="Q2372" s="16">
        <v>7.2633561237849502</v>
      </c>
      <c r="R2372" s="16">
        <v>0.67793777485722795</v>
      </c>
      <c r="S2372" s="17">
        <v>0.86050812611157301</v>
      </c>
      <c r="T2372" s="15">
        <v>6.8803393739527499E-2</v>
      </c>
      <c r="U2372" s="16">
        <v>7.2633561237849502</v>
      </c>
      <c r="V2372" s="16">
        <v>0.66125891528529501</v>
      </c>
      <c r="W2372" s="17">
        <v>0.87128276071785904</v>
      </c>
      <c r="X2372" s="15">
        <v>-0.136340819186555</v>
      </c>
      <c r="Y2372" s="16">
        <v>7.2633561237849502</v>
      </c>
      <c r="Z2372" s="16">
        <v>0.435011235323222</v>
      </c>
      <c r="AA2372" s="17">
        <v>0.93829865126858703</v>
      </c>
      <c r="AC2372" s="5">
        <f>MAX(I2372:O2372)</f>
        <v>172.188184147828</v>
      </c>
    </row>
    <row r="2373" spans="1:29" x14ac:dyDescent="0.25">
      <c r="A2373" s="5" t="s">
        <v>7094</v>
      </c>
      <c r="B2373" s="5" t="s">
        <v>125</v>
      </c>
      <c r="C2373" s="5">
        <v>303141</v>
      </c>
      <c r="D2373" s="5">
        <v>314375</v>
      </c>
      <c r="E2373" s="5" t="s">
        <v>20</v>
      </c>
      <c r="F2373" s="5">
        <v>11235</v>
      </c>
      <c r="G2373" s="41" t="s">
        <v>7095</v>
      </c>
      <c r="H2373" s="5" t="s">
        <v>7096</v>
      </c>
      <c r="I2373" s="15">
        <v>34.210295153228699</v>
      </c>
      <c r="J2373" s="16">
        <v>46.431474213164599</v>
      </c>
      <c r="K2373" s="17">
        <v>46.238180335976402</v>
      </c>
      <c r="L2373" s="15">
        <v>87.812827681431997</v>
      </c>
      <c r="M2373" s="17">
        <v>44.129659946865999</v>
      </c>
      <c r="N2373" s="16">
        <v>49.129580404077103</v>
      </c>
      <c r="O2373" s="17">
        <v>57.348415394803602</v>
      </c>
      <c r="P2373" s="15">
        <v>0.33151767899245599</v>
      </c>
      <c r="Q2373" s="16">
        <v>5.7092362768414198</v>
      </c>
      <c r="R2373" s="16">
        <v>0.18632101558516301</v>
      </c>
      <c r="S2373" s="17">
        <v>0.484473571872446</v>
      </c>
      <c r="T2373" s="15">
        <v>0.64104340506818902</v>
      </c>
      <c r="U2373" s="16">
        <v>5.7092362768414198</v>
      </c>
      <c r="V2373" s="16">
        <v>1.0413593942685401E-2</v>
      </c>
      <c r="W2373" s="17">
        <v>0.109107843301745</v>
      </c>
      <c r="X2373" s="15">
        <v>-0.30952606722172998</v>
      </c>
      <c r="Y2373" s="16">
        <v>5.7092362768414198</v>
      </c>
      <c r="Z2373" s="16">
        <v>0.26643408714744599</v>
      </c>
      <c r="AA2373" s="17">
        <v>0.85827618401219297</v>
      </c>
      <c r="AC2373" s="5">
        <f>MAX(I2373:O2373)</f>
        <v>87.812827681431997</v>
      </c>
    </row>
    <row r="2374" spans="1:29" x14ac:dyDescent="0.25">
      <c r="A2374" s="5" t="s">
        <v>7097</v>
      </c>
      <c r="B2374" s="5" t="s">
        <v>125</v>
      </c>
      <c r="C2374" s="5">
        <v>314496</v>
      </c>
      <c r="D2374" s="5">
        <v>316269</v>
      </c>
      <c r="E2374" s="5" t="s">
        <v>29</v>
      </c>
      <c r="F2374" s="5">
        <v>1774</v>
      </c>
      <c r="G2374" s="41" t="s">
        <v>7098</v>
      </c>
      <c r="H2374" s="5" t="s">
        <v>7099</v>
      </c>
      <c r="I2374" s="15">
        <v>112.09930322861899</v>
      </c>
      <c r="J2374" s="16">
        <v>108.013665198119</v>
      </c>
      <c r="K2374" s="17">
        <v>107.365903147116</v>
      </c>
      <c r="L2374" s="15">
        <v>94.482156366097698</v>
      </c>
      <c r="M2374" s="17">
        <v>107.244429782534</v>
      </c>
      <c r="N2374" s="16">
        <v>86.039324595595204</v>
      </c>
      <c r="O2374" s="17">
        <v>103.217852991782</v>
      </c>
      <c r="P2374" s="15">
        <v>-0.206234232780794</v>
      </c>
      <c r="Q2374" s="16">
        <v>6.6825009097071204</v>
      </c>
      <c r="R2374" s="16">
        <v>0.208842887179405</v>
      </c>
      <c r="S2374" s="17">
        <v>0.51034206625953604</v>
      </c>
      <c r="T2374" s="15">
        <v>-0.11398850976745099</v>
      </c>
      <c r="U2374" s="16">
        <v>6.6825009097071204</v>
      </c>
      <c r="V2374" s="16">
        <v>0.48782757635540402</v>
      </c>
      <c r="W2374" s="17">
        <v>0.779349644770714</v>
      </c>
      <c r="X2374" s="15">
        <v>-9.2246903404140199E-2</v>
      </c>
      <c r="Y2374" s="16">
        <v>6.6825009097071204</v>
      </c>
      <c r="Z2374" s="16">
        <v>0.60452587582653095</v>
      </c>
      <c r="AA2374" s="17">
        <v>0.967830708845141</v>
      </c>
      <c r="AC2374" s="5">
        <f>MAX(I2374:O2374)</f>
        <v>112.09930322861899</v>
      </c>
    </row>
    <row r="2375" spans="1:29" x14ac:dyDescent="0.25">
      <c r="A2375" s="5" t="s">
        <v>7100</v>
      </c>
      <c r="B2375" s="5" t="s">
        <v>125</v>
      </c>
      <c r="C2375" s="5">
        <v>316952</v>
      </c>
      <c r="D2375" s="5">
        <v>320194</v>
      </c>
      <c r="E2375" s="5" t="s">
        <v>20</v>
      </c>
      <c r="F2375" s="5">
        <v>3243</v>
      </c>
      <c r="G2375" s="41" t="s">
        <v>7101</v>
      </c>
      <c r="H2375" s="5" t="s">
        <v>7102</v>
      </c>
      <c r="I2375" s="15">
        <v>53.8798058755958</v>
      </c>
      <c r="J2375" s="16">
        <v>54.726923700380198</v>
      </c>
      <c r="K2375" s="17">
        <v>49.674228599475597</v>
      </c>
      <c r="L2375" s="15">
        <v>57.187576997248598</v>
      </c>
      <c r="M2375" s="17">
        <v>43.3110001775337</v>
      </c>
      <c r="N2375" s="16">
        <v>55.635704803937898</v>
      </c>
      <c r="O2375" s="17">
        <v>65.063032052451405</v>
      </c>
      <c r="P2375" s="15">
        <v>0.19401565065513501</v>
      </c>
      <c r="Q2375" s="16">
        <v>5.7627253498656899</v>
      </c>
      <c r="R2375" s="16">
        <v>0.31944534798477198</v>
      </c>
      <c r="S2375" s="17">
        <v>0.62631598364726904</v>
      </c>
      <c r="T2375" s="15">
        <v>-6.9932368367583195E-2</v>
      </c>
      <c r="U2375" s="16">
        <v>5.7627253498656899</v>
      </c>
      <c r="V2375" s="16">
        <v>0.73086766900597</v>
      </c>
      <c r="W2375" s="17">
        <v>0.90592333079292098</v>
      </c>
      <c r="X2375" s="15">
        <v>0.26395167320787799</v>
      </c>
      <c r="Y2375" s="16">
        <v>5.7627253498656899</v>
      </c>
      <c r="Z2375" s="16">
        <v>0.22098535282984699</v>
      </c>
      <c r="AA2375" s="17">
        <v>0.81899757757551195</v>
      </c>
      <c r="AC2375" s="5">
        <f>MAX(I2375:O2375)</f>
        <v>65.063032052451405</v>
      </c>
    </row>
    <row r="2376" spans="1:29" x14ac:dyDescent="0.25">
      <c r="A2376" s="5" t="s">
        <v>7103</v>
      </c>
      <c r="B2376" s="5" t="s">
        <v>125</v>
      </c>
      <c r="C2376" s="5">
        <v>320794</v>
      </c>
      <c r="D2376" s="5">
        <v>323352</v>
      </c>
      <c r="E2376" s="5" t="s">
        <v>20</v>
      </c>
      <c r="F2376" s="5">
        <v>2559</v>
      </c>
      <c r="G2376" s="41" t="s">
        <v>7104</v>
      </c>
      <c r="H2376" s="5" t="s">
        <v>7105</v>
      </c>
      <c r="I2376" s="15">
        <v>70.393177341651906</v>
      </c>
      <c r="J2376" s="16">
        <v>72.469968436924503</v>
      </c>
      <c r="K2376" s="17">
        <v>64.860713517163305</v>
      </c>
      <c r="L2376" s="15">
        <v>103.834548314709</v>
      </c>
      <c r="M2376" s="17">
        <v>73.094622261814294</v>
      </c>
      <c r="N2376" s="16">
        <v>78.782493534211994</v>
      </c>
      <c r="O2376" s="17">
        <v>83.420101810107397</v>
      </c>
      <c r="P2376" s="15">
        <v>0.22834926994826699</v>
      </c>
      <c r="Q2376" s="16">
        <v>6.2896371334096903</v>
      </c>
      <c r="R2376" s="16">
        <v>0.20773305288900401</v>
      </c>
      <c r="S2376" s="17">
        <v>0.50995306684983799</v>
      </c>
      <c r="T2376" s="15">
        <v>0.35382889851499999</v>
      </c>
      <c r="U2376" s="16">
        <v>6.2896371334096903</v>
      </c>
      <c r="V2376" s="16">
        <v>5.0412501542228698E-2</v>
      </c>
      <c r="W2376" s="17">
        <v>0.26993206877654502</v>
      </c>
      <c r="X2376" s="15">
        <v>-0.12547936043729599</v>
      </c>
      <c r="Y2376" s="16">
        <v>6.2896371334096903</v>
      </c>
      <c r="Z2376" s="16">
        <v>0.53100948806211201</v>
      </c>
      <c r="AA2376" s="17">
        <v>0.95714746346148105</v>
      </c>
      <c r="AC2376" s="5">
        <f>MAX(I2376:O2376)</f>
        <v>103.834548314709</v>
      </c>
    </row>
    <row r="2377" spans="1:29" x14ac:dyDescent="0.25">
      <c r="A2377" s="5" t="s">
        <v>7106</v>
      </c>
      <c r="B2377" s="5" t="s">
        <v>125</v>
      </c>
      <c r="C2377" s="5">
        <v>323789</v>
      </c>
      <c r="D2377" s="5">
        <v>324772</v>
      </c>
      <c r="E2377" s="5" t="s">
        <v>20</v>
      </c>
      <c r="F2377" s="5">
        <v>984</v>
      </c>
      <c r="G2377" s="41" t="s">
        <v>7107</v>
      </c>
      <c r="H2377" s="5" t="s">
        <v>7108</v>
      </c>
      <c r="I2377" s="15">
        <v>188.91747834204699</v>
      </c>
      <c r="J2377" s="16">
        <v>182.90313973548101</v>
      </c>
      <c r="K2377" s="17">
        <v>198.69691439790199</v>
      </c>
      <c r="L2377" s="15">
        <v>134.80476427568601</v>
      </c>
      <c r="M2377" s="17">
        <v>184.666253682248</v>
      </c>
      <c r="N2377" s="16">
        <v>141.09114644057101</v>
      </c>
      <c r="O2377" s="17">
        <v>123.66623449398099</v>
      </c>
      <c r="P2377" s="15">
        <v>-0.52261793700889403</v>
      </c>
      <c r="Q2377" s="16">
        <v>7.3666474897015402</v>
      </c>
      <c r="R2377" s="16">
        <v>1.74860215776893E-3</v>
      </c>
      <c r="S2377" s="17">
        <v>2.2561825063435299E-2</v>
      </c>
      <c r="T2377" s="15">
        <v>-0.25175515342750299</v>
      </c>
      <c r="U2377" s="16">
        <v>7.3666474897015402</v>
      </c>
      <c r="V2377" s="16">
        <v>0.12927967236966301</v>
      </c>
      <c r="W2377" s="17">
        <v>0.433018665071502</v>
      </c>
      <c r="X2377" s="15">
        <v>-0.27086487361678702</v>
      </c>
      <c r="Y2377" s="16">
        <v>7.3666474897015402</v>
      </c>
      <c r="Z2377" s="16">
        <v>0.132515602740222</v>
      </c>
      <c r="AA2377" s="17">
        <v>0.70548421172301501</v>
      </c>
      <c r="AC2377" s="5">
        <f>MAX(I2377:O2377)</f>
        <v>198.69691439790199</v>
      </c>
    </row>
    <row r="2378" spans="1:29" x14ac:dyDescent="0.25">
      <c r="A2378" s="5" t="s">
        <v>7109</v>
      </c>
      <c r="B2378" s="5" t="s">
        <v>125</v>
      </c>
      <c r="C2378" s="5">
        <v>325146</v>
      </c>
      <c r="D2378" s="5">
        <v>325790</v>
      </c>
      <c r="E2378" s="5" t="s">
        <v>20</v>
      </c>
      <c r="F2378" s="5">
        <v>645</v>
      </c>
      <c r="G2378" s="41" t="s">
        <v>7110</v>
      </c>
      <c r="H2378" s="5" t="s">
        <v>7111</v>
      </c>
      <c r="I2378" s="15">
        <v>14.315345912553701</v>
      </c>
      <c r="J2378" s="16">
        <v>7.4889474537362304</v>
      </c>
      <c r="K2378" s="17">
        <v>7.8053442035042799</v>
      </c>
      <c r="L2378" s="15">
        <v>14.680189001304401</v>
      </c>
      <c r="M2378" s="17">
        <v>9.7849334334482094</v>
      </c>
      <c r="N2378" s="16">
        <v>9.5089510459504094</v>
      </c>
      <c r="O2378" s="17">
        <v>4.6008858379947801</v>
      </c>
      <c r="P2378" s="15">
        <v>-0.48131608574496798</v>
      </c>
      <c r="Q2378" s="16">
        <v>3.2981278929590099</v>
      </c>
      <c r="R2378" s="16">
        <v>0.28459475788694399</v>
      </c>
      <c r="S2378" s="17">
        <v>0.589276070008108</v>
      </c>
      <c r="T2378" s="15">
        <v>0.31072232077034001</v>
      </c>
      <c r="U2378" s="16">
        <v>3.2981278929590099</v>
      </c>
      <c r="V2378" s="16">
        <v>0.46383409522428598</v>
      </c>
      <c r="W2378" s="17">
        <v>0.76446222554114995</v>
      </c>
      <c r="X2378" s="15">
        <v>-0.79210253791485696</v>
      </c>
      <c r="Y2378" s="16">
        <v>3.2981278929590099</v>
      </c>
      <c r="Z2378" s="16">
        <v>9.8347736218576703E-2</v>
      </c>
      <c r="AA2378" s="17">
        <v>0.64645080387069198</v>
      </c>
      <c r="AC2378" s="5">
        <f>MAX(I2378:O2378)</f>
        <v>14.680189001304401</v>
      </c>
    </row>
    <row r="2379" spans="1:29" x14ac:dyDescent="0.25">
      <c r="A2379" s="5" t="s">
        <v>7112</v>
      </c>
      <c r="B2379" s="5" t="s">
        <v>125</v>
      </c>
      <c r="C2379" s="5">
        <v>325978</v>
      </c>
      <c r="D2379" s="5">
        <v>327006</v>
      </c>
      <c r="E2379" s="5" t="s">
        <v>20</v>
      </c>
      <c r="F2379" s="5">
        <v>1029</v>
      </c>
      <c r="G2379" s="41" t="s">
        <v>7113</v>
      </c>
      <c r="H2379" s="5" t="s">
        <v>7114</v>
      </c>
      <c r="I2379" s="15">
        <v>147.352251529022</v>
      </c>
      <c r="J2379" s="16">
        <v>141.13785585887501</v>
      </c>
      <c r="K2379" s="17">
        <v>132.86053285530099</v>
      </c>
      <c r="L2379" s="15">
        <v>150.05989540497899</v>
      </c>
      <c r="M2379" s="17">
        <v>139.484031174812</v>
      </c>
      <c r="N2379" s="16">
        <v>112.48088145144</v>
      </c>
      <c r="O2379" s="17">
        <v>120.87781883459</v>
      </c>
      <c r="P2379" s="15">
        <v>-0.26737893565513399</v>
      </c>
      <c r="Q2379" s="16">
        <v>7.07657300832585</v>
      </c>
      <c r="R2379" s="16">
        <v>7.9664476863797698E-2</v>
      </c>
      <c r="S2379" s="17">
        <v>0.30186933653216103</v>
      </c>
      <c r="T2379" s="15">
        <v>4.3929767178785301E-2</v>
      </c>
      <c r="U2379" s="16">
        <v>7.07657300832585</v>
      </c>
      <c r="V2379" s="16">
        <v>0.76645928517176998</v>
      </c>
      <c r="W2379" s="17">
        <v>0.91995455162606499</v>
      </c>
      <c r="X2379" s="15">
        <v>-0.31131065666146202</v>
      </c>
      <c r="Y2379" s="16">
        <v>7.07657300832585</v>
      </c>
      <c r="Z2379" s="16">
        <v>5.9646745957321501E-2</v>
      </c>
      <c r="AA2379" s="17">
        <v>0.54503436387886905</v>
      </c>
      <c r="AC2379" s="5">
        <f>MAX(I2379:O2379)</f>
        <v>150.05989540497899</v>
      </c>
    </row>
    <row r="2380" spans="1:29" x14ac:dyDescent="0.25">
      <c r="A2380" s="5" t="s">
        <v>7115</v>
      </c>
      <c r="B2380" s="5" t="s">
        <v>125</v>
      </c>
      <c r="C2380" s="5">
        <v>327193</v>
      </c>
      <c r="D2380" s="5">
        <v>328416</v>
      </c>
      <c r="E2380" s="5" t="s">
        <v>29</v>
      </c>
      <c r="F2380" s="5">
        <v>1224</v>
      </c>
      <c r="G2380" s="41" t="s">
        <v>7116</v>
      </c>
      <c r="H2380" s="5" t="s">
        <v>7117</v>
      </c>
      <c r="I2380" s="15">
        <v>130.47254247071601</v>
      </c>
      <c r="J2380" s="16">
        <v>103.059438421032</v>
      </c>
      <c r="K2380" s="17">
        <v>137.484350888899</v>
      </c>
      <c r="L2380" s="15">
        <v>101.22814400116199</v>
      </c>
      <c r="M2380" s="17">
        <v>118.90058554588499</v>
      </c>
      <c r="N2380" s="16">
        <v>100.55298671836201</v>
      </c>
      <c r="O2380" s="17">
        <v>84.349573696570999</v>
      </c>
      <c r="P2380" s="15">
        <v>-0.41993737697005901</v>
      </c>
      <c r="Q2380" s="16">
        <v>6.79377368654196</v>
      </c>
      <c r="R2380" s="16">
        <v>1.7984833331395101E-2</v>
      </c>
      <c r="S2380" s="17">
        <v>0.11479744098592901</v>
      </c>
      <c r="T2380" s="15">
        <v>-0.168575053801855</v>
      </c>
      <c r="U2380" s="16">
        <v>6.79377368654196</v>
      </c>
      <c r="V2380" s="16">
        <v>0.34136531613669502</v>
      </c>
      <c r="W2380" s="17">
        <v>0.67585777022166504</v>
      </c>
      <c r="X2380" s="15">
        <v>-0.25136495266279302</v>
      </c>
      <c r="Y2380" s="16">
        <v>6.79377368654196</v>
      </c>
      <c r="Z2380" s="16">
        <v>0.18975772360351201</v>
      </c>
      <c r="AA2380" s="17">
        <v>0.78406934867752298</v>
      </c>
      <c r="AC2380" s="5">
        <f>MAX(I2380:O2380)</f>
        <v>137.484350888899</v>
      </c>
    </row>
    <row r="2381" spans="1:29" x14ac:dyDescent="0.25">
      <c r="A2381" s="5" t="s">
        <v>7118</v>
      </c>
      <c r="B2381" s="5" t="s">
        <v>125</v>
      </c>
      <c r="C2381" s="5">
        <v>328683</v>
      </c>
      <c r="D2381" s="5">
        <v>330440</v>
      </c>
      <c r="E2381" s="5" t="s">
        <v>20</v>
      </c>
      <c r="F2381" s="5">
        <v>1758</v>
      </c>
      <c r="G2381" s="41" t="s">
        <v>7119</v>
      </c>
      <c r="H2381" s="5" t="s">
        <v>7120</v>
      </c>
      <c r="I2381" s="15">
        <v>153.805429115587</v>
      </c>
      <c r="J2381" s="16">
        <v>173.85879550289201</v>
      </c>
      <c r="K2381" s="17">
        <v>153.39198173843201</v>
      </c>
      <c r="L2381" s="15">
        <v>137.986110717222</v>
      </c>
      <c r="M2381" s="17">
        <v>163.20567258617899</v>
      </c>
      <c r="N2381" s="16">
        <v>137.212495356039</v>
      </c>
      <c r="O2381" s="17">
        <v>104.240272066892</v>
      </c>
      <c r="P2381" s="15">
        <v>-0.40910361789385402</v>
      </c>
      <c r="Q2381" s="16">
        <v>7.1929901372732798</v>
      </c>
      <c r="R2381" s="16">
        <v>1.48776614567752E-2</v>
      </c>
      <c r="S2381" s="17">
        <v>0.10200256452652499</v>
      </c>
      <c r="T2381" s="15">
        <v>-9.0438914178961896E-2</v>
      </c>
      <c r="U2381" s="16">
        <v>7.1929901372732798</v>
      </c>
      <c r="V2381" s="16">
        <v>0.59108874563154901</v>
      </c>
      <c r="W2381" s="17">
        <v>0.84230761405619403</v>
      </c>
      <c r="X2381" s="15">
        <v>-0.31866693004938801</v>
      </c>
      <c r="Y2381" s="16">
        <v>7.1929901372732798</v>
      </c>
      <c r="Z2381" s="16">
        <v>7.9296213496819201E-2</v>
      </c>
      <c r="AA2381" s="17">
        <v>0.59729337031252705</v>
      </c>
      <c r="AC2381" s="5">
        <f>MAX(I2381:O2381)</f>
        <v>173.85879550289201</v>
      </c>
    </row>
    <row r="2382" spans="1:29" x14ac:dyDescent="0.25">
      <c r="A2382" s="5" t="s">
        <v>7121</v>
      </c>
      <c r="B2382" s="5" t="s">
        <v>125</v>
      </c>
      <c r="C2382" s="5">
        <v>330690</v>
      </c>
      <c r="D2382" s="5">
        <v>332447</v>
      </c>
      <c r="E2382" s="5" t="s">
        <v>20</v>
      </c>
      <c r="F2382" s="5">
        <v>1758</v>
      </c>
      <c r="G2382" s="41" t="s">
        <v>7122</v>
      </c>
      <c r="H2382" s="5" t="s">
        <v>7123</v>
      </c>
      <c r="I2382" s="15">
        <v>36.070162929269202</v>
      </c>
      <c r="J2382" s="16">
        <v>42.110927605239901</v>
      </c>
      <c r="K2382" s="17">
        <v>34.3180622860596</v>
      </c>
      <c r="L2382" s="15">
        <v>27.1372684410536</v>
      </c>
      <c r="M2382" s="17">
        <v>38.438025360079401</v>
      </c>
      <c r="N2382" s="16">
        <v>31.696503486501399</v>
      </c>
      <c r="O2382" s="17">
        <v>37.875979373391402</v>
      </c>
      <c r="P2382" s="15">
        <v>-0.108071622693897</v>
      </c>
      <c r="Q2382" s="16">
        <v>5.1475864929006896</v>
      </c>
      <c r="R2382" s="16">
        <v>0.64986408685139996</v>
      </c>
      <c r="S2382" s="17">
        <v>0.84887802479405305</v>
      </c>
      <c r="T2382" s="15">
        <v>-0.19321664958374599</v>
      </c>
      <c r="U2382" s="16">
        <v>5.1475864929006896</v>
      </c>
      <c r="V2382" s="16">
        <v>0.41115136472560698</v>
      </c>
      <c r="W2382" s="17">
        <v>0.72705606978558202</v>
      </c>
      <c r="X2382" s="15">
        <v>8.5145316969360299E-2</v>
      </c>
      <c r="Y2382" s="16">
        <v>5.1475864929006896</v>
      </c>
      <c r="Z2382" s="16">
        <v>0.73815315735887899</v>
      </c>
      <c r="AA2382" s="17">
        <v>0.98000682174943199</v>
      </c>
      <c r="AC2382" s="5">
        <f>MAX(I2382:O2382)</f>
        <v>42.110927605239901</v>
      </c>
    </row>
    <row r="2383" spans="1:29" x14ac:dyDescent="0.25">
      <c r="A2383" s="5" t="s">
        <v>7124</v>
      </c>
      <c r="B2383" s="5" t="s">
        <v>125</v>
      </c>
      <c r="C2383" s="5">
        <v>332662</v>
      </c>
      <c r="D2383" s="5">
        <v>333300</v>
      </c>
      <c r="E2383" s="5" t="s">
        <v>20</v>
      </c>
      <c r="F2383" s="5">
        <v>639</v>
      </c>
      <c r="G2383" s="41" t="s">
        <v>7125</v>
      </c>
      <c r="H2383" s="5" t="s">
        <v>7126</v>
      </c>
      <c r="I2383" s="15">
        <v>229.72185015578299</v>
      </c>
      <c r="J2383" s="16">
        <v>214.75997005791299</v>
      </c>
      <c r="K2383" s="17">
        <v>224.573327246476</v>
      </c>
      <c r="L2383" s="15">
        <v>218.70798548679701</v>
      </c>
      <c r="M2383" s="17">
        <v>225.482290753245</v>
      </c>
      <c r="N2383" s="16">
        <v>222.751348843952</v>
      </c>
      <c r="O2383" s="17">
        <v>214.75447936741301</v>
      </c>
      <c r="P2383" s="15">
        <v>-2.7861465558248599E-2</v>
      </c>
      <c r="Q2383" s="16">
        <v>7.7919840010943799</v>
      </c>
      <c r="R2383" s="16">
        <v>0.84977083370034601</v>
      </c>
      <c r="S2383" s="17">
        <v>0.94617656552523899</v>
      </c>
      <c r="T2383" s="15">
        <v>-6.0142840963660201E-3</v>
      </c>
      <c r="U2383" s="16">
        <v>7.7919840010943799</v>
      </c>
      <c r="V2383" s="16">
        <v>0.972018164184557</v>
      </c>
      <c r="W2383" s="17">
        <v>0.99322259343074604</v>
      </c>
      <c r="X2383" s="15">
        <v>-2.18472755772104E-2</v>
      </c>
      <c r="Y2383" s="16">
        <v>7.7919840010943799</v>
      </c>
      <c r="Z2383" s="16">
        <v>0.88838945076976805</v>
      </c>
      <c r="AA2383" s="17">
        <v>0.99600448705170097</v>
      </c>
      <c r="AC2383" s="5">
        <f>MAX(I2383:O2383)</f>
        <v>229.72185015578299</v>
      </c>
    </row>
    <row r="2384" spans="1:29" x14ac:dyDescent="0.25">
      <c r="A2384" s="5" t="s">
        <v>7127</v>
      </c>
      <c r="B2384" s="5" t="s">
        <v>125</v>
      </c>
      <c r="C2384" s="5">
        <v>333452</v>
      </c>
      <c r="D2384" s="5">
        <v>334774</v>
      </c>
      <c r="E2384" s="5" t="s">
        <v>20</v>
      </c>
      <c r="F2384" s="5">
        <v>1323</v>
      </c>
      <c r="G2384" s="41" t="s">
        <v>7128</v>
      </c>
      <c r="H2384" s="5" t="s">
        <v>7129</v>
      </c>
      <c r="I2384" s="15">
        <v>79.382538259180706</v>
      </c>
      <c r="J2384" s="16">
        <v>107.379985028956</v>
      </c>
      <c r="K2384" s="17">
        <v>88.616108919132799</v>
      </c>
      <c r="L2384" s="15">
        <v>83.174961182325404</v>
      </c>
      <c r="M2384" s="17">
        <v>92.079732150616195</v>
      </c>
      <c r="N2384" s="16">
        <v>90.543564564729607</v>
      </c>
      <c r="O2384" s="17">
        <v>73.242384653331001</v>
      </c>
      <c r="P2384" s="15">
        <v>-0.164197709832548</v>
      </c>
      <c r="Q2384" s="16">
        <v>6.4570797052227897</v>
      </c>
      <c r="R2384" s="16">
        <v>0.36791311892334699</v>
      </c>
      <c r="S2384" s="17">
        <v>0.66561107591000901</v>
      </c>
      <c r="T2384" s="15">
        <v>-6.6816389666935899E-2</v>
      </c>
      <c r="U2384" s="16">
        <v>6.4570797052227897</v>
      </c>
      <c r="V2384" s="16">
        <v>0.71740095275126303</v>
      </c>
      <c r="W2384" s="17">
        <v>0.90002663506217395</v>
      </c>
      <c r="X2384" s="15">
        <v>-9.7382555819963204E-2</v>
      </c>
      <c r="Y2384" s="16">
        <v>6.4570797052227897</v>
      </c>
      <c r="Z2384" s="16">
        <v>0.62154395617777802</v>
      </c>
      <c r="AA2384" s="17">
        <v>0.97045850503873099</v>
      </c>
      <c r="AC2384" s="5">
        <f>MAX(I2384:O2384)</f>
        <v>107.379985028956</v>
      </c>
    </row>
    <row r="2385" spans="1:29" x14ac:dyDescent="0.25">
      <c r="A2385" s="5" t="s">
        <v>7130</v>
      </c>
      <c r="B2385" s="5" t="s">
        <v>125</v>
      </c>
      <c r="C2385" s="5">
        <v>334907</v>
      </c>
      <c r="D2385" s="5">
        <v>336043</v>
      </c>
      <c r="E2385" s="5" t="s">
        <v>29</v>
      </c>
      <c r="F2385" s="5">
        <v>1137</v>
      </c>
      <c r="G2385" s="41" t="s">
        <v>7131</v>
      </c>
      <c r="H2385" s="5" t="s">
        <v>7131</v>
      </c>
      <c r="I2385" s="15">
        <v>187.62120686177701</v>
      </c>
      <c r="J2385" s="16">
        <v>223.34345598565699</v>
      </c>
      <c r="K2385" s="17">
        <v>191.23093298585499</v>
      </c>
      <c r="L2385" s="15">
        <v>176.200597490852</v>
      </c>
      <c r="M2385" s="17">
        <v>189.96805028363801</v>
      </c>
      <c r="N2385" s="16">
        <v>152.601981917248</v>
      </c>
      <c r="O2385" s="17">
        <v>145.83413898613799</v>
      </c>
      <c r="P2385" s="15">
        <v>-0.42764520543909701</v>
      </c>
      <c r="Q2385" s="16">
        <v>7.5001947238957696</v>
      </c>
      <c r="R2385" s="16">
        <v>5.0570239515394001E-3</v>
      </c>
      <c r="S2385" s="17">
        <v>4.8937242197709403E-2</v>
      </c>
      <c r="T2385" s="15">
        <v>-0.132617547981493</v>
      </c>
      <c r="U2385" s="16">
        <v>7.5001947238957696</v>
      </c>
      <c r="V2385" s="16">
        <v>0.38284805959337798</v>
      </c>
      <c r="W2385" s="17">
        <v>0.70346533733713901</v>
      </c>
      <c r="X2385" s="15">
        <v>-0.29502942532283999</v>
      </c>
      <c r="Y2385" s="16">
        <v>7.5001947238957696</v>
      </c>
      <c r="Z2385" s="16">
        <v>7.3672486500864998E-2</v>
      </c>
      <c r="AA2385" s="17">
        <v>0.58789810103003404</v>
      </c>
      <c r="AC2385" s="5">
        <f>MAX(I2385:O2385)</f>
        <v>223.34345598565699</v>
      </c>
    </row>
    <row r="2386" spans="1:29" x14ac:dyDescent="0.25">
      <c r="A2386" s="5" t="s">
        <v>7132</v>
      </c>
      <c r="B2386" s="5" t="s">
        <v>125</v>
      </c>
      <c r="C2386" s="5">
        <v>336737</v>
      </c>
      <c r="D2386" s="5">
        <v>338185</v>
      </c>
      <c r="E2386" s="5" t="s">
        <v>20</v>
      </c>
      <c r="F2386" s="5">
        <v>1449</v>
      </c>
      <c r="G2386" s="41" t="s">
        <v>7133</v>
      </c>
      <c r="H2386" s="5" t="s">
        <v>7134</v>
      </c>
      <c r="I2386" s="15">
        <v>169.02252910137199</v>
      </c>
      <c r="J2386" s="16">
        <v>177.027196348703</v>
      </c>
      <c r="K2386" s="17">
        <v>152.50115441085799</v>
      </c>
      <c r="L2386" s="15">
        <v>157.649131494426</v>
      </c>
      <c r="M2386" s="17">
        <v>140.77049652661901</v>
      </c>
      <c r="N2386" s="16">
        <v>150.516685635241</v>
      </c>
      <c r="O2386" s="17">
        <v>145.88061258046099</v>
      </c>
      <c r="P2386" s="15">
        <v>-0.16494009464040901</v>
      </c>
      <c r="Q2386" s="16">
        <v>7.2878807666540801</v>
      </c>
      <c r="R2386" s="16">
        <v>0.27924657286556398</v>
      </c>
      <c r="S2386" s="17">
        <v>0.58581874187152905</v>
      </c>
      <c r="T2386" s="15">
        <v>-0.15514470291096999</v>
      </c>
      <c r="U2386" s="16">
        <v>7.2878807666540801</v>
      </c>
      <c r="V2386" s="16">
        <v>0.30844966770791399</v>
      </c>
      <c r="W2386" s="17">
        <v>0.64757003683763203</v>
      </c>
      <c r="X2386" s="15">
        <v>-9.7957821464183092E-3</v>
      </c>
      <c r="Y2386" s="16">
        <v>7.2878807666540801</v>
      </c>
      <c r="Z2386" s="16">
        <v>0.95364245144891502</v>
      </c>
      <c r="AA2386" s="17">
        <v>0.99735854571041005</v>
      </c>
      <c r="AC2386" s="5">
        <f>MAX(I2386:O2386)</f>
        <v>177.027196348703</v>
      </c>
    </row>
    <row r="2387" spans="1:29" x14ac:dyDescent="0.25">
      <c r="A2387" s="5" t="s">
        <v>7135</v>
      </c>
      <c r="B2387" s="5" t="s">
        <v>125</v>
      </c>
      <c r="C2387" s="5">
        <v>338459</v>
      </c>
      <c r="D2387" s="5">
        <v>340360</v>
      </c>
      <c r="E2387" s="5" t="s">
        <v>20</v>
      </c>
      <c r="F2387" s="5">
        <v>1902</v>
      </c>
      <c r="G2387" s="41" t="s">
        <v>7136</v>
      </c>
      <c r="H2387" s="5" t="s">
        <v>7137</v>
      </c>
      <c r="I2387" s="15">
        <v>84.088567328858801</v>
      </c>
      <c r="J2387" s="16">
        <v>74.2557943682</v>
      </c>
      <c r="K2387" s="17">
        <v>77.714079243586099</v>
      </c>
      <c r="L2387" s="15">
        <v>82.025076926348504</v>
      </c>
      <c r="M2387" s="17">
        <v>73.874298232607003</v>
      </c>
      <c r="N2387" s="16">
        <v>79.866847600855394</v>
      </c>
      <c r="O2387" s="17">
        <v>97.129812135445306</v>
      </c>
      <c r="P2387" s="15">
        <v>0.16933866306446399</v>
      </c>
      <c r="Q2387" s="16">
        <v>6.3463838333443903</v>
      </c>
      <c r="R2387" s="16">
        <v>0.31627599238484799</v>
      </c>
      <c r="S2387" s="17">
        <v>0.62385580032556198</v>
      </c>
      <c r="T2387" s="15">
        <v>-1.3509067111506901E-2</v>
      </c>
      <c r="U2387" s="16">
        <v>6.3463838333443903</v>
      </c>
      <c r="V2387" s="16">
        <v>0.94461844113020599</v>
      </c>
      <c r="W2387" s="17">
        <v>0.98453687188851302</v>
      </c>
      <c r="X2387" s="15">
        <v>0.182849558922489</v>
      </c>
      <c r="Y2387" s="16">
        <v>6.3463838333443903</v>
      </c>
      <c r="Z2387" s="16">
        <v>0.32780204080393699</v>
      </c>
      <c r="AA2387" s="17">
        <v>0.89699427999846504</v>
      </c>
      <c r="AC2387" s="5">
        <f>MAX(I2387:O2387)</f>
        <v>97.129812135445306</v>
      </c>
    </row>
    <row r="2388" spans="1:29" x14ac:dyDescent="0.25">
      <c r="A2388" s="5" t="s">
        <v>7138</v>
      </c>
      <c r="B2388" s="5" t="s">
        <v>125</v>
      </c>
      <c r="C2388" s="5">
        <v>340485</v>
      </c>
      <c r="D2388" s="5">
        <v>341735</v>
      </c>
      <c r="E2388" s="5" t="s">
        <v>29</v>
      </c>
      <c r="F2388" s="5">
        <v>1251</v>
      </c>
      <c r="G2388" s="41" t="s">
        <v>7139</v>
      </c>
      <c r="H2388" s="5" t="s">
        <v>7140</v>
      </c>
      <c r="I2388" s="15">
        <v>85.610277327437302</v>
      </c>
      <c r="J2388" s="16">
        <v>109.33863282454899</v>
      </c>
      <c r="K2388" s="17">
        <v>88.785790314861202</v>
      </c>
      <c r="L2388" s="15">
        <v>80.491897918379394</v>
      </c>
      <c r="M2388" s="17">
        <v>98.3171399169577</v>
      </c>
      <c r="N2388" s="16">
        <v>75.779666888122406</v>
      </c>
      <c r="O2388" s="17">
        <v>104.147324878245</v>
      </c>
      <c r="P2388" s="15">
        <v>-7.2198799032358693E-2</v>
      </c>
      <c r="Q2388" s="16">
        <v>6.5213059058000296</v>
      </c>
      <c r="R2388" s="16">
        <v>0.70794915144812798</v>
      </c>
      <c r="S2388" s="17">
        <v>0.87613422961187104</v>
      </c>
      <c r="T2388" s="15">
        <v>-8.0917311140225295E-2</v>
      </c>
      <c r="U2388" s="16">
        <v>6.5213059058000296</v>
      </c>
      <c r="V2388" s="16">
        <v>0.67282312730244898</v>
      </c>
      <c r="W2388" s="17">
        <v>0.87685670132893301</v>
      </c>
      <c r="X2388" s="15">
        <v>8.7182950580047304E-3</v>
      </c>
      <c r="Y2388" s="16">
        <v>6.5213059058000296</v>
      </c>
      <c r="Z2388" s="16">
        <v>0.96680599173891102</v>
      </c>
      <c r="AA2388" s="17">
        <v>0.99890021846412902</v>
      </c>
      <c r="AC2388" s="5">
        <f>MAX(I2388:O2388)</f>
        <v>109.33863282454899</v>
      </c>
    </row>
    <row r="2389" spans="1:29" x14ac:dyDescent="0.25">
      <c r="A2389" s="5" t="s">
        <v>7141</v>
      </c>
      <c r="B2389" s="5" t="s">
        <v>125</v>
      </c>
      <c r="C2389" s="5">
        <v>342041</v>
      </c>
      <c r="D2389" s="5">
        <v>342496</v>
      </c>
      <c r="E2389" s="5" t="s">
        <v>20</v>
      </c>
      <c r="F2389" s="5">
        <v>456</v>
      </c>
      <c r="G2389" s="41" t="s">
        <v>7142</v>
      </c>
      <c r="H2389" s="5" t="s">
        <v>7143</v>
      </c>
      <c r="I2389" s="15">
        <v>100.827377313223</v>
      </c>
      <c r="J2389" s="16">
        <v>118.49819163334899</v>
      </c>
      <c r="K2389" s="17">
        <v>114.70462351236699</v>
      </c>
      <c r="L2389" s="15">
        <v>111.922067581747</v>
      </c>
      <c r="M2389" s="17">
        <v>102.878244346095</v>
      </c>
      <c r="N2389" s="16">
        <v>107.017405192582</v>
      </c>
      <c r="O2389" s="17">
        <v>117.717614420614</v>
      </c>
      <c r="P2389" s="15">
        <v>1.30073216166725E-2</v>
      </c>
      <c r="Q2389" s="16">
        <v>6.7891724801141002</v>
      </c>
      <c r="R2389" s="16">
        <v>0.92986819780749197</v>
      </c>
      <c r="S2389" s="17">
        <v>0.97757173417181398</v>
      </c>
      <c r="T2389" s="15">
        <v>-5.21054508539762E-2</v>
      </c>
      <c r="U2389" s="16">
        <v>6.7891724801141002</v>
      </c>
      <c r="V2389" s="16">
        <v>0.750618058641914</v>
      </c>
      <c r="W2389" s="17">
        <v>0.91213103528886497</v>
      </c>
      <c r="X2389" s="15">
        <v>6.5113118028184105E-2</v>
      </c>
      <c r="Y2389" s="16">
        <v>6.7891724801141002</v>
      </c>
      <c r="Z2389" s="16">
        <v>0.70953381297358198</v>
      </c>
      <c r="AA2389" s="17">
        <v>0.97320342021413497</v>
      </c>
      <c r="AC2389" s="5">
        <f>MAX(I2389:O2389)</f>
        <v>118.49819163334899</v>
      </c>
    </row>
    <row r="2390" spans="1:29" x14ac:dyDescent="0.25">
      <c r="A2390" s="5" t="s">
        <v>7144</v>
      </c>
      <c r="B2390" s="5" t="s">
        <v>125</v>
      </c>
      <c r="C2390" s="5">
        <v>342725</v>
      </c>
      <c r="D2390" s="5">
        <v>344644</v>
      </c>
      <c r="E2390" s="5" t="s">
        <v>20</v>
      </c>
      <c r="F2390" s="5">
        <v>1920</v>
      </c>
      <c r="G2390" s="41" t="s">
        <v>7145</v>
      </c>
      <c r="H2390" s="5" t="s">
        <v>7146</v>
      </c>
      <c r="I2390" s="15">
        <v>88.822776213325298</v>
      </c>
      <c r="J2390" s="16">
        <v>92.114053680955706</v>
      </c>
      <c r="K2390" s="17">
        <v>83.9498705366031</v>
      </c>
      <c r="L2390" s="15">
        <v>94.942110068488503</v>
      </c>
      <c r="M2390" s="17">
        <v>112.312323592686</v>
      </c>
      <c r="N2390" s="16">
        <v>82.994792023865401</v>
      </c>
      <c r="O2390" s="17">
        <v>95.875025088719497</v>
      </c>
      <c r="P2390" s="15">
        <v>1.8575450687601899E-2</v>
      </c>
      <c r="Q2390" s="16">
        <v>6.5406855814674802</v>
      </c>
      <c r="R2390" s="16">
        <v>0.90624141514636203</v>
      </c>
      <c r="S2390" s="17">
        <v>0.96862696989948605</v>
      </c>
      <c r="T2390" s="15">
        <v>0.23120800738917899</v>
      </c>
      <c r="U2390" s="16">
        <v>6.5406855814674802</v>
      </c>
      <c r="V2390" s="16">
        <v>0.157552527821434</v>
      </c>
      <c r="W2390" s="17">
        <v>0.46966342007178702</v>
      </c>
      <c r="X2390" s="15">
        <v>-0.21263363203161401</v>
      </c>
      <c r="Y2390" s="16">
        <v>6.5406855814674802</v>
      </c>
      <c r="Z2390" s="16">
        <v>0.23990961819186901</v>
      </c>
      <c r="AA2390" s="17">
        <v>0.83769637366651595</v>
      </c>
      <c r="AC2390" s="5">
        <f>MAX(I2390:O2390)</f>
        <v>112.312323592686</v>
      </c>
    </row>
    <row r="2391" spans="1:29" x14ac:dyDescent="0.25">
      <c r="A2391" s="5" t="s">
        <v>7147</v>
      </c>
      <c r="B2391" s="5" t="s">
        <v>125</v>
      </c>
      <c r="C2391" s="5">
        <v>344697</v>
      </c>
      <c r="D2391" s="5">
        <v>346004</v>
      </c>
      <c r="E2391" s="5" t="s">
        <v>29</v>
      </c>
      <c r="F2391" s="5">
        <v>1308</v>
      </c>
      <c r="G2391" s="41" t="s">
        <v>7148</v>
      </c>
      <c r="H2391" s="5" t="s">
        <v>7149</v>
      </c>
      <c r="I2391" s="15">
        <v>39.564459963042097</v>
      </c>
      <c r="J2391" s="16">
        <v>30.243826255473302</v>
      </c>
      <c r="K2391" s="17">
        <v>44.0747425404399</v>
      </c>
      <c r="L2391" s="15">
        <v>31.391840188168</v>
      </c>
      <c r="M2391" s="17">
        <v>29.861589681359899</v>
      </c>
      <c r="N2391" s="16">
        <v>41.914455268334102</v>
      </c>
      <c r="O2391" s="17">
        <v>30.1613627157436</v>
      </c>
      <c r="P2391" s="15">
        <v>-7.5488880182050994E-2</v>
      </c>
      <c r="Q2391" s="16">
        <v>5.1459622915986003</v>
      </c>
      <c r="R2391" s="16">
        <v>0.761787709121727</v>
      </c>
      <c r="S2391" s="17">
        <v>0.904992347581969</v>
      </c>
      <c r="T2391" s="15">
        <v>-0.310645695144742</v>
      </c>
      <c r="U2391" s="16">
        <v>5.1459622915986003</v>
      </c>
      <c r="V2391" s="16">
        <v>0.198329973853657</v>
      </c>
      <c r="W2391" s="17">
        <v>0.52567345423694001</v>
      </c>
      <c r="X2391" s="15">
        <v>0.235159796228712</v>
      </c>
      <c r="Y2391" s="16">
        <v>5.1459622915986003</v>
      </c>
      <c r="Z2391" s="16">
        <v>0.36690890915903701</v>
      </c>
      <c r="AA2391" s="17">
        <v>0.90827448730399596</v>
      </c>
      <c r="AC2391" s="5">
        <f>MAX(I2391:O2391)</f>
        <v>44.0747425404399</v>
      </c>
    </row>
    <row r="2392" spans="1:29" x14ac:dyDescent="0.25">
      <c r="A2392" s="5" t="s">
        <v>7150</v>
      </c>
      <c r="B2392" s="5" t="s">
        <v>125</v>
      </c>
      <c r="C2392" s="5">
        <v>346419</v>
      </c>
      <c r="D2392" s="5">
        <v>349661</v>
      </c>
      <c r="E2392" s="5" t="s">
        <v>20</v>
      </c>
      <c r="F2392" s="5">
        <v>3243</v>
      </c>
      <c r="G2392" s="41" t="s">
        <v>7151</v>
      </c>
      <c r="H2392" s="5" t="s">
        <v>7152</v>
      </c>
      <c r="I2392" s="15">
        <v>58.275856982600502</v>
      </c>
      <c r="J2392" s="16">
        <v>50.2911625162441</v>
      </c>
      <c r="K2392" s="17">
        <v>61.636766998324603</v>
      </c>
      <c r="L2392" s="15">
        <v>82.791666430333095</v>
      </c>
      <c r="M2392" s="17">
        <v>85.345280952894399</v>
      </c>
      <c r="N2392" s="16">
        <v>59.848003293591397</v>
      </c>
      <c r="O2392" s="17">
        <v>67.944394900488604</v>
      </c>
      <c r="P2392" s="15">
        <v>0.170686996926807</v>
      </c>
      <c r="Q2392" s="16">
        <v>6.0599979911132298</v>
      </c>
      <c r="R2392" s="16">
        <v>0.33611885416751403</v>
      </c>
      <c r="S2392" s="17">
        <v>0.64008421357352896</v>
      </c>
      <c r="T2392" s="15">
        <v>0.56667217525623903</v>
      </c>
      <c r="U2392" s="16">
        <v>6.0599979911132298</v>
      </c>
      <c r="V2392" s="16">
        <v>1.34297391575515E-3</v>
      </c>
      <c r="W2392" s="17">
        <v>2.8141866941425699E-2</v>
      </c>
      <c r="X2392" s="15">
        <v>-0.395987030474792</v>
      </c>
      <c r="Y2392" s="16">
        <v>6.0599979911132298</v>
      </c>
      <c r="Z2392" s="16">
        <v>4.3434200201753301E-2</v>
      </c>
      <c r="AA2392" s="17">
        <v>0.47657919670191501</v>
      </c>
      <c r="AC2392" s="5">
        <f>MAX(I2392:O2392)</f>
        <v>85.345280952894399</v>
      </c>
    </row>
    <row r="2393" spans="1:29" x14ac:dyDescent="0.25">
      <c r="A2393" s="5" t="s">
        <v>7153</v>
      </c>
      <c r="B2393" s="5" t="s">
        <v>125</v>
      </c>
      <c r="C2393" s="5">
        <v>349950</v>
      </c>
      <c r="D2393" s="5">
        <v>352829</v>
      </c>
      <c r="E2393" s="5" t="s">
        <v>20</v>
      </c>
      <c r="F2393" s="5">
        <v>2880</v>
      </c>
      <c r="G2393" s="41" t="s">
        <v>7154</v>
      </c>
      <c r="H2393" s="5" t="s">
        <v>7155</v>
      </c>
      <c r="I2393" s="15">
        <v>47.623886992550702</v>
      </c>
      <c r="J2393" s="16">
        <v>30.243826255473302</v>
      </c>
      <c r="K2393" s="17">
        <v>40.9356367194654</v>
      </c>
      <c r="L2393" s="15">
        <v>47.563045774722397</v>
      </c>
      <c r="M2393" s="17">
        <v>39.2566851294117</v>
      </c>
      <c r="N2393" s="16">
        <v>38.619687142763503</v>
      </c>
      <c r="O2393" s="17">
        <v>47.542486992612702</v>
      </c>
      <c r="P2393" s="15">
        <v>0.120924252818141</v>
      </c>
      <c r="Q2393" s="16">
        <v>5.3848500644394699</v>
      </c>
      <c r="R2393" s="16">
        <v>0.59344053457712398</v>
      </c>
      <c r="S2393" s="17">
        <v>0.81594413905596697</v>
      </c>
      <c r="T2393" s="15">
        <v>0.13219705384418101</v>
      </c>
      <c r="U2393" s="16">
        <v>5.3848500644394699</v>
      </c>
      <c r="V2393" s="16">
        <v>0.55977009955690504</v>
      </c>
      <c r="W2393" s="17">
        <v>0.82224805973459802</v>
      </c>
      <c r="X2393" s="15">
        <v>-1.12719503781508E-2</v>
      </c>
      <c r="Y2393" s="16">
        <v>5.3848500644394699</v>
      </c>
      <c r="Z2393" s="16">
        <v>0.96705285770558103</v>
      </c>
      <c r="AA2393" s="17">
        <v>0.99895341528000503</v>
      </c>
      <c r="AC2393" s="5">
        <f>MAX(I2393:O2393)</f>
        <v>47.623886992550702</v>
      </c>
    </row>
    <row r="2394" spans="1:29" x14ac:dyDescent="0.25">
      <c r="A2394" s="5" t="s">
        <v>7156</v>
      </c>
      <c r="B2394" s="5" t="s">
        <v>125</v>
      </c>
      <c r="C2394" s="5">
        <v>353132</v>
      </c>
      <c r="D2394" s="5">
        <v>353695</v>
      </c>
      <c r="E2394" s="5" t="s">
        <v>20</v>
      </c>
      <c r="F2394" s="5">
        <v>564</v>
      </c>
      <c r="G2394" s="41" t="s">
        <v>7157</v>
      </c>
      <c r="H2394" s="5" t="s">
        <v>7158</v>
      </c>
      <c r="I2394" s="15">
        <v>138.644688759378</v>
      </c>
      <c r="J2394" s="16">
        <v>126.102353663297</v>
      </c>
      <c r="K2394" s="17">
        <v>148.51364161124201</v>
      </c>
      <c r="L2394" s="15">
        <v>121.65775428235099</v>
      </c>
      <c r="M2394" s="17">
        <v>132.66186643037599</v>
      </c>
      <c r="N2394" s="16">
        <v>130.87319465873901</v>
      </c>
      <c r="O2394" s="17">
        <v>123.480340116688</v>
      </c>
      <c r="P2394" s="15">
        <v>-0.11549684823095301</v>
      </c>
      <c r="Q2394" s="16">
        <v>7.0421401791145497</v>
      </c>
      <c r="R2394" s="16">
        <v>0.46025916325121002</v>
      </c>
      <c r="S2394" s="17">
        <v>0.73742011381495998</v>
      </c>
      <c r="T2394" s="15">
        <v>-0.115758851326925</v>
      </c>
      <c r="U2394" s="16">
        <v>7.0421401791145497</v>
      </c>
      <c r="V2394" s="16">
        <v>0.45890068167860998</v>
      </c>
      <c r="W2394" s="17">
        <v>0.76015227330655899</v>
      </c>
      <c r="X2394" s="15">
        <v>2.6170766131532701E-4</v>
      </c>
      <c r="Y2394" s="16">
        <v>7.0421401791145497</v>
      </c>
      <c r="Z2394" s="16">
        <v>1</v>
      </c>
      <c r="AA2394" s="17">
        <v>1</v>
      </c>
      <c r="AC2394" s="5">
        <f>MAX(I2394:O2394)</f>
        <v>148.51364161124201</v>
      </c>
    </row>
    <row r="2395" spans="1:29" x14ac:dyDescent="0.25">
      <c r="A2395" s="5" t="s">
        <v>7159</v>
      </c>
      <c r="B2395" s="5" t="s">
        <v>125</v>
      </c>
      <c r="C2395" s="5">
        <v>354001</v>
      </c>
      <c r="D2395" s="5">
        <v>354696</v>
      </c>
      <c r="E2395" s="5" t="s">
        <v>20</v>
      </c>
      <c r="F2395" s="5">
        <v>696</v>
      </c>
      <c r="G2395" s="41" t="s">
        <v>7160</v>
      </c>
      <c r="H2395" s="5" t="s">
        <v>7161</v>
      </c>
      <c r="I2395" s="15">
        <v>92.429792506252298</v>
      </c>
      <c r="J2395" s="16">
        <v>89.406511139989504</v>
      </c>
      <c r="K2395" s="17">
        <v>93.621710093119304</v>
      </c>
      <c r="L2395" s="15">
        <v>97.663502807633705</v>
      </c>
      <c r="M2395" s="17">
        <v>100.266329843939</v>
      </c>
      <c r="N2395" s="16">
        <v>86.498089777636693</v>
      </c>
      <c r="O2395" s="17">
        <v>100.894173275623</v>
      </c>
      <c r="P2395" s="15">
        <v>2.8889066913868399E-2</v>
      </c>
      <c r="Q2395" s="16">
        <v>6.5621310720642301</v>
      </c>
      <c r="R2395" s="16">
        <v>0.85168670013358805</v>
      </c>
      <c r="S2395" s="17">
        <v>0.94617656552523899</v>
      </c>
      <c r="T2395" s="15">
        <v>0.107999723082712</v>
      </c>
      <c r="U2395" s="16">
        <v>6.5621310720642301</v>
      </c>
      <c r="V2395" s="16">
        <v>0.49439109235452</v>
      </c>
      <c r="W2395" s="17">
        <v>0.783404006136461</v>
      </c>
      <c r="X2395" s="15">
        <v>-7.9110978348781905E-2</v>
      </c>
      <c r="Y2395" s="16">
        <v>6.5621310720642301</v>
      </c>
      <c r="Z2395" s="16">
        <v>0.65266011004209601</v>
      </c>
      <c r="AA2395" s="17">
        <v>0.97045850503873099</v>
      </c>
      <c r="AC2395" s="5">
        <f>MAX(I2395:O2395)</f>
        <v>100.894173275623</v>
      </c>
    </row>
    <row r="2396" spans="1:29" x14ac:dyDescent="0.25">
      <c r="A2396" s="5" t="s">
        <v>7162</v>
      </c>
      <c r="B2396" s="5" t="s">
        <v>125</v>
      </c>
      <c r="C2396" s="5">
        <v>355191</v>
      </c>
      <c r="D2396" s="5">
        <v>356457</v>
      </c>
      <c r="E2396" s="5" t="s">
        <v>20</v>
      </c>
      <c r="F2396" s="5">
        <v>1267</v>
      </c>
      <c r="G2396" s="41" t="s">
        <v>7163</v>
      </c>
      <c r="H2396" s="5" t="s">
        <v>7164</v>
      </c>
      <c r="I2396" s="15">
        <v>56.923225872752901</v>
      </c>
      <c r="J2396" s="16">
        <v>58.529004715353899</v>
      </c>
      <c r="K2396" s="17">
        <v>47.298689059278701</v>
      </c>
      <c r="L2396" s="15">
        <v>34.113232927313199</v>
      </c>
      <c r="M2396" s="17">
        <v>67.714858063344806</v>
      </c>
      <c r="N2396" s="16">
        <v>63.9768899319646</v>
      </c>
      <c r="O2396" s="17">
        <v>57.394888989126798</v>
      </c>
      <c r="P2396" s="15">
        <v>0.16229379574546601</v>
      </c>
      <c r="Q2396" s="16">
        <v>5.7869682766718702</v>
      </c>
      <c r="R2396" s="16">
        <v>0.49839457018108602</v>
      </c>
      <c r="S2396" s="17">
        <v>0.76670538527644405</v>
      </c>
      <c r="T2396" s="15">
        <v>-9.1157426342646702E-2</v>
      </c>
      <c r="U2396" s="16">
        <v>5.7869682766718702</v>
      </c>
      <c r="V2396" s="16">
        <v>0.71808181806661497</v>
      </c>
      <c r="W2396" s="17">
        <v>0.90006477488268699</v>
      </c>
      <c r="X2396" s="15">
        <v>0.25345455363985703</v>
      </c>
      <c r="Y2396" s="16">
        <v>5.7869682766718702</v>
      </c>
      <c r="Z2396" s="16">
        <v>0.34279760309875101</v>
      </c>
      <c r="AA2396" s="17">
        <v>0.90565202843029702</v>
      </c>
      <c r="AC2396" s="5">
        <f>MAX(I2396:O2396)</f>
        <v>67.714858063344806</v>
      </c>
    </row>
    <row r="2397" spans="1:29" x14ac:dyDescent="0.25">
      <c r="A2397" s="5" t="s">
        <v>7165</v>
      </c>
      <c r="B2397" s="5" t="s">
        <v>125</v>
      </c>
      <c r="C2397" s="5">
        <v>356937</v>
      </c>
      <c r="D2397" s="5">
        <v>358820</v>
      </c>
      <c r="E2397" s="5" t="s">
        <v>20</v>
      </c>
      <c r="F2397" s="5">
        <v>1884</v>
      </c>
      <c r="G2397" s="41" t="s">
        <v>7166</v>
      </c>
      <c r="H2397" s="5" t="s">
        <v>7167</v>
      </c>
      <c r="I2397" s="15">
        <v>16.907888873094901</v>
      </c>
      <c r="J2397" s="16">
        <v>27.248247273978802</v>
      </c>
      <c r="K2397" s="17">
        <v>14.125976194385499</v>
      </c>
      <c r="L2397" s="15">
        <v>19.0114196988172</v>
      </c>
      <c r="M2397" s="17">
        <v>14.2290864669665</v>
      </c>
      <c r="N2397" s="16">
        <v>16.6823702560534</v>
      </c>
      <c r="O2397" s="17">
        <v>18.450016946302298</v>
      </c>
      <c r="P2397" s="15">
        <v>-0.14354058665084199</v>
      </c>
      <c r="Q2397" s="16">
        <v>4.1817264548298496</v>
      </c>
      <c r="R2397" s="16">
        <v>0.66218692155145498</v>
      </c>
      <c r="S2397" s="17">
        <v>0.85480081072899705</v>
      </c>
      <c r="T2397" s="15">
        <v>-0.22313126564319999</v>
      </c>
      <c r="U2397" s="16">
        <v>4.1817264548298496</v>
      </c>
      <c r="V2397" s="16">
        <v>0.48946239981423101</v>
      </c>
      <c r="W2397" s="17">
        <v>0.78045749503064799</v>
      </c>
      <c r="X2397" s="15">
        <v>7.9590474407945894E-2</v>
      </c>
      <c r="Y2397" s="16">
        <v>4.1817264548298496</v>
      </c>
      <c r="Z2397" s="16">
        <v>0.820508446525402</v>
      </c>
      <c r="AA2397" s="17">
        <v>0.98524646293248397</v>
      </c>
      <c r="AC2397" s="5">
        <f>MAX(I2397:O2397)</f>
        <v>27.248247273978802</v>
      </c>
    </row>
    <row r="2398" spans="1:29" x14ac:dyDescent="0.25">
      <c r="A2398" s="5" t="s">
        <v>7168</v>
      </c>
      <c r="B2398" s="5" t="s">
        <v>125</v>
      </c>
      <c r="C2398" s="5">
        <v>360078</v>
      </c>
      <c r="D2398" s="5">
        <v>360557</v>
      </c>
      <c r="E2398" s="5" t="s">
        <v>29</v>
      </c>
      <c r="F2398" s="5">
        <v>480</v>
      </c>
      <c r="G2398" s="41" t="s">
        <v>7169</v>
      </c>
      <c r="H2398" s="5" t="s">
        <v>7170</v>
      </c>
      <c r="I2398" s="15">
        <v>6.5377170309300396</v>
      </c>
      <c r="J2398" s="16">
        <v>6.3368016916229699</v>
      </c>
      <c r="K2398" s="17">
        <v>5.5570657101035899</v>
      </c>
      <c r="L2398" s="15">
        <v>7.4742476638495203</v>
      </c>
      <c r="M2398" s="17">
        <v>11.188350180875</v>
      </c>
      <c r="N2398" s="16">
        <v>7.5070666152240104</v>
      </c>
      <c r="O2398" s="17">
        <v>12.176081712673099</v>
      </c>
      <c r="P2398" s="15">
        <v>0.67943389651096497</v>
      </c>
      <c r="Q2398" s="16">
        <v>3.0394084876787701</v>
      </c>
      <c r="R2398" s="16">
        <v>9.4688922944450402E-2</v>
      </c>
      <c r="S2398" s="17">
        <v>0.33372931511049603</v>
      </c>
      <c r="T2398" s="15">
        <v>0.60346411162283797</v>
      </c>
      <c r="U2398" s="16">
        <v>3.0394084876787701</v>
      </c>
      <c r="V2398" s="16">
        <v>0.136158337379431</v>
      </c>
      <c r="W2398" s="17">
        <v>0.44099161682332799</v>
      </c>
      <c r="X2398" s="15">
        <v>7.6003812214906402E-2</v>
      </c>
      <c r="Y2398" s="16">
        <v>3.0394084876787701</v>
      </c>
      <c r="Z2398" s="16">
        <v>0.86747663678157905</v>
      </c>
      <c r="AA2398" s="17">
        <v>0.99249372439747596</v>
      </c>
      <c r="AC2398" s="5">
        <f>MAX(I2398:O2398)</f>
        <v>12.176081712673099</v>
      </c>
    </row>
    <row r="2399" spans="1:29" x14ac:dyDescent="0.25">
      <c r="A2399" s="5" t="s">
        <v>7171</v>
      </c>
      <c r="B2399" s="5" t="s">
        <v>125</v>
      </c>
      <c r="C2399" s="5">
        <v>361289</v>
      </c>
      <c r="D2399" s="5">
        <v>362020</v>
      </c>
      <c r="E2399" s="5" t="s">
        <v>20</v>
      </c>
      <c r="F2399" s="5">
        <v>732</v>
      </c>
      <c r="G2399" s="41" t="s">
        <v>7172</v>
      </c>
      <c r="H2399" s="41" t="s">
        <v>7172</v>
      </c>
      <c r="I2399" s="15">
        <v>74.732868819079599</v>
      </c>
      <c r="J2399" s="16">
        <v>85.719644701227097</v>
      </c>
      <c r="K2399" s="17">
        <v>57.818935594436603</v>
      </c>
      <c r="L2399" s="15">
        <v>53.0863231509312</v>
      </c>
      <c r="M2399" s="17">
        <v>69.170123262829307</v>
      </c>
      <c r="N2399" s="16">
        <v>53.8423500014122</v>
      </c>
      <c r="O2399" s="17">
        <v>67.247290985640902</v>
      </c>
      <c r="P2399" s="15">
        <v>-0.26449018364153598</v>
      </c>
      <c r="Q2399" s="16">
        <v>6.0443450666227099</v>
      </c>
      <c r="R2399" s="16">
        <v>0.20931979882196999</v>
      </c>
      <c r="S2399" s="17">
        <v>0.51035652786771302</v>
      </c>
      <c r="T2399" s="15">
        <v>-0.25044530006460602</v>
      </c>
      <c r="U2399" s="16">
        <v>6.0443450666227099</v>
      </c>
      <c r="V2399" s="16">
        <v>0.23378543612038999</v>
      </c>
      <c r="W2399" s="17">
        <v>0.56608167720897296</v>
      </c>
      <c r="X2399" s="15">
        <v>-1.4046357464315099E-2</v>
      </c>
      <c r="Y2399" s="16">
        <v>6.0443450666227099</v>
      </c>
      <c r="Z2399" s="16">
        <v>0.95283526016605102</v>
      </c>
      <c r="AA2399" s="17">
        <v>0.99735854571041005</v>
      </c>
      <c r="AC2399" s="5">
        <f>MAX(I2399:O2399)</f>
        <v>85.719644701227097</v>
      </c>
    </row>
    <row r="2400" spans="1:29" x14ac:dyDescent="0.25">
      <c r="A2400" s="5" t="s">
        <v>7173</v>
      </c>
      <c r="B2400" s="5" t="s">
        <v>125</v>
      </c>
      <c r="C2400" s="5">
        <v>362491</v>
      </c>
      <c r="D2400" s="5">
        <v>363141</v>
      </c>
      <c r="E2400" s="5" t="s">
        <v>20</v>
      </c>
      <c r="F2400" s="5">
        <v>651</v>
      </c>
      <c r="G2400" s="41" t="s">
        <v>7174</v>
      </c>
      <c r="H2400" s="5" t="s">
        <v>7175</v>
      </c>
      <c r="I2400" s="15">
        <v>93.162467690753004</v>
      </c>
      <c r="J2400" s="16">
        <v>72.930826741769806</v>
      </c>
      <c r="K2400" s="17">
        <v>93.239926952730499</v>
      </c>
      <c r="L2400" s="15">
        <v>79.4953315631995</v>
      </c>
      <c r="M2400" s="17">
        <v>90.325461216332698</v>
      </c>
      <c r="N2400" s="16">
        <v>78.261169463710303</v>
      </c>
      <c r="O2400" s="17">
        <v>77.889744085648999</v>
      </c>
      <c r="P2400" s="15">
        <v>-0.147299554296839</v>
      </c>
      <c r="Q2400" s="16">
        <v>6.3872964437942601</v>
      </c>
      <c r="R2400" s="16">
        <v>0.40466874437383799</v>
      </c>
      <c r="S2400" s="17">
        <v>0.69531489417117898</v>
      </c>
      <c r="T2400" s="15">
        <v>-2.62630243070303E-2</v>
      </c>
      <c r="U2400" s="16">
        <v>6.3872964437942601</v>
      </c>
      <c r="V2400" s="16">
        <v>0.88851998540421595</v>
      </c>
      <c r="W2400" s="17">
        <v>0.96461478908415299</v>
      </c>
      <c r="X2400" s="15">
        <v>-0.121037910636748</v>
      </c>
      <c r="Y2400" s="16">
        <v>6.3872964437942601</v>
      </c>
      <c r="Z2400" s="16">
        <v>0.52563511246973105</v>
      </c>
      <c r="AA2400" s="17">
        <v>0.95714746346148105</v>
      </c>
      <c r="AC2400" s="5">
        <f>MAX(I2400:O2400)</f>
        <v>93.239926952730499</v>
      </c>
    </row>
    <row r="2401" spans="1:29" x14ac:dyDescent="0.25">
      <c r="A2401" s="5" t="s">
        <v>7176</v>
      </c>
      <c r="B2401" s="5" t="s">
        <v>125</v>
      </c>
      <c r="C2401" s="5">
        <v>363375</v>
      </c>
      <c r="D2401" s="5">
        <v>364529</v>
      </c>
      <c r="E2401" s="5" t="s">
        <v>29</v>
      </c>
      <c r="F2401" s="5">
        <v>1155</v>
      </c>
      <c r="G2401" s="41" t="s">
        <v>7177</v>
      </c>
      <c r="H2401" s="5" t="s">
        <v>7178</v>
      </c>
      <c r="I2401" s="15">
        <v>45.538580698202303</v>
      </c>
      <c r="J2401" s="16">
        <v>33.930692694235702</v>
      </c>
      <c r="K2401" s="17">
        <v>43.9474814936437</v>
      </c>
      <c r="L2401" s="15">
        <v>55.501080088482603</v>
      </c>
      <c r="M2401" s="17">
        <v>42.336405214042799</v>
      </c>
      <c r="N2401" s="16">
        <v>34.073741247988998</v>
      </c>
      <c r="O2401" s="17">
        <v>55.257103650260497</v>
      </c>
      <c r="P2401" s="15">
        <v>0.117676651032324</v>
      </c>
      <c r="Q2401" s="16">
        <v>5.4748858754344996</v>
      </c>
      <c r="R2401" s="16">
        <v>0.61651648179867402</v>
      </c>
      <c r="S2401" s="17">
        <v>0.82895472428837902</v>
      </c>
      <c r="T2401" s="15">
        <v>0.249481331834186</v>
      </c>
      <c r="U2401" s="16">
        <v>5.4748858754344996</v>
      </c>
      <c r="V2401" s="16">
        <v>0.29206891091318898</v>
      </c>
      <c r="W2401" s="17">
        <v>0.63296811690787402</v>
      </c>
      <c r="X2401" s="15">
        <v>-0.13180522473572701</v>
      </c>
      <c r="Y2401" s="16">
        <v>5.4748858754344996</v>
      </c>
      <c r="Z2401" s="16">
        <v>0.61845720370870505</v>
      </c>
      <c r="AA2401" s="17">
        <v>0.97045850503873099</v>
      </c>
      <c r="AC2401" s="5">
        <f>MAX(I2401:O2401)</f>
        <v>55.501080088482603</v>
      </c>
    </row>
    <row r="2402" spans="1:29" x14ac:dyDescent="0.25">
      <c r="A2402" s="5" t="s">
        <v>7179</v>
      </c>
      <c r="B2402" s="5" t="s">
        <v>125</v>
      </c>
      <c r="C2402" s="5">
        <v>365716</v>
      </c>
      <c r="D2402" s="5">
        <v>368268</v>
      </c>
      <c r="E2402" s="5" t="s">
        <v>29</v>
      </c>
      <c r="F2402" s="5">
        <v>2553</v>
      </c>
      <c r="G2402" s="41" t="s">
        <v>7180</v>
      </c>
      <c r="H2402" s="41" t="s">
        <v>7180</v>
      </c>
      <c r="I2402" s="15">
        <v>38.380907741925498</v>
      </c>
      <c r="J2402" s="16">
        <v>41.9381057409229</v>
      </c>
      <c r="K2402" s="17">
        <v>48.104675688988301</v>
      </c>
      <c r="L2402" s="15">
        <v>69.797974337794699</v>
      </c>
      <c r="M2402" s="17">
        <v>48.8077157716221</v>
      </c>
      <c r="N2402" s="16">
        <v>43.812074884960097</v>
      </c>
      <c r="O2402" s="17">
        <v>43.452810692172903</v>
      </c>
      <c r="P2402" s="15">
        <v>2.6775121203008401E-2</v>
      </c>
      <c r="Q2402" s="16">
        <v>5.5813852515113496</v>
      </c>
      <c r="R2402" s="16">
        <v>0.89298268590185303</v>
      </c>
      <c r="S2402" s="17">
        <v>0.96181007091167503</v>
      </c>
      <c r="T2402" s="15">
        <v>0.46946867841532802</v>
      </c>
      <c r="U2402" s="16">
        <v>5.5813852515113496</v>
      </c>
      <c r="V2402" s="16">
        <v>2.4550332378505599E-2</v>
      </c>
      <c r="W2402" s="17">
        <v>0.182701672467009</v>
      </c>
      <c r="X2402" s="15">
        <v>-0.442697880367798</v>
      </c>
      <c r="Y2402" s="16">
        <v>5.5813852515113496</v>
      </c>
      <c r="Z2402" s="16">
        <v>5.6450575724480902E-2</v>
      </c>
      <c r="AA2402" s="17">
        <v>0.53879367994564498</v>
      </c>
      <c r="AC2402" s="5">
        <f>MAX(I2402:O2402)</f>
        <v>69.797974337794699</v>
      </c>
    </row>
    <row r="2403" spans="1:29" x14ac:dyDescent="0.25">
      <c r="A2403" s="5" t="s">
        <v>7181</v>
      </c>
      <c r="B2403" s="5" t="s">
        <v>125</v>
      </c>
      <c r="C2403" s="5">
        <v>368878</v>
      </c>
      <c r="D2403" s="5">
        <v>370170</v>
      </c>
      <c r="E2403" s="5" t="s">
        <v>29</v>
      </c>
      <c r="F2403" s="5">
        <v>1293</v>
      </c>
      <c r="G2403" s="41" t="s">
        <v>7182</v>
      </c>
      <c r="H2403" s="5" t="s">
        <v>7183</v>
      </c>
      <c r="I2403" s="15">
        <v>164.570118364791</v>
      </c>
      <c r="J2403" s="16">
        <v>177.660876517866</v>
      </c>
      <c r="K2403" s="17">
        <v>168.36636491145899</v>
      </c>
      <c r="L2403" s="15">
        <v>161.558737964747</v>
      </c>
      <c r="M2403" s="17">
        <v>202.32591442070199</v>
      </c>
      <c r="N2403" s="16">
        <v>222.793054769593</v>
      </c>
      <c r="O2403" s="17">
        <v>170.41867038309999</v>
      </c>
      <c r="P2403" s="15">
        <v>0.20826402551821999</v>
      </c>
      <c r="Q2403" s="16">
        <v>7.5014310179088204</v>
      </c>
      <c r="R2403" s="16">
        <v>0.20002189750417501</v>
      </c>
      <c r="S2403" s="17">
        <v>0.50312367179073603</v>
      </c>
      <c r="T2403" s="15">
        <v>9.6272984540307305E-2</v>
      </c>
      <c r="U2403" s="16">
        <v>7.5014310179088204</v>
      </c>
      <c r="V2403" s="16">
        <v>0.55186372735396405</v>
      </c>
      <c r="W2403" s="17">
        <v>0.81928240398491603</v>
      </c>
      <c r="X2403" s="15">
        <v>0.11199173540361999</v>
      </c>
      <c r="Y2403" s="16">
        <v>7.5014310179088204</v>
      </c>
      <c r="Z2403" s="16">
        <v>0.53346824556805805</v>
      </c>
      <c r="AA2403" s="17">
        <v>0.95714746346148105</v>
      </c>
      <c r="AC2403" s="5">
        <f>MAX(I2403:O2403)</f>
        <v>222.793054769593</v>
      </c>
    </row>
    <row r="2404" spans="1:29" x14ac:dyDescent="0.25">
      <c r="A2404" s="5" t="s">
        <v>7184</v>
      </c>
      <c r="B2404" s="5" t="s">
        <v>125</v>
      </c>
      <c r="C2404" s="5">
        <v>370430</v>
      </c>
      <c r="D2404" s="5">
        <v>370825</v>
      </c>
      <c r="E2404" s="5" t="s">
        <v>20</v>
      </c>
      <c r="F2404" s="5">
        <v>396</v>
      </c>
      <c r="G2404" s="41" t="s">
        <v>7185</v>
      </c>
      <c r="H2404" s="5" t="s">
        <v>7186</v>
      </c>
      <c r="I2404" s="15">
        <v>199.344009813789</v>
      </c>
      <c r="J2404" s="16">
        <v>191.889876679965</v>
      </c>
      <c r="K2404" s="17">
        <v>207.54155715024299</v>
      </c>
      <c r="L2404" s="15">
        <v>196.821855148037</v>
      </c>
      <c r="M2404" s="17">
        <v>181.58653359761701</v>
      </c>
      <c r="N2404" s="16">
        <v>128.70448652545201</v>
      </c>
      <c r="O2404" s="17">
        <v>193.00483722416499</v>
      </c>
      <c r="P2404" s="15">
        <v>-0.31162565000780801</v>
      </c>
      <c r="Q2404" s="16">
        <v>7.5363379694895203</v>
      </c>
      <c r="R2404" s="16">
        <v>7.1713493712613402E-2</v>
      </c>
      <c r="S2404" s="17">
        <v>0.28330566723401301</v>
      </c>
      <c r="T2404" s="15">
        <v>-7.7186972193072106E-2</v>
      </c>
      <c r="U2404" s="16">
        <v>7.5363379694895203</v>
      </c>
      <c r="V2404" s="16">
        <v>0.65786914460152801</v>
      </c>
      <c r="W2404" s="17">
        <v>0.86977291556188696</v>
      </c>
      <c r="X2404" s="15">
        <v>-0.23443996801226899</v>
      </c>
      <c r="Y2404" s="16">
        <v>7.5363379694895203</v>
      </c>
      <c r="Z2404" s="16">
        <v>0.21064814552176001</v>
      </c>
      <c r="AA2404" s="17">
        <v>0.80421422132759601</v>
      </c>
      <c r="AC2404" s="5">
        <f>MAX(I2404:O2404)</f>
        <v>207.54155715024299</v>
      </c>
    </row>
    <row r="2405" spans="1:29" x14ac:dyDescent="0.25">
      <c r="A2405" s="5" t="s">
        <v>7187</v>
      </c>
      <c r="B2405" s="5" t="s">
        <v>125</v>
      </c>
      <c r="C2405" s="5">
        <v>371098</v>
      </c>
      <c r="D2405" s="5">
        <v>371973</v>
      </c>
      <c r="E2405" s="5" t="s">
        <v>29</v>
      </c>
      <c r="F2405" s="5">
        <v>876</v>
      </c>
      <c r="G2405" s="41" t="s">
        <v>7188</v>
      </c>
      <c r="H2405" s="5" t="s">
        <v>7189</v>
      </c>
      <c r="I2405" s="15">
        <v>76.592736595120002</v>
      </c>
      <c r="J2405" s="16">
        <v>80.650203347928695</v>
      </c>
      <c r="K2405" s="17">
        <v>82.740890592038596</v>
      </c>
      <c r="L2405" s="15">
        <v>83.443267508719998</v>
      </c>
      <c r="M2405" s="17">
        <v>87.401676325860095</v>
      </c>
      <c r="N2405" s="16">
        <v>85.163500157152399</v>
      </c>
      <c r="O2405" s="17">
        <v>96.037682668850593</v>
      </c>
      <c r="P2405" s="15">
        <v>0.17927051928086199</v>
      </c>
      <c r="Q2405" s="16">
        <v>6.4038375755969996</v>
      </c>
      <c r="R2405" s="16">
        <v>0.26610078804088499</v>
      </c>
      <c r="S2405" s="17">
        <v>0.57231607690618003</v>
      </c>
      <c r="T2405" s="15">
        <v>9.4513551114792593E-2</v>
      </c>
      <c r="U2405" s="16">
        <v>6.4038375755969996</v>
      </c>
      <c r="V2405" s="16">
        <v>0.55628063322301202</v>
      </c>
      <c r="W2405" s="17">
        <v>0.82072743504104495</v>
      </c>
      <c r="X2405" s="15">
        <v>8.4758180578341197E-2</v>
      </c>
      <c r="Y2405" s="16">
        <v>6.4038375755969996</v>
      </c>
      <c r="Z2405" s="16">
        <v>0.63460078262668695</v>
      </c>
      <c r="AA2405" s="17">
        <v>0.97045850503873099</v>
      </c>
      <c r="AC2405" s="5">
        <f>MAX(I2405:O2405)</f>
        <v>96.037682668850593</v>
      </c>
    </row>
    <row r="2406" spans="1:29" x14ac:dyDescent="0.25">
      <c r="A2406" s="5" t="s">
        <v>7190</v>
      </c>
      <c r="B2406" s="5" t="s">
        <v>125</v>
      </c>
      <c r="C2406" s="5">
        <v>372125</v>
      </c>
      <c r="D2406" s="5">
        <v>372934</v>
      </c>
      <c r="E2406" s="5" t="s">
        <v>20</v>
      </c>
      <c r="F2406" s="5">
        <v>810</v>
      </c>
      <c r="G2406" s="41" t="s">
        <v>7191</v>
      </c>
      <c r="H2406" s="5" t="s">
        <v>7192</v>
      </c>
      <c r="I2406" s="15">
        <v>29.476086268762199</v>
      </c>
      <c r="J2406" s="16">
        <v>34.910016592032001</v>
      </c>
      <c r="K2406" s="17">
        <v>37.414747758102003</v>
      </c>
      <c r="L2406" s="15">
        <v>28.747106399421199</v>
      </c>
      <c r="M2406" s="17">
        <v>34.3057427148782</v>
      </c>
      <c r="N2406" s="16">
        <v>45.876518204146699</v>
      </c>
      <c r="O2406" s="17">
        <v>36.992981081251003</v>
      </c>
      <c r="P2406" s="15">
        <v>0.287706852461527</v>
      </c>
      <c r="Q2406" s="16">
        <v>5.1492276504271599</v>
      </c>
      <c r="R2406" s="16">
        <v>0.19284604131546201</v>
      </c>
      <c r="S2406" s="17">
        <v>0.49184457033859802</v>
      </c>
      <c r="T2406" s="15">
        <v>-0.106866003955956</v>
      </c>
      <c r="U2406" s="16">
        <v>5.1492276504271599</v>
      </c>
      <c r="V2406" s="16">
        <v>0.64491569950262495</v>
      </c>
      <c r="W2406" s="17">
        <v>0.86433279851590095</v>
      </c>
      <c r="X2406" s="15">
        <v>0.39458113815152801</v>
      </c>
      <c r="Y2406" s="16">
        <v>5.1492276504271599</v>
      </c>
      <c r="Z2406" s="16">
        <v>0.10772074603288199</v>
      </c>
      <c r="AA2406" s="17">
        <v>0.65916238809337802</v>
      </c>
      <c r="AC2406" s="5">
        <f>MAX(I2406:O2406)</f>
        <v>45.876518204146699</v>
      </c>
    </row>
    <row r="2407" spans="1:29" x14ac:dyDescent="0.25">
      <c r="A2407" s="5" t="s">
        <v>7193</v>
      </c>
      <c r="B2407" s="5" t="s">
        <v>125</v>
      </c>
      <c r="C2407" s="5">
        <v>373070</v>
      </c>
      <c r="D2407" s="5">
        <v>374686</v>
      </c>
      <c r="E2407" s="5" t="s">
        <v>29</v>
      </c>
      <c r="F2407" s="5">
        <v>1617</v>
      </c>
      <c r="G2407" s="41" t="s">
        <v>7194</v>
      </c>
      <c r="H2407" s="5" t="s">
        <v>7195</v>
      </c>
      <c r="I2407" s="15">
        <v>223.18413312485299</v>
      </c>
      <c r="J2407" s="16">
        <v>256.75568308694102</v>
      </c>
      <c r="K2407" s="17">
        <v>216.34377955365099</v>
      </c>
      <c r="L2407" s="15">
        <v>235.381307198461</v>
      </c>
      <c r="M2407" s="17">
        <v>209.77181994177201</v>
      </c>
      <c r="N2407" s="16">
        <v>230.758886566858</v>
      </c>
      <c r="O2407" s="17">
        <v>205.552707691423</v>
      </c>
      <c r="P2407" s="15">
        <v>-8.91108454371905E-2</v>
      </c>
      <c r="Q2407" s="16">
        <v>7.8168149804980596</v>
      </c>
      <c r="R2407" s="16">
        <v>0.55993732413599295</v>
      </c>
      <c r="S2407" s="17">
        <v>0.80214426096399305</v>
      </c>
      <c r="T2407" s="15">
        <v>-6.02291402245149E-2</v>
      </c>
      <c r="U2407" s="16">
        <v>7.8168149804980596</v>
      </c>
      <c r="V2407" s="16">
        <v>0.69497370024935201</v>
      </c>
      <c r="W2407" s="17">
        <v>0.88657904462048898</v>
      </c>
      <c r="X2407" s="15">
        <v>-2.8881907076143101E-2</v>
      </c>
      <c r="Y2407" s="16">
        <v>7.8168149804980596</v>
      </c>
      <c r="Z2407" s="16">
        <v>0.86156105946514205</v>
      </c>
      <c r="AA2407" s="17">
        <v>0.99249372439747596</v>
      </c>
      <c r="AC2407" s="5">
        <f>MAX(I2407:O2407)</f>
        <v>256.75568308694102</v>
      </c>
    </row>
    <row r="2408" spans="1:29" x14ac:dyDescent="0.25">
      <c r="A2408" s="5" t="s">
        <v>7196</v>
      </c>
      <c r="B2408" s="5" t="s">
        <v>125</v>
      </c>
      <c r="C2408" s="5">
        <v>375030</v>
      </c>
      <c r="D2408" s="5">
        <v>375374</v>
      </c>
      <c r="E2408" s="5" t="s">
        <v>29</v>
      </c>
      <c r="F2408" s="5">
        <v>345</v>
      </c>
      <c r="G2408" s="41" t="s">
        <v>7197</v>
      </c>
      <c r="H2408" s="5" t="s">
        <v>7198</v>
      </c>
      <c r="I2408" s="15">
        <v>1.74714851688648</v>
      </c>
      <c r="J2408" s="16">
        <v>2.3042915242265298</v>
      </c>
      <c r="K2408" s="17">
        <v>2.4603802380611302</v>
      </c>
      <c r="L2408" s="15">
        <v>2.8747106399421201</v>
      </c>
      <c r="M2408" s="17">
        <v>8.2255814918628403</v>
      </c>
      <c r="N2408" s="16">
        <v>6.4644184742206798</v>
      </c>
      <c r="O2408" s="17">
        <v>3.34609879126893</v>
      </c>
      <c r="P2408" s="15">
        <v>1.1733327113515299</v>
      </c>
      <c r="Q2408" s="16">
        <v>2.0248768837208</v>
      </c>
      <c r="R2408" s="16">
        <v>5.8675107313972102E-2</v>
      </c>
      <c r="S2408" s="17">
        <v>0.24852207307604901</v>
      </c>
      <c r="T2408" s="15">
        <v>1.3502665290051099</v>
      </c>
      <c r="U2408" s="16">
        <v>2.0248768837208</v>
      </c>
      <c r="V2408" s="16">
        <v>2.8692922860829299E-2</v>
      </c>
      <c r="W2408" s="17">
        <v>0.19842971715417199</v>
      </c>
      <c r="X2408" s="15">
        <v>-0.17682633704508399</v>
      </c>
      <c r="Y2408" s="16">
        <v>2.0248768837208</v>
      </c>
      <c r="Z2408" s="16">
        <v>0.80295945098569299</v>
      </c>
      <c r="AA2408" s="17">
        <v>0.98399938567204803</v>
      </c>
      <c r="AC2408" s="5">
        <f>MAX(I2408:O2408)</f>
        <v>8.2255814918628403</v>
      </c>
    </row>
    <row r="2409" spans="1:29" x14ac:dyDescent="0.25">
      <c r="A2409" s="5" t="s">
        <v>7199</v>
      </c>
      <c r="B2409" s="5" t="s">
        <v>125</v>
      </c>
      <c r="C2409" s="5">
        <v>376085</v>
      </c>
      <c r="D2409" s="5">
        <v>377626</v>
      </c>
      <c r="E2409" s="5" t="s">
        <v>20</v>
      </c>
      <c r="F2409" s="5">
        <v>1542</v>
      </c>
      <c r="G2409" s="41" t="s">
        <v>7200</v>
      </c>
      <c r="H2409" s="5" t="s">
        <v>7201</v>
      </c>
      <c r="I2409" s="15">
        <v>205.48720943768001</v>
      </c>
      <c r="J2409" s="16">
        <v>215.969723108132</v>
      </c>
      <c r="K2409" s="17">
        <v>214.392443502775</v>
      </c>
      <c r="L2409" s="15">
        <v>233.11986816170599</v>
      </c>
      <c r="M2409" s="17">
        <v>243.843659865413</v>
      </c>
      <c r="N2409" s="16">
        <v>369.639618948502</v>
      </c>
      <c r="O2409" s="17">
        <v>283.48892537139602</v>
      </c>
      <c r="P2409" s="15">
        <v>0.62371119827586596</v>
      </c>
      <c r="Q2409" s="16">
        <v>7.9795057083132601</v>
      </c>
      <c r="R2409" s="19">
        <v>3.4099265468002202E-5</v>
      </c>
      <c r="S2409" s="17">
        <v>9.0080239677082596E-4</v>
      </c>
      <c r="T2409" s="15">
        <v>0.170125559272783</v>
      </c>
      <c r="U2409" s="16">
        <v>7.9795057083132601</v>
      </c>
      <c r="V2409" s="16">
        <v>0.25992460165452003</v>
      </c>
      <c r="W2409" s="17">
        <v>0.59663782166658896</v>
      </c>
      <c r="X2409" s="15">
        <v>0.45358729587614799</v>
      </c>
      <c r="Y2409" s="16">
        <v>7.9795057083132601</v>
      </c>
      <c r="Z2409" s="16">
        <v>6.6213031937626E-3</v>
      </c>
      <c r="AA2409" s="17">
        <v>0.172463289729125</v>
      </c>
      <c r="AC2409" s="5">
        <f>MAX(I2409:O2409)</f>
        <v>369.639618948502</v>
      </c>
    </row>
    <row r="2410" spans="1:29" x14ac:dyDescent="0.25">
      <c r="A2410" s="5" t="s">
        <v>7202</v>
      </c>
      <c r="B2410" s="5" t="s">
        <v>125</v>
      </c>
      <c r="C2410" s="5">
        <v>377731</v>
      </c>
      <c r="D2410" s="5">
        <v>378075</v>
      </c>
      <c r="E2410" s="5" t="s">
        <v>29</v>
      </c>
      <c r="F2410" s="5">
        <v>345</v>
      </c>
      <c r="G2410" s="41" t="s">
        <v>7203</v>
      </c>
      <c r="H2410" s="5" t="s">
        <v>7203</v>
      </c>
      <c r="I2410" s="15">
        <v>199.963965739136</v>
      </c>
      <c r="J2410" s="16">
        <v>184.57375109054499</v>
      </c>
      <c r="K2410" s="17">
        <v>227.88211446317899</v>
      </c>
      <c r="L2410" s="15">
        <v>164.97006125747899</v>
      </c>
      <c r="M2410" s="17">
        <v>182.600112359647</v>
      </c>
      <c r="N2410" s="16">
        <v>178.04259655772901</v>
      </c>
      <c r="O2410" s="17">
        <v>202.81076562635599</v>
      </c>
      <c r="P2410" s="15">
        <v>-0.10070413269694101</v>
      </c>
      <c r="Q2410" s="16">
        <v>7.5822032757140203</v>
      </c>
      <c r="R2410" s="16">
        <v>0.52129979084710498</v>
      </c>
      <c r="S2410" s="17">
        <v>0.78258147971499203</v>
      </c>
      <c r="T2410" s="15">
        <v>-0.232555991977102</v>
      </c>
      <c r="U2410" s="16">
        <v>7.5822032757140203</v>
      </c>
      <c r="V2410" s="16">
        <v>0.13650343228231601</v>
      </c>
      <c r="W2410" s="17">
        <v>0.44149815375637902</v>
      </c>
      <c r="X2410" s="15">
        <v>0.131852060825697</v>
      </c>
      <c r="Y2410" s="16">
        <v>7.5822032757140203</v>
      </c>
      <c r="Z2410" s="16">
        <v>0.43607535496509803</v>
      </c>
      <c r="AA2410" s="17">
        <v>0.93829865126858703</v>
      </c>
      <c r="AC2410" s="5">
        <f>MAX(I2410:O2410)</f>
        <v>227.88211446317899</v>
      </c>
    </row>
    <row r="2411" spans="1:29" x14ac:dyDescent="0.25">
      <c r="A2411" s="5" t="s">
        <v>7204</v>
      </c>
      <c r="B2411" s="5" t="s">
        <v>125</v>
      </c>
      <c r="C2411" s="5">
        <v>378595</v>
      </c>
      <c r="D2411" s="5">
        <v>379575</v>
      </c>
      <c r="E2411" s="5" t="s">
        <v>29</v>
      </c>
      <c r="F2411" s="5">
        <v>981</v>
      </c>
      <c r="G2411" s="41" t="s">
        <v>7205</v>
      </c>
      <c r="H2411" s="5" t="s">
        <v>7206</v>
      </c>
      <c r="I2411" s="15">
        <v>69.040546231804299</v>
      </c>
      <c r="J2411" s="16">
        <v>72.239539284501802</v>
      </c>
      <c r="K2411" s="17">
        <v>59.727851296380599</v>
      </c>
      <c r="L2411" s="15">
        <v>84.784799140692996</v>
      </c>
      <c r="M2411" s="17">
        <v>87.752530512716802</v>
      </c>
      <c r="N2411" s="16">
        <v>34.1154471736291</v>
      </c>
      <c r="O2411" s="17">
        <v>52.794003151132003</v>
      </c>
      <c r="P2411" s="15">
        <v>-0.62485949555562903</v>
      </c>
      <c r="Q2411" s="16">
        <v>6.0415992689200202</v>
      </c>
      <c r="R2411" s="16">
        <v>2.44775790253926E-3</v>
      </c>
      <c r="S2411" s="17">
        <v>2.9789961896842399E-2</v>
      </c>
      <c r="T2411" s="15">
        <v>0.36508360775432203</v>
      </c>
      <c r="U2411" s="16">
        <v>6.0415992689200202</v>
      </c>
      <c r="V2411" s="16">
        <v>6.6166040013318494E-2</v>
      </c>
      <c r="W2411" s="17">
        <v>0.30480124548284099</v>
      </c>
      <c r="X2411" s="15">
        <v>-0.98995562289211103</v>
      </c>
      <c r="Y2411" s="16">
        <v>6.0415992689200202</v>
      </c>
      <c r="Z2411" s="19">
        <v>8.6961842115026694E-6</v>
      </c>
      <c r="AA2411" s="17">
        <v>8.0787551324859803E-4</v>
      </c>
      <c r="AC2411" s="5">
        <f>MAX(I2411:O2411)</f>
        <v>87.752530512716802</v>
      </c>
    </row>
    <row r="2412" spans="1:29" x14ac:dyDescent="0.25">
      <c r="A2412" s="5" t="s">
        <v>7207</v>
      </c>
      <c r="B2412" s="5" t="s">
        <v>125</v>
      </c>
      <c r="C2412" s="5">
        <v>380948</v>
      </c>
      <c r="D2412" s="5">
        <v>381667</v>
      </c>
      <c r="E2412" s="5" t="s">
        <v>20</v>
      </c>
      <c r="F2412" s="5">
        <v>720</v>
      </c>
      <c r="G2412" s="41" t="s">
        <v>7208</v>
      </c>
      <c r="H2412" s="5" t="s">
        <v>7209</v>
      </c>
      <c r="I2412" s="15">
        <v>20.514905166021801</v>
      </c>
      <c r="J2412" s="16">
        <v>23.734202699533299</v>
      </c>
      <c r="K2412" s="17">
        <v>23.7129750530375</v>
      </c>
      <c r="L2412" s="15">
        <v>14.565200575706699</v>
      </c>
      <c r="M2412" s="17">
        <v>23.0004411383842</v>
      </c>
      <c r="N2412" s="16">
        <v>10.1762458561925</v>
      </c>
      <c r="O2412" s="17">
        <v>14.3603406458625</v>
      </c>
      <c r="P2412" s="15">
        <v>-0.88570545885665797</v>
      </c>
      <c r="Q2412" s="16">
        <v>4.2207869111912997</v>
      </c>
      <c r="R2412" s="16">
        <v>3.7696094323721001E-3</v>
      </c>
      <c r="S2412" s="17">
        <v>4.0485169510678397E-2</v>
      </c>
      <c r="T2412" s="15">
        <v>-0.270649158041323</v>
      </c>
      <c r="U2412" s="16">
        <v>4.2207869111912997</v>
      </c>
      <c r="V2412" s="16">
        <v>0.36681276282160902</v>
      </c>
      <c r="W2412" s="17">
        <v>0.69262003386437998</v>
      </c>
      <c r="X2412" s="15">
        <v>-0.615095835480026</v>
      </c>
      <c r="Y2412" s="16">
        <v>4.2207869111912997</v>
      </c>
      <c r="Z2412" s="16">
        <v>5.9117965263109203E-2</v>
      </c>
      <c r="AA2412" s="17">
        <v>0.54197950390883298</v>
      </c>
      <c r="AC2412" s="5">
        <f>MAX(I2412:O2412)</f>
        <v>23.734202699533299</v>
      </c>
    </row>
    <row r="2413" spans="1:29" x14ac:dyDescent="0.25">
      <c r="A2413" s="5" t="s">
        <v>7213</v>
      </c>
      <c r="B2413" s="5" t="s">
        <v>190</v>
      </c>
      <c r="C2413" s="5">
        <v>321169</v>
      </c>
      <c r="D2413" s="5">
        <v>322123</v>
      </c>
      <c r="E2413" s="5" t="s">
        <v>20</v>
      </c>
      <c r="F2413" s="5">
        <v>955</v>
      </c>
      <c r="G2413" s="41" t="s">
        <v>7211</v>
      </c>
      <c r="H2413" s="5" t="s">
        <v>7212</v>
      </c>
      <c r="I2413" s="15">
        <v>460.768151606625</v>
      </c>
      <c r="J2413" s="16">
        <v>564.75304894387102</v>
      </c>
      <c r="K2413" s="17">
        <v>533.20257590188601</v>
      </c>
      <c r="L2413" s="15">
        <v>547.45989427057805</v>
      </c>
      <c r="M2413" s="17">
        <v>523.084608804813</v>
      </c>
      <c r="N2413" s="16">
        <v>505.64264246097702</v>
      </c>
      <c r="O2413" s="17">
        <v>695.31468146625105</v>
      </c>
      <c r="P2413" s="15">
        <v>0.208703832496174</v>
      </c>
      <c r="Q2413" s="16">
        <v>9.0961009488552094</v>
      </c>
      <c r="R2413" s="16">
        <v>0.19216001839486499</v>
      </c>
      <c r="S2413" s="17">
        <v>0.49110497135854198</v>
      </c>
      <c r="T2413" s="15">
        <v>4.2927026976087503E-2</v>
      </c>
      <c r="U2413" s="16">
        <v>9.0961009488552094</v>
      </c>
      <c r="V2413" s="16">
        <v>0.78483534977970004</v>
      </c>
      <c r="W2413" s="17">
        <v>0.92585655866075101</v>
      </c>
      <c r="X2413" s="15">
        <v>0.16577708397530799</v>
      </c>
      <c r="Y2413" s="16">
        <v>9.0961009488552094</v>
      </c>
      <c r="Z2413" s="16">
        <v>0.34923017851117999</v>
      </c>
      <c r="AA2413" s="17">
        <v>0.90565202843029702</v>
      </c>
      <c r="AC2413" s="5">
        <f>MAX(I2413:O2413)</f>
        <v>695.31468146625105</v>
      </c>
    </row>
    <row r="2414" spans="1:29" x14ac:dyDescent="0.25">
      <c r="A2414" s="5" t="s">
        <v>7210</v>
      </c>
      <c r="B2414" s="5" t="s">
        <v>125</v>
      </c>
      <c r="C2414" s="5">
        <v>382252</v>
      </c>
      <c r="D2414" s="5">
        <v>383187</v>
      </c>
      <c r="E2414" s="5" t="s">
        <v>29</v>
      </c>
      <c r="F2414" s="5">
        <v>936</v>
      </c>
      <c r="G2414" s="41" t="s">
        <v>7211</v>
      </c>
      <c r="H2414" s="5" t="s">
        <v>7212</v>
      </c>
      <c r="I2414" s="15">
        <v>500.755308791495</v>
      </c>
      <c r="J2414" s="16">
        <v>769.74858366787396</v>
      </c>
      <c r="K2414" s="17">
        <v>561.60299951191905</v>
      </c>
      <c r="L2414" s="15">
        <v>614.88144114602005</v>
      </c>
      <c r="M2414" s="17">
        <v>536.39757600609801</v>
      </c>
      <c r="N2414" s="16">
        <v>546.93150884470901</v>
      </c>
      <c r="O2414" s="17">
        <v>620.88722015767905</v>
      </c>
      <c r="P2414" s="15">
        <v>-6.4680883614066806E-2</v>
      </c>
      <c r="Q2414" s="16">
        <v>9.2121418051549604</v>
      </c>
      <c r="R2414" s="16">
        <v>0.71865723204881604</v>
      </c>
      <c r="S2414" s="17">
        <v>0.88286583299587196</v>
      </c>
      <c r="T2414" s="15">
        <v>-8.5235282930606407E-2</v>
      </c>
      <c r="U2414" s="16">
        <v>9.2121418051549604</v>
      </c>
      <c r="V2414" s="16">
        <v>0.633168143177814</v>
      </c>
      <c r="W2414" s="17">
        <v>0.86079981221295998</v>
      </c>
      <c r="X2414" s="15">
        <v>2.0554380925628401E-2</v>
      </c>
      <c r="Y2414" s="16">
        <v>9.2121418051549604</v>
      </c>
      <c r="Z2414" s="16">
        <v>0.91489269833708098</v>
      </c>
      <c r="AA2414" s="17">
        <v>0.99652645787587102</v>
      </c>
      <c r="AC2414" s="5">
        <f>MAX(I2414:O2414)</f>
        <v>769.74858366787396</v>
      </c>
    </row>
    <row r="2415" spans="1:29" x14ac:dyDescent="0.25">
      <c r="A2415" s="5" t="s">
        <v>7214</v>
      </c>
      <c r="B2415" s="5" t="s">
        <v>125</v>
      </c>
      <c r="C2415" s="5">
        <v>383914</v>
      </c>
      <c r="D2415" s="5">
        <v>384864</v>
      </c>
      <c r="E2415" s="5" t="s">
        <v>20</v>
      </c>
      <c r="F2415" s="5">
        <v>951</v>
      </c>
      <c r="G2415" s="41" t="s">
        <v>7215</v>
      </c>
      <c r="H2415" s="5" t="s">
        <v>7216</v>
      </c>
      <c r="I2415" s="15">
        <v>136.897540242492</v>
      </c>
      <c r="J2415" s="16">
        <v>113.889608584896</v>
      </c>
      <c r="K2415" s="17">
        <v>133.58167878714701</v>
      </c>
      <c r="L2415" s="15">
        <v>140.24754975397599</v>
      </c>
      <c r="M2415" s="17">
        <v>153.752101440318</v>
      </c>
      <c r="N2415" s="16">
        <v>189.636843885687</v>
      </c>
      <c r="O2415" s="17">
        <v>135.88878980097701</v>
      </c>
      <c r="P2415" s="15">
        <v>0.345273054566202</v>
      </c>
      <c r="Q2415" s="16">
        <v>7.1651686921797504</v>
      </c>
      <c r="R2415" s="16">
        <v>4.1571953747064697E-2</v>
      </c>
      <c r="S2415" s="17">
        <v>0.19890306453745801</v>
      </c>
      <c r="T2415" s="15">
        <v>0.19810614155939299</v>
      </c>
      <c r="U2415" s="16">
        <v>7.1651686921797504</v>
      </c>
      <c r="V2415" s="16">
        <v>0.24209428040033401</v>
      </c>
      <c r="W2415" s="17">
        <v>0.57643465141027905</v>
      </c>
      <c r="X2415" s="15">
        <v>0.14716822023717899</v>
      </c>
      <c r="Y2415" s="16">
        <v>7.1651686921797504</v>
      </c>
      <c r="Z2415" s="16">
        <v>0.43269014938283601</v>
      </c>
      <c r="AA2415" s="17">
        <v>0.93822088980165497</v>
      </c>
      <c r="AC2415" s="5">
        <f>MAX(I2415:O2415)</f>
        <v>189.636843885687</v>
      </c>
    </row>
    <row r="2416" spans="1:29" x14ac:dyDescent="0.25">
      <c r="A2416" s="5" t="s">
        <v>7217</v>
      </c>
      <c r="B2416" s="5" t="s">
        <v>125</v>
      </c>
      <c r="C2416" s="5">
        <v>385886</v>
      </c>
      <c r="D2416" s="5">
        <v>386863</v>
      </c>
      <c r="E2416" s="5" t="s">
        <v>20</v>
      </c>
      <c r="F2416" s="5">
        <v>978</v>
      </c>
      <c r="G2416" s="41" t="s">
        <v>7218</v>
      </c>
      <c r="H2416" s="5" t="s">
        <v>7219</v>
      </c>
      <c r="I2416" s="15">
        <v>166.65542465913899</v>
      </c>
      <c r="J2416" s="16">
        <v>160.55151195048401</v>
      </c>
      <c r="K2416" s="17">
        <v>147.45313288794</v>
      </c>
      <c r="L2416" s="15">
        <v>234.180444740469</v>
      </c>
      <c r="M2416" s="17">
        <v>176.24575319768701</v>
      </c>
      <c r="N2416" s="16">
        <v>181.872451709263</v>
      </c>
      <c r="O2416" s="17">
        <v>146.484769306662</v>
      </c>
      <c r="P2416" s="15">
        <v>5.3656566415362802E-2</v>
      </c>
      <c r="Q2416" s="16">
        <v>7.4384499657633496</v>
      </c>
      <c r="R2416" s="16">
        <v>0.74317810855116295</v>
      </c>
      <c r="S2416" s="17">
        <v>0.893159719073778</v>
      </c>
      <c r="T2416" s="15">
        <v>0.375382660116308</v>
      </c>
      <c r="U2416" s="16">
        <v>7.4384499657633496</v>
      </c>
      <c r="V2416" s="16">
        <v>2.28630799055368E-2</v>
      </c>
      <c r="W2416" s="17">
        <v>0.17505330685915099</v>
      </c>
      <c r="X2416" s="15">
        <v>-0.32172688981997499</v>
      </c>
      <c r="Y2416" s="16">
        <v>7.4384499657633496</v>
      </c>
      <c r="Z2416" s="16">
        <v>7.8128970148893195E-2</v>
      </c>
      <c r="AA2416" s="17">
        <v>0.59649451538394405</v>
      </c>
      <c r="AC2416" s="5">
        <f>MAX(I2416:O2416)</f>
        <v>234.180444740469</v>
      </c>
    </row>
    <row r="2417" spans="1:29" x14ac:dyDescent="0.25">
      <c r="A2417" s="5" t="s">
        <v>7220</v>
      </c>
      <c r="B2417" s="5" t="s">
        <v>125</v>
      </c>
      <c r="C2417" s="5">
        <v>387600</v>
      </c>
      <c r="D2417" s="5">
        <v>387812</v>
      </c>
      <c r="E2417" s="5" t="s">
        <v>20</v>
      </c>
      <c r="F2417" s="5">
        <v>213</v>
      </c>
      <c r="G2417" s="41" t="s">
        <v>7221</v>
      </c>
      <c r="H2417" s="5" t="s">
        <v>7222</v>
      </c>
      <c r="I2417" s="15">
        <v>134.19227802279701</v>
      </c>
      <c r="J2417" s="16">
        <v>187.97258108877901</v>
      </c>
      <c r="K2417" s="17">
        <v>163.48802478426899</v>
      </c>
      <c r="L2417" s="15">
        <v>169.58224700820199</v>
      </c>
      <c r="M2417" s="17">
        <v>113.24793475763801</v>
      </c>
      <c r="N2417" s="16">
        <v>144.010561235381</v>
      </c>
      <c r="O2417" s="17">
        <v>157.49901116125599</v>
      </c>
      <c r="P2417" s="15">
        <v>-0.102796601918175</v>
      </c>
      <c r="Q2417" s="16">
        <v>7.2567588272241101</v>
      </c>
      <c r="R2417" s="16">
        <v>0.59130076950474797</v>
      </c>
      <c r="S2417" s="17">
        <v>0.81514511967074799</v>
      </c>
      <c r="T2417" s="15">
        <v>-0.19497764961677699</v>
      </c>
      <c r="U2417" s="16">
        <v>7.2567588272241101</v>
      </c>
      <c r="V2417" s="16">
        <v>0.30519139629046399</v>
      </c>
      <c r="W2417" s="17">
        <v>0.644944937122786</v>
      </c>
      <c r="X2417" s="15">
        <v>9.2181151167252701E-2</v>
      </c>
      <c r="Y2417" s="16">
        <v>7.2567588272241101</v>
      </c>
      <c r="Z2417" s="16">
        <v>0.65421298795682303</v>
      </c>
      <c r="AA2417" s="17">
        <v>0.97045850503873099</v>
      </c>
      <c r="AC2417" s="5">
        <f>MAX(I2417:O2417)</f>
        <v>187.97258108877901</v>
      </c>
    </row>
    <row r="2418" spans="1:29" x14ac:dyDescent="0.25">
      <c r="A2418" s="5" t="s">
        <v>7223</v>
      </c>
      <c r="B2418" s="5" t="s">
        <v>125</v>
      </c>
      <c r="C2418" s="5">
        <v>388155</v>
      </c>
      <c r="D2418" s="5">
        <v>389093</v>
      </c>
      <c r="E2418" s="5" t="s">
        <v>29</v>
      </c>
      <c r="F2418" s="5">
        <v>939</v>
      </c>
      <c r="G2418" s="41" t="s">
        <v>7224</v>
      </c>
      <c r="H2418" s="5" t="s">
        <v>7225</v>
      </c>
      <c r="I2418" s="15">
        <v>30.885077008186698</v>
      </c>
      <c r="J2418" s="16">
        <v>33.066583372650797</v>
      </c>
      <c r="K2418" s="17">
        <v>22.822147725463601</v>
      </c>
      <c r="L2418" s="15">
        <v>47.528549247043102</v>
      </c>
      <c r="M2418" s="17">
        <v>28.575124329551901</v>
      </c>
      <c r="N2418" s="16">
        <v>32.739151627504697</v>
      </c>
      <c r="O2418" s="17">
        <v>23.283270755913001</v>
      </c>
      <c r="P2418" s="15">
        <v>-4.4549588724968399E-2</v>
      </c>
      <c r="Q2418" s="16">
        <v>4.9714246112859701</v>
      </c>
      <c r="R2418" s="16">
        <v>0.87939401932707995</v>
      </c>
      <c r="S2418" s="17">
        <v>0.95606441656507601</v>
      </c>
      <c r="T2418" s="15">
        <v>0.39691467450814599</v>
      </c>
      <c r="U2418" s="16">
        <v>4.9714246112859701</v>
      </c>
      <c r="V2418" s="16">
        <v>0.13572753162763401</v>
      </c>
      <c r="W2418" s="17">
        <v>0.440417387630956</v>
      </c>
      <c r="X2418" s="15">
        <v>-0.44147179955751698</v>
      </c>
      <c r="Y2418" s="16">
        <v>4.9714246112859701</v>
      </c>
      <c r="Z2418" s="16">
        <v>0.135483342681744</v>
      </c>
      <c r="AA2418" s="17">
        <v>0.71394564595263299</v>
      </c>
      <c r="AC2418" s="5">
        <f>MAX(I2418:O2418)</f>
        <v>47.528549247043102</v>
      </c>
    </row>
    <row r="2419" spans="1:29" x14ac:dyDescent="0.25">
      <c r="A2419" s="5" t="s">
        <v>7226</v>
      </c>
      <c r="B2419" s="5" t="s">
        <v>125</v>
      </c>
      <c r="C2419" s="5">
        <v>390667</v>
      </c>
      <c r="D2419" s="5">
        <v>392064</v>
      </c>
      <c r="E2419" s="5" t="s">
        <v>20</v>
      </c>
      <c r="F2419" s="5">
        <v>1398</v>
      </c>
      <c r="G2419" s="41" t="s">
        <v>7227</v>
      </c>
      <c r="H2419" s="5" t="s">
        <v>7228</v>
      </c>
      <c r="I2419" s="15">
        <v>196.46966870536301</v>
      </c>
      <c r="J2419" s="16">
        <v>170.86321652139699</v>
      </c>
      <c r="K2419" s="17">
        <v>203.87219696761699</v>
      </c>
      <c r="L2419" s="15">
        <v>140.439197129972</v>
      </c>
      <c r="M2419" s="17">
        <v>131.336417280028</v>
      </c>
      <c r="N2419" s="16">
        <v>144.34420864050199</v>
      </c>
      <c r="O2419" s="17">
        <v>166.28252048833701</v>
      </c>
      <c r="P2419" s="15">
        <v>-0.29417563436414501</v>
      </c>
      <c r="Q2419" s="16">
        <v>7.3651529779153799</v>
      </c>
      <c r="R2419" s="16">
        <v>5.8831412709456202E-2</v>
      </c>
      <c r="S2419" s="17">
        <v>0.24889881320570001</v>
      </c>
      <c r="T2419" s="15">
        <v>-0.48681140109271298</v>
      </c>
      <c r="U2419" s="16">
        <v>7.3651529779153799</v>
      </c>
      <c r="V2419" s="16">
        <v>1.8311094842390499E-3</v>
      </c>
      <c r="W2419" s="17">
        <v>3.5439598142876699E-2</v>
      </c>
      <c r="X2419" s="15">
        <v>0.192635871838407</v>
      </c>
      <c r="Y2419" s="16">
        <v>7.3651529779153799</v>
      </c>
      <c r="Z2419" s="16">
        <v>0.253680565327287</v>
      </c>
      <c r="AA2419" s="17">
        <v>0.84691270179297495</v>
      </c>
      <c r="AC2419" s="5">
        <f>MAX(I2419:O2419)</f>
        <v>203.87219696761699</v>
      </c>
    </row>
    <row r="2420" spans="1:29" x14ac:dyDescent="0.25">
      <c r="A2420" s="5" t="s">
        <v>7229</v>
      </c>
      <c r="B2420" s="5" t="s">
        <v>125</v>
      </c>
      <c r="C2420" s="5">
        <v>393006</v>
      </c>
      <c r="D2420" s="5">
        <v>393650</v>
      </c>
      <c r="E2420" s="5" t="s">
        <v>29</v>
      </c>
      <c r="F2420" s="5">
        <v>645</v>
      </c>
      <c r="G2420" s="41" t="s">
        <v>7230</v>
      </c>
      <c r="H2420" s="5" t="s">
        <v>7231</v>
      </c>
      <c r="I2420" s="15">
        <v>120.21508988770501</v>
      </c>
      <c r="J2420" s="16">
        <v>110.721207739085</v>
      </c>
      <c r="K2420" s="17">
        <v>139.350846241911</v>
      </c>
      <c r="L2420" s="15">
        <v>103.29793566191999</v>
      </c>
      <c r="M2420" s="17">
        <v>142.83663784922001</v>
      </c>
      <c r="N2420" s="16">
        <v>106.80887556438201</v>
      </c>
      <c r="O2420" s="17">
        <v>94.387870070377801</v>
      </c>
      <c r="P2420" s="15">
        <v>-0.29535716632696402</v>
      </c>
      <c r="Q2420" s="16">
        <v>6.8691273817924197</v>
      </c>
      <c r="R2420" s="16">
        <v>0.100797087210312</v>
      </c>
      <c r="S2420" s="17">
        <v>0.34426652212639802</v>
      </c>
      <c r="T2420" s="15">
        <v>-4.6828728577129504E-3</v>
      </c>
      <c r="U2420" s="16">
        <v>6.8691273817924197</v>
      </c>
      <c r="V2420" s="16">
        <v>0.98746950326953697</v>
      </c>
      <c r="W2420" s="17">
        <v>0.997671743923219</v>
      </c>
      <c r="X2420" s="15">
        <v>-0.29067655052639901</v>
      </c>
      <c r="Y2420" s="16">
        <v>6.8691273817924197</v>
      </c>
      <c r="Z2420" s="16">
        <v>0.135192031777185</v>
      </c>
      <c r="AA2420" s="17">
        <v>0.71367680418528301</v>
      </c>
      <c r="AC2420" s="5">
        <f>MAX(I2420:O2420)</f>
        <v>142.83663784922001</v>
      </c>
    </row>
    <row r="2421" spans="1:29" x14ac:dyDescent="0.25">
      <c r="A2421" s="5" t="s">
        <v>7232</v>
      </c>
      <c r="B2421" s="5" t="s">
        <v>125</v>
      </c>
      <c r="C2421" s="5">
        <v>393901</v>
      </c>
      <c r="D2421" s="5">
        <v>394452</v>
      </c>
      <c r="E2421" s="5" t="s">
        <v>20</v>
      </c>
      <c r="F2421" s="5">
        <v>552</v>
      </c>
      <c r="G2421" s="41" t="s">
        <v>7233</v>
      </c>
      <c r="H2421" s="5" t="s">
        <v>7234</v>
      </c>
      <c r="I2421" s="15">
        <v>41.424327739082599</v>
      </c>
      <c r="J2421" s="16">
        <v>40.209887097752997</v>
      </c>
      <c r="K2421" s="17">
        <v>42.208247187428</v>
      </c>
      <c r="L2421" s="15">
        <v>35.493094034485402</v>
      </c>
      <c r="M2421" s="17">
        <v>45.805963284070302</v>
      </c>
      <c r="N2421" s="16">
        <v>32.614033850584299</v>
      </c>
      <c r="O2421" s="17">
        <v>51.213900944143901</v>
      </c>
      <c r="P2421" s="15">
        <v>2.12219626835632E-2</v>
      </c>
      <c r="Q2421" s="16">
        <v>5.3703780266597301</v>
      </c>
      <c r="R2421" s="16">
        <v>0.91909510808413097</v>
      </c>
      <c r="S2421" s="17">
        <v>0.97322114978361496</v>
      </c>
      <c r="T2421" s="15">
        <v>-2.2411255187690701E-2</v>
      </c>
      <c r="U2421" s="16">
        <v>5.3703780266597301</v>
      </c>
      <c r="V2421" s="16">
        <v>0.93323108037410496</v>
      </c>
      <c r="W2421" s="17">
        <v>0.980737187406724</v>
      </c>
      <c r="X2421" s="15">
        <v>4.3633926607174502E-2</v>
      </c>
      <c r="Y2421" s="16">
        <v>5.3703780266597301</v>
      </c>
      <c r="Z2421" s="16">
        <v>0.86351368217998203</v>
      </c>
      <c r="AA2421" s="17">
        <v>0.99249372439747596</v>
      </c>
      <c r="AC2421" s="5">
        <f>MAX(I2421:O2421)</f>
        <v>51.213900944143901</v>
      </c>
    </row>
    <row r="2422" spans="1:29" x14ac:dyDescent="0.25">
      <c r="A2422" s="5" t="s">
        <v>7235</v>
      </c>
      <c r="B2422" s="5" t="s">
        <v>125</v>
      </c>
      <c r="C2422" s="5">
        <v>394822</v>
      </c>
      <c r="D2422" s="5">
        <v>397026</v>
      </c>
      <c r="E2422" s="5" t="s">
        <v>29</v>
      </c>
      <c r="F2422" s="5">
        <v>2205</v>
      </c>
      <c r="G2422" s="41" t="s">
        <v>7236</v>
      </c>
      <c r="H2422" s="5" t="s">
        <v>7237</v>
      </c>
      <c r="I2422" s="15">
        <v>71.689448821922497</v>
      </c>
      <c r="J2422" s="16">
        <v>88.945652835144202</v>
      </c>
      <c r="K2422" s="17">
        <v>61.6791873472567</v>
      </c>
      <c r="L2422" s="15">
        <v>73.132638680127599</v>
      </c>
      <c r="M2422" s="17">
        <v>81.788009336152797</v>
      </c>
      <c r="N2422" s="16">
        <v>82.160673511062797</v>
      </c>
      <c r="O2422" s="17">
        <v>73.521226219270105</v>
      </c>
      <c r="P2422" s="15">
        <v>7.1918836942005002E-2</v>
      </c>
      <c r="Q2422" s="16">
        <v>6.2519701139414501</v>
      </c>
      <c r="R2422" s="16">
        <v>0.69641563836480302</v>
      </c>
      <c r="S2422" s="17">
        <v>0.870558593461631</v>
      </c>
      <c r="T2422" s="15">
        <v>6.4707931840151597E-2</v>
      </c>
      <c r="U2422" s="16">
        <v>6.2519701139414501</v>
      </c>
      <c r="V2422" s="16">
        <v>0.72470361348057899</v>
      </c>
      <c r="W2422" s="17">
        <v>0.90364833831339997</v>
      </c>
      <c r="X2422" s="15">
        <v>7.21127985358811E-3</v>
      </c>
      <c r="Y2422" s="16">
        <v>6.2519701139414501</v>
      </c>
      <c r="Z2422" s="16">
        <v>0.97352556179720195</v>
      </c>
      <c r="AA2422" s="17">
        <v>1</v>
      </c>
      <c r="AC2422" s="5">
        <f>MAX(I2422:O2422)</f>
        <v>88.945652835144202</v>
      </c>
    </row>
    <row r="2423" spans="1:29" x14ac:dyDescent="0.25">
      <c r="A2423" s="5" t="s">
        <v>7238</v>
      </c>
      <c r="B2423" s="5" t="s">
        <v>125</v>
      </c>
      <c r="C2423" s="5">
        <v>397609</v>
      </c>
      <c r="D2423" s="5">
        <v>399348</v>
      </c>
      <c r="E2423" s="5" t="s">
        <v>20</v>
      </c>
      <c r="F2423" s="5">
        <v>1740</v>
      </c>
      <c r="G2423" s="41" t="s">
        <v>7239</v>
      </c>
      <c r="H2423" s="5" t="s">
        <v>7240</v>
      </c>
      <c r="I2423" s="15">
        <v>99.418386573798202</v>
      </c>
      <c r="J2423" s="16">
        <v>78.345911823702096</v>
      </c>
      <c r="K2423" s="17">
        <v>93.239926952730499</v>
      </c>
      <c r="L2423" s="15">
        <v>98.200115460422893</v>
      </c>
      <c r="M2423" s="17">
        <v>118.081925776552</v>
      </c>
      <c r="N2423" s="16">
        <v>105.432580018257</v>
      </c>
      <c r="O2423" s="17">
        <v>98.431072776494403</v>
      </c>
      <c r="P2423" s="15">
        <v>0.17411514928444299</v>
      </c>
      <c r="Q2423" s="16">
        <v>6.6270961908971904</v>
      </c>
      <c r="R2423" s="16">
        <v>0.30097491613487798</v>
      </c>
      <c r="S2423" s="17">
        <v>0.60732194585663501</v>
      </c>
      <c r="T2423" s="15">
        <v>0.25932624953821398</v>
      </c>
      <c r="U2423" s="16">
        <v>6.6270961908971904</v>
      </c>
      <c r="V2423" s="16">
        <v>0.123017062259671</v>
      </c>
      <c r="W2423" s="17">
        <v>0.421189867957868</v>
      </c>
      <c r="X2423" s="15">
        <v>-8.5210904793568104E-2</v>
      </c>
      <c r="Y2423" s="16">
        <v>6.6270961908971904</v>
      </c>
      <c r="Z2423" s="16">
        <v>0.64729179771080403</v>
      </c>
      <c r="AA2423" s="17">
        <v>0.97045850503873099</v>
      </c>
      <c r="AC2423" s="5">
        <f>MAX(I2423:O2423)</f>
        <v>118.081925776552</v>
      </c>
    </row>
    <row r="2424" spans="1:29" x14ac:dyDescent="0.25">
      <c r="A2424" s="5" t="s">
        <v>7241</v>
      </c>
      <c r="B2424" s="5" t="s">
        <v>125</v>
      </c>
      <c r="C2424" s="5">
        <v>399626</v>
      </c>
      <c r="D2424" s="5">
        <v>401206</v>
      </c>
      <c r="E2424" s="5" t="s">
        <v>29</v>
      </c>
      <c r="F2424" s="5">
        <v>1581</v>
      </c>
      <c r="G2424" s="41" t="s">
        <v>7242</v>
      </c>
      <c r="H2424" s="5" t="s">
        <v>7243</v>
      </c>
      <c r="I2424" s="15">
        <v>31.561392563110498</v>
      </c>
      <c r="J2424" s="16">
        <v>35.601304049299898</v>
      </c>
      <c r="K2424" s="17">
        <v>28.633735529159701</v>
      </c>
      <c r="L2424" s="15">
        <v>36.451330914466098</v>
      </c>
      <c r="M2424" s="17">
        <v>28.107318747076299</v>
      </c>
      <c r="N2424" s="16">
        <v>43.290750814458498</v>
      </c>
      <c r="O2424" s="17">
        <v>36.667665920988703</v>
      </c>
      <c r="P2424" s="15">
        <v>0.32523632732899699</v>
      </c>
      <c r="Q2424" s="16">
        <v>5.1052075657258502</v>
      </c>
      <c r="R2424" s="16">
        <v>0.146726921480547</v>
      </c>
      <c r="S2424" s="17">
        <v>0.4266332083112</v>
      </c>
      <c r="T2424" s="15">
        <v>1.6469124342057599E-2</v>
      </c>
      <c r="U2424" s="16">
        <v>5.1052075657258502</v>
      </c>
      <c r="V2424" s="16">
        <v>0.93831065087390797</v>
      </c>
      <c r="W2424" s="17">
        <v>0.98313494940285795</v>
      </c>
      <c r="X2424" s="15">
        <v>0.30877477314961799</v>
      </c>
      <c r="Y2424" s="16">
        <v>5.1052075657258502</v>
      </c>
      <c r="Z2424" s="16">
        <v>0.2130434557759</v>
      </c>
      <c r="AA2424" s="17">
        <v>0.80727683378304804</v>
      </c>
      <c r="AC2424" s="5">
        <f>MAX(I2424:O2424)</f>
        <v>43.290750814458498</v>
      </c>
    </row>
    <row r="2425" spans="1:29" x14ac:dyDescent="0.25">
      <c r="A2425" s="5" t="s">
        <v>7244</v>
      </c>
      <c r="B2425" s="5" t="s">
        <v>125</v>
      </c>
      <c r="C2425" s="5">
        <v>401792</v>
      </c>
      <c r="D2425" s="5">
        <v>402313</v>
      </c>
      <c r="E2425" s="5" t="s">
        <v>20</v>
      </c>
      <c r="F2425" s="5">
        <v>522</v>
      </c>
      <c r="G2425" s="41" t="s">
        <v>7245</v>
      </c>
      <c r="H2425" s="5" t="s">
        <v>7246</v>
      </c>
      <c r="I2425" s="15">
        <v>87.470145103477705</v>
      </c>
      <c r="J2425" s="16">
        <v>110.029920281817</v>
      </c>
      <c r="K2425" s="17">
        <v>88.616108919132799</v>
      </c>
      <c r="L2425" s="15">
        <v>95.210416394883097</v>
      </c>
      <c r="M2425" s="17">
        <v>95.900144407500406</v>
      </c>
      <c r="N2425" s="16">
        <v>69.440366190822104</v>
      </c>
      <c r="O2425" s="17">
        <v>77.2391137651245</v>
      </c>
      <c r="P2425" s="15">
        <v>-0.37873387053048602</v>
      </c>
      <c r="Q2425" s="16">
        <v>6.4790838262313502</v>
      </c>
      <c r="R2425" s="16">
        <v>2.74780636992118E-2</v>
      </c>
      <c r="S2425" s="17">
        <v>0.151685799754401</v>
      </c>
      <c r="T2425" s="15">
        <v>3.12855601174371E-3</v>
      </c>
      <c r="U2425" s="16">
        <v>6.4790838262313502</v>
      </c>
      <c r="V2425" s="16">
        <v>0.98125332257029096</v>
      </c>
      <c r="W2425" s="17">
        <v>0.99651373136913501</v>
      </c>
      <c r="X2425" s="15">
        <v>-0.381866339461639</v>
      </c>
      <c r="Y2425" s="16">
        <v>6.4790838262313502</v>
      </c>
      <c r="Z2425" s="16">
        <v>3.9809617888235803E-2</v>
      </c>
      <c r="AA2425" s="17">
        <v>0.45678462791111102</v>
      </c>
      <c r="AC2425" s="5">
        <f>MAX(I2425:O2425)</f>
        <v>110.029920281817</v>
      </c>
    </row>
    <row r="2426" spans="1:29" x14ac:dyDescent="0.25">
      <c r="A2426" s="5" t="s">
        <v>7247</v>
      </c>
      <c r="B2426" s="5" t="s">
        <v>125</v>
      </c>
      <c r="C2426" s="5">
        <v>402444</v>
      </c>
      <c r="D2426" s="5">
        <v>403040</v>
      </c>
      <c r="E2426" s="5" t="s">
        <v>29</v>
      </c>
      <c r="F2426" s="5">
        <v>597</v>
      </c>
      <c r="G2426" s="41" t="s">
        <v>7248</v>
      </c>
      <c r="H2426" s="5" t="s">
        <v>7249</v>
      </c>
      <c r="I2426" s="15">
        <v>7.43947110416177</v>
      </c>
      <c r="J2426" s="16">
        <v>10.7149555876534</v>
      </c>
      <c r="K2426" s="17">
        <v>9.8839413011766197</v>
      </c>
      <c r="L2426" s="15">
        <v>7.7808834654433401</v>
      </c>
      <c r="M2426" s="17">
        <v>2.8068334948536702</v>
      </c>
      <c r="N2426" s="16">
        <v>8.4663029049470797</v>
      </c>
      <c r="O2426" s="17">
        <v>9.8988755908372497</v>
      </c>
      <c r="P2426" s="15">
        <v>-2.59691532517487E-2</v>
      </c>
      <c r="Q2426" s="16">
        <v>3.03587441170197</v>
      </c>
      <c r="R2426" s="16">
        <v>0.97566105354350596</v>
      </c>
      <c r="S2426" s="17">
        <v>0.99159034914548305</v>
      </c>
      <c r="T2426" s="15">
        <v>-0.81930352299453901</v>
      </c>
      <c r="U2426" s="16">
        <v>3.03587441170197</v>
      </c>
      <c r="V2426" s="16">
        <v>8.5784589323518595E-2</v>
      </c>
      <c r="W2426" s="17">
        <v>0.35030278453427999</v>
      </c>
      <c r="X2426" s="15">
        <v>0.79339302245727605</v>
      </c>
      <c r="Y2426" s="16">
        <v>3.03587441170197</v>
      </c>
      <c r="Z2426" s="16">
        <v>0.11811913348401</v>
      </c>
      <c r="AA2426" s="17">
        <v>0.67985071854302104</v>
      </c>
      <c r="AC2426" s="5">
        <f>MAX(I2426:O2426)</f>
        <v>10.7149555876534</v>
      </c>
    </row>
    <row r="2427" spans="1:29" x14ac:dyDescent="0.25">
      <c r="A2427" s="5" t="s">
        <v>7250</v>
      </c>
      <c r="B2427" s="5" t="s">
        <v>125</v>
      </c>
      <c r="C2427" s="5">
        <v>403324</v>
      </c>
      <c r="D2427" s="5">
        <v>406536</v>
      </c>
      <c r="E2427" s="5" t="s">
        <v>20</v>
      </c>
      <c r="F2427" s="5">
        <v>3213</v>
      </c>
      <c r="G2427" s="41" t="s">
        <v>7251</v>
      </c>
      <c r="H2427" s="5" t="s">
        <v>7252</v>
      </c>
      <c r="I2427" s="15">
        <v>55.288796615020402</v>
      </c>
      <c r="J2427" s="16">
        <v>53.689992514478199</v>
      </c>
      <c r="K2427" s="17">
        <v>45.262512310538398</v>
      </c>
      <c r="L2427" s="15">
        <v>41.970775343154997</v>
      </c>
      <c r="M2427" s="17">
        <v>43.895757155628203</v>
      </c>
      <c r="N2427" s="16">
        <v>53.633820373211499</v>
      </c>
      <c r="O2427" s="17">
        <v>58.231413686944002</v>
      </c>
      <c r="P2427" s="15">
        <v>0.1221530419675</v>
      </c>
      <c r="Q2427" s="16">
        <v>5.6539348048924598</v>
      </c>
      <c r="R2427" s="16">
        <v>0.52334853582629204</v>
      </c>
      <c r="S2427" s="17">
        <v>0.78333639599778504</v>
      </c>
      <c r="T2427" s="15">
        <v>-0.25928914619726701</v>
      </c>
      <c r="U2427" s="16">
        <v>5.6539348048924598</v>
      </c>
      <c r="V2427" s="16">
        <v>0.18599545214163199</v>
      </c>
      <c r="W2427" s="17">
        <v>0.507707468284749</v>
      </c>
      <c r="X2427" s="15">
        <v>0.38144701033199302</v>
      </c>
      <c r="Y2427" s="16">
        <v>5.6539348048924598</v>
      </c>
      <c r="Z2427" s="16">
        <v>7.2012170810491605E-2</v>
      </c>
      <c r="AA2427" s="17">
        <v>0.58510206149167499</v>
      </c>
      <c r="AC2427" s="5">
        <f>MAX(I2427:O2427)</f>
        <v>58.231413686944002</v>
      </c>
    </row>
    <row r="2428" spans="1:29" x14ac:dyDescent="0.25">
      <c r="A2428" s="5" t="s">
        <v>7253</v>
      </c>
      <c r="B2428" s="5" t="s">
        <v>125</v>
      </c>
      <c r="C2428" s="5">
        <v>407461</v>
      </c>
      <c r="D2428" s="5">
        <v>411147</v>
      </c>
      <c r="E2428" s="5" t="s">
        <v>20</v>
      </c>
      <c r="F2428" s="5">
        <v>3687</v>
      </c>
      <c r="G2428" s="41" t="s">
        <v>7254</v>
      </c>
      <c r="H2428" s="5" t="s">
        <v>7255</v>
      </c>
      <c r="I2428" s="15">
        <v>49.258316250283201</v>
      </c>
      <c r="J2428" s="16">
        <v>60.372437934735203</v>
      </c>
      <c r="K2428" s="17">
        <v>51.201361161030803</v>
      </c>
      <c r="L2428" s="15">
        <v>70.027951188990102</v>
      </c>
      <c r="M2428" s="17">
        <v>58.631633003609998</v>
      </c>
      <c r="N2428" s="16">
        <v>50.7144055784022</v>
      </c>
      <c r="O2428" s="17">
        <v>82.676524300936507</v>
      </c>
      <c r="P2428" s="15">
        <v>0.31483505158892899</v>
      </c>
      <c r="Q2428" s="16">
        <v>5.9190873048607902</v>
      </c>
      <c r="R2428" s="16">
        <v>0.14164908304532101</v>
      </c>
      <c r="S2428" s="17">
        <v>0.41819490937214998</v>
      </c>
      <c r="T2428" s="15">
        <v>0.26322386845977702</v>
      </c>
      <c r="U2428" s="16">
        <v>5.9190873048607902</v>
      </c>
      <c r="V2428" s="16">
        <v>0.21910879172862099</v>
      </c>
      <c r="W2428" s="17">
        <v>0.549398292890388</v>
      </c>
      <c r="X2428" s="15">
        <v>5.1613377997888801E-2</v>
      </c>
      <c r="Y2428" s="16">
        <v>5.9190873048607902</v>
      </c>
      <c r="Z2428" s="16">
        <v>0.828141868001677</v>
      </c>
      <c r="AA2428" s="17">
        <v>0.98645168522275295</v>
      </c>
      <c r="AC2428" s="5">
        <f>MAX(I2428:O2428)</f>
        <v>82.676524300936507</v>
      </c>
    </row>
    <row r="2429" spans="1:29" x14ac:dyDescent="0.25">
      <c r="A2429" s="5" t="s">
        <v>7256</v>
      </c>
      <c r="B2429" s="5" t="s">
        <v>125</v>
      </c>
      <c r="C2429" s="5">
        <v>411742</v>
      </c>
      <c r="D2429" s="5">
        <v>412764</v>
      </c>
      <c r="E2429" s="5" t="s">
        <v>29</v>
      </c>
      <c r="F2429" s="5">
        <v>1023</v>
      </c>
      <c r="G2429" s="41" t="s">
        <v>7257</v>
      </c>
      <c r="H2429" s="5" t="s">
        <v>7258</v>
      </c>
      <c r="I2429" s="15">
        <v>32.181348488457303</v>
      </c>
      <c r="J2429" s="16">
        <v>37.847988285420797</v>
      </c>
      <c r="K2429" s="17">
        <v>40.596273928008699</v>
      </c>
      <c r="L2429" s="15">
        <v>36.872955141657599</v>
      </c>
      <c r="M2429" s="17">
        <v>33.565050542625102</v>
      </c>
      <c r="N2429" s="16">
        <v>28.4017353609308</v>
      </c>
      <c r="O2429" s="17">
        <v>40.106711900904003</v>
      </c>
      <c r="P2429" s="15">
        <v>-0.107521088314701</v>
      </c>
      <c r="Q2429" s="16">
        <v>5.1595261263413397</v>
      </c>
      <c r="R2429" s="16">
        <v>0.65074556870200795</v>
      </c>
      <c r="S2429" s="17">
        <v>0.84887802479405305</v>
      </c>
      <c r="T2429" s="15">
        <v>-6.6863050929545503E-2</v>
      </c>
      <c r="U2429" s="16">
        <v>5.1595261263413397</v>
      </c>
      <c r="V2429" s="16">
        <v>0.78121310889431295</v>
      </c>
      <c r="W2429" s="17">
        <v>0.92412052880982398</v>
      </c>
      <c r="X2429" s="15">
        <v>-4.0659690255583199E-2</v>
      </c>
      <c r="Y2429" s="16">
        <v>5.1595261263413397</v>
      </c>
      <c r="Z2429" s="16">
        <v>0.87440275476822704</v>
      </c>
      <c r="AA2429" s="17">
        <v>0.99445025874607795</v>
      </c>
      <c r="AC2429" s="5">
        <f>MAX(I2429:O2429)</f>
        <v>40.596273928008699</v>
      </c>
    </row>
    <row r="2430" spans="1:29" x14ac:dyDescent="0.25">
      <c r="A2430" s="5" t="s">
        <v>7259</v>
      </c>
      <c r="B2430" s="5" t="s">
        <v>125</v>
      </c>
      <c r="C2430" s="5">
        <v>413265</v>
      </c>
      <c r="D2430" s="5">
        <v>413813</v>
      </c>
      <c r="E2430" s="5" t="s">
        <v>20</v>
      </c>
      <c r="F2430" s="5">
        <v>549</v>
      </c>
      <c r="G2430" s="41" t="s">
        <v>7260</v>
      </c>
      <c r="H2430" s="5" t="s">
        <v>7261</v>
      </c>
      <c r="I2430" s="15">
        <v>9.9756544351260104</v>
      </c>
      <c r="J2430" s="16">
        <v>8.1802349110041899</v>
      </c>
      <c r="K2430" s="17">
        <v>6.4054726887453599</v>
      </c>
      <c r="L2430" s="15">
        <v>12.265432063753099</v>
      </c>
      <c r="M2430" s="17">
        <v>7.9916787006250303</v>
      </c>
      <c r="N2430" s="16">
        <v>14.0131910150848</v>
      </c>
      <c r="O2430" s="17">
        <v>16.219284418789702</v>
      </c>
      <c r="P2430" s="15">
        <v>0.88627435173910696</v>
      </c>
      <c r="Q2430" s="16">
        <v>3.4358691449054102</v>
      </c>
      <c r="R2430" s="16">
        <v>1.3527644234578201E-2</v>
      </c>
      <c r="S2430" s="17">
        <v>9.6670626876332294E-2</v>
      </c>
      <c r="T2430" s="15">
        <v>0.30925072238669499</v>
      </c>
      <c r="U2430" s="16">
        <v>3.4358691449054102</v>
      </c>
      <c r="V2430" s="16">
        <v>0.390849748086469</v>
      </c>
      <c r="W2430" s="17">
        <v>0.71036376862177697</v>
      </c>
      <c r="X2430" s="15">
        <v>0.57707549684631199</v>
      </c>
      <c r="Y2430" s="16">
        <v>3.4358691449054102</v>
      </c>
      <c r="Z2430" s="16">
        <v>0.14766857160097699</v>
      </c>
      <c r="AA2430" s="17">
        <v>0.73557159794803095</v>
      </c>
      <c r="AC2430" s="5">
        <f>MAX(I2430:O2430)</f>
        <v>16.219284418789702</v>
      </c>
    </row>
    <row r="2431" spans="1:29" x14ac:dyDescent="0.25">
      <c r="A2431" s="5" t="s">
        <v>7262</v>
      </c>
      <c r="B2431" s="5" t="s">
        <v>125</v>
      </c>
      <c r="C2431" s="5">
        <v>414043</v>
      </c>
      <c r="D2431" s="5">
        <v>417537</v>
      </c>
      <c r="E2431" s="5" t="s">
        <v>29</v>
      </c>
      <c r="F2431" s="5">
        <v>3495</v>
      </c>
      <c r="G2431" s="41" t="s">
        <v>7263</v>
      </c>
      <c r="H2431" s="5" t="s">
        <v>7264</v>
      </c>
      <c r="I2431" s="15">
        <v>78.114446593698503</v>
      </c>
      <c r="J2431" s="16">
        <v>81.571919957619301</v>
      </c>
      <c r="K2431" s="17">
        <v>69.781473993285502</v>
      </c>
      <c r="L2431" s="15">
        <v>50.326600936586701</v>
      </c>
      <c r="M2431" s="17">
        <v>64.674121777253305</v>
      </c>
      <c r="N2431" s="16">
        <v>73.819488383036102</v>
      </c>
      <c r="O2431" s="17">
        <v>62.135195610091102</v>
      </c>
      <c r="P2431" s="15">
        <v>-0.16955416886180799</v>
      </c>
      <c r="Q2431" s="16">
        <v>6.1020815276643798</v>
      </c>
      <c r="R2431" s="16">
        <v>0.36715803492397397</v>
      </c>
      <c r="S2431" s="17">
        <v>0.66486367954574699</v>
      </c>
      <c r="T2431" s="15">
        <v>-0.411287442059522</v>
      </c>
      <c r="U2431" s="16">
        <v>6.1020815276643798</v>
      </c>
      <c r="V2431" s="16">
        <v>2.8874221661426201E-2</v>
      </c>
      <c r="W2431" s="17">
        <v>0.19869106522857599</v>
      </c>
      <c r="X2431" s="15">
        <v>0.24173448545251799</v>
      </c>
      <c r="Y2431" s="16">
        <v>6.1020815276643798</v>
      </c>
      <c r="Z2431" s="16">
        <v>0.235576481020629</v>
      </c>
      <c r="AA2431" s="17">
        <v>0.834674319028061</v>
      </c>
      <c r="AC2431" s="5">
        <f>MAX(I2431:O2431)</f>
        <v>81.571919957619301</v>
      </c>
    </row>
    <row r="2432" spans="1:29" x14ac:dyDescent="0.25">
      <c r="A2432" s="5" t="s">
        <v>7265</v>
      </c>
      <c r="B2432" s="5" t="s">
        <v>125</v>
      </c>
      <c r="C2432" s="5">
        <v>417907</v>
      </c>
      <c r="D2432" s="5">
        <v>419421</v>
      </c>
      <c r="E2432" s="5" t="s">
        <v>20</v>
      </c>
      <c r="F2432" s="5">
        <v>1515</v>
      </c>
      <c r="G2432" s="41" t="s">
        <v>7266</v>
      </c>
      <c r="H2432" s="5" t="s">
        <v>7267</v>
      </c>
      <c r="I2432" s="15">
        <v>27.278060715259802</v>
      </c>
      <c r="J2432" s="16">
        <v>30.359040831684599</v>
      </c>
      <c r="K2432" s="17">
        <v>30.754752975764099</v>
      </c>
      <c r="L2432" s="15">
        <v>33.384972898527799</v>
      </c>
      <c r="M2432" s="17">
        <v>29.315816501804999</v>
      </c>
      <c r="N2432" s="16">
        <v>23.271906507194402</v>
      </c>
      <c r="O2432" s="17">
        <v>20.494855096522201</v>
      </c>
      <c r="P2432" s="15">
        <v>-0.42899793372908701</v>
      </c>
      <c r="Q2432" s="16">
        <v>4.8038080055034103</v>
      </c>
      <c r="R2432" s="16">
        <v>6.7022393569011296E-2</v>
      </c>
      <c r="S2432" s="17">
        <v>0.27113938527832798</v>
      </c>
      <c r="T2432" s="15">
        <v>8.9238412913703005E-2</v>
      </c>
      <c r="U2432" s="16">
        <v>4.8038080055034103</v>
      </c>
      <c r="V2432" s="16">
        <v>0.69032858242971296</v>
      </c>
      <c r="W2432" s="17">
        <v>0.88538691174947604</v>
      </c>
      <c r="X2432" s="15">
        <v>-0.51825239722294603</v>
      </c>
      <c r="Y2432" s="16">
        <v>4.8038080055034103</v>
      </c>
      <c r="Z2432" s="16">
        <v>3.9682616276927901E-2</v>
      </c>
      <c r="AA2432" s="17">
        <v>0.45678462791111102</v>
      </c>
      <c r="AC2432" s="5">
        <f>MAX(I2432:O2432)</f>
        <v>33.384972898527799</v>
      </c>
    </row>
    <row r="2433" spans="1:29" x14ac:dyDescent="0.25">
      <c r="A2433" s="5" t="s">
        <v>7268</v>
      </c>
      <c r="B2433" s="5" t="s">
        <v>125</v>
      </c>
      <c r="C2433" s="5">
        <v>419579</v>
      </c>
      <c r="D2433" s="5">
        <v>420430</v>
      </c>
      <c r="E2433" s="5" t="s">
        <v>29</v>
      </c>
      <c r="F2433" s="5">
        <v>852</v>
      </c>
      <c r="G2433" s="41" t="s">
        <v>7269</v>
      </c>
      <c r="H2433" s="5" t="s">
        <v>7270</v>
      </c>
      <c r="I2433" s="15">
        <v>21.360299609676598</v>
      </c>
      <c r="J2433" s="16">
        <v>15.150716771789501</v>
      </c>
      <c r="K2433" s="17">
        <v>22.652466329735201</v>
      </c>
      <c r="L2433" s="15">
        <v>17.056616463656599</v>
      </c>
      <c r="M2433" s="17">
        <v>12.5137993312226</v>
      </c>
      <c r="N2433" s="16">
        <v>17.495635806035999</v>
      </c>
      <c r="O2433" s="17">
        <v>23.050902784297101</v>
      </c>
      <c r="P2433" s="15">
        <v>3.8198957915171902E-2</v>
      </c>
      <c r="Q2433" s="16">
        <v>4.2132626650893998</v>
      </c>
      <c r="R2433" s="16">
        <v>0.88792818240475802</v>
      </c>
      <c r="S2433" s="17">
        <v>0.96102379679809802</v>
      </c>
      <c r="T2433" s="15">
        <v>-0.41650775020842201</v>
      </c>
      <c r="U2433" s="16">
        <v>4.2132626650893998</v>
      </c>
      <c r="V2433" s="16">
        <v>0.16680912553260899</v>
      </c>
      <c r="W2433" s="17">
        <v>0.48225833284168101</v>
      </c>
      <c r="X2433" s="15">
        <v>0.45472098028505398</v>
      </c>
      <c r="Y2433" s="16">
        <v>4.2132626650893998</v>
      </c>
      <c r="Z2433" s="16">
        <v>0.162103209135252</v>
      </c>
      <c r="AA2433" s="17">
        <v>0.75333667180114605</v>
      </c>
      <c r="AC2433" s="5">
        <f>MAX(I2433:O2433)</f>
        <v>23.050902784297101</v>
      </c>
    </row>
    <row r="2434" spans="1:29" x14ac:dyDescent="0.25">
      <c r="A2434" s="5" t="s">
        <v>7271</v>
      </c>
      <c r="B2434" s="5" t="s">
        <v>125</v>
      </c>
      <c r="C2434" s="5">
        <v>420731</v>
      </c>
      <c r="D2434" s="5">
        <v>422644</v>
      </c>
      <c r="E2434" s="5" t="s">
        <v>29</v>
      </c>
      <c r="F2434" s="5">
        <v>1914</v>
      </c>
      <c r="G2434" s="41" t="s">
        <v>7272</v>
      </c>
      <c r="H2434" s="5" t="s">
        <v>7273</v>
      </c>
      <c r="I2434" s="15">
        <v>134.474076170682</v>
      </c>
      <c r="J2434" s="16">
        <v>139.467244503811</v>
      </c>
      <c r="K2434" s="17">
        <v>135.15123169763399</v>
      </c>
      <c r="L2434" s="15">
        <v>154.81275032968301</v>
      </c>
      <c r="M2434" s="17">
        <v>116.600541432046</v>
      </c>
      <c r="N2434" s="16">
        <v>120.40500732306501</v>
      </c>
      <c r="O2434" s="17">
        <v>123.294445739395</v>
      </c>
      <c r="P2434" s="15">
        <v>-0.16234066279147399</v>
      </c>
      <c r="Q2434" s="16">
        <v>7.0456608698491401</v>
      </c>
      <c r="R2434" s="16">
        <v>0.32032071842521698</v>
      </c>
      <c r="S2434" s="17">
        <v>0.626699783960041</v>
      </c>
      <c r="T2434" s="15">
        <v>-6.9043636718017099E-3</v>
      </c>
      <c r="U2434" s="16">
        <v>7.0456608698491401</v>
      </c>
      <c r="V2434" s="16">
        <v>0.972571199747714</v>
      </c>
      <c r="W2434" s="17">
        <v>0.99353113875189702</v>
      </c>
      <c r="X2434" s="15">
        <v>-0.15543735368647499</v>
      </c>
      <c r="Y2434" s="16">
        <v>7.0456608698491401</v>
      </c>
      <c r="Z2434" s="16">
        <v>0.37934133469714398</v>
      </c>
      <c r="AA2434" s="17">
        <v>0.91407344618745301</v>
      </c>
      <c r="AC2434" s="5">
        <f>MAX(I2434:O2434)</f>
        <v>154.81275032968301</v>
      </c>
    </row>
    <row r="2435" spans="1:29" x14ac:dyDescent="0.25">
      <c r="A2435" s="5" t="s">
        <v>7274</v>
      </c>
      <c r="B2435" s="5" t="s">
        <v>125</v>
      </c>
      <c r="C2435" s="5">
        <v>423430</v>
      </c>
      <c r="D2435" s="5">
        <v>423819</v>
      </c>
      <c r="E2435" s="5" t="s">
        <v>20</v>
      </c>
      <c r="F2435" s="5">
        <v>390</v>
      </c>
      <c r="G2435" s="41" t="s">
        <v>7275</v>
      </c>
      <c r="H2435" s="5" t="s">
        <v>7275</v>
      </c>
      <c r="I2435" s="15">
        <v>489.25794435779</v>
      </c>
      <c r="J2435" s="16">
        <v>547.15402242759001</v>
      </c>
      <c r="K2435" s="17">
        <v>546.43772476869799</v>
      </c>
      <c r="L2435" s="15">
        <v>713.98229927362502</v>
      </c>
      <c r="M2435" s="17">
        <v>529.16608137699598</v>
      </c>
      <c r="N2435" s="16">
        <v>655.78397476545695</v>
      </c>
      <c r="O2435" s="17">
        <v>803.77615010551801</v>
      </c>
      <c r="P2435" s="15">
        <v>0.46790818570056197</v>
      </c>
      <c r="Q2435" s="16">
        <v>9.2581663261329208</v>
      </c>
      <c r="R2435" s="16">
        <v>3.4115031673289998E-3</v>
      </c>
      <c r="S2435" s="17">
        <v>3.7955526256870001E-2</v>
      </c>
      <c r="T2435" s="15">
        <v>0.23641459059346201</v>
      </c>
      <c r="U2435" s="16">
        <v>9.2581663261329208</v>
      </c>
      <c r="V2435" s="16">
        <v>0.139580674823303</v>
      </c>
      <c r="W2435" s="17">
        <v>0.445341218313339</v>
      </c>
      <c r="X2435" s="15">
        <v>0.23149403041925101</v>
      </c>
      <c r="Y2435" s="16">
        <v>9.2581663261329208</v>
      </c>
      <c r="Z2435" s="16">
        <v>0.191101936361177</v>
      </c>
      <c r="AA2435" s="17">
        <v>0.78590696580256403</v>
      </c>
      <c r="AC2435" s="5">
        <f>MAX(I2435:O2435)</f>
        <v>803.77615010551801</v>
      </c>
    </row>
    <row r="2436" spans="1:29" x14ac:dyDescent="0.25">
      <c r="A2436" s="5" t="s">
        <v>7276</v>
      </c>
      <c r="B2436" s="5" t="s">
        <v>125</v>
      </c>
      <c r="C2436" s="5">
        <v>424082</v>
      </c>
      <c r="D2436" s="5">
        <v>424831</v>
      </c>
      <c r="E2436" s="5" t="s">
        <v>20</v>
      </c>
      <c r="F2436" s="5">
        <v>750</v>
      </c>
      <c r="G2436" s="41" t="s">
        <v>7277</v>
      </c>
      <c r="H2436" s="5" t="s">
        <v>7278</v>
      </c>
      <c r="I2436" s="15">
        <v>445.410152546897</v>
      </c>
      <c r="J2436" s="16">
        <v>417.48001690174198</v>
      </c>
      <c r="K2436" s="17">
        <v>441.63825273197301</v>
      </c>
      <c r="L2436" s="15">
        <v>305.21761101145501</v>
      </c>
      <c r="M2436" s="17">
        <v>334.36404007444298</v>
      </c>
      <c r="N2436" s="16">
        <v>363.75908343324301</v>
      </c>
      <c r="O2436" s="17">
        <v>327.82473435570898</v>
      </c>
      <c r="P2436" s="15">
        <v>-0.33056556101962098</v>
      </c>
      <c r="Q2436" s="16">
        <v>8.5568575633171307</v>
      </c>
      <c r="R2436" s="16">
        <v>2.06875952578939E-2</v>
      </c>
      <c r="S2436" s="17">
        <v>0.12630082800383399</v>
      </c>
      <c r="T2436" s="15">
        <v>-0.44339029695231602</v>
      </c>
      <c r="U2436" s="16">
        <v>8.5568575633171307</v>
      </c>
      <c r="V2436" s="16">
        <v>1.9626109817775499E-3</v>
      </c>
      <c r="W2436" s="17">
        <v>3.7070609134725797E-2</v>
      </c>
      <c r="X2436" s="15">
        <v>0.112824621946846</v>
      </c>
      <c r="Y2436" s="16">
        <v>8.5568575633171307</v>
      </c>
      <c r="Z2436" s="16">
        <v>0.46650986192343802</v>
      </c>
      <c r="AA2436" s="17">
        <v>0.949820334353492</v>
      </c>
      <c r="AC2436" s="5">
        <f>MAX(I2436:O2436)</f>
        <v>445.410152546897</v>
      </c>
    </row>
    <row r="2437" spans="1:29" x14ac:dyDescent="0.25">
      <c r="A2437" s="5" t="s">
        <v>7279</v>
      </c>
      <c r="B2437" s="5" t="s">
        <v>125</v>
      </c>
      <c r="C2437" s="5">
        <v>424968</v>
      </c>
      <c r="D2437" s="5">
        <v>429536</v>
      </c>
      <c r="E2437" s="5" t="s">
        <v>29</v>
      </c>
      <c r="F2437" s="5">
        <v>4569</v>
      </c>
      <c r="G2437" s="41" t="s">
        <v>7280</v>
      </c>
      <c r="H2437" s="5" t="s">
        <v>7281</v>
      </c>
      <c r="I2437" s="15">
        <v>25.530912198373301</v>
      </c>
      <c r="J2437" s="16">
        <v>28.1699638836694</v>
      </c>
      <c r="K2437" s="17">
        <v>31.348637860813401</v>
      </c>
      <c r="L2437" s="15">
        <v>57.647530699639297</v>
      </c>
      <c r="M2437" s="17">
        <v>24.871663468286702</v>
      </c>
      <c r="N2437" s="16">
        <v>49.504933734838303</v>
      </c>
      <c r="O2437" s="17">
        <v>41.547393324922602</v>
      </c>
      <c r="P2437" s="15">
        <v>0.68284302156274301</v>
      </c>
      <c r="Q2437" s="16">
        <v>5.2125712520438796</v>
      </c>
      <c r="R2437" s="16">
        <v>1.43626351155175E-2</v>
      </c>
      <c r="S2437" s="17">
        <v>9.9946726758919399E-2</v>
      </c>
      <c r="T2437" s="15">
        <v>0.54085696788552196</v>
      </c>
      <c r="U2437" s="16">
        <v>5.2125712520438796</v>
      </c>
      <c r="V2437" s="16">
        <v>5.2507937652964499E-2</v>
      </c>
      <c r="W2437" s="17">
        <v>0.27481619199776902</v>
      </c>
      <c r="X2437" s="15">
        <v>0.141994255983171</v>
      </c>
      <c r="Y2437" s="16">
        <v>5.2125712520438796</v>
      </c>
      <c r="Z2437" s="16">
        <v>0.64780729235364298</v>
      </c>
      <c r="AA2437" s="17">
        <v>0.97045850503873099</v>
      </c>
      <c r="AC2437" s="5">
        <f>MAX(I2437:O2437)</f>
        <v>57.647530699639297</v>
      </c>
    </row>
    <row r="2438" spans="1:29" x14ac:dyDescent="0.25">
      <c r="A2438" s="5" t="s">
        <v>528</v>
      </c>
      <c r="B2438" s="5" t="s">
        <v>125</v>
      </c>
      <c r="C2438" s="5">
        <v>430065</v>
      </c>
      <c r="D2438" s="5">
        <v>437306</v>
      </c>
      <c r="E2438" s="5" t="s">
        <v>29</v>
      </c>
      <c r="F2438" s="5">
        <v>7242</v>
      </c>
      <c r="G2438" s="41" t="s">
        <v>529</v>
      </c>
      <c r="H2438" s="5" t="s">
        <v>530</v>
      </c>
      <c r="I2438" s="15">
        <v>43.002397367238103</v>
      </c>
      <c r="J2438" s="16">
        <v>41.362032859866297</v>
      </c>
      <c r="K2438" s="17">
        <v>49.2924454590868</v>
      </c>
      <c r="L2438" s="15">
        <v>118.744714167209</v>
      </c>
      <c r="M2438" s="17">
        <v>80.033738401869201</v>
      </c>
      <c r="N2438" s="16">
        <v>58.888767003868303</v>
      </c>
      <c r="O2438" s="17">
        <v>71.708756040666103</v>
      </c>
      <c r="P2438" s="15">
        <v>0.55056078980548395</v>
      </c>
      <c r="Q2438" s="16">
        <v>6.0511579072936001</v>
      </c>
      <c r="R2438" s="16">
        <v>5.9211024321187602E-3</v>
      </c>
      <c r="S2438" s="17">
        <v>5.4069327451238998E-2</v>
      </c>
      <c r="T2438" s="15">
        <v>1.15681612954899</v>
      </c>
      <c r="U2438" s="16">
        <v>6.0511579072936001</v>
      </c>
      <c r="V2438" s="19">
        <v>5.8456267314974297E-9</v>
      </c>
      <c r="W2438" s="20">
        <v>7.7579817622301605E-7</v>
      </c>
      <c r="X2438" s="15">
        <v>-0.60625579216561298</v>
      </c>
      <c r="Y2438" s="16">
        <v>6.0511579072936001</v>
      </c>
      <c r="Z2438" s="16">
        <v>6.1356765889808203E-3</v>
      </c>
      <c r="AA2438" s="17">
        <v>0.161762821099322</v>
      </c>
      <c r="AC2438" s="5">
        <f>MAX(I2438:O2438)</f>
        <v>118.744714167209</v>
      </c>
    </row>
    <row r="2439" spans="1:29" x14ac:dyDescent="0.25">
      <c r="A2439" s="5" t="s">
        <v>7282</v>
      </c>
      <c r="B2439" s="5" t="s">
        <v>125</v>
      </c>
      <c r="C2439" s="5">
        <v>437528</v>
      </c>
      <c r="D2439" s="5">
        <v>439408</v>
      </c>
      <c r="E2439" s="5" t="s">
        <v>29</v>
      </c>
      <c r="F2439" s="5">
        <v>1881</v>
      </c>
      <c r="G2439" s="41" t="s">
        <v>7283</v>
      </c>
      <c r="H2439" s="5" t="s">
        <v>7284</v>
      </c>
      <c r="I2439" s="15">
        <v>55.2324369854434</v>
      </c>
      <c r="J2439" s="16">
        <v>64.462555390237299</v>
      </c>
      <c r="K2439" s="17">
        <v>43.905061144711603</v>
      </c>
      <c r="L2439" s="15">
        <v>47.835185048636902</v>
      </c>
      <c r="M2439" s="17">
        <v>53.680690589076399</v>
      </c>
      <c r="N2439" s="16">
        <v>52.799701860408902</v>
      </c>
      <c r="O2439" s="17">
        <v>61.019829346334802</v>
      </c>
      <c r="P2439" s="15">
        <v>6.2418792103296102E-2</v>
      </c>
      <c r="Q2439" s="16">
        <v>5.7602687390907104</v>
      </c>
      <c r="R2439" s="16">
        <v>0.757505485677057</v>
      </c>
      <c r="S2439" s="17">
        <v>0.903243315922304</v>
      </c>
      <c r="T2439" s="15">
        <v>-0.10244814792111299</v>
      </c>
      <c r="U2439" s="16">
        <v>5.7602687390907104</v>
      </c>
      <c r="V2439" s="16">
        <v>0.62557308454263605</v>
      </c>
      <c r="W2439" s="17">
        <v>0.85818278228090505</v>
      </c>
      <c r="X2439" s="15">
        <v>0.16486891504022699</v>
      </c>
      <c r="Y2439" s="16">
        <v>5.7602687390907104</v>
      </c>
      <c r="Z2439" s="16">
        <v>0.46474416640886301</v>
      </c>
      <c r="AA2439" s="17">
        <v>0.949820334353492</v>
      </c>
      <c r="AC2439" s="5">
        <f>MAX(I2439:O2439)</f>
        <v>64.462555390237299</v>
      </c>
    </row>
    <row r="2440" spans="1:29" x14ac:dyDescent="0.25">
      <c r="A2440" s="5" t="s">
        <v>7285</v>
      </c>
      <c r="B2440" s="5" t="s">
        <v>125</v>
      </c>
      <c r="C2440" s="5">
        <v>439700</v>
      </c>
      <c r="D2440" s="5">
        <v>440485</v>
      </c>
      <c r="E2440" s="5" t="s">
        <v>20</v>
      </c>
      <c r="F2440" s="5">
        <v>786</v>
      </c>
      <c r="G2440" s="41" t="s">
        <v>7286</v>
      </c>
      <c r="H2440" s="5" t="s">
        <v>7287</v>
      </c>
      <c r="I2440" s="15">
        <v>32.012269599726402</v>
      </c>
      <c r="J2440" s="16">
        <v>29.3221096457826</v>
      </c>
      <c r="K2440" s="17">
        <v>29.057939018480599</v>
      </c>
      <c r="L2440" s="15">
        <v>19.5097028764072</v>
      </c>
      <c r="M2440" s="17">
        <v>30.134476271137299</v>
      </c>
      <c r="N2440" s="16">
        <v>25.315496863560998</v>
      </c>
      <c r="O2440" s="17">
        <v>30.9978874135608</v>
      </c>
      <c r="P2440" s="15">
        <v>-9.7878961375190907E-2</v>
      </c>
      <c r="Q2440" s="16">
        <v>4.8134794688523597</v>
      </c>
      <c r="R2440" s="16">
        <v>0.70572316048098405</v>
      </c>
      <c r="S2440" s="17">
        <v>0.87497465974063005</v>
      </c>
      <c r="T2440" s="15">
        <v>-0.27946108573503498</v>
      </c>
      <c r="U2440" s="16">
        <v>4.8134794688523597</v>
      </c>
      <c r="V2440" s="16">
        <v>0.26998563634448303</v>
      </c>
      <c r="W2440" s="17">
        <v>0.611250989839216</v>
      </c>
      <c r="X2440" s="15">
        <v>0.181584539802392</v>
      </c>
      <c r="Y2440" s="16">
        <v>4.8134794688523597</v>
      </c>
      <c r="Z2440" s="16">
        <v>0.50673502597854603</v>
      </c>
      <c r="AA2440" s="17">
        <v>0.95714746346148105</v>
      </c>
      <c r="AC2440" s="5">
        <f>MAX(I2440:O2440)</f>
        <v>32.012269599726402</v>
      </c>
    </row>
    <row r="2441" spans="1:29" x14ac:dyDescent="0.25">
      <c r="A2441" s="5" t="s">
        <v>7288</v>
      </c>
      <c r="B2441" s="5" t="s">
        <v>125</v>
      </c>
      <c r="C2441" s="5">
        <v>440735</v>
      </c>
      <c r="D2441" s="5">
        <v>442291</v>
      </c>
      <c r="E2441" s="5" t="s">
        <v>20</v>
      </c>
      <c r="F2441" s="5">
        <v>1557</v>
      </c>
      <c r="G2441" s="41" t="s">
        <v>7289</v>
      </c>
      <c r="H2441" s="5" t="s">
        <v>7290</v>
      </c>
      <c r="I2441" s="15">
        <v>42.3260818123143</v>
      </c>
      <c r="J2441" s="16">
        <v>32.3176886272771</v>
      </c>
      <c r="K2441" s="17">
        <v>29.609403554597801</v>
      </c>
      <c r="L2441" s="15">
        <v>49.253375631008403</v>
      </c>
      <c r="M2441" s="17">
        <v>40.036361100204402</v>
      </c>
      <c r="N2441" s="16">
        <v>27.984676104529498</v>
      </c>
      <c r="O2441" s="17">
        <v>41.361498947629798</v>
      </c>
      <c r="P2441" s="15">
        <v>-2.9971072830714601E-3</v>
      </c>
      <c r="Q2441" s="16">
        <v>5.2346460607940903</v>
      </c>
      <c r="R2441" s="16">
        <v>1</v>
      </c>
      <c r="S2441" s="17">
        <v>1</v>
      </c>
      <c r="T2441" s="15">
        <v>0.36223058671143199</v>
      </c>
      <c r="U2441" s="16">
        <v>5.2346460607940903</v>
      </c>
      <c r="V2441" s="16">
        <v>0.129164165797472</v>
      </c>
      <c r="W2441" s="17">
        <v>0.433018665071502</v>
      </c>
      <c r="X2441" s="15">
        <v>-0.36523255354960199</v>
      </c>
      <c r="Y2441" s="16">
        <v>5.2346460607940903</v>
      </c>
      <c r="Z2441" s="16">
        <v>0.16859907046397599</v>
      </c>
      <c r="AA2441" s="17">
        <v>0.76099697439088598</v>
      </c>
      <c r="AC2441" s="5">
        <f>MAX(I2441:O2441)</f>
        <v>49.253375631008403</v>
      </c>
    </row>
    <row r="2442" spans="1:29" x14ac:dyDescent="0.25">
      <c r="A2442" s="5" t="s">
        <v>7291</v>
      </c>
      <c r="B2442" s="5" t="s">
        <v>125</v>
      </c>
      <c r="C2442" s="5">
        <v>442539</v>
      </c>
      <c r="D2442" s="5">
        <v>443834</v>
      </c>
      <c r="E2442" s="5" t="s">
        <v>20</v>
      </c>
      <c r="F2442" s="5">
        <v>1296</v>
      </c>
      <c r="G2442" s="41" t="s">
        <v>7292</v>
      </c>
      <c r="H2442" s="5" t="s">
        <v>7293</v>
      </c>
      <c r="I2442" s="15">
        <v>68.533309565611404</v>
      </c>
      <c r="J2442" s="16">
        <v>55.562229377912303</v>
      </c>
      <c r="K2442" s="17">
        <v>49.674228599475597</v>
      </c>
      <c r="L2442" s="15">
        <v>57.110918046850202</v>
      </c>
      <c r="M2442" s="17">
        <v>62.140174872177099</v>
      </c>
      <c r="N2442" s="16">
        <v>60.3067684756329</v>
      </c>
      <c r="O2442" s="17">
        <v>57.813151338035397</v>
      </c>
      <c r="P2442" s="15">
        <v>2.8839393950964E-2</v>
      </c>
      <c r="Q2442" s="16">
        <v>5.8781693402514303</v>
      </c>
      <c r="R2442" s="16">
        <v>0.87805034067852294</v>
      </c>
      <c r="S2442" s="17">
        <v>0.95552069862413302</v>
      </c>
      <c r="T2442" s="15">
        <v>4.25155290344768E-2</v>
      </c>
      <c r="U2442" s="16">
        <v>5.8781693402514303</v>
      </c>
      <c r="V2442" s="16">
        <v>0.82209228456772798</v>
      </c>
      <c r="W2442" s="17">
        <v>0.93986769401866799</v>
      </c>
      <c r="X2442" s="15">
        <v>-1.36760819724031E-2</v>
      </c>
      <c r="Y2442" s="16">
        <v>5.8781693402514303</v>
      </c>
      <c r="Z2442" s="16">
        <v>0.95018840818463302</v>
      </c>
      <c r="AA2442" s="17">
        <v>0.99727560615636102</v>
      </c>
      <c r="AC2442" s="5">
        <f>MAX(I2442:O2442)</f>
        <v>68.533309565611404</v>
      </c>
    </row>
    <row r="2443" spans="1:29" x14ac:dyDescent="0.25">
      <c r="A2443" s="5" t="s">
        <v>7294</v>
      </c>
      <c r="B2443" s="5" t="s">
        <v>125</v>
      </c>
      <c r="C2443" s="5">
        <v>444186</v>
      </c>
      <c r="D2443" s="5">
        <v>445742</v>
      </c>
      <c r="E2443" s="5" t="s">
        <v>20</v>
      </c>
      <c r="F2443" s="5">
        <v>1557</v>
      </c>
      <c r="G2443" s="41" t="s">
        <v>7295</v>
      </c>
      <c r="H2443" s="5" t="s">
        <v>7296</v>
      </c>
      <c r="I2443" s="15">
        <v>150.36749171139101</v>
      </c>
      <c r="J2443" s="16">
        <v>162.10690872933699</v>
      </c>
      <c r="K2443" s="17">
        <v>135.47998940185801</v>
      </c>
      <c r="L2443" s="15">
        <v>123.497569091914</v>
      </c>
      <c r="M2443" s="17">
        <v>153.36226345492099</v>
      </c>
      <c r="N2443" s="16">
        <v>131.49878354334101</v>
      </c>
      <c r="O2443" s="17">
        <v>132.07795506647599</v>
      </c>
      <c r="P2443" s="15">
        <v>-0.17985407739574799</v>
      </c>
      <c r="Q2443" s="16">
        <v>7.1423312192797601</v>
      </c>
      <c r="R2443" s="16">
        <v>0.26446594994554601</v>
      </c>
      <c r="S2443" s="17">
        <v>0.57092688032396399</v>
      </c>
      <c r="T2443" s="15">
        <v>-0.108946104123314</v>
      </c>
      <c r="U2443" s="16">
        <v>7.1423312192797601</v>
      </c>
      <c r="V2443" s="16">
        <v>0.49976475175061003</v>
      </c>
      <c r="W2443" s="17">
        <v>0.78714007523535001</v>
      </c>
      <c r="X2443" s="15">
        <v>-7.0908680075543296E-2</v>
      </c>
      <c r="Y2443" s="16">
        <v>7.1423312192797601</v>
      </c>
      <c r="Z2443" s="16">
        <v>0.68530284650426698</v>
      </c>
      <c r="AA2443" s="17">
        <v>0.97045850503873099</v>
      </c>
      <c r="AC2443" s="5">
        <f>MAX(I2443:O2443)</f>
        <v>162.10690872933699</v>
      </c>
    </row>
    <row r="2444" spans="1:29" x14ac:dyDescent="0.25">
      <c r="A2444" s="5" t="s">
        <v>7297</v>
      </c>
      <c r="B2444" s="5" t="s">
        <v>125</v>
      </c>
      <c r="C2444" s="5">
        <v>446071</v>
      </c>
      <c r="D2444" s="5">
        <v>447963</v>
      </c>
      <c r="E2444" s="5" t="s">
        <v>20</v>
      </c>
      <c r="F2444" s="5">
        <v>1893</v>
      </c>
      <c r="G2444" s="41" t="s">
        <v>7298</v>
      </c>
      <c r="H2444" s="5" t="s">
        <v>7299</v>
      </c>
      <c r="I2444" s="15">
        <v>50.554587730553799</v>
      </c>
      <c r="J2444" s="16">
        <v>62.388693018433401</v>
      </c>
      <c r="K2444" s="17">
        <v>67.236253057360202</v>
      </c>
      <c r="L2444" s="15">
        <v>87.793662943832402</v>
      </c>
      <c r="M2444" s="17">
        <v>64.011397202079493</v>
      </c>
      <c r="N2444" s="16">
        <v>65.290626589628801</v>
      </c>
      <c r="O2444" s="17">
        <v>49.215536388247202</v>
      </c>
      <c r="P2444" s="15">
        <v>-6.9221892394009402E-2</v>
      </c>
      <c r="Q2444" s="16">
        <v>5.9978272588640804</v>
      </c>
      <c r="R2444" s="16">
        <v>0.74901458688565903</v>
      </c>
      <c r="S2444" s="17">
        <v>0.89714245751954402</v>
      </c>
      <c r="T2444" s="15">
        <v>0.33723772918989497</v>
      </c>
      <c r="U2444" s="16">
        <v>5.9978272588640804</v>
      </c>
      <c r="V2444" s="16">
        <v>9.9852573986687995E-2</v>
      </c>
      <c r="W2444" s="17">
        <v>0.37914049550531298</v>
      </c>
      <c r="X2444" s="15">
        <v>-0.40646322563576798</v>
      </c>
      <c r="Y2444" s="16">
        <v>5.9978272588640804</v>
      </c>
      <c r="Z2444" s="16">
        <v>7.4146141715975403E-2</v>
      </c>
      <c r="AA2444" s="17">
        <v>0.58789810103003404</v>
      </c>
      <c r="AC2444" s="5">
        <f>MAX(I2444:O2444)</f>
        <v>87.793662943832402</v>
      </c>
    </row>
    <row r="2445" spans="1:29" x14ac:dyDescent="0.25">
      <c r="A2445" s="5" t="s">
        <v>7300</v>
      </c>
      <c r="B2445" s="5" t="s">
        <v>125</v>
      </c>
      <c r="C2445" s="5">
        <v>448693</v>
      </c>
      <c r="D2445" s="5">
        <v>451164</v>
      </c>
      <c r="E2445" s="5" t="s">
        <v>20</v>
      </c>
      <c r="F2445" s="5">
        <v>2472</v>
      </c>
      <c r="G2445" s="41" t="s">
        <v>7301</v>
      </c>
      <c r="H2445" s="5" t="s">
        <v>7302</v>
      </c>
      <c r="I2445" s="15">
        <v>36.013803299692199</v>
      </c>
      <c r="J2445" s="16">
        <v>23.676595411427598</v>
      </c>
      <c r="K2445" s="17">
        <v>34.063540192467102</v>
      </c>
      <c r="L2445" s="15">
        <v>45.037133359093197</v>
      </c>
      <c r="M2445" s="17">
        <v>31.888747205420898</v>
      </c>
      <c r="N2445" s="16">
        <v>19.5600791252226</v>
      </c>
      <c r="O2445" s="17">
        <v>39.409607986056301</v>
      </c>
      <c r="P2445" s="15">
        <v>-8.5222919703242403E-2</v>
      </c>
      <c r="Q2445" s="16">
        <v>5.0405783183911099</v>
      </c>
      <c r="R2445" s="16">
        <v>0.78517660920697496</v>
      </c>
      <c r="S2445" s="17">
        <v>0.91732853064759601</v>
      </c>
      <c r="T2445" s="15">
        <v>0.29905648547457397</v>
      </c>
      <c r="U2445" s="16">
        <v>5.0405783183911099</v>
      </c>
      <c r="V2445" s="16">
        <v>0.29552999598604701</v>
      </c>
      <c r="W2445" s="17">
        <v>0.63600662665121799</v>
      </c>
      <c r="X2445" s="15">
        <v>-0.38428631853136802</v>
      </c>
      <c r="Y2445" s="16">
        <v>5.0405783183911099</v>
      </c>
      <c r="Z2445" s="16">
        <v>0.22997328675082701</v>
      </c>
      <c r="AA2445" s="17">
        <v>0.830765457128391</v>
      </c>
      <c r="AC2445" s="5">
        <f>MAX(I2445:O2445)</f>
        <v>45.037133359093197</v>
      </c>
    </row>
    <row r="2446" spans="1:29" x14ac:dyDescent="0.25">
      <c r="A2446" s="5" t="s">
        <v>7303</v>
      </c>
      <c r="B2446" s="5" t="s">
        <v>125</v>
      </c>
      <c r="C2446" s="5">
        <v>451173</v>
      </c>
      <c r="D2446" s="5">
        <v>451439</v>
      </c>
      <c r="E2446" s="5" t="s">
        <v>29</v>
      </c>
      <c r="F2446" s="5">
        <v>267</v>
      </c>
      <c r="G2446" s="41" t="s">
        <v>7304</v>
      </c>
      <c r="H2446" s="5" t="s">
        <v>7304</v>
      </c>
      <c r="I2446" s="15">
        <v>1.9725870351944099</v>
      </c>
      <c r="J2446" s="16">
        <v>0.74889474537362299</v>
      </c>
      <c r="K2446" s="17">
        <v>0.63630523398132699</v>
      </c>
      <c r="L2446" s="15">
        <v>0.19164737599614101</v>
      </c>
      <c r="M2446" s="17">
        <v>1.63731953866464</v>
      </c>
      <c r="N2446" s="16">
        <v>1.5848251743250701</v>
      </c>
      <c r="O2446" s="17">
        <v>1.5801022069881101</v>
      </c>
      <c r="P2446" s="15">
        <v>0.50212322276243904</v>
      </c>
      <c r="Q2446" s="16">
        <v>0.3429662571157</v>
      </c>
      <c r="R2446" s="16">
        <v>0.58463603114659601</v>
      </c>
      <c r="S2446" s="17">
        <v>0.81275280974521302</v>
      </c>
      <c r="T2446" s="15">
        <v>-0.28594355324381998</v>
      </c>
      <c r="U2446" s="16">
        <v>0.3429662571157</v>
      </c>
      <c r="V2446" s="16">
        <v>0.82465829048902395</v>
      </c>
      <c r="W2446" s="17">
        <v>0.94097140454162098</v>
      </c>
      <c r="X2446" s="15">
        <v>0.78853925423675997</v>
      </c>
      <c r="Y2446" s="16">
        <v>0.3429662571157</v>
      </c>
      <c r="Z2446" s="16">
        <v>0.45835287831257299</v>
      </c>
      <c r="AA2446" s="17">
        <v>0.94940320160435099</v>
      </c>
      <c r="AC2446" s="5">
        <f>MAX(I2446:O2446)</f>
        <v>1.9725870351944099</v>
      </c>
    </row>
    <row r="2447" spans="1:29" x14ac:dyDescent="0.25">
      <c r="A2447" s="5" t="s">
        <v>7305</v>
      </c>
      <c r="B2447" s="5" t="s">
        <v>125</v>
      </c>
      <c r="C2447" s="5">
        <v>451685</v>
      </c>
      <c r="D2447" s="5">
        <v>452998</v>
      </c>
      <c r="E2447" s="5" t="s">
        <v>20</v>
      </c>
      <c r="F2447" s="5">
        <v>1314</v>
      </c>
      <c r="G2447" s="41" t="s">
        <v>7306</v>
      </c>
      <c r="H2447" s="5" t="s">
        <v>7307</v>
      </c>
      <c r="I2447" s="15">
        <v>2314.40818857881</v>
      </c>
      <c r="J2447" s="16">
        <v>2230.6694100274999</v>
      </c>
      <c r="K2447" s="17">
        <v>2576.4389191114101</v>
      </c>
      <c r="L2447" s="15">
        <v>1598.4349394958199</v>
      </c>
      <c r="M2447" s="17">
        <v>2172.4501412181999</v>
      </c>
      <c r="N2447" s="16">
        <v>2061.6073162430698</v>
      </c>
      <c r="O2447" s="17">
        <v>1655.99358651786</v>
      </c>
      <c r="P2447" s="15">
        <v>-0.35285256307586499</v>
      </c>
      <c r="Q2447" s="16">
        <v>11.0273663370593</v>
      </c>
      <c r="R2447" s="16">
        <v>3.4585901402145E-2</v>
      </c>
      <c r="S2447" s="17">
        <v>0.17686404992252899</v>
      </c>
      <c r="T2447" s="15">
        <v>-0.332336739969184</v>
      </c>
      <c r="U2447" s="16">
        <v>11.0273663370593</v>
      </c>
      <c r="V2447" s="16">
        <v>4.6467912193589499E-2</v>
      </c>
      <c r="W2447" s="17">
        <v>0.254682539397314</v>
      </c>
      <c r="X2447" s="15">
        <v>-2.05158859357987E-2</v>
      </c>
      <c r="Y2447" s="16">
        <v>11.0273663370593</v>
      </c>
      <c r="Z2447" s="16">
        <v>0.90959340132562905</v>
      </c>
      <c r="AA2447" s="17">
        <v>0.99600448705170097</v>
      </c>
      <c r="AC2447" s="5">
        <f>MAX(I2447:O2447)</f>
        <v>2576.4389191114101</v>
      </c>
    </row>
    <row r="2448" spans="1:29" x14ac:dyDescent="0.25">
      <c r="A2448" s="5" t="s">
        <v>7308</v>
      </c>
      <c r="B2448" s="5" t="s">
        <v>125</v>
      </c>
      <c r="C2448" s="5">
        <v>453230</v>
      </c>
      <c r="D2448" s="5">
        <v>453799</v>
      </c>
      <c r="E2448" s="5" t="s">
        <v>20</v>
      </c>
      <c r="F2448" s="5">
        <v>570</v>
      </c>
      <c r="G2448" s="41" t="s">
        <v>7309</v>
      </c>
      <c r="H2448" s="5" t="s">
        <v>7310</v>
      </c>
      <c r="I2448" s="15">
        <v>163.950162439444</v>
      </c>
      <c r="J2448" s="16">
        <v>147.24422839807599</v>
      </c>
      <c r="K2448" s="17">
        <v>152.92535790017899</v>
      </c>
      <c r="L2448" s="15">
        <v>157.61080201922701</v>
      </c>
      <c r="M2448" s="17">
        <v>168.52696108683901</v>
      </c>
      <c r="N2448" s="16">
        <v>184.54872095759001</v>
      </c>
      <c r="O2448" s="17">
        <v>186.17321885865701</v>
      </c>
      <c r="P2448" s="15">
        <v>0.26081236523587797</v>
      </c>
      <c r="Q2448" s="16">
        <v>7.3746116030568301</v>
      </c>
      <c r="R2448" s="16">
        <v>7.2624780717320606E-2</v>
      </c>
      <c r="S2448" s="17">
        <v>0.28568138865091403</v>
      </c>
      <c r="T2448" s="15">
        <v>7.5961646140692396E-2</v>
      </c>
      <c r="U2448" s="16">
        <v>7.3746116030568301</v>
      </c>
      <c r="V2448" s="16">
        <v>0.59964435311503295</v>
      </c>
      <c r="W2448" s="17">
        <v>0.84404485461191803</v>
      </c>
      <c r="X2448" s="15">
        <v>0.18485179396208701</v>
      </c>
      <c r="Y2448" s="16">
        <v>7.3746116030568301</v>
      </c>
      <c r="Z2448" s="16">
        <v>0.24917265381418</v>
      </c>
      <c r="AA2448" s="17">
        <v>0.84277207060694204</v>
      </c>
      <c r="AC2448" s="5">
        <f>MAX(I2448:O2448)</f>
        <v>186.17321885865701</v>
      </c>
    </row>
    <row r="2449" spans="1:29" x14ac:dyDescent="0.25">
      <c r="A2449" s="5" t="s">
        <v>7311</v>
      </c>
      <c r="B2449" s="5" t="s">
        <v>125</v>
      </c>
      <c r="C2449" s="5">
        <v>454587</v>
      </c>
      <c r="D2449" s="5">
        <v>455885</v>
      </c>
      <c r="E2449" s="5" t="s">
        <v>20</v>
      </c>
      <c r="F2449" s="5">
        <v>1299</v>
      </c>
      <c r="G2449" s="41" t="s">
        <v>7312</v>
      </c>
      <c r="H2449" s="5" t="s">
        <v>7313</v>
      </c>
      <c r="I2449" s="15">
        <v>79.128919926084293</v>
      </c>
      <c r="J2449" s="16">
        <v>89.464118428095205</v>
      </c>
      <c r="K2449" s="17">
        <v>81.489490298541995</v>
      </c>
      <c r="L2449" s="15">
        <v>53.776253704517302</v>
      </c>
      <c r="M2449" s="17">
        <v>65.219894956808204</v>
      </c>
      <c r="N2449" s="16">
        <v>55.844234432138599</v>
      </c>
      <c r="O2449" s="17">
        <v>65.341873618390494</v>
      </c>
      <c r="P2449" s="15">
        <v>-0.46029178239172902</v>
      </c>
      <c r="Q2449" s="16">
        <v>6.1311577418417702</v>
      </c>
      <c r="R2449" s="16">
        <v>1.14364139092673E-2</v>
      </c>
      <c r="S2449" s="17">
        <v>8.66121890356739E-2</v>
      </c>
      <c r="T2449" s="15">
        <v>-0.48640220735727202</v>
      </c>
      <c r="U2449" s="16">
        <v>6.1311577418417702</v>
      </c>
      <c r="V2449" s="16">
        <v>7.4711831041109301E-3</v>
      </c>
      <c r="W2449" s="17">
        <v>8.7488181979651997E-2</v>
      </c>
      <c r="X2449" s="15">
        <v>2.6108440300548201E-2</v>
      </c>
      <c r="Y2449" s="16">
        <v>6.1311577418417702</v>
      </c>
      <c r="Z2449" s="16">
        <v>0.89581281066720297</v>
      </c>
      <c r="AA2449" s="17">
        <v>0.99600448705170097</v>
      </c>
      <c r="AC2449" s="5">
        <f>MAX(I2449:O2449)</f>
        <v>89.464118428095205</v>
      </c>
    </row>
    <row r="2450" spans="1:29" x14ac:dyDescent="0.25">
      <c r="A2450" s="5" t="s">
        <v>7314</v>
      </c>
      <c r="B2450" s="5" t="s">
        <v>125</v>
      </c>
      <c r="C2450" s="5">
        <v>456949</v>
      </c>
      <c r="D2450" s="5">
        <v>458310</v>
      </c>
      <c r="E2450" s="5" t="s">
        <v>20</v>
      </c>
      <c r="F2450" s="5">
        <v>1362</v>
      </c>
      <c r="G2450" s="41" t="s">
        <v>7315</v>
      </c>
      <c r="H2450" s="41" t="s">
        <v>7315</v>
      </c>
      <c r="I2450" s="15">
        <v>5.0160070323514896</v>
      </c>
      <c r="J2450" s="16">
        <v>2.5923279647548498</v>
      </c>
      <c r="K2450" s="17">
        <v>2.3331191912648701</v>
      </c>
      <c r="L2450" s="15">
        <v>3.6796296191259201</v>
      </c>
      <c r="M2450" s="17">
        <v>6.00350497510368</v>
      </c>
      <c r="N2450" s="16">
        <v>4.8378873742554704</v>
      </c>
      <c r="O2450" s="17">
        <v>3.2066780082993902</v>
      </c>
      <c r="P2450" s="15">
        <v>0.28263223196155601</v>
      </c>
      <c r="Q2450" s="16">
        <v>2.0203503022256402</v>
      </c>
      <c r="R2450" s="16">
        <v>0.62977294779112003</v>
      </c>
      <c r="S2450" s="17">
        <v>0.83559971696922197</v>
      </c>
      <c r="T2450" s="15">
        <v>0.548806198600578</v>
      </c>
      <c r="U2450" s="16">
        <v>2.0203503022256402</v>
      </c>
      <c r="V2450" s="16">
        <v>0.34544566864388798</v>
      </c>
      <c r="W2450" s="17">
        <v>0.67991319103850001</v>
      </c>
      <c r="X2450" s="15">
        <v>-0.26617848517356701</v>
      </c>
      <c r="Y2450" s="16">
        <v>2.0203503022256402</v>
      </c>
      <c r="Z2450" s="16">
        <v>0.68875622587504504</v>
      </c>
      <c r="AA2450" s="17">
        <v>0.97045850503873099</v>
      </c>
      <c r="AC2450" s="5">
        <f>MAX(I2450:O2450)</f>
        <v>6.00350497510368</v>
      </c>
    </row>
    <row r="2451" spans="1:29" x14ac:dyDescent="0.25">
      <c r="A2451" s="5" t="s">
        <v>7316</v>
      </c>
      <c r="B2451" s="5" t="s">
        <v>125</v>
      </c>
      <c r="C2451" s="5">
        <v>459657</v>
      </c>
      <c r="D2451" s="5">
        <v>461888</v>
      </c>
      <c r="E2451" s="5" t="s">
        <v>20</v>
      </c>
      <c r="F2451" s="5">
        <v>2232</v>
      </c>
      <c r="G2451" s="41" t="s">
        <v>7317</v>
      </c>
      <c r="H2451" s="5" t="s">
        <v>7318</v>
      </c>
      <c r="I2451" s="15">
        <v>42.495160701045201</v>
      </c>
      <c r="J2451" s="16">
        <v>37.214308116258501</v>
      </c>
      <c r="K2451" s="17">
        <v>48.740980922969698</v>
      </c>
      <c r="L2451" s="15">
        <v>40.744232136779701</v>
      </c>
      <c r="M2451" s="17">
        <v>43.077097386295897</v>
      </c>
      <c r="N2451" s="16">
        <v>47.440490415651702</v>
      </c>
      <c r="O2451" s="17">
        <v>47.310119020996801</v>
      </c>
      <c r="P2451" s="15">
        <v>0.14495947952579999</v>
      </c>
      <c r="Q2451" s="16">
        <v>5.4581471805962396</v>
      </c>
      <c r="R2451" s="16">
        <v>0.469452702384276</v>
      </c>
      <c r="S2451" s="17">
        <v>0.74444647598576197</v>
      </c>
      <c r="T2451" s="15">
        <v>-3.1852231671132797E-2</v>
      </c>
      <c r="U2451" s="16">
        <v>5.4581471805962396</v>
      </c>
      <c r="V2451" s="16">
        <v>0.88736052358941497</v>
      </c>
      <c r="W2451" s="17">
        <v>0.96455154596068804</v>
      </c>
      <c r="X2451" s="15">
        <v>0.176814853842783</v>
      </c>
      <c r="Y2451" s="16">
        <v>5.4581471805962396</v>
      </c>
      <c r="Z2451" s="16">
        <v>0.42827548290505202</v>
      </c>
      <c r="AA2451" s="17">
        <v>0.93708744114712395</v>
      </c>
      <c r="AC2451" s="5">
        <f>MAX(I2451:O2451)</f>
        <v>48.740980922969698</v>
      </c>
    </row>
    <row r="2452" spans="1:29" x14ac:dyDescent="0.25">
      <c r="A2452" s="5" t="s">
        <v>7319</v>
      </c>
      <c r="B2452" s="5" t="s">
        <v>125</v>
      </c>
      <c r="C2452" s="5">
        <v>462860</v>
      </c>
      <c r="D2452" s="5">
        <v>464062</v>
      </c>
      <c r="E2452" s="5" t="s">
        <v>20</v>
      </c>
      <c r="F2452" s="5">
        <v>1203</v>
      </c>
      <c r="G2452" s="41" t="s">
        <v>7320</v>
      </c>
      <c r="H2452" s="5" t="s">
        <v>7321</v>
      </c>
      <c r="I2452" s="15">
        <v>181.75980538576999</v>
      </c>
      <c r="J2452" s="16">
        <v>183.47921261653801</v>
      </c>
      <c r="K2452" s="17">
        <v>187.922145769152</v>
      </c>
      <c r="L2452" s="15">
        <v>193.46802606810499</v>
      </c>
      <c r="M2452" s="17">
        <v>238.307960472784</v>
      </c>
      <c r="N2452" s="16">
        <v>263.12268486360199</v>
      </c>
      <c r="O2452" s="17">
        <v>197.83809103377601</v>
      </c>
      <c r="P2452" s="15">
        <v>0.32199007464302398</v>
      </c>
      <c r="Q2452" s="16">
        <v>7.6911689000461996</v>
      </c>
      <c r="R2452" s="16">
        <v>4.5092664943918601E-2</v>
      </c>
      <c r="S2452" s="17">
        <v>0.21050796850703701</v>
      </c>
      <c r="T2452" s="15">
        <v>0.22747715858544201</v>
      </c>
      <c r="U2452" s="16">
        <v>7.6911689000461996</v>
      </c>
      <c r="V2452" s="16">
        <v>0.15679164810965601</v>
      </c>
      <c r="W2452" s="17">
        <v>0.46835833149154399</v>
      </c>
      <c r="X2452" s="15">
        <v>9.4513667307769403E-2</v>
      </c>
      <c r="Y2452" s="16">
        <v>7.6911689000461996</v>
      </c>
      <c r="Z2452" s="16">
        <v>0.59519482625487297</v>
      </c>
      <c r="AA2452" s="17">
        <v>0.967830708845141</v>
      </c>
      <c r="AC2452" s="5">
        <f>MAX(I2452:O2452)</f>
        <v>263.12268486360199</v>
      </c>
    </row>
    <row r="2453" spans="1:29" x14ac:dyDescent="0.25">
      <c r="A2453" s="5" t="s">
        <v>7322</v>
      </c>
      <c r="B2453" s="5" t="s">
        <v>125</v>
      </c>
      <c r="C2453" s="5">
        <v>465536</v>
      </c>
      <c r="D2453" s="5">
        <v>466027</v>
      </c>
      <c r="E2453" s="5" t="s">
        <v>20</v>
      </c>
      <c r="F2453" s="5">
        <v>492</v>
      </c>
      <c r="G2453" s="41" t="s">
        <v>7323</v>
      </c>
      <c r="H2453" s="41" t="s">
        <v>7323</v>
      </c>
      <c r="I2453" s="15">
        <v>30.9977962673407</v>
      </c>
      <c r="J2453" s="16">
        <v>31.453579305692202</v>
      </c>
      <c r="K2453" s="17">
        <v>23.628134355173302</v>
      </c>
      <c r="L2453" s="15">
        <v>29.782002229800401</v>
      </c>
      <c r="M2453" s="17">
        <v>24.7547120726678</v>
      </c>
      <c r="N2453" s="16">
        <v>25.482320566121501</v>
      </c>
      <c r="O2453" s="17">
        <v>29.371311612249499</v>
      </c>
      <c r="P2453" s="15">
        <v>-6.4068891808982301E-2</v>
      </c>
      <c r="Q2453" s="16">
        <v>4.8070979829158702</v>
      </c>
      <c r="R2453" s="16">
        <v>0.800211370490581</v>
      </c>
      <c r="S2453" s="17">
        <v>0.92347374308788799</v>
      </c>
      <c r="T2453" s="15">
        <v>-7.2110364020273293E-2</v>
      </c>
      <c r="U2453" s="16">
        <v>4.8070979829158702</v>
      </c>
      <c r="V2453" s="16">
        <v>0.77342708705525198</v>
      </c>
      <c r="W2453" s="17">
        <v>0.92197252329186696</v>
      </c>
      <c r="X2453" s="15">
        <v>8.0408549198937897E-3</v>
      </c>
      <c r="Y2453" s="16">
        <v>4.8070979829158702</v>
      </c>
      <c r="Z2453" s="16">
        <v>0.97833996096666997</v>
      </c>
      <c r="AA2453" s="17">
        <v>1</v>
      </c>
      <c r="AC2453" s="5">
        <f>MAX(I2453:O2453)</f>
        <v>31.453579305692202</v>
      </c>
    </row>
    <row r="2454" spans="1:29" x14ac:dyDescent="0.25">
      <c r="A2454" s="5" t="s">
        <v>7324</v>
      </c>
      <c r="B2454" s="5" t="s">
        <v>125</v>
      </c>
      <c r="C2454" s="5">
        <v>467580</v>
      </c>
      <c r="D2454" s="5">
        <v>468266</v>
      </c>
      <c r="E2454" s="5" t="s">
        <v>20</v>
      </c>
      <c r="F2454" s="5">
        <v>687</v>
      </c>
      <c r="G2454" s="41" t="s">
        <v>7325</v>
      </c>
      <c r="H2454" s="5" t="s">
        <v>7326</v>
      </c>
      <c r="I2454" s="15">
        <v>77.663569557082695</v>
      </c>
      <c r="J2454" s="16">
        <v>67.227705219309101</v>
      </c>
      <c r="K2454" s="17">
        <v>80.089618783783095</v>
      </c>
      <c r="L2454" s="15">
        <v>81.143498996766297</v>
      </c>
      <c r="M2454" s="17">
        <v>99.915475657082695</v>
      </c>
      <c r="N2454" s="16">
        <v>97.216512667150894</v>
      </c>
      <c r="O2454" s="17">
        <v>82.560340315128599</v>
      </c>
      <c r="P2454" s="15">
        <v>0.26113683449543901</v>
      </c>
      <c r="Q2454" s="16">
        <v>6.3889173222057201</v>
      </c>
      <c r="R2454" s="16">
        <v>0.13257110108315301</v>
      </c>
      <c r="S2454" s="17">
        <v>0.40591935851243999</v>
      </c>
      <c r="T2454" s="15">
        <v>0.27118171749346198</v>
      </c>
      <c r="U2454" s="16">
        <v>6.3889173222057201</v>
      </c>
      <c r="V2454" s="16">
        <v>0.11776184771609199</v>
      </c>
      <c r="W2454" s="17">
        <v>0.41378587867668998</v>
      </c>
      <c r="X2454" s="15">
        <v>-1.00438598841242E-2</v>
      </c>
      <c r="Y2454" s="16">
        <v>6.3889173222057201</v>
      </c>
      <c r="Z2454" s="16">
        <v>0.95911065148625196</v>
      </c>
      <c r="AA2454" s="17">
        <v>0.99865845066939896</v>
      </c>
      <c r="AC2454" s="5">
        <f>MAX(I2454:O2454)</f>
        <v>99.915475657082695</v>
      </c>
    </row>
    <row r="2455" spans="1:29" x14ac:dyDescent="0.25">
      <c r="A2455" s="5" t="s">
        <v>7327</v>
      </c>
      <c r="B2455" s="5" t="s">
        <v>125</v>
      </c>
      <c r="C2455" s="5">
        <v>468571</v>
      </c>
      <c r="D2455" s="5">
        <v>470928</v>
      </c>
      <c r="E2455" s="5" t="s">
        <v>20</v>
      </c>
      <c r="F2455" s="5">
        <v>2358</v>
      </c>
      <c r="G2455" s="41" t="s">
        <v>7328</v>
      </c>
      <c r="H2455" s="41" t="s">
        <v>7328</v>
      </c>
      <c r="I2455" s="15">
        <v>37.5355132982707</v>
      </c>
      <c r="J2455" s="16">
        <v>46.085830484530703</v>
      </c>
      <c r="K2455" s="17">
        <v>33.681757052078297</v>
      </c>
      <c r="L2455" s="15">
        <v>41.6258100663619</v>
      </c>
      <c r="M2455" s="17">
        <v>40.855020869536702</v>
      </c>
      <c r="N2455" s="16">
        <v>34.615918281310698</v>
      </c>
      <c r="O2455" s="17">
        <v>38.201294533653602</v>
      </c>
      <c r="P2455" s="15">
        <v>-0.102089606858337</v>
      </c>
      <c r="Q2455" s="16">
        <v>5.2862753353331504</v>
      </c>
      <c r="R2455" s="16">
        <v>0.64437360143973499</v>
      </c>
      <c r="S2455" s="17">
        <v>0.84587164268461501</v>
      </c>
      <c r="T2455" s="15">
        <v>7.7841418411622898E-2</v>
      </c>
      <c r="U2455" s="16">
        <v>5.2862753353331504</v>
      </c>
      <c r="V2455" s="16">
        <v>0.71327040783511797</v>
      </c>
      <c r="W2455" s="17">
        <v>0.89785769487494105</v>
      </c>
      <c r="X2455" s="15">
        <v>-0.17993434762082</v>
      </c>
      <c r="Y2455" s="16">
        <v>5.2862753353331504</v>
      </c>
      <c r="Z2455" s="16">
        <v>0.44632979379187498</v>
      </c>
      <c r="AA2455" s="17">
        <v>0.94173312864139702</v>
      </c>
      <c r="AC2455" s="5">
        <f>MAX(I2455:O2455)</f>
        <v>46.085830484530703</v>
      </c>
    </row>
    <row r="2456" spans="1:29" x14ac:dyDescent="0.25">
      <c r="A2456" s="5" t="s">
        <v>7329</v>
      </c>
      <c r="B2456" s="5" t="s">
        <v>125</v>
      </c>
      <c r="C2456" s="5">
        <v>471312</v>
      </c>
      <c r="D2456" s="5">
        <v>472781</v>
      </c>
      <c r="E2456" s="5" t="s">
        <v>20</v>
      </c>
      <c r="F2456" s="5">
        <v>1470</v>
      </c>
      <c r="G2456" s="41" t="s">
        <v>7330</v>
      </c>
      <c r="H2456" s="5" t="s">
        <v>7331</v>
      </c>
      <c r="I2456" s="15">
        <v>1300.07575526706</v>
      </c>
      <c r="J2456" s="16">
        <v>1410.16880553853</v>
      </c>
      <c r="K2456" s="17">
        <v>1274.77390575819</v>
      </c>
      <c r="L2456" s="15">
        <v>920.90397113665904</v>
      </c>
      <c r="M2456" s="17">
        <v>1054.37530720222</v>
      </c>
      <c r="N2456" s="16">
        <v>1117.80221900686</v>
      </c>
      <c r="O2456" s="17">
        <v>934.39808746184895</v>
      </c>
      <c r="P2456" s="15">
        <v>-0.37240797873738901</v>
      </c>
      <c r="Q2456" s="16">
        <v>10.1607559063018</v>
      </c>
      <c r="R2456" s="16">
        <v>1.2568091303471401E-2</v>
      </c>
      <c r="S2456" s="17">
        <v>9.2316895063487406E-2</v>
      </c>
      <c r="T2456" s="15">
        <v>-0.42754921851272298</v>
      </c>
      <c r="U2456" s="16">
        <v>10.1607559063018</v>
      </c>
      <c r="V2456" s="16">
        <v>4.21319384873066E-3</v>
      </c>
      <c r="W2456" s="17">
        <v>6.0216262853396603E-2</v>
      </c>
      <c r="X2456" s="15">
        <v>5.5141159624533899E-2</v>
      </c>
      <c r="Y2456" s="16">
        <v>10.1607559063018</v>
      </c>
      <c r="Z2456" s="16">
        <v>0.73290270659087597</v>
      </c>
      <c r="AA2456" s="17">
        <v>0.98000682174943199</v>
      </c>
      <c r="AC2456" s="5">
        <f>MAX(I2456:O2456)</f>
        <v>1410.16880553853</v>
      </c>
    </row>
    <row r="2457" spans="1:29" x14ac:dyDescent="0.25">
      <c r="A2457" s="5" t="s">
        <v>549</v>
      </c>
      <c r="B2457" s="5" t="s">
        <v>125</v>
      </c>
      <c r="C2457" s="5">
        <v>473096</v>
      </c>
      <c r="D2457" s="5">
        <v>474811</v>
      </c>
      <c r="E2457" s="5" t="s">
        <v>20</v>
      </c>
      <c r="F2457" s="5">
        <v>1716</v>
      </c>
      <c r="G2457" s="41" t="s">
        <v>550</v>
      </c>
      <c r="H2457" s="5" t="s">
        <v>551</v>
      </c>
      <c r="I2457" s="15">
        <v>25.192754420911399</v>
      </c>
      <c r="J2457" s="16">
        <v>37.271915404364201</v>
      </c>
      <c r="K2457" s="17">
        <v>30.160868090714899</v>
      </c>
      <c r="L2457" s="15">
        <v>11.42218360937</v>
      </c>
      <c r="M2457" s="17">
        <v>17.698644536993999</v>
      </c>
      <c r="N2457" s="16">
        <v>20.936374671347</v>
      </c>
      <c r="O2457" s="17">
        <v>24.352163425346099</v>
      </c>
      <c r="P2457" s="15">
        <v>-0.447254378747586</v>
      </c>
      <c r="Q2457" s="16">
        <v>4.5783541848041596</v>
      </c>
      <c r="R2457" s="16">
        <v>0.109477104261828</v>
      </c>
      <c r="S2457" s="17">
        <v>0.36258192463186401</v>
      </c>
      <c r="T2457" s="15">
        <v>-1.0840482665667699</v>
      </c>
      <c r="U2457" s="16">
        <v>4.5783541848041596</v>
      </c>
      <c r="V2457" s="16">
        <v>1.44424708983402E-4</v>
      </c>
      <c r="W2457" s="17">
        <v>5.5138584100923402E-3</v>
      </c>
      <c r="X2457" s="15">
        <v>0.63680644195655201</v>
      </c>
      <c r="Y2457" s="16">
        <v>4.5783541848041596</v>
      </c>
      <c r="Z2457" s="16">
        <v>3.6137390811445402E-2</v>
      </c>
      <c r="AA2457" s="17">
        <v>0.43819304422641298</v>
      </c>
      <c r="AC2457" s="5">
        <f>MAX(I2457:O2457)</f>
        <v>37.271915404364201</v>
      </c>
    </row>
    <row r="2458" spans="1:29" x14ac:dyDescent="0.25">
      <c r="A2458" s="5" t="s">
        <v>7332</v>
      </c>
      <c r="B2458" s="5" t="s">
        <v>125</v>
      </c>
      <c r="C2458" s="5">
        <v>474979</v>
      </c>
      <c r="D2458" s="5">
        <v>475692</v>
      </c>
      <c r="E2458" s="5" t="s">
        <v>29</v>
      </c>
      <c r="F2458" s="5">
        <v>714</v>
      </c>
      <c r="G2458" s="41" t="s">
        <v>7333</v>
      </c>
      <c r="H2458" s="5" t="s">
        <v>7334</v>
      </c>
      <c r="I2458" s="15">
        <v>0.56359629576983095</v>
      </c>
      <c r="J2458" s="16">
        <v>4.2053320317134197</v>
      </c>
      <c r="K2458" s="17">
        <v>1.95133605087607</v>
      </c>
      <c r="L2458" s="15">
        <v>1.41819058237145</v>
      </c>
      <c r="M2458" s="17">
        <v>0.93561116495122298</v>
      </c>
      <c r="N2458" s="16">
        <v>3.6284155306915999</v>
      </c>
      <c r="O2458" s="17">
        <v>3.99672911179344</v>
      </c>
      <c r="P2458" s="15">
        <v>0.76732187780791505</v>
      </c>
      <c r="Q2458" s="16">
        <v>1.2946502424028701</v>
      </c>
      <c r="R2458" s="16">
        <v>0.306629576864066</v>
      </c>
      <c r="S2458" s="17">
        <v>0.61270675299132504</v>
      </c>
      <c r="T2458" s="15">
        <v>-0.92320904792471503</v>
      </c>
      <c r="U2458" s="16">
        <v>1.2946502424028701</v>
      </c>
      <c r="V2458" s="16">
        <v>0.270543197121281</v>
      </c>
      <c r="W2458" s="17">
        <v>0.61201614478653499</v>
      </c>
      <c r="X2458" s="15">
        <v>1.69105755001673</v>
      </c>
      <c r="Y2458" s="16">
        <v>1.2946502424028701</v>
      </c>
      <c r="Z2458" s="16">
        <v>5.3571872950275802E-2</v>
      </c>
      <c r="AA2458" s="17">
        <v>0.52757883361278601</v>
      </c>
      <c r="AC2458" s="5">
        <f>MAX(I2458:O2458)</f>
        <v>4.2053320317134197</v>
      </c>
    </row>
    <row r="2459" spans="1:29" x14ac:dyDescent="0.25">
      <c r="A2459" s="5" t="s">
        <v>7335</v>
      </c>
      <c r="B2459" s="5" t="s">
        <v>125</v>
      </c>
      <c r="C2459" s="5">
        <v>476349</v>
      </c>
      <c r="D2459" s="5">
        <v>481022</v>
      </c>
      <c r="E2459" s="5" t="s">
        <v>29</v>
      </c>
      <c r="F2459" s="5">
        <v>4674</v>
      </c>
      <c r="G2459" s="41" t="s">
        <v>7336</v>
      </c>
      <c r="H2459" s="5" t="s">
        <v>7337</v>
      </c>
      <c r="I2459" s="15">
        <v>49.483754768591098</v>
      </c>
      <c r="J2459" s="16">
        <v>41.8804984528172</v>
      </c>
      <c r="K2459" s="17">
        <v>46.450282080636903</v>
      </c>
      <c r="L2459" s="15">
        <v>78.230458881624898</v>
      </c>
      <c r="M2459" s="17">
        <v>53.2128850066008</v>
      </c>
      <c r="N2459" s="16">
        <v>52.507760380927898</v>
      </c>
      <c r="O2459" s="17">
        <v>70.593389776909802</v>
      </c>
      <c r="P2459" s="15">
        <v>0.42161378788692</v>
      </c>
      <c r="Q2459" s="16">
        <v>5.8117512032386403</v>
      </c>
      <c r="R2459" s="16">
        <v>4.6531284646687501E-2</v>
      </c>
      <c r="S2459" s="17">
        <v>0.21559882013352999</v>
      </c>
      <c r="T2459" s="15">
        <v>0.51657016710050097</v>
      </c>
      <c r="U2459" s="16">
        <v>5.8117512032386403</v>
      </c>
      <c r="V2459" s="16">
        <v>1.45476495817484E-2</v>
      </c>
      <c r="W2459" s="17">
        <v>0.134421743289837</v>
      </c>
      <c r="X2459" s="15">
        <v>-9.4954457858501901E-2</v>
      </c>
      <c r="Y2459" s="16">
        <v>5.8117512032386403</v>
      </c>
      <c r="Z2459" s="16">
        <v>0.68668380168873699</v>
      </c>
      <c r="AA2459" s="17">
        <v>0.97045850503873099</v>
      </c>
      <c r="AC2459" s="5">
        <f>MAX(I2459:O2459)</f>
        <v>78.230458881624898</v>
      </c>
    </row>
    <row r="2460" spans="1:29" x14ac:dyDescent="0.25">
      <c r="A2460" s="5" t="s">
        <v>7338</v>
      </c>
      <c r="B2460" s="5" t="s">
        <v>125</v>
      </c>
      <c r="C2460" s="5">
        <v>481340</v>
      </c>
      <c r="D2460" s="5">
        <v>482269</v>
      </c>
      <c r="E2460" s="5" t="s">
        <v>20</v>
      </c>
      <c r="F2460" s="5">
        <v>930</v>
      </c>
      <c r="G2460" s="41" t="s">
        <v>7339</v>
      </c>
      <c r="H2460" s="5" t="s">
        <v>7340</v>
      </c>
      <c r="I2460" s="15">
        <v>72.253045117692295</v>
      </c>
      <c r="J2460" s="16">
        <v>98.738891813107003</v>
      </c>
      <c r="K2460" s="17">
        <v>77.289875754265196</v>
      </c>
      <c r="L2460" s="15">
        <v>53.0863231509312</v>
      </c>
      <c r="M2460" s="17">
        <v>72.860719470576498</v>
      </c>
      <c r="N2460" s="16">
        <v>74.695312821478893</v>
      </c>
      <c r="O2460" s="17">
        <v>64.272980948957397</v>
      </c>
      <c r="P2460" s="15">
        <v>-0.25177310856871399</v>
      </c>
      <c r="Q2460" s="16">
        <v>6.1972004776770699</v>
      </c>
      <c r="R2460" s="16">
        <v>0.20835330250886</v>
      </c>
      <c r="S2460" s="17">
        <v>0.50995306684983799</v>
      </c>
      <c r="T2460" s="15">
        <v>-0.39391863744955002</v>
      </c>
      <c r="U2460" s="16">
        <v>6.1972004776770699</v>
      </c>
      <c r="V2460" s="16">
        <v>4.9250261677983402E-2</v>
      </c>
      <c r="W2460" s="17">
        <v>0.26575116998361997</v>
      </c>
      <c r="X2460" s="15">
        <v>0.14214551818356999</v>
      </c>
      <c r="Y2460" s="16">
        <v>6.1972004776770699</v>
      </c>
      <c r="Z2460" s="16">
        <v>0.51271180259748605</v>
      </c>
      <c r="AA2460" s="17">
        <v>0.95714746346148105</v>
      </c>
      <c r="AC2460" s="5">
        <f>MAX(I2460:O2460)</f>
        <v>98.738891813107003</v>
      </c>
    </row>
    <row r="2461" spans="1:29" x14ac:dyDescent="0.25">
      <c r="A2461" s="5" t="s">
        <v>7341</v>
      </c>
      <c r="B2461" s="5" t="s">
        <v>125</v>
      </c>
      <c r="C2461" s="5">
        <v>482355</v>
      </c>
      <c r="D2461" s="5">
        <v>484187</v>
      </c>
      <c r="E2461" s="5" t="s">
        <v>29</v>
      </c>
      <c r="F2461" s="5">
        <v>1833</v>
      </c>
      <c r="G2461" s="41" t="s">
        <v>7342</v>
      </c>
      <c r="H2461" s="5" t="s">
        <v>7343</v>
      </c>
      <c r="I2461" s="15">
        <v>135.150391725605</v>
      </c>
      <c r="J2461" s="16">
        <v>153.465815513487</v>
      </c>
      <c r="K2461" s="17">
        <v>135.82995728054701</v>
      </c>
      <c r="L2461" s="15">
        <v>124.87743019908601</v>
      </c>
      <c r="M2461" s="17">
        <v>121.317581055342</v>
      </c>
      <c r="N2461" s="16">
        <v>154.35363079413401</v>
      </c>
      <c r="O2461" s="17">
        <v>120.738398051621</v>
      </c>
      <c r="P2461" s="15">
        <v>-4.0345776597969001E-2</v>
      </c>
      <c r="Q2461" s="16">
        <v>7.0787701512873804</v>
      </c>
      <c r="R2461" s="16">
        <v>0.80778706840150705</v>
      </c>
      <c r="S2461" s="17">
        <v>0.927416090477858</v>
      </c>
      <c r="T2461" s="15">
        <v>-0.20065374305711001</v>
      </c>
      <c r="U2461" s="16">
        <v>7.0787701512873804</v>
      </c>
      <c r="V2461" s="16">
        <v>0.21685690769668101</v>
      </c>
      <c r="W2461" s="17">
        <v>0.54610453647854096</v>
      </c>
      <c r="X2461" s="15">
        <v>0.16030850862578599</v>
      </c>
      <c r="Y2461" s="16">
        <v>7.0787701512873804</v>
      </c>
      <c r="Z2461" s="16">
        <v>0.363204562965948</v>
      </c>
      <c r="AA2461" s="17">
        <v>0.90612356489100998</v>
      </c>
      <c r="AC2461" s="5">
        <f>MAX(I2461:O2461)</f>
        <v>154.35363079413401</v>
      </c>
    </row>
    <row r="2462" spans="1:29" x14ac:dyDescent="0.25">
      <c r="A2462" s="5" t="s">
        <v>7344</v>
      </c>
      <c r="B2462" s="5" t="s">
        <v>125</v>
      </c>
      <c r="C2462" s="5">
        <v>484378</v>
      </c>
      <c r="D2462" s="5">
        <v>484950</v>
      </c>
      <c r="E2462" s="5" t="s">
        <v>20</v>
      </c>
      <c r="F2462" s="5">
        <v>573</v>
      </c>
      <c r="G2462" s="41" t="s">
        <v>7345</v>
      </c>
      <c r="H2462" s="5" t="s">
        <v>7346</v>
      </c>
      <c r="I2462" s="15">
        <v>7.4958307337387504</v>
      </c>
      <c r="J2462" s="16">
        <v>4.7814049127700597</v>
      </c>
      <c r="K2462" s="17">
        <v>6.4054726887453599</v>
      </c>
      <c r="L2462" s="15">
        <v>4.9828317758996796</v>
      </c>
      <c r="M2462" s="17">
        <v>2.6508983006951299</v>
      </c>
      <c r="N2462" s="16">
        <v>4.1705925640133401</v>
      </c>
      <c r="O2462" s="17">
        <v>4.0432027061166202</v>
      </c>
      <c r="P2462" s="15">
        <v>-0.60016516434856304</v>
      </c>
      <c r="Q2462" s="16">
        <v>2.31996806648108</v>
      </c>
      <c r="R2462" s="16">
        <v>0.26779542272461199</v>
      </c>
      <c r="S2462" s="17">
        <v>0.57319570054696201</v>
      </c>
      <c r="T2462" s="15">
        <v>-0.70555624103294001</v>
      </c>
      <c r="U2462" s="16">
        <v>2.31996806648108</v>
      </c>
      <c r="V2462" s="16">
        <v>0.19687858846251099</v>
      </c>
      <c r="W2462" s="17">
        <v>0.52335617749647501</v>
      </c>
      <c r="X2462" s="15">
        <v>0.105364300738295</v>
      </c>
      <c r="Y2462" s="16">
        <v>2.31996806648108</v>
      </c>
      <c r="Z2462" s="16">
        <v>0.86490514511009398</v>
      </c>
      <c r="AA2462" s="17">
        <v>0.99249372439747596</v>
      </c>
      <c r="AC2462" s="5">
        <f>MAX(I2462:O2462)</f>
        <v>7.4958307337387504</v>
      </c>
    </row>
    <row r="2463" spans="1:29" x14ac:dyDescent="0.25">
      <c r="A2463" s="5" t="s">
        <v>7347</v>
      </c>
      <c r="B2463" s="5" t="s">
        <v>125</v>
      </c>
      <c r="C2463" s="5">
        <v>485195</v>
      </c>
      <c r="D2463" s="5">
        <v>486529</v>
      </c>
      <c r="E2463" s="5" t="s">
        <v>20</v>
      </c>
      <c r="F2463" s="5">
        <v>1335</v>
      </c>
      <c r="G2463" s="41" t="s">
        <v>7348</v>
      </c>
      <c r="H2463" s="5" t="s">
        <v>7349</v>
      </c>
      <c r="I2463" s="15">
        <v>330.54922746900598</v>
      </c>
      <c r="J2463" s="16">
        <v>363.47318430268302</v>
      </c>
      <c r="K2463" s="17">
        <v>335.47072444218901</v>
      </c>
      <c r="L2463" s="15">
        <v>280.993382685543</v>
      </c>
      <c r="M2463" s="17">
        <v>339.89973946707102</v>
      </c>
      <c r="N2463" s="16">
        <v>313.16979563176199</v>
      </c>
      <c r="O2463" s="17">
        <v>253.281089061329</v>
      </c>
      <c r="P2463" s="15">
        <v>-0.27680954462040902</v>
      </c>
      <c r="Q2463" s="16">
        <v>8.3072866349500103</v>
      </c>
      <c r="R2463" s="16">
        <v>7.4994582267028306E-2</v>
      </c>
      <c r="S2463" s="17">
        <v>0.29130299760028999</v>
      </c>
      <c r="T2463" s="15">
        <v>-0.14452317162938</v>
      </c>
      <c r="U2463" s="16">
        <v>8.3072866349500103</v>
      </c>
      <c r="V2463" s="16">
        <v>0.35254242958996801</v>
      </c>
      <c r="W2463" s="17">
        <v>0.68312598094616095</v>
      </c>
      <c r="X2463" s="15">
        <v>-0.13228690573504101</v>
      </c>
      <c r="Y2463" s="16">
        <v>8.3072866349500103</v>
      </c>
      <c r="Z2463" s="16">
        <v>0.432362519914059</v>
      </c>
      <c r="AA2463" s="17">
        <v>0.93822088980165497</v>
      </c>
      <c r="AC2463" s="5">
        <f>MAX(I2463:O2463)</f>
        <v>363.47318430268302</v>
      </c>
    </row>
    <row r="2464" spans="1:29" x14ac:dyDescent="0.25">
      <c r="A2464" s="5" t="s">
        <v>7350</v>
      </c>
      <c r="B2464" s="5" t="s">
        <v>125</v>
      </c>
      <c r="C2464" s="5">
        <v>486580</v>
      </c>
      <c r="D2464" s="5">
        <v>486981</v>
      </c>
      <c r="E2464" s="5" t="s">
        <v>29</v>
      </c>
      <c r="F2464" s="5">
        <v>402</v>
      </c>
      <c r="G2464" s="41" t="s">
        <v>7351</v>
      </c>
      <c r="H2464" s="5" t="s">
        <v>7352</v>
      </c>
      <c r="I2464" s="15">
        <v>37.5355132982707</v>
      </c>
      <c r="J2464" s="16">
        <v>26.268923376182499</v>
      </c>
      <c r="K2464" s="17">
        <v>44.329264634032498</v>
      </c>
      <c r="L2464" s="15">
        <v>35.953047736876101</v>
      </c>
      <c r="M2464" s="17">
        <v>25.3394690507623</v>
      </c>
      <c r="N2464" s="16">
        <v>47.3779315271915</v>
      </c>
      <c r="O2464" s="17">
        <v>41.129130976013897</v>
      </c>
      <c r="P2464" s="15">
        <v>0.29481474094555199</v>
      </c>
      <c r="Q2464" s="16">
        <v>5.2075275061984403</v>
      </c>
      <c r="R2464" s="16">
        <v>0.23189903762604699</v>
      </c>
      <c r="S2464" s="17">
        <v>0.53679619423903002</v>
      </c>
      <c r="T2464" s="15">
        <v>-0.23526169528399399</v>
      </c>
      <c r="U2464" s="16">
        <v>5.2075275061984403</v>
      </c>
      <c r="V2464" s="16">
        <v>0.35983348012511801</v>
      </c>
      <c r="W2464" s="17">
        <v>0.68662632007990698</v>
      </c>
      <c r="X2464" s="15">
        <v>0.53008643419347301</v>
      </c>
      <c r="Y2464" s="16">
        <v>5.2075275061984403</v>
      </c>
      <c r="Z2464" s="16">
        <v>5.4100366108478903E-2</v>
      </c>
      <c r="AA2464" s="17">
        <v>0.52904463278712499</v>
      </c>
      <c r="AC2464" s="5">
        <f>MAX(I2464:O2464)</f>
        <v>47.3779315271915</v>
      </c>
    </row>
    <row r="2465" spans="1:29" x14ac:dyDescent="0.25">
      <c r="A2465" s="5" t="s">
        <v>7353</v>
      </c>
      <c r="B2465" s="5" t="s">
        <v>125</v>
      </c>
      <c r="C2465" s="5">
        <v>487176</v>
      </c>
      <c r="D2465" s="5">
        <v>488012</v>
      </c>
      <c r="E2465" s="5" t="s">
        <v>20</v>
      </c>
      <c r="F2465" s="5">
        <v>837</v>
      </c>
      <c r="G2465" s="41" t="s">
        <v>7354</v>
      </c>
      <c r="H2465" s="5" t="s">
        <v>7354</v>
      </c>
      <c r="I2465" s="15">
        <v>123.033071366554</v>
      </c>
      <c r="J2465" s="16">
        <v>116.25150739722901</v>
      </c>
      <c r="K2465" s="17">
        <v>120.558631664995</v>
      </c>
      <c r="L2465" s="15">
        <v>92.4123647053394</v>
      </c>
      <c r="M2465" s="17">
        <v>109.349554903674</v>
      </c>
      <c r="N2465" s="16">
        <v>156.60575077870101</v>
      </c>
      <c r="O2465" s="17">
        <v>88.671617968626705</v>
      </c>
      <c r="P2465" s="15">
        <v>3.2322865189338697E-2</v>
      </c>
      <c r="Q2465" s="16">
        <v>6.8499265229286301</v>
      </c>
      <c r="R2465" s="16">
        <v>0.86625646215746999</v>
      </c>
      <c r="S2465" s="17">
        <v>0.95094306839838205</v>
      </c>
      <c r="T2465" s="15">
        <v>-0.249774977518713</v>
      </c>
      <c r="U2465" s="16">
        <v>6.8499265229286301</v>
      </c>
      <c r="V2465" s="16">
        <v>0.22039554518068</v>
      </c>
      <c r="W2465" s="17">
        <v>0.55138454615669197</v>
      </c>
      <c r="X2465" s="15">
        <v>0.28209925174828498</v>
      </c>
      <c r="Y2465" s="16">
        <v>6.8499265229286301</v>
      </c>
      <c r="Z2465" s="16">
        <v>0.20064789534560801</v>
      </c>
      <c r="AA2465" s="17">
        <v>0.79151547675613598</v>
      </c>
      <c r="AC2465" s="5">
        <f>MAX(I2465:O2465)</f>
        <v>156.60575077870101</v>
      </c>
    </row>
    <row r="2466" spans="1:29" x14ac:dyDescent="0.25">
      <c r="A2466" s="5" t="s">
        <v>7355</v>
      </c>
      <c r="B2466" s="5" t="s">
        <v>125</v>
      </c>
      <c r="C2466" s="5">
        <v>488062</v>
      </c>
      <c r="D2466" s="5">
        <v>488586</v>
      </c>
      <c r="E2466" s="5" t="s">
        <v>29</v>
      </c>
      <c r="F2466" s="5">
        <v>525</v>
      </c>
      <c r="G2466" s="41" t="s">
        <v>7356</v>
      </c>
      <c r="H2466" s="5" t="s">
        <v>7357</v>
      </c>
      <c r="I2466" s="15">
        <v>515.60607118503003</v>
      </c>
      <c r="J2466" s="16">
        <v>595.48653714824195</v>
      </c>
      <c r="K2466" s="17">
        <v>526.77589303867501</v>
      </c>
      <c r="L2466" s="15">
        <v>464.24660361305303</v>
      </c>
      <c r="M2466" s="17">
        <v>479.032916455026</v>
      </c>
      <c r="N2466" s="16">
        <v>430.113211126696</v>
      </c>
      <c r="O2466" s="17">
        <v>443.86929938068801</v>
      </c>
      <c r="P2466" s="15">
        <v>-0.32114128495004901</v>
      </c>
      <c r="Q2466" s="16">
        <v>8.9473732608725705</v>
      </c>
      <c r="R2466" s="16">
        <v>2.4547565628493601E-2</v>
      </c>
      <c r="S2466" s="17">
        <v>0.14105992867342601</v>
      </c>
      <c r="T2466" s="15">
        <v>-0.21105253353471901</v>
      </c>
      <c r="U2466" s="16">
        <v>8.9473732608725705</v>
      </c>
      <c r="V2466" s="16">
        <v>0.13872506801350801</v>
      </c>
      <c r="W2466" s="17">
        <v>0.44447966493977198</v>
      </c>
      <c r="X2466" s="15">
        <v>-0.110089100722374</v>
      </c>
      <c r="Y2466" s="16">
        <v>8.9473732608725705</v>
      </c>
      <c r="Z2466" s="16">
        <v>0.47701574711157002</v>
      </c>
      <c r="AA2466" s="17">
        <v>0.95334735546786997</v>
      </c>
      <c r="AC2466" s="5">
        <f>MAX(I2466:O2466)</f>
        <v>595.48653714824195</v>
      </c>
    </row>
    <row r="2467" spans="1:29" x14ac:dyDescent="0.25">
      <c r="A2467" s="5" t="s">
        <v>7358</v>
      </c>
      <c r="B2467" s="5" t="s">
        <v>125</v>
      </c>
      <c r="C2467" s="5">
        <v>489007</v>
      </c>
      <c r="D2467" s="5">
        <v>490746</v>
      </c>
      <c r="E2467" s="5" t="s">
        <v>20</v>
      </c>
      <c r="F2467" s="5">
        <v>1740</v>
      </c>
      <c r="G2467" s="41" t="s">
        <v>7359</v>
      </c>
      <c r="H2467" s="5" t="s">
        <v>7360</v>
      </c>
      <c r="I2467" s="15">
        <v>77.550850297928704</v>
      </c>
      <c r="J2467" s="16">
        <v>83.645782329423199</v>
      </c>
      <c r="K2467" s="17">
        <v>64.457720202308494</v>
      </c>
      <c r="L2467" s="15">
        <v>124.1491701703</v>
      </c>
      <c r="M2467" s="17">
        <v>67.987744653122206</v>
      </c>
      <c r="N2467" s="16">
        <v>56.219587762899799</v>
      </c>
      <c r="O2467" s="17">
        <v>76.077273907044997</v>
      </c>
      <c r="P2467" s="15">
        <v>-0.18516416871869101</v>
      </c>
      <c r="Q2467" s="16">
        <v>6.2979114823367599</v>
      </c>
      <c r="R2467" s="16">
        <v>0.429007863286332</v>
      </c>
      <c r="S2467" s="17">
        <v>0.71467119843335702</v>
      </c>
      <c r="T2467" s="15">
        <v>0.35345778530188099</v>
      </c>
      <c r="U2467" s="16">
        <v>6.2979114823367599</v>
      </c>
      <c r="V2467" s="16">
        <v>0.11834775979970701</v>
      </c>
      <c r="W2467" s="17">
        <v>0.41391092789754003</v>
      </c>
      <c r="X2467" s="15">
        <v>-0.53862636930131802</v>
      </c>
      <c r="Y2467" s="16">
        <v>6.2979114823367599</v>
      </c>
      <c r="Z2467" s="16">
        <v>3.2516547373475799E-2</v>
      </c>
      <c r="AA2467" s="17">
        <v>0.427384739098154</v>
      </c>
      <c r="AC2467" s="5">
        <f>MAX(I2467:O2467)</f>
        <v>124.1491701703</v>
      </c>
    </row>
    <row r="2468" spans="1:29" x14ac:dyDescent="0.25">
      <c r="A2468" s="5" t="s">
        <v>7361</v>
      </c>
      <c r="B2468" s="5" t="s">
        <v>125</v>
      </c>
      <c r="C2468" s="5">
        <v>491097</v>
      </c>
      <c r="D2468" s="5">
        <v>492062</v>
      </c>
      <c r="E2468" s="5" t="s">
        <v>20</v>
      </c>
      <c r="F2468" s="5">
        <v>966</v>
      </c>
      <c r="G2468" s="41" t="s">
        <v>7362</v>
      </c>
      <c r="H2468" s="5" t="s">
        <v>7363</v>
      </c>
      <c r="I2468" s="15">
        <v>115.875398410277</v>
      </c>
      <c r="J2468" s="16">
        <v>113.31353570384</v>
      </c>
      <c r="K2468" s="17">
        <v>115.001565954892</v>
      </c>
      <c r="L2468" s="15">
        <v>104.064525165905</v>
      </c>
      <c r="M2468" s="17">
        <v>135.702602716467</v>
      </c>
      <c r="N2468" s="16">
        <v>119.69600658718301</v>
      </c>
      <c r="O2468" s="17">
        <v>89.089880317535304</v>
      </c>
      <c r="P2468" s="15">
        <v>-0.135952801967305</v>
      </c>
      <c r="Q2468" s="16">
        <v>6.8245602175846596</v>
      </c>
      <c r="R2468" s="16">
        <v>0.44586627590566502</v>
      </c>
      <c r="S2468" s="17">
        <v>0.72740244047265301</v>
      </c>
      <c r="T2468" s="15">
        <v>6.3345242311307601E-2</v>
      </c>
      <c r="U2468" s="16">
        <v>6.8245602175846596</v>
      </c>
      <c r="V2468" s="16">
        <v>0.71261324415661198</v>
      </c>
      <c r="W2468" s="17">
        <v>0.89765112382575296</v>
      </c>
      <c r="X2468" s="15">
        <v>-0.199299387610507</v>
      </c>
      <c r="Y2468" s="16">
        <v>6.8245602175846596</v>
      </c>
      <c r="Z2468" s="16">
        <v>0.30026897950549702</v>
      </c>
      <c r="AA2468" s="17">
        <v>0.88201013428008501</v>
      </c>
      <c r="AC2468" s="5">
        <f>MAX(I2468:O2468)</f>
        <v>135.702602716467</v>
      </c>
    </row>
    <row r="2469" spans="1:29" x14ac:dyDescent="0.25">
      <c r="A2469" s="5" t="s">
        <v>7364</v>
      </c>
      <c r="B2469" s="5" t="s">
        <v>125</v>
      </c>
      <c r="C2469" s="5">
        <v>492281</v>
      </c>
      <c r="D2469" s="5">
        <v>494008</v>
      </c>
      <c r="E2469" s="5" t="s">
        <v>20</v>
      </c>
      <c r="F2469" s="5">
        <v>1728</v>
      </c>
      <c r="G2469" s="41" t="s">
        <v>7365</v>
      </c>
      <c r="H2469" s="5" t="s">
        <v>7366</v>
      </c>
      <c r="I2469" s="15">
        <v>67.969713269841606</v>
      </c>
      <c r="J2469" s="16">
        <v>54.381279971746203</v>
      </c>
      <c r="K2469" s="17">
        <v>65.878801891533399</v>
      </c>
      <c r="L2469" s="15">
        <v>49.7516588085983</v>
      </c>
      <c r="M2469" s="17">
        <v>66.818230696933199</v>
      </c>
      <c r="N2469" s="16">
        <v>60.974063285874998</v>
      </c>
      <c r="O2469" s="17">
        <v>72.963543087391997</v>
      </c>
      <c r="P2469" s="15">
        <v>9.3520144147048997E-2</v>
      </c>
      <c r="Q2469" s="16">
        <v>5.9718670009761903</v>
      </c>
      <c r="R2469" s="16">
        <v>0.62927094778083503</v>
      </c>
      <c r="S2469" s="17">
        <v>0.83553031513348597</v>
      </c>
      <c r="T2469" s="15">
        <v>-0.106674445358836</v>
      </c>
      <c r="U2469" s="16">
        <v>5.9718670009761903</v>
      </c>
      <c r="V2469" s="16">
        <v>0.59830838175918999</v>
      </c>
      <c r="W2469" s="17">
        <v>0.84375535070600904</v>
      </c>
      <c r="X2469" s="15">
        <v>0.20019673755836101</v>
      </c>
      <c r="Y2469" s="16">
        <v>5.9718670009761903</v>
      </c>
      <c r="Z2469" s="16">
        <v>0.35510589433169099</v>
      </c>
      <c r="AA2469" s="17">
        <v>0.90565202843029702</v>
      </c>
      <c r="AC2469" s="5">
        <f>MAX(I2469:O2469)</f>
        <v>72.963543087391997</v>
      </c>
    </row>
    <row r="2470" spans="1:29" x14ac:dyDescent="0.25">
      <c r="A2470" s="5" t="s">
        <v>7367</v>
      </c>
      <c r="B2470" s="5" t="s">
        <v>125</v>
      </c>
      <c r="C2470" s="5">
        <v>494246</v>
      </c>
      <c r="D2470" s="5">
        <v>496537</v>
      </c>
      <c r="E2470" s="5" t="s">
        <v>20</v>
      </c>
      <c r="F2470" s="5">
        <v>2292</v>
      </c>
      <c r="G2470" s="41" t="s">
        <v>7368</v>
      </c>
      <c r="H2470" s="5" t="s">
        <v>7369</v>
      </c>
      <c r="I2470" s="15">
        <v>49.0892373615523</v>
      </c>
      <c r="J2470" s="16">
        <v>42.168534893345601</v>
      </c>
      <c r="K2470" s="17">
        <v>46.662383825297297</v>
      </c>
      <c r="L2470" s="15">
        <v>69.567997486599296</v>
      </c>
      <c r="M2470" s="17">
        <v>47.794137009591601</v>
      </c>
      <c r="N2470" s="16">
        <v>70.399602480545198</v>
      </c>
      <c r="O2470" s="17">
        <v>57.627256960742699</v>
      </c>
      <c r="P2470" s="15">
        <v>0.47760967522271303</v>
      </c>
      <c r="Q2470" s="16">
        <v>5.7781267871354203</v>
      </c>
      <c r="R2470" s="16">
        <v>2.0220655371669401E-2</v>
      </c>
      <c r="S2470" s="17">
        <v>0.124129882204499</v>
      </c>
      <c r="T2470" s="15">
        <v>0.35198836166984898</v>
      </c>
      <c r="U2470" s="16">
        <v>5.7781267871354203</v>
      </c>
      <c r="V2470" s="16">
        <v>8.7053058716879197E-2</v>
      </c>
      <c r="W2470" s="17">
        <v>0.351873639802672</v>
      </c>
      <c r="X2470" s="15">
        <v>0.12562537847524799</v>
      </c>
      <c r="Y2470" s="16">
        <v>5.7781267871354203</v>
      </c>
      <c r="Z2470" s="16">
        <v>0.581738891503084</v>
      </c>
      <c r="AA2470" s="17">
        <v>0.96725423707833103</v>
      </c>
      <c r="AC2470" s="5">
        <f>MAX(I2470:O2470)</f>
        <v>70.399602480545198</v>
      </c>
    </row>
    <row r="2471" spans="1:29" x14ac:dyDescent="0.25">
      <c r="A2471" s="5" t="s">
        <v>7370</v>
      </c>
      <c r="B2471" s="5" t="s">
        <v>125</v>
      </c>
      <c r="C2471" s="5">
        <v>496665</v>
      </c>
      <c r="D2471" s="5">
        <v>497606</v>
      </c>
      <c r="E2471" s="5" t="s">
        <v>29</v>
      </c>
      <c r="F2471" s="5">
        <v>942</v>
      </c>
      <c r="G2471" s="41" t="s">
        <v>7371</v>
      </c>
      <c r="H2471" s="5" t="s">
        <v>7372</v>
      </c>
      <c r="I2471" s="15">
        <v>175.391167243571</v>
      </c>
      <c r="J2471" s="16">
        <v>138.027062301169</v>
      </c>
      <c r="K2471" s="17">
        <v>151.14370324503099</v>
      </c>
      <c r="L2471" s="15">
        <v>119.54963314639301</v>
      </c>
      <c r="M2471" s="17">
        <v>116.912411820363</v>
      </c>
      <c r="N2471" s="16">
        <v>155.77163226589801</v>
      </c>
      <c r="O2471" s="17">
        <v>110.51420730052099</v>
      </c>
      <c r="P2471" s="15">
        <v>-0.21763755677677801</v>
      </c>
      <c r="Q2471" s="16">
        <v>7.1112023982422103</v>
      </c>
      <c r="R2471" s="16">
        <v>0.21755840403635299</v>
      </c>
      <c r="S2471" s="17">
        <v>0.51937889739991505</v>
      </c>
      <c r="T2471" s="15">
        <v>-0.38924554326151001</v>
      </c>
      <c r="U2471" s="16">
        <v>7.1112023982422103</v>
      </c>
      <c r="V2471" s="16">
        <v>2.7728314176325399E-2</v>
      </c>
      <c r="W2471" s="17">
        <v>0.19465695619501</v>
      </c>
      <c r="X2471" s="15">
        <v>0.17160818243496401</v>
      </c>
      <c r="Y2471" s="16">
        <v>7.1112023982422103</v>
      </c>
      <c r="Z2471" s="16">
        <v>0.37024373087569601</v>
      </c>
      <c r="AA2471" s="17">
        <v>0.90949590107159906</v>
      </c>
      <c r="AC2471" s="5">
        <f>MAX(I2471:O2471)</f>
        <v>175.391167243571</v>
      </c>
    </row>
    <row r="2472" spans="1:29" x14ac:dyDescent="0.25">
      <c r="A2472" s="5" t="s">
        <v>7373</v>
      </c>
      <c r="B2472" s="5" t="s">
        <v>125</v>
      </c>
      <c r="C2472" s="5">
        <v>497840</v>
      </c>
      <c r="D2472" s="5">
        <v>498772</v>
      </c>
      <c r="E2472" s="5" t="s">
        <v>29</v>
      </c>
      <c r="F2472" s="5">
        <v>933</v>
      </c>
      <c r="G2472" s="41" t="s">
        <v>7374</v>
      </c>
      <c r="H2472" s="5" t="s">
        <v>7375</v>
      </c>
      <c r="I2472" s="15">
        <v>178.77274501818999</v>
      </c>
      <c r="J2472" s="16">
        <v>175.18376312932199</v>
      </c>
      <c r="K2472" s="17">
        <v>195.13360508760701</v>
      </c>
      <c r="L2472" s="15">
        <v>199.65823631277999</v>
      </c>
      <c r="M2472" s="17">
        <v>176.63559118308299</v>
      </c>
      <c r="N2472" s="16">
        <v>195.76761495478601</v>
      </c>
      <c r="O2472" s="17">
        <v>219.12299723379201</v>
      </c>
      <c r="P2472" s="15">
        <v>0.18037167378542701</v>
      </c>
      <c r="Q2472" s="16">
        <v>7.5816955649155604</v>
      </c>
      <c r="R2472" s="16">
        <v>0.22173186587484101</v>
      </c>
      <c r="S2472" s="17">
        <v>0.523891285338138</v>
      </c>
      <c r="T2472" s="15">
        <v>3.9589864190394702E-2</v>
      </c>
      <c r="U2472" s="16">
        <v>7.5816955649155604</v>
      </c>
      <c r="V2472" s="16">
        <v>0.78524788810273505</v>
      </c>
      <c r="W2472" s="17">
        <v>0.92595128586516695</v>
      </c>
      <c r="X2472" s="15">
        <v>0.14078249270892601</v>
      </c>
      <c r="Y2472" s="16">
        <v>7.5816955649155604</v>
      </c>
      <c r="Z2472" s="16">
        <v>0.38826202044083402</v>
      </c>
      <c r="AA2472" s="17">
        <v>0.918969215259961</v>
      </c>
      <c r="AC2472" s="5">
        <f>MAX(I2472:O2472)</f>
        <v>219.12299723379201</v>
      </c>
    </row>
    <row r="2473" spans="1:29" x14ac:dyDescent="0.25">
      <c r="A2473" s="5" t="s">
        <v>7376</v>
      </c>
      <c r="B2473" s="5" t="s">
        <v>125</v>
      </c>
      <c r="C2473" s="5">
        <v>499429</v>
      </c>
      <c r="D2473" s="5">
        <v>500235</v>
      </c>
      <c r="E2473" s="5" t="s">
        <v>20</v>
      </c>
      <c r="F2473" s="5">
        <v>807</v>
      </c>
      <c r="G2473" s="41" t="s">
        <v>7377</v>
      </c>
      <c r="H2473" s="5" t="s">
        <v>7378</v>
      </c>
      <c r="I2473" s="15">
        <v>326.54769376904</v>
      </c>
      <c r="J2473" s="16">
        <v>349.215380496531</v>
      </c>
      <c r="K2473" s="17">
        <v>365.66340779460302</v>
      </c>
      <c r="L2473" s="15">
        <v>332.16323207651197</v>
      </c>
      <c r="M2473" s="17">
        <v>362.042537037584</v>
      </c>
      <c r="N2473" s="16">
        <v>316.04750450093098</v>
      </c>
      <c r="O2473" s="17">
        <v>271.84728999343901</v>
      </c>
      <c r="P2473" s="15">
        <v>-0.239975750289423</v>
      </c>
      <c r="Q2473" s="16">
        <v>8.3751461057078096</v>
      </c>
      <c r="R2473" s="16">
        <v>0.10176015620518999</v>
      </c>
      <c r="S2473" s="17">
        <v>0.345860433346177</v>
      </c>
      <c r="T2473" s="15">
        <v>-2.5224520699518999E-4</v>
      </c>
      <c r="U2473" s="16">
        <v>8.3751461057078096</v>
      </c>
      <c r="V2473" s="16">
        <v>0.99625658812129803</v>
      </c>
      <c r="W2473" s="17">
        <v>1</v>
      </c>
      <c r="X2473" s="15">
        <v>-0.239724149572279</v>
      </c>
      <c r="Y2473" s="16">
        <v>8.3751461057078096</v>
      </c>
      <c r="Z2473" s="16">
        <v>0.131674321804608</v>
      </c>
      <c r="AA2473" s="17">
        <v>0.70492486301273705</v>
      </c>
      <c r="AC2473" s="5">
        <f>MAX(I2473:O2473)</f>
        <v>365.66340779460302</v>
      </c>
    </row>
    <row r="2474" spans="1:29" x14ac:dyDescent="0.25">
      <c r="A2474" s="5" t="s">
        <v>7379</v>
      </c>
      <c r="B2474" s="5" t="s">
        <v>125</v>
      </c>
      <c r="C2474" s="5">
        <v>500300</v>
      </c>
      <c r="D2474" s="5">
        <v>501493</v>
      </c>
      <c r="E2474" s="5" t="s">
        <v>29</v>
      </c>
      <c r="F2474" s="5">
        <v>1194</v>
      </c>
      <c r="G2474" s="41" t="s">
        <v>7380</v>
      </c>
      <c r="H2474" s="5" t="s">
        <v>7381</v>
      </c>
      <c r="I2474" s="15">
        <v>116.213556187739</v>
      </c>
      <c r="J2474" s="16">
        <v>100.351895880066</v>
      </c>
      <c r="K2474" s="17">
        <v>115.786342410136</v>
      </c>
      <c r="L2474" s="15">
        <v>120.81450582796801</v>
      </c>
      <c r="M2474" s="17">
        <v>111.454680024814</v>
      </c>
      <c r="N2474" s="16">
        <v>120.655242876906</v>
      </c>
      <c r="O2474" s="17">
        <v>126.54759734201799</v>
      </c>
      <c r="P2474" s="15">
        <v>0.157662978949584</v>
      </c>
      <c r="Q2474" s="16">
        <v>6.8588952541896804</v>
      </c>
      <c r="R2474" s="16">
        <v>0.30975182891591302</v>
      </c>
      <c r="S2474" s="17">
        <v>0.61665992959878102</v>
      </c>
      <c r="T2474" s="15">
        <v>6.7828822068788597E-2</v>
      </c>
      <c r="U2474" s="16">
        <v>6.8588952541896804</v>
      </c>
      <c r="V2474" s="16">
        <v>0.65995528260081304</v>
      </c>
      <c r="W2474" s="17">
        <v>0.87058196050304903</v>
      </c>
      <c r="X2474" s="15">
        <v>8.9835001945519202E-2</v>
      </c>
      <c r="Y2474" s="16">
        <v>6.8588952541896804</v>
      </c>
      <c r="Z2474" s="16">
        <v>0.60099532700768599</v>
      </c>
      <c r="AA2474" s="17">
        <v>0.967830708845141</v>
      </c>
      <c r="AC2474" s="5">
        <f>MAX(I2474:O2474)</f>
        <v>126.54759734201799</v>
      </c>
    </row>
    <row r="2475" spans="1:29" x14ac:dyDescent="0.25">
      <c r="A2475" s="5" t="s">
        <v>7382</v>
      </c>
      <c r="B2475" s="5" t="s">
        <v>125</v>
      </c>
      <c r="C2475" s="5">
        <v>502738</v>
      </c>
      <c r="D2475" s="5">
        <v>504546</v>
      </c>
      <c r="E2475" s="5" t="s">
        <v>20</v>
      </c>
      <c r="F2475" s="5">
        <v>1809</v>
      </c>
      <c r="G2475" s="41" t="s">
        <v>7383</v>
      </c>
      <c r="H2475" s="41" t="s">
        <v>7383</v>
      </c>
      <c r="I2475" s="15">
        <v>60.981119202295702</v>
      </c>
      <c r="J2475" s="16">
        <v>74.2557943682</v>
      </c>
      <c r="K2475" s="17">
        <v>57.606833849776201</v>
      </c>
      <c r="L2475" s="15">
        <v>46.531982891863102</v>
      </c>
      <c r="M2475" s="17">
        <v>60.113017348116102</v>
      </c>
      <c r="N2475" s="16">
        <v>81.827026105941698</v>
      </c>
      <c r="O2475" s="17">
        <v>47.0777510493809</v>
      </c>
      <c r="P2475" s="15">
        <v>4.7129497596044801E-3</v>
      </c>
      <c r="Q2475" s="16">
        <v>5.9371831057209903</v>
      </c>
      <c r="R2475" s="16">
        <v>0.97824280635814298</v>
      </c>
      <c r="S2475" s="17">
        <v>0.99212616496366202</v>
      </c>
      <c r="T2475" s="15">
        <v>-0.269260792581348</v>
      </c>
      <c r="U2475" s="16">
        <v>5.9371831057209903</v>
      </c>
      <c r="V2475" s="16">
        <v>0.24966024255156399</v>
      </c>
      <c r="W2475" s="17">
        <v>0.58532757463947604</v>
      </c>
      <c r="X2475" s="15">
        <v>0.27397620082374402</v>
      </c>
      <c r="Y2475" s="16">
        <v>5.9371831057209903</v>
      </c>
      <c r="Z2475" s="16">
        <v>0.27828596491987001</v>
      </c>
      <c r="AA2475" s="17">
        <v>0.86812623997399996</v>
      </c>
      <c r="AC2475" s="5">
        <f>MAX(I2475:O2475)</f>
        <v>81.827026105941698</v>
      </c>
    </row>
    <row r="2476" spans="1:29" x14ac:dyDescent="0.25">
      <c r="A2476" s="5" t="s">
        <v>7387</v>
      </c>
      <c r="B2476" s="5" t="s">
        <v>141</v>
      </c>
      <c r="C2476" s="5">
        <v>696993</v>
      </c>
      <c r="D2476" s="5">
        <v>698067</v>
      </c>
      <c r="E2476" s="5" t="s">
        <v>29</v>
      </c>
      <c r="F2476" s="5">
        <v>1075</v>
      </c>
      <c r="G2476" s="41" t="s">
        <v>7385</v>
      </c>
      <c r="H2476" s="5" t="s">
        <v>7386</v>
      </c>
      <c r="I2476" s="15">
        <v>1036.3408686615601</v>
      </c>
      <c r="J2476" s="16">
        <v>981.628189320503</v>
      </c>
      <c r="K2476" s="17">
        <v>1151.0549580977499</v>
      </c>
      <c r="L2476" s="15">
        <v>960.09585952786995</v>
      </c>
      <c r="M2476" s="17">
        <v>959.58620105309797</v>
      </c>
      <c r="N2476" s="16">
        <v>969.12059409977996</v>
      </c>
      <c r="O2476" s="17">
        <v>1073.91181762003</v>
      </c>
      <c r="P2476" s="15">
        <v>-4.8430331030955898E-2</v>
      </c>
      <c r="Q2476" s="16">
        <v>9.9928072366114993</v>
      </c>
      <c r="R2476" s="16">
        <v>0.74002606658713799</v>
      </c>
      <c r="S2476" s="17">
        <v>0.89148150324983499</v>
      </c>
      <c r="T2476" s="15">
        <v>-0.12725982766329899</v>
      </c>
      <c r="U2476" s="16">
        <v>9.6043974781036106</v>
      </c>
      <c r="V2476" s="16">
        <v>0.36021954875195</v>
      </c>
      <c r="W2476" s="17">
        <v>0.68662632007990698</v>
      </c>
      <c r="X2476" s="15">
        <v>8.9829508940877698E-2</v>
      </c>
      <c r="Y2476" s="16">
        <v>9.9928072366114993</v>
      </c>
      <c r="Z2476" s="16">
        <v>0.56583367920743</v>
      </c>
      <c r="AA2476" s="17">
        <v>0.96091659360509996</v>
      </c>
      <c r="AC2476" s="5">
        <f>MAX(I2476:O2476)</f>
        <v>1151.0549580977499</v>
      </c>
    </row>
    <row r="2477" spans="1:29" x14ac:dyDescent="0.25">
      <c r="A2477" s="5" t="s">
        <v>7384</v>
      </c>
      <c r="B2477" s="5" t="s">
        <v>125</v>
      </c>
      <c r="C2477" s="5">
        <v>504826</v>
      </c>
      <c r="D2477" s="5">
        <v>505919</v>
      </c>
      <c r="E2477" s="5" t="s">
        <v>29</v>
      </c>
      <c r="F2477" s="5">
        <v>1094</v>
      </c>
      <c r="G2477" s="41" t="s">
        <v>7385</v>
      </c>
      <c r="H2477" s="5" t="s">
        <v>7386</v>
      </c>
      <c r="I2477" s="15">
        <v>800.70125740019898</v>
      </c>
      <c r="J2477" s="16">
        <v>759.43687909695996</v>
      </c>
      <c r="K2477" s="17">
        <v>835.89297570680299</v>
      </c>
      <c r="L2477" s="15">
        <v>723.27719700943805</v>
      </c>
      <c r="M2477" s="17">
        <v>739.24977170708496</v>
      </c>
      <c r="N2477" s="16">
        <v>786.61546349855598</v>
      </c>
      <c r="O2477" s="17">
        <v>803.13342029602802</v>
      </c>
      <c r="P2477" s="15">
        <v>-6.9285246480896802E-3</v>
      </c>
      <c r="Q2477" s="16">
        <v>9.6043974781036106</v>
      </c>
      <c r="R2477" s="16">
        <v>0.96526531012799399</v>
      </c>
      <c r="S2477" s="17">
        <v>0.98954215299230497</v>
      </c>
      <c r="T2477" s="15">
        <v>-0.13825980880272101</v>
      </c>
      <c r="U2477" s="16">
        <v>9.9928072366114993</v>
      </c>
      <c r="V2477" s="16">
        <v>0.33790724725346299</v>
      </c>
      <c r="W2477" s="17">
        <v>0.67339828251369405</v>
      </c>
      <c r="X2477" s="15">
        <v>0.120331381862206</v>
      </c>
      <c r="Y2477" s="16">
        <v>9.6043974781036106</v>
      </c>
      <c r="Z2477" s="16">
        <v>0.42505660024186198</v>
      </c>
      <c r="AA2477" s="17">
        <v>0.93708744114712395</v>
      </c>
      <c r="AC2477" s="5">
        <f>MAX(I2477:O2477)</f>
        <v>835.89297570680299</v>
      </c>
    </row>
    <row r="2478" spans="1:29" x14ac:dyDescent="0.25">
      <c r="A2478" s="5" t="s">
        <v>7388</v>
      </c>
      <c r="B2478" s="5" t="s">
        <v>125</v>
      </c>
      <c r="C2478" s="5">
        <v>506669</v>
      </c>
      <c r="D2478" s="5">
        <v>509059</v>
      </c>
      <c r="E2478" s="5" t="s">
        <v>20</v>
      </c>
      <c r="F2478" s="5">
        <v>2391</v>
      </c>
      <c r="G2478" s="41" t="s">
        <v>7389</v>
      </c>
      <c r="H2478" s="5" t="s">
        <v>7390</v>
      </c>
      <c r="I2478" s="15">
        <v>43.847791810892801</v>
      </c>
      <c r="J2478" s="16">
        <v>42.226142181451202</v>
      </c>
      <c r="K2478" s="17">
        <v>41.020477417329602</v>
      </c>
      <c r="L2478" s="15">
        <v>45.497087061484002</v>
      </c>
      <c r="M2478" s="17">
        <v>36.761722022875098</v>
      </c>
      <c r="N2478" s="16">
        <v>41.455690086292599</v>
      </c>
      <c r="O2478" s="17">
        <v>46.101805568594202</v>
      </c>
      <c r="P2478" s="15">
        <v>4.7391001368455699E-2</v>
      </c>
      <c r="Q2478" s="16">
        <v>5.40941996775656</v>
      </c>
      <c r="R2478" s="16">
        <v>0.81129442176462896</v>
      </c>
      <c r="S2478" s="17">
        <v>0.92857394392526504</v>
      </c>
      <c r="T2478" s="15">
        <v>-4.2430502350059303E-2</v>
      </c>
      <c r="U2478" s="16">
        <v>5.40941996775656</v>
      </c>
      <c r="V2478" s="16">
        <v>0.84430645077146904</v>
      </c>
      <c r="W2478" s="17">
        <v>0.94964944135728002</v>
      </c>
      <c r="X2478" s="15">
        <v>8.9822972013655605E-2</v>
      </c>
      <c r="Y2478" s="16">
        <v>5.40941996775656</v>
      </c>
      <c r="Z2478" s="16">
        <v>0.68856055355850898</v>
      </c>
      <c r="AA2478" s="17">
        <v>0.97045850503873099</v>
      </c>
      <c r="AC2478" s="5">
        <f>MAX(I2478:O2478)</f>
        <v>46.101805568594202</v>
      </c>
    </row>
    <row r="2479" spans="1:29" x14ac:dyDescent="0.25">
      <c r="A2479" s="5" t="s">
        <v>7391</v>
      </c>
      <c r="B2479" s="5" t="s">
        <v>125</v>
      </c>
      <c r="C2479" s="5">
        <v>509696</v>
      </c>
      <c r="D2479" s="5">
        <v>512170</v>
      </c>
      <c r="E2479" s="5" t="s">
        <v>20</v>
      </c>
      <c r="F2479" s="5">
        <v>2475</v>
      </c>
      <c r="G2479" s="41" t="s">
        <v>7392</v>
      </c>
      <c r="H2479" s="5" t="s">
        <v>7393</v>
      </c>
      <c r="I2479" s="15">
        <v>194.94795870678399</v>
      </c>
      <c r="J2479" s="16">
        <v>203.98740718215399</v>
      </c>
      <c r="K2479" s="17">
        <v>181.00762889322201</v>
      </c>
      <c r="L2479" s="15">
        <v>294.60034638126899</v>
      </c>
      <c r="M2479" s="17">
        <v>195.971555258742</v>
      </c>
      <c r="N2479" s="16">
        <v>203.98368230589199</v>
      </c>
      <c r="O2479" s="17">
        <v>235.80701759581299</v>
      </c>
      <c r="P2479" s="15">
        <v>0.18593508985502799</v>
      </c>
      <c r="Q2479" s="16">
        <v>7.7539732317936103</v>
      </c>
      <c r="R2479" s="16">
        <v>0.27807061843292602</v>
      </c>
      <c r="S2479" s="17">
        <v>0.584506589309018</v>
      </c>
      <c r="T2479" s="15">
        <v>0.343667225894631</v>
      </c>
      <c r="U2479" s="16">
        <v>7.7539732317936103</v>
      </c>
      <c r="V2479" s="16">
        <v>4.48696364504294E-2</v>
      </c>
      <c r="W2479" s="17">
        <v>0.25314104612823202</v>
      </c>
      <c r="X2479" s="15">
        <v>-0.15773218194115801</v>
      </c>
      <c r="Y2479" s="16">
        <v>7.7539732317936103</v>
      </c>
      <c r="Z2479" s="16">
        <v>0.40578194961210101</v>
      </c>
      <c r="AA2479" s="17">
        <v>0.92813829916900903</v>
      </c>
      <c r="AC2479" s="5">
        <f>MAX(I2479:O2479)</f>
        <v>294.60034638126899</v>
      </c>
    </row>
    <row r="2480" spans="1:29" x14ac:dyDescent="0.25">
      <c r="A2480" s="5" t="s">
        <v>7394</v>
      </c>
      <c r="B2480" s="5" t="s">
        <v>125</v>
      </c>
      <c r="C2480" s="5">
        <v>513058</v>
      </c>
      <c r="D2480" s="5">
        <v>514926</v>
      </c>
      <c r="E2480" s="5" t="s">
        <v>20</v>
      </c>
      <c r="F2480" s="5">
        <v>1869</v>
      </c>
      <c r="G2480" s="41" t="s">
        <v>7395</v>
      </c>
      <c r="H2480" s="5" t="s">
        <v>7396</v>
      </c>
      <c r="I2480" s="15">
        <v>60.361163276948901</v>
      </c>
      <c r="J2480" s="16">
        <v>83.415353177000497</v>
      </c>
      <c r="K2480" s="17">
        <v>57.3947321051157</v>
      </c>
      <c r="L2480" s="15">
        <v>79.227025236804906</v>
      </c>
      <c r="M2480" s="17">
        <v>75.316698778573496</v>
      </c>
      <c r="N2480" s="16">
        <v>69.148424711341207</v>
      </c>
      <c r="O2480" s="17">
        <v>64.784190486512401</v>
      </c>
      <c r="P2480" s="15">
        <v>-1.09764535587524E-3</v>
      </c>
      <c r="Q2480" s="16">
        <v>6.1301057175983003</v>
      </c>
      <c r="R2480" s="16">
        <v>1</v>
      </c>
      <c r="S2480" s="17">
        <v>1</v>
      </c>
      <c r="T2480" s="15">
        <v>0.20532249551485601</v>
      </c>
      <c r="U2480" s="16">
        <v>6.1301057175983003</v>
      </c>
      <c r="V2480" s="16">
        <v>0.28101525653674198</v>
      </c>
      <c r="W2480" s="17">
        <v>0.62455304622639596</v>
      </c>
      <c r="X2480" s="15">
        <v>-0.20642162994855001</v>
      </c>
      <c r="Y2480" s="16">
        <v>6.1301057175983003</v>
      </c>
      <c r="Z2480" s="16">
        <v>0.32734110016026102</v>
      </c>
      <c r="AA2480" s="17">
        <v>0.89677429856179902</v>
      </c>
      <c r="AC2480" s="5">
        <f>MAX(I2480:O2480)</f>
        <v>83.415353177000497</v>
      </c>
    </row>
    <row r="2481" spans="1:29" x14ac:dyDescent="0.25">
      <c r="A2481" s="5" t="s">
        <v>7397</v>
      </c>
      <c r="B2481" s="5" t="s">
        <v>125</v>
      </c>
      <c r="C2481" s="5">
        <v>515229</v>
      </c>
      <c r="D2481" s="5">
        <v>516809</v>
      </c>
      <c r="E2481" s="5" t="s">
        <v>29</v>
      </c>
      <c r="F2481" s="5">
        <v>1581</v>
      </c>
      <c r="G2481" s="41" t="s">
        <v>7398</v>
      </c>
      <c r="H2481" s="5" t="s">
        <v>7399</v>
      </c>
      <c r="I2481" s="15">
        <v>72.929360672616099</v>
      </c>
      <c r="J2481" s="16">
        <v>76.848122332954901</v>
      </c>
      <c r="K2481" s="17">
        <v>82.846941464368797</v>
      </c>
      <c r="L2481" s="15">
        <v>71.867765998552997</v>
      </c>
      <c r="M2481" s="17">
        <v>88.376271289350996</v>
      </c>
      <c r="N2481" s="16">
        <v>78.657375757291604</v>
      </c>
      <c r="O2481" s="17">
        <v>60.043883865547997</v>
      </c>
      <c r="P2481" s="15">
        <v>-0.16101162410122799</v>
      </c>
      <c r="Q2481" s="16">
        <v>6.2486213146661704</v>
      </c>
      <c r="R2481" s="16">
        <v>0.38560197944496999</v>
      </c>
      <c r="S2481" s="17">
        <v>0.68125053357409304</v>
      </c>
      <c r="T2481" s="15">
        <v>4.6883363853381703E-2</v>
      </c>
      <c r="U2481" s="16">
        <v>6.2486213146661704</v>
      </c>
      <c r="V2481" s="16">
        <v>0.79115271918494701</v>
      </c>
      <c r="W2481" s="17">
        <v>0.92668140575737601</v>
      </c>
      <c r="X2481" s="15">
        <v>-0.20789717668657401</v>
      </c>
      <c r="Y2481" s="16">
        <v>6.2486213146661704</v>
      </c>
      <c r="Z2481" s="16">
        <v>0.29860135994437398</v>
      </c>
      <c r="AA2481" s="17">
        <v>0.88201013428008501</v>
      </c>
      <c r="AC2481" s="5">
        <f>MAX(I2481:O2481)</f>
        <v>88.376271289350996</v>
      </c>
    </row>
    <row r="2482" spans="1:29" x14ac:dyDescent="0.25">
      <c r="A2482" s="5" t="s">
        <v>7400</v>
      </c>
      <c r="B2482" s="5" t="s">
        <v>125</v>
      </c>
      <c r="C2482" s="5">
        <v>517856</v>
      </c>
      <c r="D2482" s="5">
        <v>519037</v>
      </c>
      <c r="E2482" s="5" t="s">
        <v>20</v>
      </c>
      <c r="F2482" s="5">
        <v>1182</v>
      </c>
      <c r="G2482" s="41" t="s">
        <v>7401</v>
      </c>
      <c r="H2482" s="5" t="s">
        <v>7402</v>
      </c>
      <c r="I2482" s="15">
        <v>293.84952747736202</v>
      </c>
      <c r="J2482" s="16">
        <v>324.78989033972999</v>
      </c>
      <c r="K2482" s="17">
        <v>305.06593934511397</v>
      </c>
      <c r="L2482" s="15">
        <v>262.97852934190502</v>
      </c>
      <c r="M2482" s="17">
        <v>310.13171090220698</v>
      </c>
      <c r="N2482" s="16">
        <v>354.233450017037</v>
      </c>
      <c r="O2482" s="17">
        <v>231.35949461908501</v>
      </c>
      <c r="P2482" s="15">
        <v>-7.2410529779970603E-2</v>
      </c>
      <c r="Q2482" s="16">
        <v>8.2171045043050892</v>
      </c>
      <c r="R2482" s="16">
        <v>0.682813054978611</v>
      </c>
      <c r="S2482" s="17">
        <v>0.86170097748604801</v>
      </c>
      <c r="T2482" s="15">
        <v>-0.103645681343561</v>
      </c>
      <c r="U2482" s="16">
        <v>8.2171045043050892</v>
      </c>
      <c r="V2482" s="16">
        <v>0.556730412438875</v>
      </c>
      <c r="W2482" s="17">
        <v>0.82117367529354102</v>
      </c>
      <c r="X2482" s="15">
        <v>3.1235126036502098E-2</v>
      </c>
      <c r="Y2482" s="16">
        <v>8.2171045043050892</v>
      </c>
      <c r="Z2482" s="16">
        <v>0.87014497268245805</v>
      </c>
      <c r="AA2482" s="17">
        <v>0.99325000494173499</v>
      </c>
      <c r="AC2482" s="5">
        <f>MAX(I2482:O2482)</f>
        <v>354.233450017037</v>
      </c>
    </row>
    <row r="2483" spans="1:29" x14ac:dyDescent="0.25">
      <c r="A2483" s="5" t="s">
        <v>7403</v>
      </c>
      <c r="B2483" s="5" t="s">
        <v>125</v>
      </c>
      <c r="C2483" s="5">
        <v>519761</v>
      </c>
      <c r="D2483" s="5">
        <v>520636</v>
      </c>
      <c r="E2483" s="5" t="s">
        <v>20</v>
      </c>
      <c r="F2483" s="5">
        <v>876</v>
      </c>
      <c r="G2483" s="41" t="s">
        <v>7404</v>
      </c>
      <c r="H2483" s="5" t="s">
        <v>7405</v>
      </c>
      <c r="I2483" s="15">
        <v>77.719929186659698</v>
      </c>
      <c r="J2483" s="16">
        <v>83.300138600789197</v>
      </c>
      <c r="K2483" s="17">
        <v>76.611150171351795</v>
      </c>
      <c r="L2483" s="15">
        <v>84.593151764696799</v>
      </c>
      <c r="M2483" s="17">
        <v>94.223841070296103</v>
      </c>
      <c r="N2483" s="16">
        <v>72.401486911271604</v>
      </c>
      <c r="O2483" s="17">
        <v>77.2391137651245</v>
      </c>
      <c r="P2483" s="15">
        <v>-8.2146414240527099E-2</v>
      </c>
      <c r="Q2483" s="16">
        <v>6.3392186475066898</v>
      </c>
      <c r="R2483" s="16">
        <v>0.62567717181652904</v>
      </c>
      <c r="S2483" s="17">
        <v>0.83336703369130205</v>
      </c>
      <c r="T2483" s="15">
        <v>0.17489432696690499</v>
      </c>
      <c r="U2483" s="16">
        <v>6.3392186475066898</v>
      </c>
      <c r="V2483" s="16">
        <v>0.28348507540429702</v>
      </c>
      <c r="W2483" s="17">
        <v>0.62710688025751504</v>
      </c>
      <c r="X2483" s="15">
        <v>-0.25704273435894098</v>
      </c>
      <c r="Y2483" s="16">
        <v>6.3392186475066898</v>
      </c>
      <c r="Z2483" s="16">
        <v>0.15424083755927401</v>
      </c>
      <c r="AA2483" s="17">
        <v>0.74549601430382995</v>
      </c>
      <c r="AC2483" s="5">
        <f>MAX(I2483:O2483)</f>
        <v>94.223841070296103</v>
      </c>
    </row>
    <row r="2484" spans="1:29" x14ac:dyDescent="0.25">
      <c r="A2484" s="5" t="s">
        <v>7406</v>
      </c>
      <c r="B2484" s="5" t="s">
        <v>125</v>
      </c>
      <c r="C2484" s="5">
        <v>521036</v>
      </c>
      <c r="D2484" s="5">
        <v>522061</v>
      </c>
      <c r="E2484" s="5" t="s">
        <v>29</v>
      </c>
      <c r="F2484" s="5">
        <v>1026</v>
      </c>
      <c r="G2484" s="41" t="s">
        <v>7407</v>
      </c>
      <c r="H2484" s="41" t="s">
        <v>7407</v>
      </c>
      <c r="I2484" s="15">
        <v>9.1302599914712594</v>
      </c>
      <c r="J2484" s="16">
        <v>4.43576118413608</v>
      </c>
      <c r="K2484" s="17">
        <v>5.3449639654431502</v>
      </c>
      <c r="L2484" s="15">
        <v>15.2934606044921</v>
      </c>
      <c r="M2484" s="17">
        <v>9.3171278509726001</v>
      </c>
      <c r="N2484" s="16">
        <v>12.470071766399901</v>
      </c>
      <c r="O2484" s="17">
        <v>6.4598296109219602</v>
      </c>
      <c r="P2484" s="15">
        <v>0.588116243105403</v>
      </c>
      <c r="Q2484" s="16">
        <v>3.17998804462581</v>
      </c>
      <c r="R2484" s="16">
        <v>0.18164433127271901</v>
      </c>
      <c r="S2484" s="17">
        <v>0.48043077366375098</v>
      </c>
      <c r="T2484" s="15">
        <v>0.96562328281676502</v>
      </c>
      <c r="U2484" s="16">
        <v>3.17998804462581</v>
      </c>
      <c r="V2484" s="16">
        <v>2.78994340567368E-2</v>
      </c>
      <c r="W2484" s="17">
        <v>0.19536613747770201</v>
      </c>
      <c r="X2484" s="15">
        <v>-0.37749905662044198</v>
      </c>
      <c r="Y2484" s="16">
        <v>3.17998804462581</v>
      </c>
      <c r="Z2484" s="16">
        <v>0.44038010414448903</v>
      </c>
      <c r="AA2484" s="17">
        <v>0.93948947629161506</v>
      </c>
      <c r="AC2484" s="5">
        <f>MAX(I2484:O2484)</f>
        <v>15.2934606044921</v>
      </c>
    </row>
    <row r="2485" spans="1:29" x14ac:dyDescent="0.25">
      <c r="A2485" s="5" t="s">
        <v>7408</v>
      </c>
      <c r="B2485" s="5" t="s">
        <v>125</v>
      </c>
      <c r="C2485" s="5">
        <v>525716</v>
      </c>
      <c r="D2485" s="5">
        <v>528943</v>
      </c>
      <c r="E2485" s="5" t="s">
        <v>20</v>
      </c>
      <c r="F2485" s="5">
        <v>3228</v>
      </c>
      <c r="G2485" s="41" t="s">
        <v>7409</v>
      </c>
      <c r="H2485" s="5" t="s">
        <v>7410</v>
      </c>
      <c r="I2485" s="15">
        <v>13.1317936914371</v>
      </c>
      <c r="J2485" s="16">
        <v>20.767427362091599</v>
      </c>
      <c r="K2485" s="17">
        <v>14.825911951764899</v>
      </c>
      <c r="L2485" s="15">
        <v>35.397270346487304</v>
      </c>
      <c r="M2485" s="17">
        <v>15.788438408551899</v>
      </c>
      <c r="N2485" s="16">
        <v>14.6596328625069</v>
      </c>
      <c r="O2485" s="17">
        <v>25.467529689102399</v>
      </c>
      <c r="P2485" s="15">
        <v>0.30476746778638603</v>
      </c>
      <c r="Q2485" s="16">
        <v>4.3306405821919398</v>
      </c>
      <c r="R2485" s="16">
        <v>0.38157964945234701</v>
      </c>
      <c r="S2485" s="17">
        <v>0.67814158707614303</v>
      </c>
      <c r="T2485" s="15">
        <v>0.65659430955598597</v>
      </c>
      <c r="U2485" s="16">
        <v>4.3306405821919398</v>
      </c>
      <c r="V2485" s="16">
        <v>5.8590833130528701E-2</v>
      </c>
      <c r="W2485" s="17">
        <v>0.29004023434242199</v>
      </c>
      <c r="X2485" s="15">
        <v>-0.35182918210771802</v>
      </c>
      <c r="Y2485" s="16">
        <v>4.3306405821919398</v>
      </c>
      <c r="Z2485" s="16">
        <v>0.364952609566773</v>
      </c>
      <c r="AA2485" s="17">
        <v>0.90648932519582404</v>
      </c>
      <c r="AC2485" s="5">
        <f>MAX(I2485:O2485)</f>
        <v>35.397270346487304</v>
      </c>
    </row>
    <row r="2486" spans="1:29" x14ac:dyDescent="0.25">
      <c r="A2486" s="5" t="s">
        <v>7411</v>
      </c>
      <c r="B2486" s="5" t="s">
        <v>125</v>
      </c>
      <c r="C2486" s="5">
        <v>538075</v>
      </c>
      <c r="D2486" s="5">
        <v>538410</v>
      </c>
      <c r="E2486" s="5" t="s">
        <v>29</v>
      </c>
      <c r="F2486" s="5">
        <v>336</v>
      </c>
      <c r="G2486" s="41" t="s">
        <v>7412</v>
      </c>
      <c r="H2486" s="41" t="s">
        <v>7412</v>
      </c>
      <c r="I2486" s="15">
        <v>1.8598677760404401</v>
      </c>
      <c r="J2486" s="16">
        <v>2.7363461850190101</v>
      </c>
      <c r="K2486" s="17">
        <v>1.46350203815705</v>
      </c>
      <c r="L2486" s="15">
        <v>4.7720196623039204</v>
      </c>
      <c r="M2486" s="17">
        <v>7.6603164130381396</v>
      </c>
      <c r="N2486" s="16">
        <v>1.27203073202407</v>
      </c>
      <c r="O2486" s="17">
        <v>3.25315160262257</v>
      </c>
      <c r="P2486" s="15">
        <v>0.16462892141298399</v>
      </c>
      <c r="Q2486" s="16">
        <v>1.7773098155817</v>
      </c>
      <c r="R2486" s="16">
        <v>0.80267444986817205</v>
      </c>
      <c r="S2486" s="17">
        <v>0.92532575949556395</v>
      </c>
      <c r="T2486" s="15">
        <v>1.6231025769796901</v>
      </c>
      <c r="U2486" s="16">
        <v>1.7773098155817</v>
      </c>
      <c r="V2486" s="16">
        <v>1.03140276181401E-2</v>
      </c>
      <c r="W2486" s="17">
        <v>0.10857348317136201</v>
      </c>
      <c r="X2486" s="15">
        <v>-1.45865795134218</v>
      </c>
      <c r="Y2486" s="16">
        <v>1.7773098155817</v>
      </c>
      <c r="Z2486" s="16">
        <v>4.4340653175578698E-2</v>
      </c>
      <c r="AA2486" s="17">
        <v>0.47805570754482701</v>
      </c>
      <c r="AC2486" s="5">
        <f>MAX(I2486:O2486)</f>
        <v>7.6603164130381396</v>
      </c>
    </row>
    <row r="2487" spans="1:29" x14ac:dyDescent="0.25">
      <c r="A2487" s="5" t="s">
        <v>7413</v>
      </c>
      <c r="B2487" s="5" t="s">
        <v>125</v>
      </c>
      <c r="C2487" s="5">
        <v>539467</v>
      </c>
      <c r="D2487" s="5">
        <v>540063</v>
      </c>
      <c r="E2487" s="5" t="s">
        <v>20</v>
      </c>
      <c r="F2487" s="5">
        <v>597</v>
      </c>
      <c r="G2487" s="41" t="s">
        <v>7414</v>
      </c>
      <c r="H2487" s="41" t="s">
        <v>7414</v>
      </c>
      <c r="I2487" s="15">
        <v>0.394517407038882</v>
      </c>
      <c r="J2487" s="16">
        <v>0</v>
      </c>
      <c r="K2487" s="17">
        <v>0</v>
      </c>
      <c r="L2487" s="15">
        <v>0.65160107838688097</v>
      </c>
      <c r="M2487" s="17">
        <v>0</v>
      </c>
      <c r="N2487" s="16">
        <v>2.7942970178889399</v>
      </c>
      <c r="O2487" s="17">
        <v>0.69710391484769396</v>
      </c>
      <c r="P2487" s="15">
        <v>3.7072715711214399</v>
      </c>
      <c r="Q2487" s="16">
        <v>-0.39333281500592199</v>
      </c>
      <c r="R2487" s="16">
        <v>9.8645087546250405E-3</v>
      </c>
      <c r="S2487" s="17">
        <v>7.7662107059717503E-2</v>
      </c>
      <c r="T2487" s="15">
        <v>1.3092523995881999</v>
      </c>
      <c r="U2487" s="16">
        <v>-0.39333281500592199</v>
      </c>
      <c r="V2487" s="16">
        <v>0.418889226130364</v>
      </c>
      <c r="W2487" s="17">
        <v>0.73079453723025001</v>
      </c>
      <c r="X2487" s="15">
        <v>2.4032867988462998</v>
      </c>
      <c r="Y2487" s="16">
        <v>-0.39333281500592199</v>
      </c>
      <c r="Z2487" s="16">
        <v>0.13707230005417101</v>
      </c>
      <c r="AA2487" s="17">
        <v>0.71539419522654502</v>
      </c>
      <c r="AC2487" s="5">
        <f>MAX(I2487:O2487)</f>
        <v>2.7942970178889399</v>
      </c>
    </row>
    <row r="2488" spans="1:29" x14ac:dyDescent="0.25">
      <c r="A2488" s="5" t="s">
        <v>7415</v>
      </c>
      <c r="B2488" s="5" t="s">
        <v>25</v>
      </c>
      <c r="C2488" s="5">
        <v>206287</v>
      </c>
      <c r="D2488" s="5">
        <v>206808</v>
      </c>
      <c r="E2488" s="5" t="s">
        <v>20</v>
      </c>
      <c r="F2488" s="5">
        <v>522</v>
      </c>
      <c r="G2488" s="41" t="s">
        <v>7416</v>
      </c>
      <c r="H2488" s="5" t="s">
        <v>7417</v>
      </c>
      <c r="I2488" s="15">
        <v>7.60854999289272</v>
      </c>
      <c r="J2488" s="16">
        <v>2.5347206766491901</v>
      </c>
      <c r="K2488" s="17">
        <v>7.8901849013684604</v>
      </c>
      <c r="L2488" s="15">
        <v>8.2791666430333102</v>
      </c>
      <c r="M2488" s="17">
        <v>11.129874483065599</v>
      </c>
      <c r="N2488" s="16">
        <v>8.7165384587878805</v>
      </c>
      <c r="O2488" s="17">
        <v>4.6008858379947801</v>
      </c>
      <c r="P2488" s="15">
        <v>0.14582578793707299</v>
      </c>
      <c r="Q2488" s="16">
        <v>2.8868354884324301</v>
      </c>
      <c r="R2488" s="16">
        <v>0.76496080846235304</v>
      </c>
      <c r="S2488" s="17">
        <v>0.90721096731258699</v>
      </c>
      <c r="T2488" s="15">
        <v>0.99370457650751598</v>
      </c>
      <c r="U2488" s="16">
        <v>5.74389467366424</v>
      </c>
      <c r="V2488" s="19">
        <v>1.00780380210697E-6</v>
      </c>
      <c r="W2488" s="20">
        <v>8.5113612014307E-5</v>
      </c>
      <c r="X2488" s="15">
        <v>-0.54193518995734102</v>
      </c>
      <c r="Y2488" s="16">
        <v>2.8868354884324301</v>
      </c>
      <c r="Z2488" s="16">
        <v>0.33244794003321598</v>
      </c>
      <c r="AA2488" s="17">
        <v>0.90085795709535599</v>
      </c>
      <c r="AC2488" s="5">
        <f>MAX(I2488:O2488)</f>
        <v>11.129874483065599</v>
      </c>
    </row>
    <row r="2489" spans="1:29" x14ac:dyDescent="0.25">
      <c r="A2489" s="5" t="s">
        <v>7419</v>
      </c>
      <c r="B2489" s="5" t="s">
        <v>232</v>
      </c>
      <c r="C2489" s="5">
        <v>6498</v>
      </c>
      <c r="D2489" s="5">
        <v>8068</v>
      </c>
      <c r="E2489" s="5" t="s">
        <v>29</v>
      </c>
      <c r="F2489" s="5">
        <v>1571</v>
      </c>
      <c r="G2489" s="41" t="s">
        <v>7416</v>
      </c>
      <c r="H2489" s="5" t="s">
        <v>7417</v>
      </c>
      <c r="I2489" s="15">
        <v>37.6764123722132</v>
      </c>
      <c r="J2489" s="16">
        <v>16.7349171946952</v>
      </c>
      <c r="K2489" s="17">
        <v>28.951888146150399</v>
      </c>
      <c r="L2489" s="15">
        <v>29.437036953007301</v>
      </c>
      <c r="M2489" s="17">
        <v>45.221206305975798</v>
      </c>
      <c r="N2489" s="16">
        <v>44.166575252901303</v>
      </c>
      <c r="O2489" s="17">
        <v>53.351686283010203</v>
      </c>
      <c r="P2489" s="15">
        <v>0.810571425616196</v>
      </c>
      <c r="Q2489" s="16">
        <v>5.1947923846410502</v>
      </c>
      <c r="R2489" s="16">
        <v>4.5895382907409797E-3</v>
      </c>
      <c r="S2489" s="17">
        <v>4.6241658564811702E-2</v>
      </c>
      <c r="T2489" s="15">
        <v>0.68773367144250097</v>
      </c>
      <c r="U2489" s="16">
        <v>2.8868354884324301</v>
      </c>
      <c r="V2489" s="16">
        <v>0.16643795304521999</v>
      </c>
      <c r="W2489" s="17">
        <v>0.48143495084278898</v>
      </c>
      <c r="X2489" s="15">
        <v>0.38524153495542401</v>
      </c>
      <c r="Y2489" s="16">
        <v>5.1947923846410502</v>
      </c>
      <c r="Z2489" s="16">
        <v>0.22637182342188999</v>
      </c>
      <c r="AA2489" s="17">
        <v>0.82470362336837699</v>
      </c>
      <c r="AC2489" s="5">
        <f>MAX(I2489:O2489)</f>
        <v>53.351686283010203</v>
      </c>
    </row>
    <row r="2490" spans="1:29" x14ac:dyDescent="0.25">
      <c r="A2490" s="5" t="s">
        <v>7418</v>
      </c>
      <c r="B2490" s="5" t="s">
        <v>25</v>
      </c>
      <c r="C2490" s="5">
        <v>206837</v>
      </c>
      <c r="D2490" s="5">
        <v>207859</v>
      </c>
      <c r="E2490" s="5" t="s">
        <v>20</v>
      </c>
      <c r="F2490" s="5">
        <v>1023</v>
      </c>
      <c r="G2490" s="41" t="s">
        <v>7416</v>
      </c>
      <c r="H2490" s="5" t="s">
        <v>7417</v>
      </c>
      <c r="I2490" s="15">
        <v>39.9307975552925</v>
      </c>
      <c r="J2490" s="16">
        <v>30.445451763843099</v>
      </c>
      <c r="K2490" s="17">
        <v>37.011754443247199</v>
      </c>
      <c r="L2490" s="15">
        <v>60.023958161991501</v>
      </c>
      <c r="M2490" s="17">
        <v>82.587177206215301</v>
      </c>
      <c r="N2490" s="16">
        <v>60.390180326913097</v>
      </c>
      <c r="O2490" s="17">
        <v>63.692061019917602</v>
      </c>
      <c r="P2490" s="15">
        <v>0.79290859037563999</v>
      </c>
      <c r="Q2490" s="16">
        <v>5.74389467366424</v>
      </c>
      <c r="R2490" s="16">
        <v>1.0054298558870899E-4</v>
      </c>
      <c r="S2490" s="17">
        <v>2.2513442129894401E-3</v>
      </c>
      <c r="T2490" s="15">
        <v>0.42534214876516202</v>
      </c>
      <c r="U2490" s="16">
        <v>5.1947923846410502</v>
      </c>
      <c r="V2490" s="16">
        <v>0.13749756441025701</v>
      </c>
      <c r="W2490" s="17">
        <v>0.44247681740901001</v>
      </c>
      <c r="X2490" s="15">
        <v>-0.20079177404071699</v>
      </c>
      <c r="Y2490" s="16">
        <v>5.74389467366424</v>
      </c>
      <c r="Z2490" s="16">
        <v>0.37275848055822602</v>
      </c>
      <c r="AA2490" s="17">
        <v>0.91090229444992898</v>
      </c>
      <c r="AC2490" s="5">
        <f>MAX(I2490:O2490)</f>
        <v>82.587177206215301</v>
      </c>
    </row>
    <row r="2491" spans="1:29" x14ac:dyDescent="0.25">
      <c r="A2491" s="5" t="s">
        <v>296</v>
      </c>
      <c r="B2491" s="5" t="s">
        <v>297</v>
      </c>
      <c r="C2491" s="5">
        <v>15217</v>
      </c>
      <c r="D2491" s="5">
        <v>15747</v>
      </c>
      <c r="E2491" s="5" t="s">
        <v>29</v>
      </c>
      <c r="F2491" s="5">
        <v>531</v>
      </c>
      <c r="G2491" s="41" t="s">
        <v>298</v>
      </c>
      <c r="H2491" s="5" t="s">
        <v>298</v>
      </c>
      <c r="I2491" s="15">
        <v>5.6359629576983102E-2</v>
      </c>
      <c r="J2491" s="16">
        <v>0</v>
      </c>
      <c r="K2491" s="17">
        <v>0</v>
      </c>
      <c r="L2491" s="15">
        <v>1.3032021567737599</v>
      </c>
      <c r="M2491" s="17">
        <v>0.19491899269817101</v>
      </c>
      <c r="N2491" s="16">
        <v>0.333647405121067</v>
      </c>
      <c r="O2491" s="17">
        <v>0.54234684575150605</v>
      </c>
      <c r="P2491" s="15">
        <v>4.24071560828523</v>
      </c>
      <c r="Q2491" s="16">
        <v>-1.1044951713648401</v>
      </c>
      <c r="R2491" s="16">
        <v>4.2071320803827097E-3</v>
      </c>
      <c r="S2491" s="17">
        <v>4.3832811618790997E-2</v>
      </c>
      <c r="T2491" s="15">
        <v>5.0308447282545803</v>
      </c>
      <c r="U2491" s="16">
        <v>-1.1044951713648401</v>
      </c>
      <c r="V2491" s="16">
        <v>3.7068846723362E-4</v>
      </c>
      <c r="W2491" s="17">
        <v>1.05419261038785E-2</v>
      </c>
      <c r="X2491" s="15">
        <v>-0.770613928204118</v>
      </c>
      <c r="Y2491" s="16">
        <v>-1.1044951713648401</v>
      </c>
      <c r="Z2491" s="16">
        <v>0.55151852205403895</v>
      </c>
      <c r="AA2491" s="17">
        <v>0.95714746346148105</v>
      </c>
      <c r="AC2491" s="5">
        <f>MAX(I2491:O2491)</f>
        <v>1.3032021567737599</v>
      </c>
    </row>
    <row r="2492" spans="1:29" x14ac:dyDescent="0.25">
      <c r="A2492" s="5" t="s">
        <v>7423</v>
      </c>
      <c r="B2492" s="5" t="s">
        <v>79</v>
      </c>
      <c r="C2492" s="5">
        <v>575560</v>
      </c>
      <c r="D2492" s="5">
        <v>575927</v>
      </c>
      <c r="E2492" s="5" t="s">
        <v>20</v>
      </c>
      <c r="F2492" s="5">
        <v>368</v>
      </c>
      <c r="G2492" s="41" t="s">
        <v>298</v>
      </c>
      <c r="H2492" s="41" t="s">
        <v>298</v>
      </c>
      <c r="I2492" s="15">
        <v>3.2299703710569001</v>
      </c>
      <c r="J2492" s="16">
        <v>7.7130398044672601</v>
      </c>
      <c r="K2492" s="17">
        <v>2.9329429251646002</v>
      </c>
      <c r="L2492" s="15">
        <v>6.4140543798388601</v>
      </c>
      <c r="M2492" s="17">
        <v>2.8111217126930299</v>
      </c>
      <c r="N2492" s="16">
        <v>3.5095536426172198</v>
      </c>
      <c r="O2492" s="17">
        <v>2.2465335495824998</v>
      </c>
      <c r="P2492" s="15">
        <v>-0.67954701164093101</v>
      </c>
      <c r="Q2492" s="16">
        <v>2.0661095066048598</v>
      </c>
      <c r="R2492" s="16">
        <v>0.31957309230070702</v>
      </c>
      <c r="S2492" s="17">
        <v>0.62633629271594204</v>
      </c>
      <c r="T2492" s="15">
        <v>0.57424841744401001</v>
      </c>
      <c r="U2492" s="16">
        <v>5.4129354421379796</v>
      </c>
      <c r="V2492" s="16">
        <v>1.27039327790512E-2</v>
      </c>
      <c r="W2492" s="17">
        <v>0.123905714367381</v>
      </c>
      <c r="X2492" s="15">
        <v>-0.67858597734383497</v>
      </c>
      <c r="Y2492" s="16">
        <v>2.0661095066048598</v>
      </c>
      <c r="Z2492" s="16">
        <v>0.34331277840823898</v>
      </c>
      <c r="AA2492" s="17">
        <v>0.90565202843029702</v>
      </c>
      <c r="AC2492" s="5">
        <f>MAX(I2492:O2492)</f>
        <v>7.7130398044672601</v>
      </c>
    </row>
    <row r="2493" spans="1:29" x14ac:dyDescent="0.25">
      <c r="A2493" s="5" t="s">
        <v>7431</v>
      </c>
      <c r="B2493" s="5" t="s">
        <v>297</v>
      </c>
      <c r="C2493" s="5">
        <v>14814</v>
      </c>
      <c r="D2493" s="5">
        <v>15170</v>
      </c>
      <c r="E2493" s="5" t="s">
        <v>29</v>
      </c>
      <c r="F2493" s="5">
        <v>357</v>
      </c>
      <c r="G2493" s="41" t="s">
        <v>298</v>
      </c>
      <c r="H2493" s="41" t="s">
        <v>298</v>
      </c>
      <c r="I2493" s="15">
        <v>10.8407747491327</v>
      </c>
      <c r="J2493" s="16">
        <v>12.887902494999</v>
      </c>
      <c r="K2493" s="17">
        <v>10.2720874939052</v>
      </c>
      <c r="L2493" s="15">
        <v>8.5727704230593993</v>
      </c>
      <c r="M2493" s="17">
        <v>6.6631108463942903</v>
      </c>
      <c r="N2493" s="16">
        <v>6.2358700017127404</v>
      </c>
      <c r="O2493" s="17">
        <v>5.8854159850874597</v>
      </c>
      <c r="P2493" s="15">
        <v>-0.90141784666928204</v>
      </c>
      <c r="Q2493" s="16">
        <v>3.1393149499712298</v>
      </c>
      <c r="R2493" s="16">
        <v>2.14830934021423E-2</v>
      </c>
      <c r="S2493" s="17">
        <v>0.129648879004683</v>
      </c>
      <c r="T2493" s="15">
        <v>0.45033279027061601</v>
      </c>
      <c r="U2493" s="16">
        <v>1.88073546414531</v>
      </c>
      <c r="V2493" s="16">
        <v>0.43724680933033799</v>
      </c>
      <c r="W2493" s="17">
        <v>0.74578143060198998</v>
      </c>
      <c r="X2493" s="15">
        <v>-0.32957883530351401</v>
      </c>
      <c r="Y2493" s="16">
        <v>3.1393149499712298</v>
      </c>
      <c r="Z2493" s="16">
        <v>0.435868896857039</v>
      </c>
      <c r="AA2493" s="17">
        <v>0.93829865126858703</v>
      </c>
      <c r="AC2493" s="5">
        <f>MAX(I2493:O2493)</f>
        <v>12.887902494999</v>
      </c>
    </row>
    <row r="2494" spans="1:29" x14ac:dyDescent="0.25">
      <c r="A2494" s="5" t="s">
        <v>7420</v>
      </c>
      <c r="B2494" s="5" t="s">
        <v>171</v>
      </c>
      <c r="C2494" s="5">
        <v>908152</v>
      </c>
      <c r="D2494" s="5">
        <v>912302</v>
      </c>
      <c r="E2494" s="5" t="s">
        <v>20</v>
      </c>
      <c r="F2494" s="5">
        <v>4151</v>
      </c>
      <c r="G2494" s="41" t="s">
        <v>298</v>
      </c>
      <c r="H2494" s="41" t="s">
        <v>298</v>
      </c>
      <c r="I2494" s="15">
        <v>31.184346641240499</v>
      </c>
      <c r="J2494" s="16">
        <v>27.884807807546299</v>
      </c>
      <c r="K2494" s="17">
        <v>36.591792988819499</v>
      </c>
      <c r="L2494" s="15">
        <v>58.975647015292601</v>
      </c>
      <c r="M2494" s="17">
        <v>36.047148995643603</v>
      </c>
      <c r="N2494" s="16">
        <v>52.169942383242898</v>
      </c>
      <c r="O2494" s="17">
        <v>54.430338407251199</v>
      </c>
      <c r="P2494" s="15">
        <v>0.73996803851052595</v>
      </c>
      <c r="Q2494" s="16">
        <v>5.4129354421379796</v>
      </c>
      <c r="R2494" s="16">
        <v>1.3116683855247701E-3</v>
      </c>
      <c r="S2494" s="17">
        <v>1.82780989522877E-2</v>
      </c>
      <c r="T2494" s="15">
        <v>0.38344363306421603</v>
      </c>
      <c r="U2494" s="16">
        <v>5.9613778137831499</v>
      </c>
      <c r="V2494" s="16">
        <v>7.4590926780377306E-2</v>
      </c>
      <c r="W2494" s="17">
        <v>0.32564680033042098</v>
      </c>
      <c r="X2494" s="15">
        <v>0.165727472381514</v>
      </c>
      <c r="Y2494" s="16">
        <v>5.4129354421379796</v>
      </c>
      <c r="Z2494" s="16">
        <v>0.51666918836634002</v>
      </c>
      <c r="AA2494" s="17">
        <v>0.95714746346148105</v>
      </c>
      <c r="AC2494" s="5">
        <f>MAX(I2494:O2494)</f>
        <v>58.975647015292601</v>
      </c>
    </row>
    <row r="2495" spans="1:29" x14ac:dyDescent="0.25">
      <c r="A2495" s="5" t="s">
        <v>7421</v>
      </c>
      <c r="B2495" s="5" t="s">
        <v>7422</v>
      </c>
      <c r="C2495" s="5">
        <v>11677</v>
      </c>
      <c r="D2495" s="5">
        <v>12584</v>
      </c>
      <c r="E2495" s="5" t="s">
        <v>20</v>
      </c>
      <c r="F2495" s="5">
        <v>908</v>
      </c>
      <c r="G2495" s="41" t="s">
        <v>298</v>
      </c>
      <c r="H2495" s="41" t="s">
        <v>298</v>
      </c>
      <c r="I2495" s="15">
        <v>27.557604477961601</v>
      </c>
      <c r="J2495" s="16">
        <v>26.839811601309599</v>
      </c>
      <c r="K2495" s="17">
        <v>30.337760945761701</v>
      </c>
      <c r="L2495" s="15">
        <v>22.422359696796601</v>
      </c>
      <c r="M2495" s="17">
        <v>15.537772583941999</v>
      </c>
      <c r="N2495" s="16">
        <v>16.140610281988</v>
      </c>
      <c r="O2495" s="17">
        <v>17.0502322852881</v>
      </c>
      <c r="P2495" s="15">
        <v>-0.767626100689627</v>
      </c>
      <c r="Q2495" s="16">
        <v>4.4806946402299603</v>
      </c>
      <c r="R2495" s="16">
        <v>4.1152823378328698E-3</v>
      </c>
      <c r="S2495" s="17">
        <v>4.3198839455895303E-2</v>
      </c>
      <c r="T2495" s="15">
        <v>0.26324829284137302</v>
      </c>
      <c r="U2495" s="16">
        <v>5.87588581452155</v>
      </c>
      <c r="V2495" s="16">
        <v>0.222411305426611</v>
      </c>
      <c r="W2495" s="17">
        <v>0.55320142114397797</v>
      </c>
      <c r="X2495" s="15">
        <v>-0.193903581882784</v>
      </c>
      <c r="Y2495" s="16">
        <v>4.4806946402299603</v>
      </c>
      <c r="Z2495" s="16">
        <v>0.50447667441166899</v>
      </c>
      <c r="AA2495" s="17">
        <v>0.95714746346148105</v>
      </c>
      <c r="AC2495" s="5">
        <f>MAX(I2495:O2495)</f>
        <v>30.337760945761701</v>
      </c>
    </row>
    <row r="2496" spans="1:29" x14ac:dyDescent="0.25">
      <c r="A2496" s="5" t="s">
        <v>7429</v>
      </c>
      <c r="B2496" s="5" t="s">
        <v>7422</v>
      </c>
      <c r="C2496" s="5">
        <v>17803</v>
      </c>
      <c r="D2496" s="5">
        <v>19274</v>
      </c>
      <c r="E2496" s="5" t="s">
        <v>20</v>
      </c>
      <c r="F2496" s="5">
        <v>1472</v>
      </c>
      <c r="G2496" s="41" t="s">
        <v>298</v>
      </c>
      <c r="H2496" s="41" t="s">
        <v>298</v>
      </c>
      <c r="I2496" s="15">
        <v>21.138242669143299</v>
      </c>
      <c r="J2496" s="16">
        <v>20.5490957401712</v>
      </c>
      <c r="K2496" s="17">
        <v>23.815632297453099</v>
      </c>
      <c r="L2496" s="15">
        <v>16.735415461487101</v>
      </c>
      <c r="M2496" s="17">
        <v>13.433427138772601</v>
      </c>
      <c r="N2496" s="16">
        <v>14.8619066018615</v>
      </c>
      <c r="O2496" s="17">
        <v>12.8090520673548</v>
      </c>
      <c r="P2496" s="15">
        <v>-0.65826062593203505</v>
      </c>
      <c r="Q2496" s="16">
        <v>4.1444326613270599</v>
      </c>
      <c r="R2496" s="16">
        <v>2.0342918044132199E-2</v>
      </c>
      <c r="S2496" s="17">
        <v>0.124605961734058</v>
      </c>
      <c r="T2496" s="15">
        <v>-1.1215058922927801E-3</v>
      </c>
      <c r="U2496" s="16">
        <v>2.0661095066048598</v>
      </c>
      <c r="V2496" s="16">
        <v>0.98155544331004796</v>
      </c>
      <c r="W2496" s="17">
        <v>0.99657377796178603</v>
      </c>
      <c r="X2496" s="15">
        <v>-0.124304670910392</v>
      </c>
      <c r="Y2496" s="16">
        <v>4.1444326613270599</v>
      </c>
      <c r="Z2496" s="16">
        <v>0.68866994395050696</v>
      </c>
      <c r="AA2496" s="17">
        <v>0.97045850503873099</v>
      </c>
      <c r="AC2496" s="5">
        <f>MAX(I2496:O2496)</f>
        <v>23.815632297453099</v>
      </c>
    </row>
    <row r="2497" spans="1:29" x14ac:dyDescent="0.25">
      <c r="A2497" s="5" t="s">
        <v>7430</v>
      </c>
      <c r="B2497" s="5" t="s">
        <v>297</v>
      </c>
      <c r="C2497" s="5">
        <v>6867</v>
      </c>
      <c r="D2497" s="5">
        <v>8951</v>
      </c>
      <c r="E2497" s="5" t="s">
        <v>29</v>
      </c>
      <c r="F2497" s="5">
        <v>2085</v>
      </c>
      <c r="G2497" s="41" t="s">
        <v>298</v>
      </c>
      <c r="H2497" s="41" t="s">
        <v>298</v>
      </c>
      <c r="I2497" s="15">
        <v>7.2546115191492602</v>
      </c>
      <c r="J2497" s="16">
        <v>8.9331621665452108</v>
      </c>
      <c r="K2497" s="17">
        <v>7.3217522256784697</v>
      </c>
      <c r="L2497" s="15">
        <v>5.1242675393848298</v>
      </c>
      <c r="M2497" s="17">
        <v>4.0843325729974804</v>
      </c>
      <c r="N2497" s="16">
        <v>5.2290889567599201</v>
      </c>
      <c r="O2497" s="17">
        <v>3.4376517720855899</v>
      </c>
      <c r="P2497" s="15">
        <v>-0.85195367413242296</v>
      </c>
      <c r="Q2497" s="16">
        <v>2.57496652232807</v>
      </c>
      <c r="R2497" s="16">
        <v>7.7475405406596101E-2</v>
      </c>
      <c r="S2497" s="17">
        <v>0.29721122487017698</v>
      </c>
      <c r="T2497" s="15">
        <v>-9.1615638542431793E-2</v>
      </c>
      <c r="U2497" s="16">
        <v>2.0295027761439401</v>
      </c>
      <c r="V2497" s="16">
        <v>0.90162252021684497</v>
      </c>
      <c r="W2497" s="17">
        <v>0.96923110735576701</v>
      </c>
      <c r="X2497" s="15">
        <v>-8.61669821436713E-2</v>
      </c>
      <c r="Y2497" s="16">
        <v>2.57496652232807</v>
      </c>
      <c r="Z2497" s="16">
        <v>0.875268915298135</v>
      </c>
      <c r="AA2497" s="17">
        <v>0.99445025874607795</v>
      </c>
      <c r="AC2497" s="5">
        <f>MAX(I2497:O2497)</f>
        <v>8.9331621665452108</v>
      </c>
    </row>
    <row r="2498" spans="1:29" x14ac:dyDescent="0.25">
      <c r="A2498" s="5" t="s">
        <v>7426</v>
      </c>
      <c r="B2498" s="5" t="s">
        <v>110</v>
      </c>
      <c r="C2498" s="5">
        <v>461</v>
      </c>
      <c r="D2498" s="5">
        <v>2012</v>
      </c>
      <c r="E2498" s="5" t="s">
        <v>29</v>
      </c>
      <c r="F2498" s="5">
        <v>1552</v>
      </c>
      <c r="G2498" s="41" t="s">
        <v>298</v>
      </c>
      <c r="H2498" s="41" t="s">
        <v>298</v>
      </c>
      <c r="I2498" s="15">
        <v>51.910600418176003</v>
      </c>
      <c r="J2498" s="16">
        <v>44.228571516004102</v>
      </c>
      <c r="K2498" s="17">
        <v>61.173112584496799</v>
      </c>
      <c r="L2498" s="15">
        <v>76.797319803925802</v>
      </c>
      <c r="M2498" s="17">
        <v>49.141027249136002</v>
      </c>
      <c r="N2498" s="16">
        <v>59.091457802479397</v>
      </c>
      <c r="O2498" s="17">
        <v>67.905821817200305</v>
      </c>
      <c r="P2498" s="15">
        <v>0.275128227101403</v>
      </c>
      <c r="Q2498" s="16">
        <v>5.87588581452155</v>
      </c>
      <c r="R2498" s="16">
        <v>0.20263505506621099</v>
      </c>
      <c r="S2498" s="17">
        <v>0.50584535827278898</v>
      </c>
      <c r="T2498" s="15">
        <v>-0.10629113275172</v>
      </c>
      <c r="U2498" s="16">
        <v>4.00065766653577</v>
      </c>
      <c r="V2498" s="16">
        <v>0.75364115861224301</v>
      </c>
      <c r="W2498" s="17">
        <v>0.91361370554689902</v>
      </c>
      <c r="X2498" s="15">
        <v>1.1881644299566001E-2</v>
      </c>
      <c r="Y2498" s="16">
        <v>5.87588581452155</v>
      </c>
      <c r="Z2498" s="16">
        <v>0.961601647901423</v>
      </c>
      <c r="AA2498" s="17">
        <v>0.99887580793934605</v>
      </c>
      <c r="AC2498" s="5">
        <f>MAX(I2498:O2498)</f>
        <v>76.797319803925802</v>
      </c>
    </row>
    <row r="2499" spans="1:29" x14ac:dyDescent="0.25">
      <c r="A2499" s="5" t="s">
        <v>7425</v>
      </c>
      <c r="B2499" s="5" t="s">
        <v>94</v>
      </c>
      <c r="C2499" s="5">
        <v>737</v>
      </c>
      <c r="D2499" s="5">
        <v>1491</v>
      </c>
      <c r="E2499" s="5" t="s">
        <v>29</v>
      </c>
      <c r="F2499" s="5">
        <v>755</v>
      </c>
      <c r="G2499" s="41" t="s">
        <v>298</v>
      </c>
      <c r="H2499" s="41" t="s">
        <v>298</v>
      </c>
      <c r="I2499" s="15">
        <v>17.481629902188601</v>
      </c>
      <c r="J2499" s="16">
        <v>16.0200107493039</v>
      </c>
      <c r="K2499" s="17">
        <v>15.435492365919</v>
      </c>
      <c r="L2499" s="15">
        <v>18.919045663587099</v>
      </c>
      <c r="M2499" s="17">
        <v>11.377031765806899</v>
      </c>
      <c r="N2499" s="16">
        <v>19.596363280529498</v>
      </c>
      <c r="O2499" s="17">
        <v>12.6143277071406</v>
      </c>
      <c r="P2499" s="15">
        <v>-1.7246629926751099E-2</v>
      </c>
      <c r="Q2499" s="16">
        <v>4.00065766653577</v>
      </c>
      <c r="R2499" s="16">
        <v>0.97080018283242397</v>
      </c>
      <c r="S2499" s="17">
        <v>0.98981526555579002</v>
      </c>
      <c r="T2499" s="15">
        <v>-0.53397335868385298</v>
      </c>
      <c r="U2499" s="16">
        <v>4.1444326613270599</v>
      </c>
      <c r="V2499" s="16">
        <v>5.7912552944308297E-2</v>
      </c>
      <c r="W2499" s="17">
        <v>0.28879113984885502</v>
      </c>
      <c r="X2499" s="15">
        <v>8.9047138448320406E-2</v>
      </c>
      <c r="Y2499" s="16">
        <v>4.00065766653577</v>
      </c>
      <c r="Z2499" s="16">
        <v>0.800683337416361</v>
      </c>
      <c r="AA2499" s="17">
        <v>0.98399938567204803</v>
      </c>
      <c r="AC2499" s="5">
        <f>MAX(I2499:O2499)</f>
        <v>19.596363280529498</v>
      </c>
    </row>
    <row r="2500" spans="1:29" x14ac:dyDescent="0.25">
      <c r="A2500" s="5" t="s">
        <v>7427</v>
      </c>
      <c r="B2500" s="5" t="s">
        <v>110</v>
      </c>
      <c r="C2500" s="5">
        <v>1115777</v>
      </c>
      <c r="D2500" s="5">
        <v>1121452</v>
      </c>
      <c r="E2500" s="5" t="s">
        <v>20</v>
      </c>
      <c r="F2500" s="5">
        <v>5676</v>
      </c>
      <c r="G2500" s="41" t="s">
        <v>298</v>
      </c>
      <c r="H2500" s="41" t="s">
        <v>298</v>
      </c>
      <c r="I2500" s="15">
        <v>58.183990786389998</v>
      </c>
      <c r="J2500" s="16">
        <v>48.560063508668897</v>
      </c>
      <c r="K2500" s="17">
        <v>59.052943544870999</v>
      </c>
      <c r="L2500" s="15">
        <v>90.706703058973702</v>
      </c>
      <c r="M2500" s="17">
        <v>53.508382199531198</v>
      </c>
      <c r="N2500" s="16">
        <v>66.475908996321394</v>
      </c>
      <c r="O2500" s="17">
        <v>58.836964620975102</v>
      </c>
      <c r="P2500" s="15">
        <v>0.18083264606813099</v>
      </c>
      <c r="Q2500" s="16">
        <v>5.9613778137831499</v>
      </c>
      <c r="R2500" s="16">
        <v>0.40057612401020998</v>
      </c>
      <c r="S2500" s="17">
        <v>0.69212997992340597</v>
      </c>
      <c r="T2500" s="15">
        <v>-0.57190163721518095</v>
      </c>
      <c r="U2500" s="16">
        <v>3.1393149499712298</v>
      </c>
      <c r="V2500" s="16">
        <v>0.13914094174313499</v>
      </c>
      <c r="W2500" s="17">
        <v>0.44526113351768598</v>
      </c>
      <c r="X2500" s="15">
        <v>-0.20261150769200201</v>
      </c>
      <c r="Y2500" s="16">
        <v>5.9613778137831499</v>
      </c>
      <c r="Z2500" s="16">
        <v>0.39604244957148999</v>
      </c>
      <c r="AA2500" s="17">
        <v>0.92342702219794803</v>
      </c>
      <c r="AC2500" s="5">
        <f>MAX(I2500:O2500)</f>
        <v>90.706703058973702</v>
      </c>
    </row>
    <row r="2501" spans="1:29" x14ac:dyDescent="0.25">
      <c r="A2501" s="5" t="s">
        <v>7424</v>
      </c>
      <c r="B2501" s="5" t="s">
        <v>79</v>
      </c>
      <c r="C2501" s="5">
        <v>576336</v>
      </c>
      <c r="D2501" s="5">
        <v>576993</v>
      </c>
      <c r="E2501" s="5" t="s">
        <v>20</v>
      </c>
      <c r="F2501" s="5">
        <v>658</v>
      </c>
      <c r="G2501" s="41" t="s">
        <v>298</v>
      </c>
      <c r="H2501" s="41" t="s">
        <v>298</v>
      </c>
      <c r="I2501" s="15">
        <v>3.1984089784937901</v>
      </c>
      <c r="J2501" s="16">
        <v>5.2676104243818598</v>
      </c>
      <c r="K2501" s="17">
        <v>4.2403380792515604</v>
      </c>
      <c r="L2501" s="15">
        <v>4.3139824336731403</v>
      </c>
      <c r="M2501" s="17">
        <v>3.63367986187931</v>
      </c>
      <c r="N2501" s="16">
        <v>4.1013607274507198</v>
      </c>
      <c r="O2501" s="17">
        <v>3.2224790303692701</v>
      </c>
      <c r="P2501" s="15">
        <v>-0.208767993312438</v>
      </c>
      <c r="Q2501" s="16">
        <v>2.0295027761439401</v>
      </c>
      <c r="R2501" s="16">
        <v>0.734907536125321</v>
      </c>
      <c r="S2501" s="17">
        <v>0.88858451331074695</v>
      </c>
      <c r="T2501" s="15">
        <v>-0.57374037047256798</v>
      </c>
      <c r="U2501" s="16">
        <v>4.4806946402299603</v>
      </c>
      <c r="V2501" s="16">
        <v>3.0483536432254699E-2</v>
      </c>
      <c r="W2501" s="17">
        <v>0.20320759943991601</v>
      </c>
      <c r="X2501" s="15">
        <v>-0.117186084554688</v>
      </c>
      <c r="Y2501" s="16">
        <v>2.0295027761439401</v>
      </c>
      <c r="Z2501" s="16">
        <v>0.857423233530477</v>
      </c>
      <c r="AA2501" s="17">
        <v>0.99249372439747596</v>
      </c>
      <c r="AC2501" s="5">
        <f>MAX(I2501:O2501)</f>
        <v>5.2676104243818598</v>
      </c>
    </row>
    <row r="2502" spans="1:29" x14ac:dyDescent="0.25">
      <c r="A2502" s="5" t="s">
        <v>7428</v>
      </c>
      <c r="B2502" s="5" t="s">
        <v>232</v>
      </c>
      <c r="C2502" s="5">
        <v>948763</v>
      </c>
      <c r="D2502" s="5">
        <v>949744</v>
      </c>
      <c r="E2502" s="5" t="s">
        <v>20</v>
      </c>
      <c r="F2502" s="5">
        <v>982</v>
      </c>
      <c r="G2502" s="41" t="s">
        <v>298</v>
      </c>
      <c r="H2502" s="41" t="s">
        <v>298</v>
      </c>
      <c r="I2502" s="15">
        <v>2.7289332641175199</v>
      </c>
      <c r="J2502" s="16">
        <v>2.0122225735308201</v>
      </c>
      <c r="K2502" s="17">
        <v>3.6880251361557699</v>
      </c>
      <c r="L2502" s="15">
        <v>4.90004010946934</v>
      </c>
      <c r="M2502" s="17">
        <v>2.8021554390289101</v>
      </c>
      <c r="N2502" s="16">
        <v>3.8056657146621702</v>
      </c>
      <c r="O2502" s="17">
        <v>5.0010234851173596</v>
      </c>
      <c r="P2502" s="15">
        <v>0.64263545905823305</v>
      </c>
      <c r="Q2502" s="16">
        <v>1.88073546414531</v>
      </c>
      <c r="R2502" s="16">
        <v>0.266902717411452</v>
      </c>
      <c r="S2502" s="17">
        <v>0.57241852514483704</v>
      </c>
      <c r="T2502" s="15">
        <v>-0.76584670172167202</v>
      </c>
      <c r="U2502" s="16">
        <v>2.57496652232807</v>
      </c>
      <c r="V2502" s="16">
        <v>0.11022594506092701</v>
      </c>
      <c r="W2502" s="17">
        <v>0.39881545458505502</v>
      </c>
      <c r="X2502" s="15">
        <v>0.19238866939177399</v>
      </c>
      <c r="Y2502" s="16">
        <v>1.88073546414531</v>
      </c>
      <c r="Z2502" s="16">
        <v>0.78148537798337503</v>
      </c>
      <c r="AA2502" s="17">
        <v>0.98399938567204803</v>
      </c>
      <c r="AC2502" s="5">
        <f>MAX(I2502:O2502)</f>
        <v>5.0010234851173596</v>
      </c>
    </row>
    <row r="2503" spans="1:29" x14ac:dyDescent="0.25">
      <c r="A2503" s="5" t="s">
        <v>7432</v>
      </c>
      <c r="B2503" s="5" t="s">
        <v>136</v>
      </c>
      <c r="C2503" s="5">
        <v>348166</v>
      </c>
      <c r="D2503" s="5">
        <v>349707</v>
      </c>
      <c r="E2503" s="5" t="s">
        <v>20</v>
      </c>
      <c r="F2503" s="5">
        <v>1542</v>
      </c>
      <c r="G2503" s="41" t="s">
        <v>7433</v>
      </c>
      <c r="H2503" s="41" t="s">
        <v>7433</v>
      </c>
      <c r="I2503" s="15">
        <v>44.5804669953936</v>
      </c>
      <c r="J2503" s="16">
        <v>55.1301747171198</v>
      </c>
      <c r="K2503" s="17">
        <v>44.541366378692899</v>
      </c>
      <c r="L2503" s="15">
        <v>64.546836235500393</v>
      </c>
      <c r="M2503" s="17">
        <v>54.1095123730124</v>
      </c>
      <c r="N2503" s="16">
        <v>49.713463363038997</v>
      </c>
      <c r="O2503" s="17">
        <v>50.702691406588897</v>
      </c>
      <c r="P2503" s="15">
        <v>6.2865642642982097E-2</v>
      </c>
      <c r="Q2503" s="16">
        <v>5.7005713985660798</v>
      </c>
      <c r="R2503" s="16">
        <v>0.74566906965008894</v>
      </c>
      <c r="S2503" s="17">
        <v>0.89483936727096303</v>
      </c>
      <c r="T2503" s="15">
        <v>0.30370114074590399</v>
      </c>
      <c r="U2503" s="16">
        <v>5.7005713985660798</v>
      </c>
      <c r="V2503" s="16">
        <v>0.11864857026756501</v>
      </c>
      <c r="W2503" s="17">
        <v>0.41391092789754003</v>
      </c>
      <c r="X2503" s="15">
        <v>-0.24083735019587399</v>
      </c>
      <c r="Y2503" s="16">
        <v>5.7005713985660798</v>
      </c>
      <c r="Z2503" s="16">
        <v>0.263610248499689</v>
      </c>
      <c r="AA2503" s="17">
        <v>0.85601380081872702</v>
      </c>
      <c r="AC2503" s="5">
        <f>MAX(I2503:O2503)</f>
        <v>64.546836235500393</v>
      </c>
    </row>
    <row r="2504" spans="1:29" x14ac:dyDescent="0.25">
      <c r="A2504" s="5" t="s">
        <v>7434</v>
      </c>
      <c r="B2504" s="5" t="s">
        <v>136</v>
      </c>
      <c r="C2504" s="5">
        <v>344817</v>
      </c>
      <c r="D2504" s="5">
        <v>347657</v>
      </c>
      <c r="E2504" s="5" t="s">
        <v>29</v>
      </c>
      <c r="F2504" s="5">
        <v>2841</v>
      </c>
      <c r="G2504" s="41" t="s">
        <v>7435</v>
      </c>
      <c r="H2504" s="5" t="s">
        <v>7436</v>
      </c>
      <c r="I2504" s="15">
        <v>68.307871047303493</v>
      </c>
      <c r="J2504" s="16">
        <v>50.406377092455401</v>
      </c>
      <c r="K2504" s="17">
        <v>77.968601337178598</v>
      </c>
      <c r="L2504" s="15">
        <v>78.882059960011802</v>
      </c>
      <c r="M2504" s="17">
        <v>60.814725721829497</v>
      </c>
      <c r="N2504" s="16">
        <v>70.003396186963897</v>
      </c>
      <c r="O2504" s="17">
        <v>83.977784941985504</v>
      </c>
      <c r="P2504" s="15">
        <v>0.23079297470713001</v>
      </c>
      <c r="Q2504" s="16">
        <v>6.1326017867535096</v>
      </c>
      <c r="R2504" s="16">
        <v>0.25833557167676602</v>
      </c>
      <c r="S2504" s="17">
        <v>0.56605772650762698</v>
      </c>
      <c r="T2504" s="15">
        <v>9.0550444086380702E-2</v>
      </c>
      <c r="U2504" s="16">
        <v>6.1326017867535096</v>
      </c>
      <c r="V2504" s="16">
        <v>0.654078126101724</v>
      </c>
      <c r="W2504" s="17">
        <v>0.86777399255988596</v>
      </c>
      <c r="X2504" s="15">
        <v>0.14024461906566099</v>
      </c>
      <c r="Y2504" s="16">
        <v>6.1326017867535096</v>
      </c>
      <c r="Z2504" s="16">
        <v>0.53647069905001599</v>
      </c>
      <c r="AA2504" s="17">
        <v>0.95714746346148105</v>
      </c>
      <c r="AC2504" s="5">
        <f>MAX(I2504:O2504)</f>
        <v>83.977784941985504</v>
      </c>
    </row>
    <row r="2505" spans="1:29" x14ac:dyDescent="0.25">
      <c r="A2505" s="5" t="s">
        <v>7437</v>
      </c>
      <c r="B2505" s="5" t="s">
        <v>136</v>
      </c>
      <c r="C2505" s="5">
        <v>344527</v>
      </c>
      <c r="D2505" s="5">
        <v>344736</v>
      </c>
      <c r="E2505" s="5" t="s">
        <v>20</v>
      </c>
      <c r="F2505" s="5">
        <v>210</v>
      </c>
      <c r="G2505" s="41" t="s">
        <v>7438</v>
      </c>
      <c r="H2505" s="41" t="s">
        <v>7438</v>
      </c>
      <c r="I2505" s="15">
        <v>80.087033628892996</v>
      </c>
      <c r="J2505" s="16">
        <v>84.106640634268501</v>
      </c>
      <c r="K2505" s="17">
        <v>108.383991521486</v>
      </c>
      <c r="L2505" s="15">
        <v>91.185821498964103</v>
      </c>
      <c r="M2505" s="17">
        <v>91.689894165219897</v>
      </c>
      <c r="N2505" s="16">
        <v>86.539795703276795</v>
      </c>
      <c r="O2505" s="17">
        <v>95.828551494396294</v>
      </c>
      <c r="P2505" s="15">
        <v>4.2016600054160897E-3</v>
      </c>
      <c r="Q2505" s="16">
        <v>6.5112915749917804</v>
      </c>
      <c r="R2505" s="16">
        <v>0.97369774109607499</v>
      </c>
      <c r="S2505" s="17">
        <v>0.99131683658203795</v>
      </c>
      <c r="T2505" s="15">
        <v>8.3185486378899304E-3</v>
      </c>
      <c r="U2505" s="16">
        <v>6.5112915749917804</v>
      </c>
      <c r="V2505" s="16">
        <v>0.95504965699066702</v>
      </c>
      <c r="W2505" s="17">
        <v>0.98825451560965805</v>
      </c>
      <c r="X2505" s="15">
        <v>-4.1169003709920302E-3</v>
      </c>
      <c r="Y2505" s="16">
        <v>6.5112915749917804</v>
      </c>
      <c r="Z2505" s="16">
        <v>0.98441015093398998</v>
      </c>
      <c r="AA2505" s="17">
        <v>1</v>
      </c>
      <c r="AC2505" s="5">
        <f>MAX(I2505:O2505)</f>
        <v>108.383991521486</v>
      </c>
    </row>
    <row r="2506" spans="1:29" x14ac:dyDescent="0.25">
      <c r="A2506" s="5" t="s">
        <v>7439</v>
      </c>
      <c r="B2506" s="5" t="s">
        <v>136</v>
      </c>
      <c r="C2506" s="5">
        <v>343348</v>
      </c>
      <c r="D2506" s="5">
        <v>344229</v>
      </c>
      <c r="E2506" s="5" t="s">
        <v>20</v>
      </c>
      <c r="F2506" s="5">
        <v>882</v>
      </c>
      <c r="G2506" s="41" t="s">
        <v>7440</v>
      </c>
      <c r="H2506" s="5" t="s">
        <v>7441</v>
      </c>
      <c r="I2506" s="15">
        <v>47.849325510858598</v>
      </c>
      <c r="J2506" s="16">
        <v>56.743178784078403</v>
      </c>
      <c r="K2506" s="17">
        <v>57.9886169901649</v>
      </c>
      <c r="L2506" s="15">
        <v>50.211612510989099</v>
      </c>
      <c r="M2506" s="17">
        <v>59.411308974402701</v>
      </c>
      <c r="N2506" s="16">
        <v>66.7711869498536</v>
      </c>
      <c r="O2506" s="17">
        <v>73.800067785209194</v>
      </c>
      <c r="P2506" s="15">
        <v>0.37454994581260798</v>
      </c>
      <c r="Q2506" s="16">
        <v>5.88426369903297</v>
      </c>
      <c r="R2506" s="16">
        <v>4.4418455915201202E-2</v>
      </c>
      <c r="S2506" s="17">
        <v>0.20823252588001001</v>
      </c>
      <c r="T2506" s="15">
        <v>1.5917878549040601E-2</v>
      </c>
      <c r="U2506" s="16">
        <v>5.88426369903297</v>
      </c>
      <c r="V2506" s="16">
        <v>0.92705365588212996</v>
      </c>
      <c r="W2506" s="17">
        <v>0.97904453919798995</v>
      </c>
      <c r="X2506" s="15">
        <v>0.35863713105564399</v>
      </c>
      <c r="Y2506" s="16">
        <v>5.88426369903297</v>
      </c>
      <c r="Z2506" s="16">
        <v>8.2151432601581698E-2</v>
      </c>
      <c r="AA2506" s="17">
        <v>0.60714755744261895</v>
      </c>
      <c r="AC2506" s="5">
        <f>MAX(I2506:O2506)</f>
        <v>73.800067785209194</v>
      </c>
    </row>
    <row r="2507" spans="1:29" x14ac:dyDescent="0.25">
      <c r="A2507" s="5" t="s">
        <v>7442</v>
      </c>
      <c r="B2507" s="5" t="s">
        <v>136</v>
      </c>
      <c r="C2507" s="5">
        <v>342172</v>
      </c>
      <c r="D2507" s="5">
        <v>342731</v>
      </c>
      <c r="E2507" s="5" t="s">
        <v>29</v>
      </c>
      <c r="F2507" s="5">
        <v>560</v>
      </c>
      <c r="G2507" s="41" t="s">
        <v>7443</v>
      </c>
      <c r="H2507" s="5" t="s">
        <v>7444</v>
      </c>
      <c r="I2507" s="15">
        <v>65.658968457185296</v>
      </c>
      <c r="J2507" s="16">
        <v>64.232126237814597</v>
      </c>
      <c r="K2507" s="17">
        <v>83.143883906893393</v>
      </c>
      <c r="L2507" s="15">
        <v>69.261361685005497</v>
      </c>
      <c r="M2507" s="17">
        <v>65.804651934902694</v>
      </c>
      <c r="N2507" s="16">
        <v>47.127695973350697</v>
      </c>
      <c r="O2507" s="17">
        <v>77.2391137651245</v>
      </c>
      <c r="P2507" s="15">
        <v>-0.192672885966791</v>
      </c>
      <c r="Q2507" s="16">
        <v>6.0786712289704496</v>
      </c>
      <c r="R2507" s="16">
        <v>0.37552840572844198</v>
      </c>
      <c r="S2507" s="17">
        <v>0.67235382166656299</v>
      </c>
      <c r="T2507" s="15">
        <v>-7.3100389482997796E-2</v>
      </c>
      <c r="U2507" s="16">
        <v>6.0786712289704496</v>
      </c>
      <c r="V2507" s="16">
        <v>0.74125836164854897</v>
      </c>
      <c r="W2507" s="17">
        <v>0.91008240260550999</v>
      </c>
      <c r="X2507" s="15">
        <v>-0.119574447783117</v>
      </c>
      <c r="Y2507" s="16">
        <v>6.0786712289704496</v>
      </c>
      <c r="Z2507" s="16">
        <v>0.610052625762878</v>
      </c>
      <c r="AA2507" s="17">
        <v>0.96906051182738195</v>
      </c>
      <c r="AC2507" s="5">
        <f>MAX(I2507:O2507)</f>
        <v>83.143883906893393</v>
      </c>
    </row>
    <row r="2508" spans="1:29" x14ac:dyDescent="0.25">
      <c r="A2508" s="5" t="s">
        <v>7445</v>
      </c>
      <c r="B2508" s="5" t="s">
        <v>136</v>
      </c>
      <c r="C2508" s="5">
        <v>339918</v>
      </c>
      <c r="D2508" s="5">
        <v>342023</v>
      </c>
      <c r="E2508" s="5" t="s">
        <v>20</v>
      </c>
      <c r="F2508" s="5">
        <v>2106</v>
      </c>
      <c r="G2508" s="41" t="s">
        <v>7446</v>
      </c>
      <c r="H2508" s="5" t="s">
        <v>7447</v>
      </c>
      <c r="I2508" s="15">
        <v>145.57692319734701</v>
      </c>
      <c r="J2508" s="16">
        <v>161.42714272968999</v>
      </c>
      <c r="K2508" s="17">
        <v>140.47922752350399</v>
      </c>
      <c r="L2508" s="15">
        <v>158.13208288193599</v>
      </c>
      <c r="M2508" s="17">
        <v>140.34167474268301</v>
      </c>
      <c r="N2508" s="16">
        <v>171.32794252966801</v>
      </c>
      <c r="O2508" s="17">
        <v>117.485246448998</v>
      </c>
      <c r="P2508" s="15">
        <v>-4.6305512372112202E-2</v>
      </c>
      <c r="Q2508" s="16">
        <v>7.2086092494966501</v>
      </c>
      <c r="R2508" s="16">
        <v>0.79568151544359</v>
      </c>
      <c r="S2508" s="17">
        <v>0.92244774689737297</v>
      </c>
      <c r="T2508" s="15">
        <v>9.1406163615693798E-4</v>
      </c>
      <c r="U2508" s="16">
        <v>7.2086092494966501</v>
      </c>
      <c r="V2508" s="16">
        <v>0.99071362675658503</v>
      </c>
      <c r="W2508" s="17">
        <v>0.99868700731202098</v>
      </c>
      <c r="X2508" s="15">
        <v>-4.72198459332294E-2</v>
      </c>
      <c r="Y2508" s="16">
        <v>7.2086092494966501</v>
      </c>
      <c r="Z2508" s="16">
        <v>0.80373711377626</v>
      </c>
      <c r="AA2508" s="17">
        <v>0.98399938567204803</v>
      </c>
      <c r="AC2508" s="5">
        <f>MAX(I2508:O2508)</f>
        <v>171.32794252966801</v>
      </c>
    </row>
    <row r="2509" spans="1:29" x14ac:dyDescent="0.25">
      <c r="A2509" s="5" t="s">
        <v>7448</v>
      </c>
      <c r="B2509" s="5" t="s">
        <v>136</v>
      </c>
      <c r="C2509" s="5">
        <v>338288</v>
      </c>
      <c r="D2509" s="5">
        <v>339409</v>
      </c>
      <c r="E2509" s="5" t="s">
        <v>20</v>
      </c>
      <c r="F2509" s="5">
        <v>1122</v>
      </c>
      <c r="G2509" s="41" t="s">
        <v>7449</v>
      </c>
      <c r="H2509" s="5" t="s">
        <v>7450</v>
      </c>
      <c r="I2509" s="15">
        <v>40.578933295427802</v>
      </c>
      <c r="J2509" s="16">
        <v>34.218729134763997</v>
      </c>
      <c r="K2509" s="17">
        <v>37.372327409169898</v>
      </c>
      <c r="L2509" s="15">
        <v>39.0194057528144</v>
      </c>
      <c r="M2509" s="17">
        <v>31.576876817103798</v>
      </c>
      <c r="N2509" s="16">
        <v>28.068087955809801</v>
      </c>
      <c r="O2509" s="17">
        <v>31.369676168146199</v>
      </c>
      <c r="P2509" s="15">
        <v>-0.33148944713079398</v>
      </c>
      <c r="Q2509" s="16">
        <v>5.1160941760621297</v>
      </c>
      <c r="R2509" s="16">
        <v>0.13808235472331201</v>
      </c>
      <c r="S2509" s="17">
        <v>0.41416862734244297</v>
      </c>
      <c r="T2509" s="15">
        <v>-8.3041343954665794E-2</v>
      </c>
      <c r="U2509" s="16">
        <v>5.1160941760621297</v>
      </c>
      <c r="V2509" s="16">
        <v>0.71481341991334302</v>
      </c>
      <c r="W2509" s="17">
        <v>0.89847600134579897</v>
      </c>
      <c r="X2509" s="15">
        <v>-0.24845547281751801</v>
      </c>
      <c r="Y2509" s="16">
        <v>5.1160941760621297</v>
      </c>
      <c r="Z2509" s="16">
        <v>0.30309324071010202</v>
      </c>
      <c r="AA2509" s="17">
        <v>0.88242752634939203</v>
      </c>
      <c r="AC2509" s="5">
        <f>MAX(I2509:O2509)</f>
        <v>40.578933295427802</v>
      </c>
    </row>
    <row r="2510" spans="1:29" x14ac:dyDescent="0.25">
      <c r="A2510" s="5" t="s">
        <v>7451</v>
      </c>
      <c r="B2510" s="5" t="s">
        <v>136</v>
      </c>
      <c r="C2510" s="5">
        <v>337220</v>
      </c>
      <c r="D2510" s="5">
        <v>337882</v>
      </c>
      <c r="E2510" s="5" t="s">
        <v>29</v>
      </c>
      <c r="F2510" s="5">
        <v>663</v>
      </c>
      <c r="G2510" s="41" t="s">
        <v>7452</v>
      </c>
      <c r="H2510" s="5" t="s">
        <v>7453</v>
      </c>
      <c r="I2510" s="15">
        <v>68.476949936034401</v>
      </c>
      <c r="J2510" s="16">
        <v>76.041620299475596</v>
      </c>
      <c r="K2510" s="17">
        <v>79.283632154073402</v>
      </c>
      <c r="L2510" s="15">
        <v>56.459316968463298</v>
      </c>
      <c r="M2510" s="17">
        <v>53.368820200759401</v>
      </c>
      <c r="N2510" s="16">
        <v>62.058417352518497</v>
      </c>
      <c r="O2510" s="17">
        <v>64.365928137603703</v>
      </c>
      <c r="P2510" s="15">
        <v>-0.23933462740667399</v>
      </c>
      <c r="Q2510" s="16">
        <v>6.0398066245709296</v>
      </c>
      <c r="R2510" s="16">
        <v>0.17772049850622801</v>
      </c>
      <c r="S2510" s="17">
        <v>0.47511465643823297</v>
      </c>
      <c r="T2510" s="15">
        <v>-0.44227297144682498</v>
      </c>
      <c r="U2510" s="16">
        <v>6.0398066245709296</v>
      </c>
      <c r="V2510" s="16">
        <v>1.28653261441292E-2</v>
      </c>
      <c r="W2510" s="17">
        <v>0.124715352917176</v>
      </c>
      <c r="X2510" s="15">
        <v>0.20293894416772201</v>
      </c>
      <c r="Y2510" s="16">
        <v>6.0398066245709296</v>
      </c>
      <c r="Z2510" s="16">
        <v>0.29157989448562099</v>
      </c>
      <c r="AA2510" s="17">
        <v>0.87568229087438199</v>
      </c>
      <c r="AC2510" s="5">
        <f>MAX(I2510:O2510)</f>
        <v>79.283632154073402</v>
      </c>
    </row>
    <row r="2511" spans="1:29" x14ac:dyDescent="0.25">
      <c r="A2511" s="5" t="s">
        <v>7454</v>
      </c>
      <c r="B2511" s="5" t="s">
        <v>136</v>
      </c>
      <c r="C2511" s="5">
        <v>336762</v>
      </c>
      <c r="D2511" s="5">
        <v>337061</v>
      </c>
      <c r="E2511" s="5" t="s">
        <v>20</v>
      </c>
      <c r="F2511" s="5">
        <v>300</v>
      </c>
      <c r="G2511" s="41" t="s">
        <v>7455</v>
      </c>
      <c r="H2511" s="5" t="s">
        <v>7456</v>
      </c>
      <c r="I2511" s="15">
        <v>84.821242513359493</v>
      </c>
      <c r="J2511" s="16">
        <v>79.382843009604102</v>
      </c>
      <c r="K2511" s="17">
        <v>93.409608348458804</v>
      </c>
      <c r="L2511" s="15">
        <v>70.6412227921777</v>
      </c>
      <c r="M2511" s="17">
        <v>83.308377479198498</v>
      </c>
      <c r="N2511" s="16">
        <v>72.818546167672906</v>
      </c>
      <c r="O2511" s="17">
        <v>93.876660532822797</v>
      </c>
      <c r="P2511" s="15">
        <v>-4.37247272578562E-2</v>
      </c>
      <c r="Q2511" s="16">
        <v>6.3696934996558499</v>
      </c>
      <c r="R2511" s="16">
        <v>0.81513163483929596</v>
      </c>
      <c r="S2511" s="17">
        <v>0.93052321447944197</v>
      </c>
      <c r="T2511" s="15">
        <v>-0.158211684654813</v>
      </c>
      <c r="U2511" s="16">
        <v>6.3696934996558499</v>
      </c>
      <c r="V2511" s="16">
        <v>0.38072381041396602</v>
      </c>
      <c r="W2511" s="17">
        <v>0.70177067435431495</v>
      </c>
      <c r="X2511" s="15">
        <v>0.114487518723086</v>
      </c>
      <c r="Y2511" s="16">
        <v>6.3696934996558499</v>
      </c>
      <c r="Z2511" s="16">
        <v>0.55685347072460101</v>
      </c>
      <c r="AA2511" s="17">
        <v>0.95807634073436998</v>
      </c>
      <c r="AC2511" s="5">
        <f>MAX(I2511:O2511)</f>
        <v>93.876660532822797</v>
      </c>
    </row>
    <row r="2512" spans="1:29" x14ac:dyDescent="0.25">
      <c r="A2512" s="5" t="s">
        <v>7457</v>
      </c>
      <c r="B2512" s="5" t="s">
        <v>136</v>
      </c>
      <c r="C2512" s="5">
        <v>333570</v>
      </c>
      <c r="D2512" s="5">
        <v>335654</v>
      </c>
      <c r="E2512" s="5" t="s">
        <v>20</v>
      </c>
      <c r="F2512" s="5">
        <v>2085</v>
      </c>
      <c r="G2512" s="41" t="s">
        <v>7458</v>
      </c>
      <c r="H2512" s="5" t="s">
        <v>7459</v>
      </c>
      <c r="I2512" s="15">
        <v>131.036138766486</v>
      </c>
      <c r="J2512" s="16">
        <v>127.25449942541</v>
      </c>
      <c r="K2512" s="17">
        <v>147.750075330464</v>
      </c>
      <c r="L2512" s="15">
        <v>145.72866470746601</v>
      </c>
      <c r="M2512" s="17">
        <v>118.90058554588499</v>
      </c>
      <c r="N2512" s="16">
        <v>95.214628236424502</v>
      </c>
      <c r="O2512" s="17">
        <v>100.94064686994599</v>
      </c>
      <c r="P2512" s="15">
        <v>-0.46503368101748299</v>
      </c>
      <c r="Q2512" s="16">
        <v>6.95328457479458</v>
      </c>
      <c r="R2512" s="16">
        <v>4.4155175106954797E-3</v>
      </c>
      <c r="S2512" s="17">
        <v>4.5326141076641999E-2</v>
      </c>
      <c r="T2512" s="15">
        <v>-3.2987184704326503E-2</v>
      </c>
      <c r="U2512" s="16">
        <v>6.95328457479458</v>
      </c>
      <c r="V2512" s="16">
        <v>0.84466886850782297</v>
      </c>
      <c r="W2512" s="17">
        <v>0.94964944135728002</v>
      </c>
      <c r="X2512" s="15">
        <v>-0.43204984627072701</v>
      </c>
      <c r="Y2512" s="16">
        <v>6.95328457479458</v>
      </c>
      <c r="Z2512" s="16">
        <v>1.43125088275934E-2</v>
      </c>
      <c r="AA2512" s="17">
        <v>0.26681580001674099</v>
      </c>
      <c r="AC2512" s="5">
        <f>MAX(I2512:O2512)</f>
        <v>147.750075330464</v>
      </c>
    </row>
    <row r="2513" spans="1:29" x14ac:dyDescent="0.25">
      <c r="A2513" s="5" t="s">
        <v>7460</v>
      </c>
      <c r="B2513" s="5" t="s">
        <v>136</v>
      </c>
      <c r="C2513" s="5">
        <v>329123</v>
      </c>
      <c r="D2513" s="5">
        <v>329770</v>
      </c>
      <c r="E2513" s="5" t="s">
        <v>20</v>
      </c>
      <c r="F2513" s="5">
        <v>648</v>
      </c>
      <c r="G2513" s="41" t="s">
        <v>7461</v>
      </c>
      <c r="H2513" s="5" t="s">
        <v>7462</v>
      </c>
      <c r="I2513" s="15">
        <v>97.051282131564903</v>
      </c>
      <c r="J2513" s="16">
        <v>112.564640958466</v>
      </c>
      <c r="K2513" s="17">
        <v>109.10513745333201</v>
      </c>
      <c r="L2513" s="15">
        <v>88.656076135814999</v>
      </c>
      <c r="M2513" s="17">
        <v>75.706536763969794</v>
      </c>
      <c r="N2513" s="16">
        <v>61.516240319196697</v>
      </c>
      <c r="O2513" s="17">
        <v>80.817580528009302</v>
      </c>
      <c r="P2513" s="15">
        <v>-0.57845876831865095</v>
      </c>
      <c r="Q2513" s="16">
        <v>6.4823055131426397</v>
      </c>
      <c r="R2513" s="16">
        <v>1.22112071950324E-3</v>
      </c>
      <c r="S2513" s="17">
        <v>1.7188199218462302E-2</v>
      </c>
      <c r="T2513" s="15">
        <v>-0.37047913807780503</v>
      </c>
      <c r="U2513" s="16">
        <v>6.4823055131426397</v>
      </c>
      <c r="V2513" s="16">
        <v>3.7001690321773202E-2</v>
      </c>
      <c r="W2513" s="17">
        <v>0.228713037864856</v>
      </c>
      <c r="X2513" s="15">
        <v>-0.20798331877283899</v>
      </c>
      <c r="Y2513" s="16">
        <v>6.4823055131426397</v>
      </c>
      <c r="Z2513" s="16">
        <v>0.28110468791731003</v>
      </c>
      <c r="AA2513" s="17">
        <v>0.87003891775388298</v>
      </c>
      <c r="AC2513" s="5">
        <f>MAX(I2513:O2513)</f>
        <v>112.564640958466</v>
      </c>
    </row>
    <row r="2514" spans="1:29" x14ac:dyDescent="0.25">
      <c r="A2514" s="5" t="s">
        <v>7463</v>
      </c>
      <c r="B2514" s="5" t="s">
        <v>136</v>
      </c>
      <c r="C2514" s="5">
        <v>327968</v>
      </c>
      <c r="D2514" s="5">
        <v>328777</v>
      </c>
      <c r="E2514" s="5" t="s">
        <v>20</v>
      </c>
      <c r="F2514" s="5">
        <v>810</v>
      </c>
      <c r="G2514" s="41" t="s">
        <v>7464</v>
      </c>
      <c r="H2514" s="5" t="s">
        <v>7465</v>
      </c>
      <c r="I2514" s="15">
        <v>86.230233252784103</v>
      </c>
      <c r="J2514" s="16">
        <v>92.229268257167007</v>
      </c>
      <c r="K2514" s="17">
        <v>67.405934453088605</v>
      </c>
      <c r="L2514" s="15">
        <v>32.311747592949402</v>
      </c>
      <c r="M2514" s="17">
        <v>56.175653695613001</v>
      </c>
      <c r="N2514" s="16">
        <v>57.762707011584702</v>
      </c>
      <c r="O2514" s="17">
        <v>57.627256960742699</v>
      </c>
      <c r="P2514" s="15">
        <v>-0.50580331538826295</v>
      </c>
      <c r="Q2514" s="16">
        <v>6.0060536179323103</v>
      </c>
      <c r="R2514" s="16">
        <v>2.6453208980383901E-2</v>
      </c>
      <c r="S2514" s="17">
        <v>0.14774567821308601</v>
      </c>
      <c r="T2514" s="15">
        <v>-0.88883829268955294</v>
      </c>
      <c r="U2514" s="16">
        <v>6.0060536179323103</v>
      </c>
      <c r="V2514" s="16">
        <v>1.1491334189E-4</v>
      </c>
      <c r="W2514" s="17">
        <v>4.5427444517365896E-3</v>
      </c>
      <c r="X2514" s="15">
        <v>0.38303641126454502</v>
      </c>
      <c r="Y2514" s="16">
        <v>6.0060536179323103</v>
      </c>
      <c r="Z2514" s="16">
        <v>0.12017385552366</v>
      </c>
      <c r="AA2514" s="17">
        <v>0.68322909758237105</v>
      </c>
      <c r="AC2514" s="5">
        <f>MAX(I2514:O2514)</f>
        <v>92.229268257167007</v>
      </c>
    </row>
    <row r="2515" spans="1:29" x14ac:dyDescent="0.25">
      <c r="A2515" s="5" t="s">
        <v>7466</v>
      </c>
      <c r="B2515" s="5" t="s">
        <v>136</v>
      </c>
      <c r="C2515" s="5">
        <v>322448</v>
      </c>
      <c r="D2515" s="5">
        <v>326683</v>
      </c>
      <c r="E2515" s="5" t="s">
        <v>29</v>
      </c>
      <c r="F2515" s="5">
        <v>4236</v>
      </c>
      <c r="G2515" s="41" t="s">
        <v>7467</v>
      </c>
      <c r="H2515" s="5" t="s">
        <v>7468</v>
      </c>
      <c r="I2515" s="15">
        <v>31.561392563110498</v>
      </c>
      <c r="J2515" s="16">
        <v>31.1655428651639</v>
      </c>
      <c r="K2515" s="17">
        <v>38.390415783540099</v>
      </c>
      <c r="L2515" s="15">
        <v>33.078337096934</v>
      </c>
      <c r="M2515" s="17">
        <v>40.777053272457501</v>
      </c>
      <c r="N2515" s="16">
        <v>34.991271612071898</v>
      </c>
      <c r="O2515" s="17">
        <v>40.432027061166202</v>
      </c>
      <c r="P2515" s="15">
        <v>0.16072717332957401</v>
      </c>
      <c r="Q2515" s="16">
        <v>5.1649798082722604</v>
      </c>
      <c r="R2515" s="16">
        <v>0.46053891556450199</v>
      </c>
      <c r="S2515" s="17">
        <v>0.73765629751624595</v>
      </c>
      <c r="T2515" s="15">
        <v>0.13061336065618401</v>
      </c>
      <c r="U2515" s="16">
        <v>5.1649798082722604</v>
      </c>
      <c r="V2515" s="16">
        <v>0.54744151462118296</v>
      </c>
      <c r="W2515" s="17">
        <v>0.816766328291882</v>
      </c>
      <c r="X2515" s="15">
        <v>3.0115746850916399E-2</v>
      </c>
      <c r="Y2515" s="16">
        <v>5.1649798082722604</v>
      </c>
      <c r="Z2515" s="16">
        <v>0.90305962374099702</v>
      </c>
      <c r="AA2515" s="17">
        <v>0.99600448705170097</v>
      </c>
      <c r="AC2515" s="5">
        <f>MAX(I2515:O2515)</f>
        <v>40.777053272457501</v>
      </c>
    </row>
    <row r="2516" spans="1:29" x14ac:dyDescent="0.25">
      <c r="A2516" s="5" t="s">
        <v>7469</v>
      </c>
      <c r="B2516" s="5" t="s">
        <v>136</v>
      </c>
      <c r="C2516" s="5">
        <v>320344</v>
      </c>
      <c r="D2516" s="5">
        <v>322236</v>
      </c>
      <c r="E2516" s="5" t="s">
        <v>20</v>
      </c>
      <c r="F2516" s="5">
        <v>1893</v>
      </c>
      <c r="G2516" s="41" t="s">
        <v>7470</v>
      </c>
      <c r="H2516" s="5" t="s">
        <v>7471</v>
      </c>
      <c r="I2516" s="15">
        <v>61.375636609334599</v>
      </c>
      <c r="J2516" s="16">
        <v>37.790380997315097</v>
      </c>
      <c r="K2516" s="17">
        <v>62.188231534441698</v>
      </c>
      <c r="L2516" s="15">
        <v>61.9404319219529</v>
      </c>
      <c r="M2516" s="17">
        <v>61.555417894082602</v>
      </c>
      <c r="N2516" s="16">
        <v>63.684948452483702</v>
      </c>
      <c r="O2516" s="17">
        <v>54.652946924059201</v>
      </c>
      <c r="P2516" s="15">
        <v>0.13696982667631899</v>
      </c>
      <c r="Q2516" s="16">
        <v>5.8508596351201998</v>
      </c>
      <c r="R2516" s="16">
        <v>0.52541040278134998</v>
      </c>
      <c r="S2516" s="17">
        <v>0.78431643950274299</v>
      </c>
      <c r="T2516" s="15">
        <v>0.198355672298379</v>
      </c>
      <c r="U2516" s="16">
        <v>5.8508596351201998</v>
      </c>
      <c r="V2516" s="16">
        <v>0.35855046254697798</v>
      </c>
      <c r="W2516" s="17">
        <v>0.68633265102372198</v>
      </c>
      <c r="X2516" s="15">
        <v>-6.1385550611865798E-2</v>
      </c>
      <c r="Y2516" s="16">
        <v>5.8508596351201998</v>
      </c>
      <c r="Z2516" s="16">
        <v>0.79944132669752799</v>
      </c>
      <c r="AA2516" s="17">
        <v>0.98399938567204803</v>
      </c>
      <c r="AC2516" s="5">
        <f>MAX(I2516:O2516)</f>
        <v>63.684948452483702</v>
      </c>
    </row>
    <row r="2517" spans="1:29" x14ac:dyDescent="0.25">
      <c r="A2517" s="5" t="s">
        <v>354</v>
      </c>
      <c r="B2517" s="5" t="s">
        <v>136</v>
      </c>
      <c r="C2517" s="5">
        <v>310664</v>
      </c>
      <c r="D2517" s="5">
        <v>312427</v>
      </c>
      <c r="E2517" s="5" t="s">
        <v>20</v>
      </c>
      <c r="F2517" s="5">
        <v>1764</v>
      </c>
      <c r="G2517" s="41" t="s">
        <v>355</v>
      </c>
      <c r="H2517" s="5" t="s">
        <v>356</v>
      </c>
      <c r="I2517" s="15">
        <v>135.37583024391299</v>
      </c>
      <c r="J2517" s="16">
        <v>144.13343484037</v>
      </c>
      <c r="K2517" s="17">
        <v>123.528056090242</v>
      </c>
      <c r="L2517" s="15">
        <v>49.1767166806099</v>
      </c>
      <c r="M2517" s="17">
        <v>53.329836402219698</v>
      </c>
      <c r="N2517" s="16">
        <v>66.520951396012705</v>
      </c>
      <c r="O2517" s="17">
        <v>66.317819099177299</v>
      </c>
      <c r="P2517" s="15">
        <v>-1.01591101293741</v>
      </c>
      <c r="Q2517" s="16">
        <v>6.5108641961712204</v>
      </c>
      <c r="R2517" s="19">
        <v>1.0568875222937699E-9</v>
      </c>
      <c r="S2517" s="20">
        <v>6.0113173972096603E-8</v>
      </c>
      <c r="T2517" s="15">
        <v>-1.3898681817932199</v>
      </c>
      <c r="U2517" s="16">
        <v>6.5108641961712204</v>
      </c>
      <c r="V2517" s="19">
        <v>1.95118220580124E-16</v>
      </c>
      <c r="W2517" s="20">
        <v>5.4379448075680699E-14</v>
      </c>
      <c r="X2517" s="15">
        <v>0.373956774299957</v>
      </c>
      <c r="Y2517" s="16">
        <v>6.5108641961712204</v>
      </c>
      <c r="Z2517" s="16">
        <v>3.6139728517429803E-2</v>
      </c>
      <c r="AA2517" s="17">
        <v>0.43819304422641298</v>
      </c>
      <c r="AC2517" s="5">
        <f>MAX(I2517:O2517)</f>
        <v>144.13343484037</v>
      </c>
    </row>
    <row r="2518" spans="1:29" x14ac:dyDescent="0.25">
      <c r="A2518" s="5" t="s">
        <v>7472</v>
      </c>
      <c r="B2518" s="5" t="s">
        <v>136</v>
      </c>
      <c r="C2518" s="5">
        <v>309776</v>
      </c>
      <c r="D2518" s="5">
        <v>310255</v>
      </c>
      <c r="E2518" s="5" t="s">
        <v>20</v>
      </c>
      <c r="F2518" s="5">
        <v>480</v>
      </c>
      <c r="G2518" s="41" t="s">
        <v>7473</v>
      </c>
      <c r="H2518" s="5" t="s">
        <v>7474</v>
      </c>
      <c r="I2518" s="15">
        <v>91.640757692174503</v>
      </c>
      <c r="J2518" s="16">
        <v>97.932389779627698</v>
      </c>
      <c r="K2518" s="17">
        <v>111.607938040325</v>
      </c>
      <c r="L2518" s="15">
        <v>88.3494403342212</v>
      </c>
      <c r="M2518" s="17">
        <v>94.418760062994295</v>
      </c>
      <c r="N2518" s="16">
        <v>102.137811892687</v>
      </c>
      <c r="O2518" s="17">
        <v>87.137989355961693</v>
      </c>
      <c r="P2518" s="15">
        <v>-8.54703306486954E-2</v>
      </c>
      <c r="Q2518" s="16">
        <v>6.5889681088478103</v>
      </c>
      <c r="R2518" s="16">
        <v>0.61515613751557197</v>
      </c>
      <c r="S2518" s="17">
        <v>0.82832248597774305</v>
      </c>
      <c r="T2518" s="15">
        <v>-0.136134331299443</v>
      </c>
      <c r="U2518" s="16">
        <v>6.5889681088478103</v>
      </c>
      <c r="V2518" s="16">
        <v>0.42022202617639198</v>
      </c>
      <c r="W2518" s="17">
        <v>0.73128865872844595</v>
      </c>
      <c r="X2518" s="15">
        <v>5.0663985485254998E-2</v>
      </c>
      <c r="Y2518" s="16">
        <v>6.5889681088478103</v>
      </c>
      <c r="Z2518" s="16">
        <v>0.78241789971351305</v>
      </c>
      <c r="AA2518" s="17">
        <v>0.98399938567204803</v>
      </c>
      <c r="AC2518" s="5">
        <f>MAX(I2518:O2518)</f>
        <v>111.607938040325</v>
      </c>
    </row>
    <row r="2519" spans="1:29" x14ac:dyDescent="0.25">
      <c r="A2519" s="5" t="s">
        <v>7475</v>
      </c>
      <c r="B2519" s="5" t="s">
        <v>136</v>
      </c>
      <c r="C2519" s="5">
        <v>306522</v>
      </c>
      <c r="D2519" s="5">
        <v>309287</v>
      </c>
      <c r="E2519" s="5" t="s">
        <v>29</v>
      </c>
      <c r="F2519" s="5">
        <v>2766</v>
      </c>
      <c r="G2519" s="41" t="s">
        <v>7476</v>
      </c>
      <c r="H2519" s="5" t="s">
        <v>7477</v>
      </c>
      <c r="I2519" s="15">
        <v>84.3703654767437</v>
      </c>
      <c r="J2519" s="16">
        <v>73.852543351460398</v>
      </c>
      <c r="K2519" s="17">
        <v>79.962357736986803</v>
      </c>
      <c r="L2519" s="15">
        <v>82.561689579137706</v>
      </c>
      <c r="M2519" s="17">
        <v>86.894886944844799</v>
      </c>
      <c r="N2519" s="16">
        <v>76.697197252205299</v>
      </c>
      <c r="O2519" s="17">
        <v>85.976149497882204</v>
      </c>
      <c r="P2519" s="15">
        <v>3.4629984864596799E-2</v>
      </c>
      <c r="Q2519" s="16">
        <v>6.3499359648028202</v>
      </c>
      <c r="R2519" s="16">
        <v>0.82976526424649499</v>
      </c>
      <c r="S2519" s="17">
        <v>0.93661425096588402</v>
      </c>
      <c r="T2519" s="15">
        <v>9.3707454405702398E-2</v>
      </c>
      <c r="U2519" s="16">
        <v>6.3499359648028202</v>
      </c>
      <c r="V2519" s="16">
        <v>0.56689286718444198</v>
      </c>
      <c r="W2519" s="17">
        <v>0.82572583595392801</v>
      </c>
      <c r="X2519" s="15">
        <v>-5.90776939053589E-2</v>
      </c>
      <c r="Y2519" s="16">
        <v>6.3499359648028202</v>
      </c>
      <c r="Z2519" s="16">
        <v>0.74630892915709601</v>
      </c>
      <c r="AA2519" s="17">
        <v>0.98000682174943199</v>
      </c>
      <c r="AC2519" s="5">
        <f>MAX(I2519:O2519)</f>
        <v>86.894886944844799</v>
      </c>
    </row>
    <row r="2520" spans="1:29" x14ac:dyDescent="0.25">
      <c r="A2520" s="5" t="s">
        <v>7478</v>
      </c>
      <c r="B2520" s="5" t="s">
        <v>94</v>
      </c>
      <c r="C2520" s="5">
        <v>222521</v>
      </c>
      <c r="D2520" s="5">
        <v>223475</v>
      </c>
      <c r="E2520" s="5" t="s">
        <v>29</v>
      </c>
      <c r="F2520" s="5">
        <v>955</v>
      </c>
      <c r="G2520" s="41" t="s">
        <v>7479</v>
      </c>
      <c r="H2520" s="5" t="s">
        <v>7480</v>
      </c>
      <c r="I2520" s="15">
        <v>902.50760147917401</v>
      </c>
      <c r="J2520" s="16">
        <v>994.21538177159096</v>
      </c>
      <c r="K2520" s="17">
        <v>980.67362661202196</v>
      </c>
      <c r="L2520" s="15">
        <v>781.53799931226501</v>
      </c>
      <c r="M2520" s="17">
        <v>843.44683795777598</v>
      </c>
      <c r="N2520" s="16">
        <v>840.22843090894696</v>
      </c>
      <c r="O2520" s="17">
        <v>1010.5915453547</v>
      </c>
      <c r="P2520" s="15">
        <v>-5.1675944939565302E-2</v>
      </c>
      <c r="Q2520" s="16">
        <v>9.82603288942612</v>
      </c>
      <c r="R2520" s="16">
        <v>0.72743624088502501</v>
      </c>
      <c r="S2520" s="17">
        <v>0.88584032342443497</v>
      </c>
      <c r="T2520" s="15">
        <v>-8.3924989541276696E-2</v>
      </c>
      <c r="U2520" s="16">
        <v>10.164628286678999</v>
      </c>
      <c r="V2520" s="16">
        <v>0.57455499948820998</v>
      </c>
      <c r="W2520" s="17">
        <v>0.83133105545420904</v>
      </c>
      <c r="X2520" s="15">
        <v>0.187710826217968</v>
      </c>
      <c r="Y2520" s="16">
        <v>9.82603288942612</v>
      </c>
      <c r="Z2520" s="16">
        <v>0.238013068784722</v>
      </c>
      <c r="AA2520" s="17">
        <v>0.83647924880008695</v>
      </c>
      <c r="AC2520" s="5">
        <f>MAX(I2520:O2520)</f>
        <v>1010.5915453547</v>
      </c>
    </row>
    <row r="2521" spans="1:29" x14ac:dyDescent="0.25">
      <c r="A2521" s="5" t="s">
        <v>7481</v>
      </c>
      <c r="B2521" s="5" t="s">
        <v>136</v>
      </c>
      <c r="C2521" s="5">
        <v>305025</v>
      </c>
      <c r="D2521" s="5">
        <v>306254</v>
      </c>
      <c r="E2521" s="5" t="s">
        <v>20</v>
      </c>
      <c r="F2521" s="5">
        <v>1230</v>
      </c>
      <c r="G2521" s="41" t="s">
        <v>7479</v>
      </c>
      <c r="H2521" s="5" t="s">
        <v>7480</v>
      </c>
      <c r="I2521" s="15">
        <v>1137.42186430788</v>
      </c>
      <c r="J2521" s="16">
        <v>1067.37663766578</v>
      </c>
      <c r="K2521" s="17">
        <v>1340.3981855561301</v>
      </c>
      <c r="L2521" s="15">
        <v>1073.8577419191799</v>
      </c>
      <c r="M2521" s="17">
        <v>1156.1425132899301</v>
      </c>
      <c r="N2521" s="16">
        <v>1138.5717699756401</v>
      </c>
      <c r="O2521" s="17">
        <v>1120.0136231886299</v>
      </c>
      <c r="P2521" s="15">
        <v>-6.5546225310781497E-2</v>
      </c>
      <c r="Q2521" s="16">
        <v>10.164628286678999</v>
      </c>
      <c r="R2521" s="16">
        <v>0.66210864417814996</v>
      </c>
      <c r="S2521" s="17">
        <v>0.85480081072899705</v>
      </c>
      <c r="T2521" s="15">
        <v>-0.239386677535432</v>
      </c>
      <c r="U2521" s="16">
        <v>9.82603288942612</v>
      </c>
      <c r="V2521" s="16">
        <v>0.102582203758429</v>
      </c>
      <c r="W2521" s="17">
        <v>0.38497736538836003</v>
      </c>
      <c r="X2521" s="15">
        <v>1.8378753443404901E-2</v>
      </c>
      <c r="Y2521" s="16">
        <v>10.164628286678999</v>
      </c>
      <c r="Z2521" s="16">
        <v>0.90947469105591106</v>
      </c>
      <c r="AA2521" s="17">
        <v>0.99600448705170097</v>
      </c>
      <c r="AC2521" s="5">
        <f>MAX(I2521:O2521)</f>
        <v>1340.3981855561301</v>
      </c>
    </row>
    <row r="2522" spans="1:29" x14ac:dyDescent="0.25">
      <c r="A2522" s="5" t="s">
        <v>7482</v>
      </c>
      <c r="B2522" s="5" t="s">
        <v>136</v>
      </c>
      <c r="C2522" s="5">
        <v>303414</v>
      </c>
      <c r="D2522" s="5">
        <v>304454</v>
      </c>
      <c r="E2522" s="5" t="s">
        <v>20</v>
      </c>
      <c r="F2522" s="5">
        <v>1041</v>
      </c>
      <c r="G2522" s="41" t="s">
        <v>7483</v>
      </c>
      <c r="H2522" s="5" t="s">
        <v>7484</v>
      </c>
      <c r="I2522" s="15">
        <v>50.103710693937998</v>
      </c>
      <c r="J2522" s="16">
        <v>39.057741335639697</v>
      </c>
      <c r="K2522" s="17">
        <v>37.372327409169898</v>
      </c>
      <c r="L2522" s="15">
        <v>51.208178866169</v>
      </c>
      <c r="M2522" s="17">
        <v>58.748584399228903</v>
      </c>
      <c r="N2522" s="16">
        <v>36.284155306915999</v>
      </c>
      <c r="O2522" s="17">
        <v>45.172333682130599</v>
      </c>
      <c r="P2522" s="15">
        <v>-5.0150694356555801E-2</v>
      </c>
      <c r="Q2522" s="16">
        <v>5.5084774374333296</v>
      </c>
      <c r="R2522" s="16">
        <v>0.82399120704508899</v>
      </c>
      <c r="S2522" s="17">
        <v>0.93561356448753896</v>
      </c>
      <c r="T2522" s="15">
        <v>0.38296180637987398</v>
      </c>
      <c r="U2522" s="16">
        <v>5.5084774374333296</v>
      </c>
      <c r="V2522" s="16">
        <v>6.8615040523555396E-2</v>
      </c>
      <c r="W2522" s="17">
        <v>0.31119628631269097</v>
      </c>
      <c r="X2522" s="15">
        <v>-0.43311767478202601</v>
      </c>
      <c r="Y2522" s="16">
        <v>5.5084774374333296</v>
      </c>
      <c r="Z2522" s="16">
        <v>6.3505393160145002E-2</v>
      </c>
      <c r="AA2522" s="17">
        <v>0.55657085137523299</v>
      </c>
      <c r="AC2522" s="5">
        <f>MAX(I2522:O2522)</f>
        <v>58.748584399228903</v>
      </c>
    </row>
    <row r="2523" spans="1:29" x14ac:dyDescent="0.25">
      <c r="A2523" s="5" t="s">
        <v>7485</v>
      </c>
      <c r="B2523" s="5" t="s">
        <v>136</v>
      </c>
      <c r="C2523" s="5">
        <v>302356</v>
      </c>
      <c r="D2523" s="5">
        <v>303141</v>
      </c>
      <c r="E2523" s="5" t="s">
        <v>29</v>
      </c>
      <c r="F2523" s="5">
        <v>786</v>
      </c>
      <c r="G2523" s="41" t="s">
        <v>7486</v>
      </c>
      <c r="H2523" s="5" t="s">
        <v>7487</v>
      </c>
      <c r="I2523" s="15">
        <v>28.123455158914599</v>
      </c>
      <c r="J2523" s="16">
        <v>31.914437610537501</v>
      </c>
      <c r="K2523" s="17">
        <v>29.227620414208999</v>
      </c>
      <c r="L2523" s="15">
        <v>39.5943478808028</v>
      </c>
      <c r="M2523" s="17">
        <v>25.690323237619001</v>
      </c>
      <c r="N2523" s="16">
        <v>25.315496863560998</v>
      </c>
      <c r="O2523" s="17">
        <v>17.892333814424099</v>
      </c>
      <c r="P2523" s="15">
        <v>-0.46087552503391299</v>
      </c>
      <c r="Q2523" s="16">
        <v>4.82503879620395</v>
      </c>
      <c r="R2523" s="16">
        <v>7.8956411196549101E-2</v>
      </c>
      <c r="S2523" s="17">
        <v>0.30123411088950403</v>
      </c>
      <c r="T2523" s="15">
        <v>0.13380699558568099</v>
      </c>
      <c r="U2523" s="16">
        <v>4.82503879620395</v>
      </c>
      <c r="V2523" s="16">
        <v>0.59371169290084302</v>
      </c>
      <c r="W2523" s="17">
        <v>0.84255570752026498</v>
      </c>
      <c r="X2523" s="15">
        <v>-0.59470036905139101</v>
      </c>
      <c r="Y2523" s="16">
        <v>4.82503879620395</v>
      </c>
      <c r="Z2523" s="16">
        <v>3.4649010339780198E-2</v>
      </c>
      <c r="AA2523" s="17">
        <v>0.43794463409055501</v>
      </c>
      <c r="AC2523" s="5">
        <f>MAX(I2523:O2523)</f>
        <v>39.5943478808028</v>
      </c>
    </row>
    <row r="2524" spans="1:29" x14ac:dyDescent="0.25">
      <c r="A2524" s="5" t="s">
        <v>7488</v>
      </c>
      <c r="B2524" s="5" t="s">
        <v>136</v>
      </c>
      <c r="C2524" s="5">
        <v>301226</v>
      </c>
      <c r="D2524" s="5">
        <v>302182</v>
      </c>
      <c r="E2524" s="5" t="s">
        <v>20</v>
      </c>
      <c r="F2524" s="5">
        <v>957</v>
      </c>
      <c r="G2524" s="41" t="s">
        <v>7489</v>
      </c>
      <c r="H2524" s="5" t="s">
        <v>7490</v>
      </c>
      <c r="I2524" s="15">
        <v>133.966839504489</v>
      </c>
      <c r="J2524" s="16">
        <v>133.01522823597699</v>
      </c>
      <c r="K2524" s="17">
        <v>146.392624164637</v>
      </c>
      <c r="L2524" s="15">
        <v>108.127449537023</v>
      </c>
      <c r="M2524" s="17">
        <v>147.63164506959501</v>
      </c>
      <c r="N2524" s="16">
        <v>131.123430212579</v>
      </c>
      <c r="O2524" s="17">
        <v>120.227188514066</v>
      </c>
      <c r="P2524" s="15">
        <v>-0.13290584547421</v>
      </c>
      <c r="Q2524" s="16">
        <v>7.0398563154231599</v>
      </c>
      <c r="R2524" s="16">
        <v>0.431485777240808</v>
      </c>
      <c r="S2524" s="17">
        <v>0.71609950189328697</v>
      </c>
      <c r="T2524" s="15">
        <v>-0.107933273965465</v>
      </c>
      <c r="U2524" s="16">
        <v>7.0398563154231599</v>
      </c>
      <c r="V2524" s="16">
        <v>0.52364035899388295</v>
      </c>
      <c r="W2524" s="17">
        <v>0.80343655156730698</v>
      </c>
      <c r="X2524" s="15">
        <v>-2.4973016299256801E-2</v>
      </c>
      <c r="Y2524" s="16">
        <v>7.0398563154231599</v>
      </c>
      <c r="Z2524" s="16">
        <v>0.89176018666187096</v>
      </c>
      <c r="AA2524" s="17">
        <v>0.99600448705170097</v>
      </c>
      <c r="AC2524" s="5">
        <f>MAX(I2524:O2524)</f>
        <v>147.63164506959501</v>
      </c>
    </row>
    <row r="2525" spans="1:29" x14ac:dyDescent="0.25">
      <c r="A2525" s="5" t="s">
        <v>7491</v>
      </c>
      <c r="B2525" s="5" t="s">
        <v>136</v>
      </c>
      <c r="C2525" s="5">
        <v>299486</v>
      </c>
      <c r="D2525" s="5">
        <v>300781</v>
      </c>
      <c r="E2525" s="5" t="s">
        <v>20</v>
      </c>
      <c r="F2525" s="5">
        <v>1296</v>
      </c>
      <c r="G2525" s="41" t="s">
        <v>7492</v>
      </c>
      <c r="H2525" s="5" t="s">
        <v>7493</v>
      </c>
      <c r="I2525" s="15">
        <v>296.113493797469</v>
      </c>
      <c r="J2525" s="16">
        <v>241.77778817946901</v>
      </c>
      <c r="K2525" s="17">
        <v>308.94740127239999</v>
      </c>
      <c r="L2525" s="15">
        <v>282.25825536711699</v>
      </c>
      <c r="M2525" s="17">
        <v>402.42975232464499</v>
      </c>
      <c r="N2525" s="16">
        <v>338.81893990044398</v>
      </c>
      <c r="O2525" s="17">
        <v>287.43918088886602</v>
      </c>
      <c r="P2525" s="15">
        <v>0.14953500275024301</v>
      </c>
      <c r="Q2525" s="16">
        <v>8.2685205879598893</v>
      </c>
      <c r="R2525" s="16">
        <v>0.38346707647535</v>
      </c>
      <c r="S2525" s="17">
        <v>0.67920098006787499</v>
      </c>
      <c r="T2525" s="15">
        <v>0.27815635326999399</v>
      </c>
      <c r="U2525" s="16">
        <v>8.2685205879598893</v>
      </c>
      <c r="V2525" s="16">
        <v>0.105360606324107</v>
      </c>
      <c r="W2525" s="17">
        <v>0.389475296829423</v>
      </c>
      <c r="X2525" s="15">
        <v>-0.12862138341197599</v>
      </c>
      <c r="Y2525" s="16">
        <v>8.2685205879598893</v>
      </c>
      <c r="Z2525" s="16">
        <v>0.49894237353877402</v>
      </c>
      <c r="AA2525" s="17">
        <v>0.95714746346148105</v>
      </c>
      <c r="AC2525" s="5">
        <f>MAX(I2525:O2525)</f>
        <v>402.42975232464499</v>
      </c>
    </row>
    <row r="2526" spans="1:29" x14ac:dyDescent="0.25">
      <c r="A2526" s="5" t="s">
        <v>7494</v>
      </c>
      <c r="B2526" s="5" t="s">
        <v>136</v>
      </c>
      <c r="C2526" s="5">
        <v>297707</v>
      </c>
      <c r="D2526" s="5">
        <v>298747</v>
      </c>
      <c r="E2526" s="5" t="s">
        <v>29</v>
      </c>
      <c r="F2526" s="5">
        <v>1041</v>
      </c>
      <c r="G2526" s="41" t="s">
        <v>7495</v>
      </c>
      <c r="H2526" s="5" t="s">
        <v>7496</v>
      </c>
      <c r="I2526" s="15">
        <v>123.033071366554</v>
      </c>
      <c r="J2526" s="16">
        <v>109.626669265077</v>
      </c>
      <c r="K2526" s="17">
        <v>141.832436654438</v>
      </c>
      <c r="L2526" s="15">
        <v>92.527353130937101</v>
      </c>
      <c r="M2526" s="17">
        <v>143.187492036077</v>
      </c>
      <c r="N2526" s="16">
        <v>142.59255976361601</v>
      </c>
      <c r="O2526" s="17">
        <v>148.52960745688199</v>
      </c>
      <c r="P2526" s="15">
        <v>0.221224648445557</v>
      </c>
      <c r="Q2526" s="16">
        <v>7.0096520847020702</v>
      </c>
      <c r="R2526" s="16">
        <v>0.23056823034158899</v>
      </c>
      <c r="S2526" s="17">
        <v>0.53564973828720996</v>
      </c>
      <c r="T2526" s="15">
        <v>-8.3362563572288398E-2</v>
      </c>
      <c r="U2526" s="16">
        <v>7.0096520847020702</v>
      </c>
      <c r="V2526" s="16">
        <v>0.66392548384053396</v>
      </c>
      <c r="W2526" s="17">
        <v>0.87220749849991197</v>
      </c>
      <c r="X2526" s="15">
        <v>0.30458897587603301</v>
      </c>
      <c r="Y2526" s="16">
        <v>7.0096520847020702</v>
      </c>
      <c r="Z2526" s="16">
        <v>0.13680278342702701</v>
      </c>
      <c r="AA2526" s="17">
        <v>0.71484094064218595</v>
      </c>
      <c r="AC2526" s="5">
        <f>MAX(I2526:O2526)</f>
        <v>148.52960745688199</v>
      </c>
    </row>
    <row r="2527" spans="1:29" x14ac:dyDescent="0.25">
      <c r="A2527" s="5" t="s">
        <v>7497</v>
      </c>
      <c r="B2527" s="5" t="s">
        <v>136</v>
      </c>
      <c r="C2527" s="5">
        <v>296923</v>
      </c>
      <c r="D2527" s="5">
        <v>297492</v>
      </c>
      <c r="E2527" s="5" t="s">
        <v>29</v>
      </c>
      <c r="F2527" s="5">
        <v>570</v>
      </c>
      <c r="G2527" s="41" t="s">
        <v>7498</v>
      </c>
      <c r="H2527" s="41" t="s">
        <v>7498</v>
      </c>
      <c r="I2527" s="15">
        <v>47.173009955934802</v>
      </c>
      <c r="J2527" s="16">
        <v>67.1700979312035</v>
      </c>
      <c r="K2527" s="17">
        <v>56.206962335017202</v>
      </c>
      <c r="L2527" s="15">
        <v>32.3500770681487</v>
      </c>
      <c r="M2527" s="17">
        <v>44.129659946865999</v>
      </c>
      <c r="N2527" s="16">
        <v>36.242449381275897</v>
      </c>
      <c r="O2527" s="17">
        <v>45.311754465100101</v>
      </c>
      <c r="P2527" s="15">
        <v>-0.47955491523890798</v>
      </c>
      <c r="Q2527" s="16">
        <v>5.5542503383304398</v>
      </c>
      <c r="R2527" s="16">
        <v>3.4802299441529599E-2</v>
      </c>
      <c r="S2527" s="17">
        <v>0.177644704292203</v>
      </c>
      <c r="T2527" s="15">
        <v>-0.57196623290700999</v>
      </c>
      <c r="U2527" s="16">
        <v>5.5542503383304398</v>
      </c>
      <c r="V2527" s="16">
        <v>1.18775360216691E-2</v>
      </c>
      <c r="W2527" s="17">
        <v>0.119720408290747</v>
      </c>
      <c r="X2527" s="15">
        <v>9.2409129343362803E-2</v>
      </c>
      <c r="Y2527" s="16">
        <v>5.5542503383304398</v>
      </c>
      <c r="Z2527" s="16">
        <v>0.70755074379073102</v>
      </c>
      <c r="AA2527" s="17">
        <v>0.97197634972482605</v>
      </c>
      <c r="AC2527" s="5">
        <f>MAX(I2527:O2527)</f>
        <v>67.1700979312035</v>
      </c>
    </row>
    <row r="2528" spans="1:29" x14ac:dyDescent="0.25">
      <c r="A2528" s="5" t="s">
        <v>7499</v>
      </c>
      <c r="B2528" s="5" t="s">
        <v>136</v>
      </c>
      <c r="C2528" s="5">
        <v>292798</v>
      </c>
      <c r="D2528" s="5">
        <v>296250</v>
      </c>
      <c r="E2528" s="5" t="s">
        <v>29</v>
      </c>
      <c r="F2528" s="5">
        <v>3453</v>
      </c>
      <c r="G2528" s="41" t="s">
        <v>7500</v>
      </c>
      <c r="H2528" s="5" t="s">
        <v>7501</v>
      </c>
      <c r="I2528" s="15">
        <v>73.887474375424802</v>
      </c>
      <c r="J2528" s="16">
        <v>64.116911661603297</v>
      </c>
      <c r="K2528" s="17">
        <v>63.2063199088118</v>
      </c>
      <c r="L2528" s="15">
        <v>89.039370887807294</v>
      </c>
      <c r="M2528" s="17">
        <v>69.001323415152697</v>
      </c>
      <c r="N2528" s="16">
        <v>83.203321652066094</v>
      </c>
      <c r="O2528" s="17">
        <v>61.577512478213002</v>
      </c>
      <c r="P2528" s="15">
        <v>0.110702849705482</v>
      </c>
      <c r="Q2528" s="16">
        <v>6.1721074925157904</v>
      </c>
      <c r="R2528" s="16">
        <v>0.56053091923513199</v>
      </c>
      <c r="S2528" s="17">
        <v>0.80231362925739902</v>
      </c>
      <c r="T2528" s="15">
        <v>0.23682099162193601</v>
      </c>
      <c r="U2528" s="16">
        <v>6.1721074925157904</v>
      </c>
      <c r="V2528" s="16">
        <v>0.213093500324953</v>
      </c>
      <c r="W2528" s="17">
        <v>0.54240242138503603</v>
      </c>
      <c r="X2528" s="15">
        <v>-0.12611846204966001</v>
      </c>
      <c r="Y2528" s="16">
        <v>6.1721074925157904</v>
      </c>
      <c r="Z2528" s="16">
        <v>0.54914271941472104</v>
      </c>
      <c r="AA2528" s="17">
        <v>0.95714746346148105</v>
      </c>
      <c r="AC2528" s="5">
        <f>MAX(I2528:O2528)</f>
        <v>89.039370887807294</v>
      </c>
    </row>
    <row r="2529" spans="1:29" x14ac:dyDescent="0.25">
      <c r="A2529" s="5" t="s">
        <v>7502</v>
      </c>
      <c r="B2529" s="5" t="s">
        <v>136</v>
      </c>
      <c r="C2529" s="5">
        <v>292000</v>
      </c>
      <c r="D2529" s="5">
        <v>292425</v>
      </c>
      <c r="E2529" s="5" t="s">
        <v>29</v>
      </c>
      <c r="F2529" s="5">
        <v>426</v>
      </c>
      <c r="G2529" s="41" t="s">
        <v>7503</v>
      </c>
      <c r="H2529" s="5" t="s">
        <v>7504</v>
      </c>
      <c r="I2529" s="15">
        <v>99.0802287963363</v>
      </c>
      <c r="J2529" s="16">
        <v>98.681284525001303</v>
      </c>
      <c r="K2529" s="17">
        <v>101.045271156235</v>
      </c>
      <c r="L2529" s="15">
        <v>58.145813877229301</v>
      </c>
      <c r="M2529" s="17">
        <v>78.357435064664898</v>
      </c>
      <c r="N2529" s="16">
        <v>84.4544994212701</v>
      </c>
      <c r="O2529" s="17">
        <v>84.814309639802801</v>
      </c>
      <c r="P2529" s="15">
        <v>-0.23498491689999099</v>
      </c>
      <c r="Q2529" s="16">
        <v>6.43342615646959</v>
      </c>
      <c r="R2529" s="16">
        <v>0.17640310240900101</v>
      </c>
      <c r="S2529" s="17">
        <v>0.47390372434326999</v>
      </c>
      <c r="T2529" s="15">
        <v>-0.54539862374396997</v>
      </c>
      <c r="U2529" s="16">
        <v>6.43342615646959</v>
      </c>
      <c r="V2529" s="16">
        <v>1.7965282188099E-3</v>
      </c>
      <c r="W2529" s="17">
        <v>3.5260029195937903E-2</v>
      </c>
      <c r="X2529" s="15">
        <v>0.31041495811193098</v>
      </c>
      <c r="Y2529" s="16">
        <v>6.43342615646959</v>
      </c>
      <c r="Z2529" s="16">
        <v>9.9741610179830395E-2</v>
      </c>
      <c r="AA2529" s="17">
        <v>0.65208142282358095</v>
      </c>
      <c r="AC2529" s="5">
        <f>MAX(I2529:O2529)</f>
        <v>101.045271156235</v>
      </c>
    </row>
    <row r="2530" spans="1:29" x14ac:dyDescent="0.25">
      <c r="A2530" s="5" t="s">
        <v>7505</v>
      </c>
      <c r="B2530" s="5" t="s">
        <v>136</v>
      </c>
      <c r="C2530" s="5">
        <v>284371</v>
      </c>
      <c r="D2530" s="5">
        <v>288330</v>
      </c>
      <c r="E2530" s="5" t="s">
        <v>29</v>
      </c>
      <c r="F2530" s="5">
        <v>3960</v>
      </c>
      <c r="G2530" s="41" t="s">
        <v>7506</v>
      </c>
      <c r="H2530" s="5" t="s">
        <v>7507</v>
      </c>
      <c r="I2530" s="15">
        <v>144.44973060580801</v>
      </c>
      <c r="J2530" s="16">
        <v>168.04045940422</v>
      </c>
      <c r="K2530" s="17">
        <v>148.55606196017399</v>
      </c>
      <c r="L2530" s="15">
        <v>215.31582693166499</v>
      </c>
      <c r="M2530" s="17">
        <v>194.21728432445801</v>
      </c>
      <c r="N2530" s="16">
        <v>211.15710151599501</v>
      </c>
      <c r="O2530" s="17">
        <v>185.708482915426</v>
      </c>
      <c r="P2530" s="15">
        <v>0.36890920002336902</v>
      </c>
      <c r="Q2530" s="16">
        <v>7.5012745271539698</v>
      </c>
      <c r="R2530" s="16">
        <v>1.42445279502466E-2</v>
      </c>
      <c r="S2530" s="17">
        <v>9.9654307459547703E-2</v>
      </c>
      <c r="T2530" s="15">
        <v>0.41416331624373698</v>
      </c>
      <c r="U2530" s="16">
        <v>7.5012745271539698</v>
      </c>
      <c r="V2530" s="16">
        <v>5.8625314940158298E-3</v>
      </c>
      <c r="W2530" s="17">
        <v>7.5504316451317902E-2</v>
      </c>
      <c r="X2530" s="15">
        <v>-4.5253512990442397E-2</v>
      </c>
      <c r="Y2530" s="16">
        <v>7.5012745271539698</v>
      </c>
      <c r="Z2530" s="16">
        <v>0.785664891175896</v>
      </c>
      <c r="AA2530" s="17">
        <v>0.98399938567204803</v>
      </c>
      <c r="AC2530" s="5">
        <f>MAX(I2530:O2530)</f>
        <v>215.31582693166499</v>
      </c>
    </row>
    <row r="2531" spans="1:29" x14ac:dyDescent="0.25">
      <c r="A2531" s="5" t="s">
        <v>7508</v>
      </c>
      <c r="B2531" s="5" t="s">
        <v>136</v>
      </c>
      <c r="C2531" s="5">
        <v>280954</v>
      </c>
      <c r="D2531" s="5">
        <v>284058</v>
      </c>
      <c r="E2531" s="5" t="s">
        <v>20</v>
      </c>
      <c r="F2531" s="5">
        <v>3105</v>
      </c>
      <c r="G2531" s="41" t="s">
        <v>7509</v>
      </c>
      <c r="H2531" s="5" t="s">
        <v>7510</v>
      </c>
      <c r="I2531" s="15">
        <v>32.519506265919198</v>
      </c>
      <c r="J2531" s="16">
        <v>17.8582593127556</v>
      </c>
      <c r="K2531" s="17">
        <v>21.3374355128405</v>
      </c>
      <c r="L2531" s="15">
        <v>44.692168082300199</v>
      </c>
      <c r="M2531" s="17">
        <v>34.110823722180001</v>
      </c>
      <c r="N2531" s="16">
        <v>43.582692293939402</v>
      </c>
      <c r="O2531" s="17">
        <v>39.7349231463186</v>
      </c>
      <c r="P2531" s="15">
        <v>0.80185575396796704</v>
      </c>
      <c r="Q2531" s="16">
        <v>5.0676668272559402</v>
      </c>
      <c r="R2531" s="16">
        <v>1.79372534741084E-3</v>
      </c>
      <c r="S2531" s="17">
        <v>2.3037384991861799E-2</v>
      </c>
      <c r="T2531" s="15">
        <v>0.72144744860502596</v>
      </c>
      <c r="U2531" s="16">
        <v>5.0676668272559402</v>
      </c>
      <c r="V2531" s="16">
        <v>4.9537633271501203E-3</v>
      </c>
      <c r="W2531" s="17">
        <v>6.70200892852785E-2</v>
      </c>
      <c r="X2531" s="15">
        <v>8.0418079145695001E-2</v>
      </c>
      <c r="Y2531" s="16">
        <v>5.0676668272559402</v>
      </c>
      <c r="Z2531" s="16">
        <v>0.77878457975780602</v>
      </c>
      <c r="AA2531" s="17">
        <v>0.98399938567204803</v>
      </c>
      <c r="AC2531" s="5">
        <f>MAX(I2531:O2531)</f>
        <v>44.692168082300199</v>
      </c>
    </row>
    <row r="2532" spans="1:29" x14ac:dyDescent="0.25">
      <c r="A2532" s="5" t="s">
        <v>7511</v>
      </c>
      <c r="B2532" s="5" t="s">
        <v>136</v>
      </c>
      <c r="C2532" s="5">
        <v>278740</v>
      </c>
      <c r="D2532" s="5">
        <v>279990</v>
      </c>
      <c r="E2532" s="5" t="s">
        <v>29</v>
      </c>
      <c r="F2532" s="5">
        <v>1251</v>
      </c>
      <c r="G2532" s="41" t="s">
        <v>7512</v>
      </c>
      <c r="H2532" s="5" t="s">
        <v>7513</v>
      </c>
      <c r="I2532" s="15">
        <v>266.35560938082199</v>
      </c>
      <c r="J2532" s="16">
        <v>277.03344850013502</v>
      </c>
      <c r="K2532" s="17">
        <v>302.11772509433399</v>
      </c>
      <c r="L2532" s="15">
        <v>222.157638254727</v>
      </c>
      <c r="M2532" s="17">
        <v>231.48579572834799</v>
      </c>
      <c r="N2532" s="16">
        <v>234.49156691165001</v>
      </c>
      <c r="O2532" s="17">
        <v>188.63631935778599</v>
      </c>
      <c r="P2532" s="15">
        <v>-0.41374923633384902</v>
      </c>
      <c r="Q2532" s="16">
        <v>7.9431886950355999</v>
      </c>
      <c r="R2532" s="16">
        <v>6.8133454605669996E-3</v>
      </c>
      <c r="S2532" s="17">
        <v>5.9123798125035397E-2</v>
      </c>
      <c r="T2532" s="15">
        <v>-0.31342494663078602</v>
      </c>
      <c r="U2532" s="16">
        <v>7.9431886950355999</v>
      </c>
      <c r="V2532" s="16">
        <v>3.9887696398551303E-2</v>
      </c>
      <c r="W2532" s="17">
        <v>0.24010153318091301</v>
      </c>
      <c r="X2532" s="15">
        <v>-0.10032510369450399</v>
      </c>
      <c r="Y2532" s="16">
        <v>7.9431886950355999</v>
      </c>
      <c r="Z2532" s="16">
        <v>0.54406757605041201</v>
      </c>
      <c r="AA2532" s="17">
        <v>0.95714746346148105</v>
      </c>
      <c r="AC2532" s="5">
        <f>MAX(I2532:O2532)</f>
        <v>302.11772509433399</v>
      </c>
    </row>
    <row r="2533" spans="1:29" x14ac:dyDescent="0.25">
      <c r="A2533" s="5" t="s">
        <v>7514</v>
      </c>
      <c r="B2533" s="5" t="s">
        <v>136</v>
      </c>
      <c r="C2533" s="5">
        <v>277547</v>
      </c>
      <c r="D2533" s="5">
        <v>278410</v>
      </c>
      <c r="E2533" s="5" t="s">
        <v>29</v>
      </c>
      <c r="F2533" s="5">
        <v>864</v>
      </c>
      <c r="G2533" s="41" t="s">
        <v>7515</v>
      </c>
      <c r="H2533" s="5" t="s">
        <v>7516</v>
      </c>
      <c r="I2533" s="15">
        <v>168.28985391687101</v>
      </c>
      <c r="J2533" s="16">
        <v>201.049435488765</v>
      </c>
      <c r="K2533" s="17">
        <v>156.61592825727101</v>
      </c>
      <c r="L2533" s="15">
        <v>142.20235298913701</v>
      </c>
      <c r="M2533" s="17">
        <v>167.55236612334801</v>
      </c>
      <c r="N2533" s="16">
        <v>135.91961166119501</v>
      </c>
      <c r="O2533" s="17">
        <v>135.284633074776</v>
      </c>
      <c r="P2533" s="15">
        <v>-0.370268457781468</v>
      </c>
      <c r="Q2533" s="16">
        <v>7.3055649652405403</v>
      </c>
      <c r="R2533" s="16">
        <v>2.2491255325433598E-2</v>
      </c>
      <c r="S2533" s="17">
        <v>0.13322662825076201</v>
      </c>
      <c r="T2533" s="15">
        <v>-0.17855122347359001</v>
      </c>
      <c r="U2533" s="16">
        <v>7.3055649652405403</v>
      </c>
      <c r="V2533" s="16">
        <v>0.26970622334082101</v>
      </c>
      <c r="W2533" s="17">
        <v>0.61086651316608598</v>
      </c>
      <c r="X2533" s="15">
        <v>-0.19171873707683601</v>
      </c>
      <c r="Y2533" s="16">
        <v>7.3055649652405403</v>
      </c>
      <c r="Z2533" s="16">
        <v>0.27505202363238701</v>
      </c>
      <c r="AA2533" s="17">
        <v>0.86736047894239499</v>
      </c>
      <c r="AC2533" s="5">
        <f>MAX(I2533:O2533)</f>
        <v>201.049435488765</v>
      </c>
    </row>
    <row r="2534" spans="1:29" x14ac:dyDescent="0.25">
      <c r="A2534" s="5" t="s">
        <v>7517</v>
      </c>
      <c r="B2534" s="5" t="s">
        <v>136</v>
      </c>
      <c r="C2534" s="5">
        <v>276111</v>
      </c>
      <c r="D2534" s="5">
        <v>277229</v>
      </c>
      <c r="E2534" s="5" t="s">
        <v>29</v>
      </c>
      <c r="F2534" s="5">
        <v>1119</v>
      </c>
      <c r="G2534" s="41" t="s">
        <v>7518</v>
      </c>
      <c r="H2534" s="5" t="s">
        <v>7519</v>
      </c>
      <c r="I2534" s="15">
        <v>126.062401456317</v>
      </c>
      <c r="J2534" s="16">
        <v>133.36087196461099</v>
      </c>
      <c r="K2534" s="17">
        <v>122.626623675435</v>
      </c>
      <c r="L2534" s="15">
        <v>124.95408914948401</v>
      </c>
      <c r="M2534" s="17">
        <v>147.80707216302301</v>
      </c>
      <c r="N2534" s="16">
        <v>134.37649241251</v>
      </c>
      <c r="O2534" s="17">
        <v>134.599147558509</v>
      </c>
      <c r="P2534" s="15">
        <v>7.8831473003970906E-2</v>
      </c>
      <c r="Q2534" s="16">
        <v>7.04507588375726</v>
      </c>
      <c r="R2534" s="16">
        <v>0.60387156274348497</v>
      </c>
      <c r="S2534" s="17">
        <v>0.82338064841785397</v>
      </c>
      <c r="T2534" s="15">
        <v>9.8973668346358401E-2</v>
      </c>
      <c r="U2534" s="16">
        <v>7.04507588375726</v>
      </c>
      <c r="V2534" s="16">
        <v>0.51495793431685499</v>
      </c>
      <c r="W2534" s="17">
        <v>0.79735024080419903</v>
      </c>
      <c r="X2534" s="15">
        <v>-2.01420674598102E-2</v>
      </c>
      <c r="Y2534" s="16">
        <v>7.04507588375726</v>
      </c>
      <c r="Z2534" s="16">
        <v>0.90560136709083405</v>
      </c>
      <c r="AA2534" s="17">
        <v>0.99600448705170097</v>
      </c>
      <c r="AC2534" s="5">
        <f>MAX(I2534:O2534)</f>
        <v>147.80707216302301</v>
      </c>
    </row>
    <row r="2535" spans="1:29" x14ac:dyDescent="0.25">
      <c r="A2535" s="5" t="s">
        <v>7520</v>
      </c>
      <c r="B2535" s="5" t="s">
        <v>136</v>
      </c>
      <c r="C2535" s="5">
        <v>273987</v>
      </c>
      <c r="D2535" s="5">
        <v>275750</v>
      </c>
      <c r="E2535" s="5" t="s">
        <v>20</v>
      </c>
      <c r="F2535" s="5">
        <v>1764</v>
      </c>
      <c r="G2535" s="41" t="s">
        <v>7521</v>
      </c>
      <c r="H2535" s="5" t="s">
        <v>7522</v>
      </c>
      <c r="I2535" s="15">
        <v>150.19841282266</v>
      </c>
      <c r="J2535" s="16">
        <v>165.27530957514799</v>
      </c>
      <c r="K2535" s="17">
        <v>134.89670960404101</v>
      </c>
      <c r="L2535" s="15">
        <v>150.28987225617399</v>
      </c>
      <c r="M2535" s="17">
        <v>130.32283851799701</v>
      </c>
      <c r="N2535" s="16">
        <v>141.13285236621101</v>
      </c>
      <c r="O2535" s="17">
        <v>141.94569334911699</v>
      </c>
      <c r="P2535" s="15">
        <v>-8.4596282228504002E-2</v>
      </c>
      <c r="Q2535" s="16">
        <v>7.1793235481753301</v>
      </c>
      <c r="R2535" s="16">
        <v>0.59335292912335602</v>
      </c>
      <c r="S2535" s="17">
        <v>0.81594413905596697</v>
      </c>
      <c r="T2535" s="15">
        <v>-9.7195889963610393E-2</v>
      </c>
      <c r="U2535" s="16">
        <v>7.1793235481753301</v>
      </c>
      <c r="V2535" s="16">
        <v>0.53852737671427497</v>
      </c>
      <c r="W2535" s="17">
        <v>0.80997074954273396</v>
      </c>
      <c r="X2535" s="15">
        <v>1.259945773771E-2</v>
      </c>
      <c r="Y2535" s="16">
        <v>7.1793235481753301</v>
      </c>
      <c r="Z2535" s="16">
        <v>0.94207282968168904</v>
      </c>
      <c r="AA2535" s="17">
        <v>0.99727560615636102</v>
      </c>
      <c r="AC2535" s="5">
        <f>MAX(I2535:O2535)</f>
        <v>165.27530957514799</v>
      </c>
    </row>
    <row r="2536" spans="1:29" x14ac:dyDescent="0.25">
      <c r="A2536" s="5" t="s">
        <v>7523</v>
      </c>
      <c r="B2536" s="5" t="s">
        <v>136</v>
      </c>
      <c r="C2536" s="5">
        <v>268463</v>
      </c>
      <c r="D2536" s="5">
        <v>273320</v>
      </c>
      <c r="E2536" s="5" t="s">
        <v>29</v>
      </c>
      <c r="F2536" s="5">
        <v>4858</v>
      </c>
      <c r="G2536" s="41" t="s">
        <v>7524</v>
      </c>
      <c r="H2536" s="5" t="s">
        <v>7525</v>
      </c>
      <c r="I2536" s="15">
        <v>130.979779136909</v>
      </c>
      <c r="J2536" s="16">
        <v>120.255213920572</v>
      </c>
      <c r="K2536" s="17">
        <v>120.94041480538399</v>
      </c>
      <c r="L2536" s="15">
        <v>110.158911722582</v>
      </c>
      <c r="M2536" s="17">
        <v>95.471322623564404</v>
      </c>
      <c r="N2536" s="16">
        <v>111.167144793776</v>
      </c>
      <c r="O2536" s="17">
        <v>117.20640488305899</v>
      </c>
      <c r="P2536" s="15">
        <v>-0.11958904025537501</v>
      </c>
      <c r="Q2536" s="16">
        <v>6.8485005571891797</v>
      </c>
      <c r="R2536" s="16">
        <v>0.45042180387250402</v>
      </c>
      <c r="S2536" s="17">
        <v>0.73154170593978296</v>
      </c>
      <c r="T2536" s="15">
        <v>-0.270844551811255</v>
      </c>
      <c r="U2536" s="16">
        <v>6.8485005571891797</v>
      </c>
      <c r="V2536" s="16">
        <v>8.6431637380823004E-2</v>
      </c>
      <c r="W2536" s="17">
        <v>0.35082361367884102</v>
      </c>
      <c r="X2536" s="15">
        <v>0.15125589389133001</v>
      </c>
      <c r="Y2536" s="16">
        <v>6.8485005571891797</v>
      </c>
      <c r="Z2536" s="16">
        <v>0.377424933204</v>
      </c>
      <c r="AA2536" s="17">
        <v>0.91296891488155996</v>
      </c>
      <c r="AC2536" s="5">
        <f>MAX(I2536:O2536)</f>
        <v>130.979779136909</v>
      </c>
    </row>
    <row r="2537" spans="1:29" x14ac:dyDescent="0.25">
      <c r="A2537" s="5" t="s">
        <v>7526</v>
      </c>
      <c r="B2537" s="5" t="s">
        <v>136</v>
      </c>
      <c r="C2537" s="5">
        <v>266747</v>
      </c>
      <c r="D2537" s="5">
        <v>268168</v>
      </c>
      <c r="E2537" s="5" t="s">
        <v>20</v>
      </c>
      <c r="F2537" s="5">
        <v>1422</v>
      </c>
      <c r="G2537" s="41" t="s">
        <v>7527</v>
      </c>
      <c r="H2537" s="5" t="s">
        <v>7528</v>
      </c>
      <c r="I2537" s="15">
        <v>157.243366519783</v>
      </c>
      <c r="J2537" s="16">
        <v>129.78922010205901</v>
      </c>
      <c r="K2537" s="17">
        <v>150.974021849303</v>
      </c>
      <c r="L2537" s="15">
        <v>145.19205205467699</v>
      </c>
      <c r="M2537" s="17">
        <v>159.092881840248</v>
      </c>
      <c r="N2537" s="16">
        <v>188.30225426520201</v>
      </c>
      <c r="O2537" s="17">
        <v>131.98500787782999</v>
      </c>
      <c r="P2537" s="15">
        <v>0.13347399670045401</v>
      </c>
      <c r="Q2537" s="16">
        <v>7.2469710596303303</v>
      </c>
      <c r="R2537" s="16">
        <v>0.434360637560323</v>
      </c>
      <c r="S2537" s="17">
        <v>0.71778354554568902</v>
      </c>
      <c r="T2537" s="15">
        <v>5.9304806148356197E-2</v>
      </c>
      <c r="U2537" s="16">
        <v>7.2469710596303303</v>
      </c>
      <c r="V2537" s="16">
        <v>0.72541091952233205</v>
      </c>
      <c r="W2537" s="17">
        <v>0.903764073629298</v>
      </c>
      <c r="X2537" s="15">
        <v>7.4169734052978206E-2</v>
      </c>
      <c r="Y2537" s="16">
        <v>7.2469710596303303</v>
      </c>
      <c r="Z2537" s="16">
        <v>0.69587597546185598</v>
      </c>
      <c r="AA2537" s="17">
        <v>0.97045850503873099</v>
      </c>
      <c r="AC2537" s="5">
        <f>MAX(I2537:O2537)</f>
        <v>188.30225426520201</v>
      </c>
    </row>
    <row r="2538" spans="1:29" x14ac:dyDescent="0.25">
      <c r="A2538" s="5" t="s">
        <v>7529</v>
      </c>
      <c r="B2538" s="5" t="s">
        <v>136</v>
      </c>
      <c r="C2538" s="5">
        <v>266044</v>
      </c>
      <c r="D2538" s="5">
        <v>266460</v>
      </c>
      <c r="E2538" s="5" t="s">
        <v>20</v>
      </c>
      <c r="F2538" s="5">
        <v>417</v>
      </c>
      <c r="G2538" s="41" t="s">
        <v>7530</v>
      </c>
      <c r="H2538" s="5" t="s">
        <v>7531</v>
      </c>
      <c r="I2538" s="15">
        <v>65.095372161415497</v>
      </c>
      <c r="J2538" s="16">
        <v>85.518019192857196</v>
      </c>
      <c r="K2538" s="17">
        <v>58.285559432689602</v>
      </c>
      <c r="L2538" s="15">
        <v>46.455323941464698</v>
      </c>
      <c r="M2538" s="17">
        <v>80.150689797488099</v>
      </c>
      <c r="N2538" s="16">
        <v>81.847879068761799</v>
      </c>
      <c r="O2538" s="17">
        <v>61.159250129304297</v>
      </c>
      <c r="P2538" s="15">
        <v>3.9010014501224502E-2</v>
      </c>
      <c r="Q2538" s="16">
        <v>6.0965917731300001</v>
      </c>
      <c r="R2538" s="16">
        <v>0.86270125071939696</v>
      </c>
      <c r="S2538" s="17">
        <v>0.95002956661976701</v>
      </c>
      <c r="T2538" s="15">
        <v>-0.136995890369256</v>
      </c>
      <c r="U2538" s="16">
        <v>6.0965917731300001</v>
      </c>
      <c r="V2538" s="16">
        <v>0.57074512468441396</v>
      </c>
      <c r="W2538" s="17">
        <v>0.82950084751548403</v>
      </c>
      <c r="X2538" s="15">
        <v>0.17600745465435599</v>
      </c>
      <c r="Y2538" s="16">
        <v>6.0965917731300001</v>
      </c>
      <c r="Z2538" s="16">
        <v>0.49730549297154703</v>
      </c>
      <c r="AA2538" s="17">
        <v>0.95714746346148105</v>
      </c>
      <c r="AC2538" s="5">
        <f>MAX(I2538:O2538)</f>
        <v>85.518019192857196</v>
      </c>
    </row>
    <row r="2539" spans="1:29" x14ac:dyDescent="0.25">
      <c r="A2539" s="5" t="s">
        <v>7532</v>
      </c>
      <c r="B2539" s="5" t="s">
        <v>136</v>
      </c>
      <c r="C2539" s="5">
        <v>264846</v>
      </c>
      <c r="D2539" s="5">
        <v>265826</v>
      </c>
      <c r="E2539" s="5" t="s">
        <v>20</v>
      </c>
      <c r="F2539" s="5">
        <v>981</v>
      </c>
      <c r="G2539" s="41" t="s">
        <v>7533</v>
      </c>
      <c r="H2539" s="5" t="s">
        <v>7534</v>
      </c>
      <c r="I2539" s="15">
        <v>427.487790341417</v>
      </c>
      <c r="J2539" s="16">
        <v>433.61005757132801</v>
      </c>
      <c r="K2539" s="17">
        <v>442.57150040847898</v>
      </c>
      <c r="L2539" s="15">
        <v>416.37308908921699</v>
      </c>
      <c r="M2539" s="17">
        <v>446.91026645836803</v>
      </c>
      <c r="N2539" s="16">
        <v>438.57951403164299</v>
      </c>
      <c r="O2539" s="17">
        <v>380.24694875225498</v>
      </c>
      <c r="P2539" s="15">
        <v>-8.5957666475611205E-2</v>
      </c>
      <c r="Q2539" s="16">
        <v>8.7368446187117002</v>
      </c>
      <c r="R2539" s="16">
        <v>0.54887766526548498</v>
      </c>
      <c r="S2539" s="17">
        <v>0.79755916822030304</v>
      </c>
      <c r="T2539" s="15">
        <v>-9.7376116472463296E-3</v>
      </c>
      <c r="U2539" s="16">
        <v>8.7368446187117002</v>
      </c>
      <c r="V2539" s="16">
        <v>0.95073564799351895</v>
      </c>
      <c r="W2539" s="17">
        <v>0.987588613849399</v>
      </c>
      <c r="X2539" s="15">
        <v>-7.6220217883234007E-2</v>
      </c>
      <c r="Y2539" s="16">
        <v>8.7368446187117002</v>
      </c>
      <c r="Z2539" s="16">
        <v>0.62291688765309905</v>
      </c>
      <c r="AA2539" s="17">
        <v>0.97045850503873099</v>
      </c>
      <c r="AC2539" s="5">
        <f>MAX(I2539:O2539)</f>
        <v>446.91026645836803</v>
      </c>
    </row>
    <row r="2540" spans="1:29" x14ac:dyDescent="0.25">
      <c r="A2540" s="5" t="s">
        <v>7535</v>
      </c>
      <c r="B2540" s="5" t="s">
        <v>136</v>
      </c>
      <c r="C2540" s="5">
        <v>263429</v>
      </c>
      <c r="D2540" s="5">
        <v>264613</v>
      </c>
      <c r="E2540" s="5" t="s">
        <v>29</v>
      </c>
      <c r="F2540" s="5">
        <v>1185</v>
      </c>
      <c r="G2540" s="41" t="s">
        <v>7536</v>
      </c>
      <c r="H2540" s="5" t="s">
        <v>7537</v>
      </c>
      <c r="I2540" s="15">
        <v>233.10342793040201</v>
      </c>
      <c r="J2540" s="16">
        <v>160.20586822185001</v>
      </c>
      <c r="K2540" s="17">
        <v>209.47168302665301</v>
      </c>
      <c r="L2540" s="15">
        <v>197.09016147443199</v>
      </c>
      <c r="M2540" s="17">
        <v>184.666253682248</v>
      </c>
      <c r="N2540" s="16">
        <v>226.29635252336399</v>
      </c>
      <c r="O2540" s="17">
        <v>201.99747772570001</v>
      </c>
      <c r="P2540" s="15">
        <v>9.1858522561125894E-2</v>
      </c>
      <c r="Q2540" s="16">
        <v>7.6576849401707898</v>
      </c>
      <c r="R2540" s="16">
        <v>0.57854033365179403</v>
      </c>
      <c r="S2540" s="17">
        <v>0.81065160203909703</v>
      </c>
      <c r="T2540" s="15">
        <v>-7.4136456237998999E-2</v>
      </c>
      <c r="U2540" s="16">
        <v>7.6576849401707898</v>
      </c>
      <c r="V2540" s="16">
        <v>0.66572555682532697</v>
      </c>
      <c r="W2540" s="17">
        <v>0.87311864793985206</v>
      </c>
      <c r="X2540" s="15">
        <v>0.165995554828338</v>
      </c>
      <c r="Y2540" s="16">
        <v>7.6576849401707898</v>
      </c>
      <c r="Z2540" s="16">
        <v>0.36698691623139501</v>
      </c>
      <c r="AA2540" s="17">
        <v>0.90827448730399596</v>
      </c>
      <c r="AC2540" s="5">
        <f>MAX(I2540:O2540)</f>
        <v>233.10342793040201</v>
      </c>
    </row>
    <row r="2541" spans="1:29" x14ac:dyDescent="0.25">
      <c r="A2541" s="5" t="s">
        <v>7538</v>
      </c>
      <c r="B2541" s="5" t="s">
        <v>136</v>
      </c>
      <c r="C2541" s="5">
        <v>262393</v>
      </c>
      <c r="D2541" s="5">
        <v>263247</v>
      </c>
      <c r="E2541" s="5" t="s">
        <v>29</v>
      </c>
      <c r="F2541" s="5">
        <v>855</v>
      </c>
      <c r="G2541" s="41" t="s">
        <v>7539</v>
      </c>
      <c r="H2541" s="5" t="s">
        <v>7540</v>
      </c>
      <c r="I2541" s="15">
        <v>472.04007752202199</v>
      </c>
      <c r="J2541" s="16">
        <v>453.59978654399299</v>
      </c>
      <c r="K2541" s="17">
        <v>459.51842980684802</v>
      </c>
      <c r="L2541" s="15">
        <v>443.98947597026103</v>
      </c>
      <c r="M2541" s="17">
        <v>541.75784830529801</v>
      </c>
      <c r="N2541" s="16">
        <v>588.17866930280104</v>
      </c>
      <c r="O2541" s="17">
        <v>442.28919717370002</v>
      </c>
      <c r="P2541" s="15">
        <v>0.158278329605861</v>
      </c>
      <c r="Q2541" s="16">
        <v>8.9248439425999706</v>
      </c>
      <c r="R2541" s="16">
        <v>0.31130452944555997</v>
      </c>
      <c r="S2541" s="17">
        <v>0.61795279456180596</v>
      </c>
      <c r="T2541" s="15">
        <v>9.4196929111773395E-2</v>
      </c>
      <c r="U2541" s="16">
        <v>8.9248439425999706</v>
      </c>
      <c r="V2541" s="16">
        <v>0.54530728251265803</v>
      </c>
      <c r="W2541" s="17">
        <v>0.81575050403138805</v>
      </c>
      <c r="X2541" s="15">
        <v>6.4081576710521504E-2</v>
      </c>
      <c r="Y2541" s="16">
        <v>8.9248439425999706</v>
      </c>
      <c r="Z2541" s="16">
        <v>0.71135065387799701</v>
      </c>
      <c r="AA2541" s="17">
        <v>0.973500747536448</v>
      </c>
      <c r="AC2541" s="5">
        <f>MAX(I2541:O2541)</f>
        <v>588.17866930280104</v>
      </c>
    </row>
    <row r="2542" spans="1:29" x14ac:dyDescent="0.25">
      <c r="A2542" s="5" t="s">
        <v>7541</v>
      </c>
      <c r="B2542" s="5" t="s">
        <v>136</v>
      </c>
      <c r="C2542" s="5">
        <v>261271</v>
      </c>
      <c r="D2542" s="5">
        <v>262167</v>
      </c>
      <c r="E2542" s="5" t="s">
        <v>29</v>
      </c>
      <c r="F2542" s="5">
        <v>897</v>
      </c>
      <c r="G2542" s="41" t="s">
        <v>7542</v>
      </c>
      <c r="H2542" s="5" t="s">
        <v>7543</v>
      </c>
      <c r="I2542" s="15">
        <v>68.589669195188407</v>
      </c>
      <c r="J2542" s="16">
        <v>70.338498777014905</v>
      </c>
      <c r="K2542" s="17">
        <v>55.040402739384803</v>
      </c>
      <c r="L2542" s="15">
        <v>64.738483611496605</v>
      </c>
      <c r="M2542" s="17">
        <v>51.965403453332499</v>
      </c>
      <c r="N2542" s="16">
        <v>66.354127693452199</v>
      </c>
      <c r="O2542" s="17">
        <v>62.460510770353402</v>
      </c>
      <c r="P2542" s="15">
        <v>-4.7083796790438302E-3</v>
      </c>
      <c r="Q2542" s="16">
        <v>5.9739679444456204</v>
      </c>
      <c r="R2542" s="16">
        <v>0.98734544112749401</v>
      </c>
      <c r="S2542" s="17">
        <v>0.99700425522547997</v>
      </c>
      <c r="T2542" s="15">
        <v>-0.147174086629594</v>
      </c>
      <c r="U2542" s="16">
        <v>5.9739679444456204</v>
      </c>
      <c r="V2542" s="16">
        <v>0.44660174786882401</v>
      </c>
      <c r="W2542" s="17">
        <v>0.75170174925805799</v>
      </c>
      <c r="X2542" s="15">
        <v>0.14246689144456501</v>
      </c>
      <c r="Y2542" s="16">
        <v>5.9739679444456204</v>
      </c>
      <c r="Z2542" s="16">
        <v>0.49595265765734697</v>
      </c>
      <c r="AA2542" s="17">
        <v>0.95714746346148105</v>
      </c>
      <c r="AC2542" s="5">
        <f>MAX(I2542:O2542)</f>
        <v>70.338498777014905</v>
      </c>
    </row>
    <row r="2543" spans="1:29" x14ac:dyDescent="0.25">
      <c r="A2543" s="5" t="s">
        <v>7544</v>
      </c>
      <c r="B2543" s="5" t="s">
        <v>136</v>
      </c>
      <c r="C2543" s="5">
        <v>259483</v>
      </c>
      <c r="D2543" s="5">
        <v>261099</v>
      </c>
      <c r="E2543" s="5" t="s">
        <v>20</v>
      </c>
      <c r="F2543" s="5">
        <v>1617</v>
      </c>
      <c r="G2543" s="41" t="s">
        <v>7545</v>
      </c>
      <c r="H2543" s="5" t="s">
        <v>7546</v>
      </c>
      <c r="I2543" s="15">
        <v>77.438131038774799</v>
      </c>
      <c r="J2543" s="16">
        <v>79.440450297709702</v>
      </c>
      <c r="K2543" s="17">
        <v>73.259942605716802</v>
      </c>
      <c r="L2543" s="15">
        <v>48.103491375031503</v>
      </c>
      <c r="M2543" s="17">
        <v>51.926419654792902</v>
      </c>
      <c r="N2543" s="16">
        <v>48.670815222035699</v>
      </c>
      <c r="O2543" s="17">
        <v>46.705962294795498</v>
      </c>
      <c r="P2543" s="15">
        <v>-0.68544680993408602</v>
      </c>
      <c r="Q2543" s="16">
        <v>5.9268412669487702</v>
      </c>
      <c r="R2543" s="16">
        <v>1.5924719056135299E-4</v>
      </c>
      <c r="S2543" s="17">
        <v>3.26339647128302E-3</v>
      </c>
      <c r="T2543" s="15">
        <v>-0.61683797812523</v>
      </c>
      <c r="U2543" s="16">
        <v>5.9268412669487702</v>
      </c>
      <c r="V2543" s="16">
        <v>6.4655476586437401E-4</v>
      </c>
      <c r="W2543" s="17">
        <v>1.6381346658763701E-2</v>
      </c>
      <c r="X2543" s="15">
        <v>-6.8613439789037098E-2</v>
      </c>
      <c r="Y2543" s="16">
        <v>5.9268412669487702</v>
      </c>
      <c r="Z2543" s="16">
        <v>0.72733870313036098</v>
      </c>
      <c r="AA2543" s="17">
        <v>0.97926184992168097</v>
      </c>
      <c r="AC2543" s="5">
        <f>MAX(I2543:O2543)</f>
        <v>79.440450297709702</v>
      </c>
    </row>
    <row r="2544" spans="1:29" x14ac:dyDescent="0.25">
      <c r="A2544" s="5" t="s">
        <v>7547</v>
      </c>
      <c r="B2544" s="5" t="s">
        <v>136</v>
      </c>
      <c r="C2544" s="5">
        <v>256973</v>
      </c>
      <c r="D2544" s="5">
        <v>258895</v>
      </c>
      <c r="E2544" s="5" t="s">
        <v>20</v>
      </c>
      <c r="F2544" s="5">
        <v>1923</v>
      </c>
      <c r="G2544" s="41" t="s">
        <v>7548</v>
      </c>
      <c r="H2544" s="5" t="s">
        <v>7549</v>
      </c>
      <c r="I2544" s="15">
        <v>166.880863177447</v>
      </c>
      <c r="J2544" s="16">
        <v>132.61197721923699</v>
      </c>
      <c r="K2544" s="17">
        <v>154.96153464891901</v>
      </c>
      <c r="L2544" s="15">
        <v>216.86817067723399</v>
      </c>
      <c r="M2544" s="17">
        <v>165.954030383223</v>
      </c>
      <c r="N2544" s="16">
        <v>198.72873567523601</v>
      </c>
      <c r="O2544" s="17">
        <v>174.78718824947799</v>
      </c>
      <c r="P2544" s="15">
        <v>0.30196598978191802</v>
      </c>
      <c r="Q2544" s="16">
        <v>7.4353481548087696</v>
      </c>
      <c r="R2544" s="16">
        <v>6.7248670468253502E-2</v>
      </c>
      <c r="S2544" s="17">
        <v>0.27142946356990899</v>
      </c>
      <c r="T2544" s="15">
        <v>0.337416838436293</v>
      </c>
      <c r="U2544" s="16">
        <v>7.4353481548087696</v>
      </c>
      <c r="V2544" s="16">
        <v>4.0675678379156803E-2</v>
      </c>
      <c r="W2544" s="17">
        <v>0.241685620309915</v>
      </c>
      <c r="X2544" s="15">
        <v>-3.5450335360809999E-2</v>
      </c>
      <c r="Y2544" s="16">
        <v>7.4353481548087696</v>
      </c>
      <c r="Z2544" s="16">
        <v>0.84628189395673104</v>
      </c>
      <c r="AA2544" s="17">
        <v>0.98892563457333804</v>
      </c>
      <c r="AC2544" s="5">
        <f>MAX(I2544:O2544)</f>
        <v>216.86817067723399</v>
      </c>
    </row>
    <row r="2545" spans="1:29" x14ac:dyDescent="0.25">
      <c r="A2545" s="5" t="s">
        <v>7550</v>
      </c>
      <c r="B2545" s="5" t="s">
        <v>136</v>
      </c>
      <c r="C2545" s="5">
        <v>253442</v>
      </c>
      <c r="D2545" s="5">
        <v>256150</v>
      </c>
      <c r="E2545" s="5" t="s">
        <v>29</v>
      </c>
      <c r="F2545" s="5">
        <v>2709</v>
      </c>
      <c r="G2545" s="41" t="s">
        <v>7551</v>
      </c>
      <c r="H2545" s="5" t="s">
        <v>7552</v>
      </c>
      <c r="I2545" s="15">
        <v>125.00565840174799</v>
      </c>
      <c r="J2545" s="16">
        <v>155.71249974960801</v>
      </c>
      <c r="K2545" s="17">
        <v>129.42448459180201</v>
      </c>
      <c r="L2545" s="15">
        <v>204.41109123748399</v>
      </c>
      <c r="M2545" s="17">
        <v>144.00615180540899</v>
      </c>
      <c r="N2545" s="16">
        <v>191.30508091129201</v>
      </c>
      <c r="O2545" s="17">
        <v>222.74793759100001</v>
      </c>
      <c r="P2545" s="15">
        <v>0.598740216815566</v>
      </c>
      <c r="Q2545" s="16">
        <v>7.3891001607345999</v>
      </c>
      <c r="R2545" s="16">
        <v>5.6071349054285298E-4</v>
      </c>
      <c r="S2545" s="17">
        <v>9.0069654071638708E-3</v>
      </c>
      <c r="T2545" s="15">
        <v>0.34984723252764599</v>
      </c>
      <c r="U2545" s="16">
        <v>7.3891001607345999</v>
      </c>
      <c r="V2545" s="16">
        <v>4.4297129529919398E-2</v>
      </c>
      <c r="W2545" s="17">
        <v>0.25191027425409701</v>
      </c>
      <c r="X2545" s="15">
        <v>0.24889488107239</v>
      </c>
      <c r="Y2545" s="16">
        <v>7.3891001607345999</v>
      </c>
      <c r="Z2545" s="16">
        <v>0.19557264679608199</v>
      </c>
      <c r="AA2545" s="17">
        <v>0.78994342988504596</v>
      </c>
      <c r="AC2545" s="5">
        <f>MAX(I2545:O2545)</f>
        <v>222.74793759100001</v>
      </c>
    </row>
    <row r="2546" spans="1:29" x14ac:dyDescent="0.25">
      <c r="A2546" s="5" t="s">
        <v>7553</v>
      </c>
      <c r="B2546" s="5" t="s">
        <v>136</v>
      </c>
      <c r="C2546" s="5">
        <v>249764</v>
      </c>
      <c r="D2546" s="5">
        <v>253219</v>
      </c>
      <c r="E2546" s="5" t="s">
        <v>20</v>
      </c>
      <c r="F2546" s="5">
        <v>3456</v>
      </c>
      <c r="G2546" s="41" t="s">
        <v>7554</v>
      </c>
      <c r="H2546" s="5" t="s">
        <v>7555</v>
      </c>
      <c r="I2546" s="15">
        <v>61.206557720603598</v>
      </c>
      <c r="J2546" s="16">
        <v>60.948510815791799</v>
      </c>
      <c r="K2546" s="17">
        <v>72.326694929210902</v>
      </c>
      <c r="L2546" s="15">
        <v>73.899228184112104</v>
      </c>
      <c r="M2546" s="17">
        <v>62.763915648811199</v>
      </c>
      <c r="N2546" s="16">
        <v>83.703792759747699</v>
      </c>
      <c r="O2546" s="17">
        <v>68.502078032366697</v>
      </c>
      <c r="P2546" s="15">
        <v>0.230922796215418</v>
      </c>
      <c r="Q2546" s="16">
        <v>6.1118254273715298</v>
      </c>
      <c r="R2546" s="16">
        <v>0.20373918365238</v>
      </c>
      <c r="S2546" s="17">
        <v>0.50607941607770401</v>
      </c>
      <c r="T2546" s="15">
        <v>7.5331793735435595E-2</v>
      </c>
      <c r="U2546" s="16">
        <v>6.1118254273715298</v>
      </c>
      <c r="V2546" s="16">
        <v>0.67527748186294101</v>
      </c>
      <c r="W2546" s="17">
        <v>0.87902771693228199</v>
      </c>
      <c r="X2546" s="15">
        <v>0.155593236740978</v>
      </c>
      <c r="Y2546" s="16">
        <v>6.1118254273715298</v>
      </c>
      <c r="Z2546" s="16">
        <v>0.43963956698301099</v>
      </c>
      <c r="AA2546" s="17">
        <v>0.93948947629161506</v>
      </c>
      <c r="AC2546" s="5">
        <f>MAX(I2546:O2546)</f>
        <v>83.703792759747699</v>
      </c>
    </row>
    <row r="2547" spans="1:29" x14ac:dyDescent="0.25">
      <c r="A2547" s="5" t="s">
        <v>7556</v>
      </c>
      <c r="B2547" s="5" t="s">
        <v>136</v>
      </c>
      <c r="C2547" s="5">
        <v>248937</v>
      </c>
      <c r="D2547" s="5">
        <v>249242</v>
      </c>
      <c r="E2547" s="5" t="s">
        <v>20</v>
      </c>
      <c r="F2547" s="5">
        <v>306</v>
      </c>
      <c r="G2547" s="41" t="s">
        <v>7557</v>
      </c>
      <c r="H2547" s="5" t="s">
        <v>7558</v>
      </c>
      <c r="I2547" s="15">
        <v>16.738809984364</v>
      </c>
      <c r="J2547" s="16">
        <v>14.6322511788385</v>
      </c>
      <c r="K2547" s="17">
        <v>12.8109453774907</v>
      </c>
      <c r="L2547" s="15">
        <v>19.0114196988172</v>
      </c>
      <c r="M2547" s="17">
        <v>15.7494546100123</v>
      </c>
      <c r="N2547" s="16">
        <v>16.0567813714514</v>
      </c>
      <c r="O2547" s="17">
        <v>19.797751181674499</v>
      </c>
      <c r="P2547" s="15">
        <v>0.28436353341994303</v>
      </c>
      <c r="Q2547" s="16">
        <v>4.0438844248703001</v>
      </c>
      <c r="R2547" s="16">
        <v>0.31908984469895801</v>
      </c>
      <c r="S2547" s="17">
        <v>0.62626999801126504</v>
      </c>
      <c r="T2547" s="15">
        <v>0.240172035516699</v>
      </c>
      <c r="U2547" s="16">
        <v>4.0438844248703001</v>
      </c>
      <c r="V2547" s="16">
        <v>0.400354925844283</v>
      </c>
      <c r="W2547" s="17">
        <v>0.71963184671268399</v>
      </c>
      <c r="X2547" s="15">
        <v>4.4198751929863202E-2</v>
      </c>
      <c r="Y2547" s="16">
        <v>4.0438844248703001</v>
      </c>
      <c r="Z2547" s="16">
        <v>0.89308950076427196</v>
      </c>
      <c r="AA2547" s="17">
        <v>0.99600448705170097</v>
      </c>
      <c r="AC2547" s="5">
        <f>MAX(I2547:O2547)</f>
        <v>19.797751181674499</v>
      </c>
    </row>
    <row r="2548" spans="1:29" x14ac:dyDescent="0.25">
      <c r="A2548" s="5" t="s">
        <v>7559</v>
      </c>
      <c r="B2548" s="5" t="s">
        <v>136</v>
      </c>
      <c r="C2548" s="5">
        <v>247244</v>
      </c>
      <c r="D2548" s="5">
        <v>248101</v>
      </c>
      <c r="E2548" s="5" t="s">
        <v>20</v>
      </c>
      <c r="F2548" s="5">
        <v>858</v>
      </c>
      <c r="G2548" s="41" t="s">
        <v>7560</v>
      </c>
      <c r="H2548" s="5" t="s">
        <v>7561</v>
      </c>
      <c r="I2548" s="15">
        <v>142.815301348075</v>
      </c>
      <c r="J2548" s="16">
        <v>131.86308247386299</v>
      </c>
      <c r="K2548" s="17">
        <v>114.40768106984299</v>
      </c>
      <c r="L2548" s="15">
        <v>123.61255751751099</v>
      </c>
      <c r="M2548" s="17">
        <v>97.186609759308297</v>
      </c>
      <c r="N2548" s="16">
        <v>100.386163015801</v>
      </c>
      <c r="O2548" s="17">
        <v>89.229301100504799</v>
      </c>
      <c r="P2548" s="15">
        <v>-0.45152737445143398</v>
      </c>
      <c r="Q2548" s="16">
        <v>6.8363909495284503</v>
      </c>
      <c r="R2548" s="16">
        <v>9.0099537720647709E-3</v>
      </c>
      <c r="S2548" s="17">
        <v>7.2469671465352103E-2</v>
      </c>
      <c r="T2548" s="15">
        <v>-0.231979483212297</v>
      </c>
      <c r="U2548" s="16">
        <v>6.8363909495284503</v>
      </c>
      <c r="V2548" s="16">
        <v>0.177535484629155</v>
      </c>
      <c r="W2548" s="17">
        <v>0.498781648852272</v>
      </c>
      <c r="X2548" s="15">
        <v>-0.21955039014428601</v>
      </c>
      <c r="Y2548" s="16">
        <v>6.8363909495284503</v>
      </c>
      <c r="Z2548" s="16">
        <v>0.239960021327044</v>
      </c>
      <c r="AA2548" s="17">
        <v>0.83769637366651595</v>
      </c>
      <c r="AC2548" s="5">
        <f>MAX(I2548:O2548)</f>
        <v>142.815301348075</v>
      </c>
    </row>
    <row r="2549" spans="1:29" x14ac:dyDescent="0.25">
      <c r="A2549" s="5" t="s">
        <v>7562</v>
      </c>
      <c r="B2549" s="5" t="s">
        <v>136</v>
      </c>
      <c r="C2549" s="5">
        <v>246174</v>
      </c>
      <c r="D2549" s="5">
        <v>246611</v>
      </c>
      <c r="E2549" s="5" t="s">
        <v>29</v>
      </c>
      <c r="F2549" s="5">
        <v>438</v>
      </c>
      <c r="G2549" s="41" t="s">
        <v>7563</v>
      </c>
      <c r="H2549" s="5" t="s">
        <v>7564</v>
      </c>
      <c r="I2549" s="15">
        <v>216.53369683476899</v>
      </c>
      <c r="J2549" s="16">
        <v>287.402760359154</v>
      </c>
      <c r="K2549" s="17">
        <v>251.170886026896</v>
      </c>
      <c r="L2549" s="15">
        <v>245.576947601456</v>
      </c>
      <c r="M2549" s="17">
        <v>251.32854918502201</v>
      </c>
      <c r="N2549" s="16">
        <v>222.20917181063101</v>
      </c>
      <c r="O2549" s="17">
        <v>318.57648908539602</v>
      </c>
      <c r="P2549" s="15">
        <v>0.103226502696005</v>
      </c>
      <c r="Q2549" s="16">
        <v>8.0011179604927101</v>
      </c>
      <c r="R2549" s="16">
        <v>0.54497401166293802</v>
      </c>
      <c r="S2549" s="17">
        <v>0.79603908307369298</v>
      </c>
      <c r="T2549" s="15">
        <v>-1.8725808219485201E-2</v>
      </c>
      <c r="U2549" s="16">
        <v>8.0011179604927101</v>
      </c>
      <c r="V2549" s="16">
        <v>0.92067538210849498</v>
      </c>
      <c r="W2549" s="17">
        <v>0.97647793451765597</v>
      </c>
      <c r="X2549" s="15">
        <v>0.121952688786543</v>
      </c>
      <c r="Y2549" s="16">
        <v>8.0011179604927101</v>
      </c>
      <c r="Z2549" s="16">
        <v>0.52021648580379798</v>
      </c>
      <c r="AA2549" s="17">
        <v>0.95714746346148105</v>
      </c>
      <c r="AC2549" s="5">
        <f>MAX(I2549:O2549)</f>
        <v>318.57648908539602</v>
      </c>
    </row>
    <row r="2550" spans="1:29" x14ac:dyDescent="0.25">
      <c r="A2550" s="5" t="s">
        <v>7565</v>
      </c>
      <c r="B2550" s="5" t="s">
        <v>136</v>
      </c>
      <c r="C2550" s="5">
        <v>244439</v>
      </c>
      <c r="D2550" s="5">
        <v>245486</v>
      </c>
      <c r="E2550" s="5" t="s">
        <v>29</v>
      </c>
      <c r="F2550" s="5">
        <v>1048</v>
      </c>
      <c r="G2550" s="41" t="s">
        <v>7566</v>
      </c>
      <c r="H2550" s="5" t="s">
        <v>7567</v>
      </c>
      <c r="I2550" s="15">
        <v>244.431713475376</v>
      </c>
      <c r="J2550" s="16">
        <v>237.16920513101601</v>
      </c>
      <c r="K2550" s="17">
        <v>284.725382032178</v>
      </c>
      <c r="L2550" s="15">
        <v>262.55690511471403</v>
      </c>
      <c r="M2550" s="17">
        <v>243.843659865413</v>
      </c>
      <c r="N2550" s="16">
        <v>227.172176961807</v>
      </c>
      <c r="O2550" s="17">
        <v>292.59774985873901</v>
      </c>
      <c r="P2550" s="15">
        <v>2.4537956144454101E-2</v>
      </c>
      <c r="Q2550" s="16">
        <v>8.0009361232624805</v>
      </c>
      <c r="R2550" s="16">
        <v>0.87024871777261603</v>
      </c>
      <c r="S2550" s="17">
        <v>0.95094306839838205</v>
      </c>
      <c r="T2550" s="15">
        <v>-1.2934014583102799E-2</v>
      </c>
      <c r="U2550" s="16">
        <v>8.0009361232624805</v>
      </c>
      <c r="V2550" s="16">
        <v>0.94147816105903503</v>
      </c>
      <c r="W2550" s="17">
        <v>0.98365497089841802</v>
      </c>
      <c r="X2550" s="15">
        <v>3.7472078077213401E-2</v>
      </c>
      <c r="Y2550" s="16">
        <v>8.0009361232624805</v>
      </c>
      <c r="Z2550" s="16">
        <v>0.82839905207175801</v>
      </c>
      <c r="AA2550" s="17">
        <v>0.98645168522275295</v>
      </c>
      <c r="AC2550" s="5">
        <f>MAX(I2550:O2550)</f>
        <v>292.59774985873901</v>
      </c>
    </row>
    <row r="2551" spans="1:29" x14ac:dyDescent="0.25">
      <c r="A2551" s="5" t="s">
        <v>7568</v>
      </c>
      <c r="B2551" s="5" t="s">
        <v>136</v>
      </c>
      <c r="C2551" s="5">
        <v>243442</v>
      </c>
      <c r="D2551" s="5">
        <v>244194</v>
      </c>
      <c r="E2551" s="5" t="s">
        <v>20</v>
      </c>
      <c r="F2551" s="5">
        <v>753</v>
      </c>
      <c r="G2551" s="41" t="s">
        <v>7569</v>
      </c>
      <c r="H2551" s="5" t="s">
        <v>7570</v>
      </c>
      <c r="I2551" s="15">
        <v>261.50868123720102</v>
      </c>
      <c r="J2551" s="16">
        <v>266.72174392922102</v>
      </c>
      <c r="K2551" s="17">
        <v>269.66615816128598</v>
      </c>
      <c r="L2551" s="15">
        <v>214.22343688848699</v>
      </c>
      <c r="M2551" s="17">
        <v>284.65969693641</v>
      </c>
      <c r="N2551" s="16">
        <v>332.52134512878303</v>
      </c>
      <c r="O2551" s="17">
        <v>223.398567911524</v>
      </c>
      <c r="P2551" s="15">
        <v>6.3752031466046702E-2</v>
      </c>
      <c r="Q2551" s="16">
        <v>8.0485573536021597</v>
      </c>
      <c r="R2551" s="16">
        <v>0.71297361672820503</v>
      </c>
      <c r="S2551" s="17">
        <v>0.87941373435956205</v>
      </c>
      <c r="T2551" s="15">
        <v>-9.2569246871395394E-2</v>
      </c>
      <c r="U2551" s="16">
        <v>8.0485573536021597</v>
      </c>
      <c r="V2551" s="16">
        <v>0.60801645143167904</v>
      </c>
      <c r="W2551" s="17">
        <v>0.84827527431984895</v>
      </c>
      <c r="X2551" s="15">
        <v>0.156321666135459</v>
      </c>
      <c r="Y2551" s="16">
        <v>8.0485573536021597</v>
      </c>
      <c r="Z2551" s="16">
        <v>0.42076254969209897</v>
      </c>
      <c r="AA2551" s="17">
        <v>0.93646692165932399</v>
      </c>
      <c r="AC2551" s="5">
        <f>MAX(I2551:O2551)</f>
        <v>332.52134512878303</v>
      </c>
    </row>
    <row r="2552" spans="1:29" x14ac:dyDescent="0.25">
      <c r="A2552" s="5" t="s">
        <v>7571</v>
      </c>
      <c r="B2552" s="5" t="s">
        <v>136</v>
      </c>
      <c r="C2552" s="5">
        <v>240369</v>
      </c>
      <c r="D2552" s="5">
        <v>242252</v>
      </c>
      <c r="E2552" s="5" t="s">
        <v>29</v>
      </c>
      <c r="F2552" s="5">
        <v>1884</v>
      </c>
      <c r="G2552" s="41" t="s">
        <v>7572</v>
      </c>
      <c r="H2552" s="5" t="s">
        <v>7572</v>
      </c>
      <c r="I2552" s="15">
        <v>117.678906556741</v>
      </c>
      <c r="J2552" s="16">
        <v>89.694547580517806</v>
      </c>
      <c r="K2552" s="17">
        <v>109.35965954692399</v>
      </c>
      <c r="L2552" s="15">
        <v>152.053028115339</v>
      </c>
      <c r="M2552" s="17">
        <v>121.35656485388201</v>
      </c>
      <c r="N2552" s="16">
        <v>109.31123110279</v>
      </c>
      <c r="O2552" s="17">
        <v>113.302622959912</v>
      </c>
      <c r="P2552" s="15">
        <v>7.6016050249190004E-2</v>
      </c>
      <c r="Q2552" s="16">
        <v>6.8607472748696301</v>
      </c>
      <c r="R2552" s="16">
        <v>0.65143253941423995</v>
      </c>
      <c r="S2552" s="17">
        <v>0.84937660226782996</v>
      </c>
      <c r="T2552" s="15">
        <v>0.37257925259005797</v>
      </c>
      <c r="U2552" s="16">
        <v>6.8607472748696301</v>
      </c>
      <c r="V2552" s="16">
        <v>2.7574315854579801E-2</v>
      </c>
      <c r="W2552" s="17">
        <v>0.19438001146450201</v>
      </c>
      <c r="X2552" s="15">
        <v>-0.29656421334875399</v>
      </c>
      <c r="Y2552" s="16">
        <v>6.8607472748696301</v>
      </c>
      <c r="Z2552" s="16">
        <v>0.11339955059724099</v>
      </c>
      <c r="AA2552" s="17">
        <v>0.67036359606468698</v>
      </c>
      <c r="AC2552" s="5">
        <f>MAX(I2552:O2552)</f>
        <v>152.053028115339</v>
      </c>
    </row>
    <row r="2553" spans="1:29" x14ac:dyDescent="0.25">
      <c r="A2553" s="5" t="s">
        <v>7573</v>
      </c>
      <c r="B2553" s="5" t="s">
        <v>136</v>
      </c>
      <c r="C2553" s="5">
        <v>238318</v>
      </c>
      <c r="D2553" s="5">
        <v>240240</v>
      </c>
      <c r="E2553" s="5" t="s">
        <v>20</v>
      </c>
      <c r="F2553" s="5">
        <v>1923</v>
      </c>
      <c r="G2553" s="41" t="s">
        <v>7574</v>
      </c>
      <c r="H2553" s="5" t="s">
        <v>7575</v>
      </c>
      <c r="I2553" s="15">
        <v>49.0892373615523</v>
      </c>
      <c r="J2553" s="16">
        <v>58.356182851036998</v>
      </c>
      <c r="K2553" s="17">
        <v>51.243781509962901</v>
      </c>
      <c r="L2553" s="15">
        <v>70.487904891380794</v>
      </c>
      <c r="M2553" s="17">
        <v>53.134917409521499</v>
      </c>
      <c r="N2553" s="16">
        <v>60.974063285874998</v>
      </c>
      <c r="O2553" s="17">
        <v>49.447904359863102</v>
      </c>
      <c r="P2553" s="15">
        <v>6.2279927781305401E-2</v>
      </c>
      <c r="Q2553" s="16">
        <v>5.8126968515519897</v>
      </c>
      <c r="R2553" s="16">
        <v>0.75221562964928101</v>
      </c>
      <c r="S2553" s="17">
        <v>0.89936720713536999</v>
      </c>
      <c r="T2553" s="15">
        <v>0.22494827464457801</v>
      </c>
      <c r="U2553" s="16">
        <v>5.8126968515519897</v>
      </c>
      <c r="V2553" s="16">
        <v>0.25713000175964501</v>
      </c>
      <c r="W2553" s="17">
        <v>0.59417829494664698</v>
      </c>
      <c r="X2553" s="15">
        <v>-0.162669394109108</v>
      </c>
      <c r="Y2553" s="16">
        <v>5.8126968515519897</v>
      </c>
      <c r="Z2553" s="16">
        <v>0.45952216780595101</v>
      </c>
      <c r="AA2553" s="17">
        <v>0.94978687095624303</v>
      </c>
      <c r="AC2553" s="5">
        <f>MAX(I2553:O2553)</f>
        <v>70.487904891380794</v>
      </c>
    </row>
    <row r="2554" spans="1:29" x14ac:dyDescent="0.25">
      <c r="A2554" s="5" t="s">
        <v>7576</v>
      </c>
      <c r="B2554" s="5" t="s">
        <v>136</v>
      </c>
      <c r="C2554" s="5">
        <v>236230</v>
      </c>
      <c r="D2554" s="5">
        <v>236724</v>
      </c>
      <c r="E2554" s="5" t="s">
        <v>29</v>
      </c>
      <c r="F2554" s="5">
        <v>495</v>
      </c>
      <c r="G2554" s="41" t="s">
        <v>7577</v>
      </c>
      <c r="H2554" s="5" t="s">
        <v>7578</v>
      </c>
      <c r="I2554" s="15">
        <v>1654.60600512107</v>
      </c>
      <c r="J2554" s="16">
        <v>1819.2381583768499</v>
      </c>
      <c r="K2554" s="17">
        <v>1782.2485400327701</v>
      </c>
      <c r="L2554" s="15">
        <v>1239.3452510918501</v>
      </c>
      <c r="M2554" s="17">
        <v>1357.31840565372</v>
      </c>
      <c r="N2554" s="16">
        <v>1016.8321730320901</v>
      </c>
      <c r="O2554" s="17">
        <v>907.79195471182902</v>
      </c>
      <c r="P2554" s="15">
        <v>-0.86443457713331495</v>
      </c>
      <c r="Q2554" s="16">
        <v>10.447934250316999</v>
      </c>
      <c r="R2554" s="19">
        <v>3.1490126324271398E-9</v>
      </c>
      <c r="S2554" s="20">
        <v>1.6103299461604501E-7</v>
      </c>
      <c r="T2554" s="15">
        <v>-0.432373417089776</v>
      </c>
      <c r="U2554" s="16">
        <v>10.447934250316999</v>
      </c>
      <c r="V2554" s="16">
        <v>2.6620289514117301E-3</v>
      </c>
      <c r="W2554" s="17">
        <v>4.5626097354108101E-2</v>
      </c>
      <c r="X2554" s="15">
        <v>-0.43206159044682602</v>
      </c>
      <c r="Y2554" s="16">
        <v>10.447934250316999</v>
      </c>
      <c r="Z2554" s="16">
        <v>5.5684881802608201E-3</v>
      </c>
      <c r="AA2554" s="17">
        <v>0.151408551789141</v>
      </c>
      <c r="AC2554" s="5">
        <f>MAX(I2554:O2554)</f>
        <v>1819.2381583768499</v>
      </c>
    </row>
    <row r="2555" spans="1:29" x14ac:dyDescent="0.25">
      <c r="A2555" s="5" t="s">
        <v>7581</v>
      </c>
      <c r="B2555" s="5" t="s">
        <v>110</v>
      </c>
      <c r="C2555" s="5">
        <v>87016</v>
      </c>
      <c r="D2555" s="5">
        <v>87315</v>
      </c>
      <c r="E2555" s="5" t="s">
        <v>20</v>
      </c>
      <c r="F2555" s="5">
        <v>300</v>
      </c>
      <c r="G2555" s="41" t="s">
        <v>7580</v>
      </c>
      <c r="H2555" s="41" t="s">
        <v>7580</v>
      </c>
      <c r="I2555" s="15">
        <v>1.2962714802706099</v>
      </c>
      <c r="J2555" s="16">
        <v>5.2422632176153598</v>
      </c>
      <c r="K2555" s="17">
        <v>1.6119732594193601</v>
      </c>
      <c r="L2555" s="15">
        <v>4.17791279671588</v>
      </c>
      <c r="M2555" s="17">
        <v>4.2102502422804999</v>
      </c>
      <c r="N2555" s="16">
        <v>1.5848251743250701</v>
      </c>
      <c r="O2555" s="17">
        <v>1.85894377292718</v>
      </c>
      <c r="P2555" s="15">
        <v>-0.65235168165281499</v>
      </c>
      <c r="Q2555" s="16">
        <v>1.5583660570679601</v>
      </c>
      <c r="R2555" s="16">
        <v>0.39280599110470499</v>
      </c>
      <c r="S2555" s="17">
        <v>0.68654321936919505</v>
      </c>
      <c r="T2555" s="15">
        <v>0.62966915400642898</v>
      </c>
      <c r="U2555" s="16">
        <v>1.5583660570679601</v>
      </c>
      <c r="V2555" s="16">
        <v>0.35186148711338899</v>
      </c>
      <c r="W2555" s="17">
        <v>0.68312598094616095</v>
      </c>
      <c r="X2555" s="15">
        <v>-1.2823787030751199</v>
      </c>
      <c r="Y2555" s="16">
        <v>1.5583660570679601</v>
      </c>
      <c r="Z2555" s="16">
        <v>0.108458180982622</v>
      </c>
      <c r="AA2555" s="17">
        <v>0.66070590251052896</v>
      </c>
      <c r="AC2555" s="5">
        <f>MAX(I2555:O2555)</f>
        <v>5.2422632176153598</v>
      </c>
    </row>
    <row r="2556" spans="1:29" x14ac:dyDescent="0.25">
      <c r="A2556" s="5" t="s">
        <v>7579</v>
      </c>
      <c r="B2556" s="5" t="s">
        <v>136</v>
      </c>
      <c r="C2556" s="5">
        <v>234864</v>
      </c>
      <c r="D2556" s="5">
        <v>235238</v>
      </c>
      <c r="E2556" s="5" t="s">
        <v>29</v>
      </c>
      <c r="F2556" s="5">
        <v>375</v>
      </c>
      <c r="G2556" s="41" t="s">
        <v>7580</v>
      </c>
      <c r="H2556" s="41" t="s">
        <v>7580</v>
      </c>
      <c r="I2556" s="15">
        <v>32.068629229303397</v>
      </c>
      <c r="J2556" s="16">
        <v>33.988299982341402</v>
      </c>
      <c r="K2556" s="17">
        <v>43.268755910730199</v>
      </c>
      <c r="L2556" s="15">
        <v>27.022280015455902</v>
      </c>
      <c r="M2556" s="17">
        <v>25.144550058064102</v>
      </c>
      <c r="N2556" s="16">
        <v>38.369451588922701</v>
      </c>
      <c r="O2556" s="17">
        <v>47.356592615319997</v>
      </c>
      <c r="P2556" s="15">
        <v>0.23259762151309801</v>
      </c>
      <c r="Q2556" s="16">
        <v>5.1456517621260103</v>
      </c>
      <c r="R2556" s="16">
        <v>0.29485104312587301</v>
      </c>
      <c r="S2556" s="17">
        <v>0.59959858240919905</v>
      </c>
      <c r="T2556" s="15">
        <v>-0.48356673684169899</v>
      </c>
      <c r="U2556" s="16">
        <v>5.1456517621260103</v>
      </c>
      <c r="V2556" s="16">
        <v>3.6035811039916897E-2</v>
      </c>
      <c r="W2556" s="17">
        <v>0.225975318267082</v>
      </c>
      <c r="X2556" s="15">
        <v>0.71617755399127803</v>
      </c>
      <c r="Y2556" s="16">
        <v>5.1456517621260103</v>
      </c>
      <c r="Z2556" s="16">
        <v>3.9336207457370204E-3</v>
      </c>
      <c r="AA2556" s="17">
        <v>0.11981421877999</v>
      </c>
      <c r="AC2556" s="5">
        <f>MAX(I2556:O2556)</f>
        <v>47.356592615319997</v>
      </c>
    </row>
    <row r="2557" spans="1:29" x14ac:dyDescent="0.25">
      <c r="A2557" s="5" t="s">
        <v>7582</v>
      </c>
      <c r="B2557" s="5" t="s">
        <v>136</v>
      </c>
      <c r="C2557" s="5">
        <v>233320</v>
      </c>
      <c r="D2557" s="5">
        <v>234222</v>
      </c>
      <c r="E2557" s="5" t="s">
        <v>29</v>
      </c>
      <c r="F2557" s="5">
        <v>903</v>
      </c>
      <c r="G2557" s="41" t="s">
        <v>7583</v>
      </c>
      <c r="H2557" s="5" t="s">
        <v>7584</v>
      </c>
      <c r="I2557" s="15">
        <v>36.802838113770001</v>
      </c>
      <c r="J2557" s="16">
        <v>32.548117779699801</v>
      </c>
      <c r="K2557" s="17">
        <v>43.438437306458603</v>
      </c>
      <c r="L2557" s="15">
        <v>29.6670138042027</v>
      </c>
      <c r="M2557" s="17">
        <v>44.2076275439453</v>
      </c>
      <c r="N2557" s="16">
        <v>39.412099729926098</v>
      </c>
      <c r="O2557" s="17">
        <v>44.754071333222001</v>
      </c>
      <c r="P2557" s="15">
        <v>0.16148853254706799</v>
      </c>
      <c r="Q2557" s="16">
        <v>5.2776069428378198</v>
      </c>
      <c r="R2557" s="16">
        <v>0.478500646937006</v>
      </c>
      <c r="S2557" s="17">
        <v>0.75293113159702396</v>
      </c>
      <c r="T2557" s="15">
        <v>-2.6557504718711399E-2</v>
      </c>
      <c r="U2557" s="16">
        <v>5.2776069428378198</v>
      </c>
      <c r="V2557" s="16">
        <v>0.921639718377256</v>
      </c>
      <c r="W2557" s="17">
        <v>0.97684346648313802</v>
      </c>
      <c r="X2557" s="15">
        <v>0.18804987830382</v>
      </c>
      <c r="Y2557" s="16">
        <v>5.2776069428378198</v>
      </c>
      <c r="Z2557" s="16">
        <v>0.46008325924393301</v>
      </c>
      <c r="AA2557" s="17">
        <v>0.94978687095624303</v>
      </c>
      <c r="AC2557" s="5">
        <f>MAX(I2557:O2557)</f>
        <v>44.754071333222001</v>
      </c>
    </row>
    <row r="2558" spans="1:29" x14ac:dyDescent="0.25">
      <c r="A2558" s="5" t="s">
        <v>7585</v>
      </c>
      <c r="B2558" s="5" t="s">
        <v>136</v>
      </c>
      <c r="C2558" s="5">
        <v>232661</v>
      </c>
      <c r="D2558" s="5">
        <v>233125</v>
      </c>
      <c r="E2558" s="5" t="s">
        <v>29</v>
      </c>
      <c r="F2558" s="5">
        <v>465</v>
      </c>
      <c r="G2558" s="41" t="s">
        <v>7586</v>
      </c>
      <c r="H2558" s="5" t="s">
        <v>7587</v>
      </c>
      <c r="I2558" s="15">
        <v>175.278447984417</v>
      </c>
      <c r="J2558" s="16">
        <v>179.21627329671901</v>
      </c>
      <c r="K2558" s="17">
        <v>182.28023936118399</v>
      </c>
      <c r="L2558" s="15">
        <v>175.472337462067</v>
      </c>
      <c r="M2558" s="17">
        <v>188.05784415519599</v>
      </c>
      <c r="N2558" s="16">
        <v>160.31757816067301</v>
      </c>
      <c r="O2558" s="17">
        <v>175.94902810755801</v>
      </c>
      <c r="P2558" s="15">
        <v>-8.9881583728403394E-2</v>
      </c>
      <c r="Q2558" s="16">
        <v>7.4655096289166298</v>
      </c>
      <c r="R2558" s="16">
        <v>0.54302527083237795</v>
      </c>
      <c r="S2558" s="17">
        <v>0.79547640872037595</v>
      </c>
      <c r="T2558" s="15">
        <v>2.2654900422781E-2</v>
      </c>
      <c r="U2558" s="16">
        <v>7.4655096289166298</v>
      </c>
      <c r="V2558" s="16">
        <v>0.87145380438984799</v>
      </c>
      <c r="W2558" s="17">
        <v>0.96004296968049496</v>
      </c>
      <c r="X2558" s="15">
        <v>-0.112536994237197</v>
      </c>
      <c r="Y2558" s="16">
        <v>7.4655096289166298</v>
      </c>
      <c r="Z2558" s="16">
        <v>0.48038956053251303</v>
      </c>
      <c r="AA2558" s="17">
        <v>0.95439493667371</v>
      </c>
      <c r="AC2558" s="5">
        <f>MAX(I2558:O2558)</f>
        <v>188.05784415519599</v>
      </c>
    </row>
    <row r="2559" spans="1:29" x14ac:dyDescent="0.25">
      <c r="A2559" s="5" t="s">
        <v>7588</v>
      </c>
      <c r="B2559" s="5" t="s">
        <v>136</v>
      </c>
      <c r="C2559" s="5">
        <v>231424</v>
      </c>
      <c r="D2559" s="5">
        <v>232407</v>
      </c>
      <c r="E2559" s="5" t="s">
        <v>29</v>
      </c>
      <c r="F2559" s="5">
        <v>984</v>
      </c>
      <c r="G2559" s="41" t="s">
        <v>7589</v>
      </c>
      <c r="H2559" s="5" t="s">
        <v>7590</v>
      </c>
      <c r="I2559" s="15">
        <v>88.540978065440399</v>
      </c>
      <c r="J2559" s="16">
        <v>72.930826741769806</v>
      </c>
      <c r="K2559" s="17">
        <v>92.433940323020806</v>
      </c>
      <c r="L2559" s="15">
        <v>67.268228974645695</v>
      </c>
      <c r="M2559" s="17">
        <v>76.993002115777699</v>
      </c>
      <c r="N2559" s="16">
        <v>65.186361775528496</v>
      </c>
      <c r="O2559" s="17">
        <v>72.266439172544295</v>
      </c>
      <c r="P2559" s="15">
        <v>-0.30097523524202202</v>
      </c>
      <c r="Q2559" s="16">
        <v>6.2592234031998499</v>
      </c>
      <c r="R2559" s="16">
        <v>9.3171883989456902E-2</v>
      </c>
      <c r="S2559" s="17">
        <v>0.33068015017450197</v>
      </c>
      <c r="T2559" s="15">
        <v>-0.231116289671283</v>
      </c>
      <c r="U2559" s="16">
        <v>6.2592234031998499</v>
      </c>
      <c r="V2559" s="16">
        <v>0.19655819778703701</v>
      </c>
      <c r="W2559" s="17">
        <v>0.52335617749647501</v>
      </c>
      <c r="X2559" s="15">
        <v>-6.9860804759383499E-2</v>
      </c>
      <c r="Y2559" s="16">
        <v>6.2592234031998499</v>
      </c>
      <c r="Z2559" s="16">
        <v>0.71993479112865899</v>
      </c>
      <c r="AA2559" s="17">
        <v>0.97637871672777199</v>
      </c>
      <c r="AC2559" s="5">
        <f>MAX(I2559:O2559)</f>
        <v>92.433940323020806</v>
      </c>
    </row>
    <row r="2560" spans="1:29" x14ac:dyDescent="0.25">
      <c r="A2560" s="5" t="s">
        <v>7591</v>
      </c>
      <c r="B2560" s="5" t="s">
        <v>136</v>
      </c>
      <c r="C2560" s="5">
        <v>230630</v>
      </c>
      <c r="D2560" s="5">
        <v>231379</v>
      </c>
      <c r="E2560" s="5" t="s">
        <v>20</v>
      </c>
      <c r="F2560" s="5">
        <v>750</v>
      </c>
      <c r="G2560" s="41" t="s">
        <v>7592</v>
      </c>
      <c r="H2560" s="5" t="s">
        <v>7593</v>
      </c>
      <c r="I2560" s="15">
        <v>74.338351412040694</v>
      </c>
      <c r="J2560" s="16">
        <v>76.6753004686379</v>
      </c>
      <c r="K2560" s="17">
        <v>81.828853089998702</v>
      </c>
      <c r="L2560" s="15">
        <v>73.2476271057253</v>
      </c>
      <c r="M2560" s="17">
        <v>80.891381969741204</v>
      </c>
      <c r="N2560" s="16">
        <v>63.226183270442199</v>
      </c>
      <c r="O2560" s="17">
        <v>64.598296109219604</v>
      </c>
      <c r="P2560" s="15">
        <v>-0.28053322194112201</v>
      </c>
      <c r="Q2560" s="16">
        <v>6.2022828997330102</v>
      </c>
      <c r="R2560" s="16">
        <v>0.100242141689744</v>
      </c>
      <c r="S2560" s="17">
        <v>0.34350161521962302</v>
      </c>
      <c r="T2560" s="15">
        <v>-1.04719804680033E-2</v>
      </c>
      <c r="U2560" s="16">
        <v>6.2022828997330102</v>
      </c>
      <c r="V2560" s="16">
        <v>0.95880481271761697</v>
      </c>
      <c r="W2560" s="17">
        <v>0.98967419785625899</v>
      </c>
      <c r="X2560" s="15">
        <v>-0.27006459383169001</v>
      </c>
      <c r="Y2560" s="16">
        <v>6.2022828997330102</v>
      </c>
      <c r="Z2560" s="16">
        <v>0.14327410764887699</v>
      </c>
      <c r="AA2560" s="17">
        <v>0.72804979522730695</v>
      </c>
      <c r="AC2560" s="5">
        <f>MAX(I2560:O2560)</f>
        <v>81.828853089998702</v>
      </c>
    </row>
    <row r="2561" spans="1:29" x14ac:dyDescent="0.25">
      <c r="A2561" s="5" t="s">
        <v>7594</v>
      </c>
      <c r="B2561" s="5" t="s">
        <v>136</v>
      </c>
      <c r="C2561" s="5">
        <v>229971</v>
      </c>
      <c r="D2561" s="5">
        <v>230438</v>
      </c>
      <c r="E2561" s="5" t="s">
        <v>29</v>
      </c>
      <c r="F2561" s="5">
        <v>468</v>
      </c>
      <c r="G2561" s="41" t="s">
        <v>7595</v>
      </c>
      <c r="H2561" s="5" t="s">
        <v>7596</v>
      </c>
      <c r="I2561" s="15">
        <v>126.020131734134</v>
      </c>
      <c r="J2561" s="16">
        <v>86.180503006072399</v>
      </c>
      <c r="K2561" s="17">
        <v>137.378300016569</v>
      </c>
      <c r="L2561" s="15">
        <v>84.094868587106902</v>
      </c>
      <c r="M2561" s="17">
        <v>112.741145376622</v>
      </c>
      <c r="N2561" s="16">
        <v>93.462979359538906</v>
      </c>
      <c r="O2561" s="17">
        <v>119.85539975947999</v>
      </c>
      <c r="P2561" s="15">
        <v>-0.12828216748122701</v>
      </c>
      <c r="Q2561" s="16">
        <v>6.7631570478986998</v>
      </c>
      <c r="R2561" s="16">
        <v>0.54236135994922197</v>
      </c>
      <c r="S2561" s="17">
        <v>0.79547640872037595</v>
      </c>
      <c r="T2561" s="15">
        <v>-0.24415501044405599</v>
      </c>
      <c r="U2561" s="16">
        <v>6.7631570478986998</v>
      </c>
      <c r="V2561" s="16">
        <v>0.24282864705589899</v>
      </c>
      <c r="W2561" s="17">
        <v>0.57768966226614604</v>
      </c>
      <c r="X2561" s="15">
        <v>0.11587303611536801</v>
      </c>
      <c r="Y2561" s="16">
        <v>6.7631570478986998</v>
      </c>
      <c r="Z2561" s="16">
        <v>0.60790068185483803</v>
      </c>
      <c r="AA2561" s="17">
        <v>0.96840194360070497</v>
      </c>
      <c r="AC2561" s="5">
        <f>MAX(I2561:O2561)</f>
        <v>137.378300016569</v>
      </c>
    </row>
    <row r="2562" spans="1:29" x14ac:dyDescent="0.25">
      <c r="A2562" s="5" t="s">
        <v>7597</v>
      </c>
      <c r="B2562" s="5" t="s">
        <v>136</v>
      </c>
      <c r="C2562" s="5">
        <v>226773</v>
      </c>
      <c r="D2562" s="5">
        <v>229430</v>
      </c>
      <c r="E2562" s="5" t="s">
        <v>29</v>
      </c>
      <c r="F2562" s="5">
        <v>2658</v>
      </c>
      <c r="G2562" s="41" t="s">
        <v>7598</v>
      </c>
      <c r="H2562" s="5" t="s">
        <v>7599</v>
      </c>
      <c r="I2562" s="15">
        <v>22.712930719524199</v>
      </c>
      <c r="J2562" s="16">
        <v>24.4830974449069</v>
      </c>
      <c r="K2562" s="17">
        <v>19.683041904489102</v>
      </c>
      <c r="L2562" s="15">
        <v>26.600655788264401</v>
      </c>
      <c r="M2562" s="17">
        <v>30.290411465295801</v>
      </c>
      <c r="N2562" s="16">
        <v>16.890899884254001</v>
      </c>
      <c r="O2562" s="17">
        <v>20.494855096522201</v>
      </c>
      <c r="P2562" s="15">
        <v>-0.25347594406569302</v>
      </c>
      <c r="Q2562" s="16">
        <v>4.5309539463102704</v>
      </c>
      <c r="R2562" s="16">
        <v>0.325450502303194</v>
      </c>
      <c r="S2562" s="17">
        <v>0.63340122201047599</v>
      </c>
      <c r="T2562" s="15">
        <v>0.35253513334618702</v>
      </c>
      <c r="U2562" s="16">
        <v>4.5309539463102704</v>
      </c>
      <c r="V2562" s="16">
        <v>0.15625817097908201</v>
      </c>
      <c r="W2562" s="17">
        <v>0.46805332159525698</v>
      </c>
      <c r="X2562" s="15">
        <v>-0.60602902318408403</v>
      </c>
      <c r="Y2562" s="16">
        <v>4.5309539463102704</v>
      </c>
      <c r="Z2562" s="16">
        <v>2.86532450622527E-2</v>
      </c>
      <c r="AA2562" s="17">
        <v>0.40180342212738601</v>
      </c>
      <c r="AC2562" s="5">
        <f>MAX(I2562:O2562)</f>
        <v>30.290411465295801</v>
      </c>
    </row>
    <row r="2563" spans="1:29" x14ac:dyDescent="0.25">
      <c r="A2563" s="5" t="s">
        <v>7600</v>
      </c>
      <c r="B2563" s="5" t="s">
        <v>136</v>
      </c>
      <c r="C2563" s="5">
        <v>224398</v>
      </c>
      <c r="D2563" s="5">
        <v>226434</v>
      </c>
      <c r="E2563" s="5" t="s">
        <v>29</v>
      </c>
      <c r="F2563" s="5">
        <v>2037</v>
      </c>
      <c r="G2563" s="41" t="s">
        <v>7601</v>
      </c>
      <c r="H2563" s="41" t="s">
        <v>7601</v>
      </c>
      <c r="I2563" s="15">
        <v>52.2453766178633</v>
      </c>
      <c r="J2563" s="16">
        <v>46.085830484530703</v>
      </c>
      <c r="K2563" s="17">
        <v>50.4377948802532</v>
      </c>
      <c r="L2563" s="15">
        <v>55.2711032372872</v>
      </c>
      <c r="M2563" s="17">
        <v>51.068776086920899</v>
      </c>
      <c r="N2563" s="16">
        <v>51.757053719405498</v>
      </c>
      <c r="O2563" s="17">
        <v>55.5359452161996</v>
      </c>
      <c r="P2563" s="15">
        <v>0.11316596524090899</v>
      </c>
      <c r="Q2563" s="16">
        <v>5.69680101157424</v>
      </c>
      <c r="R2563" s="16">
        <v>0.54285481718433803</v>
      </c>
      <c r="S2563" s="17">
        <v>0.79547640872037595</v>
      </c>
      <c r="T2563" s="15">
        <v>0.100423294394081</v>
      </c>
      <c r="U2563" s="16">
        <v>5.69680101157424</v>
      </c>
      <c r="V2563" s="16">
        <v>0.58846209012290396</v>
      </c>
      <c r="W2563" s="17">
        <v>0.84160881684042799</v>
      </c>
      <c r="X2563" s="15">
        <v>1.27435364021007E-2</v>
      </c>
      <c r="Y2563" s="16">
        <v>5.69680101157424</v>
      </c>
      <c r="Z2563" s="16">
        <v>0.95245932333668604</v>
      </c>
      <c r="AA2563" s="17">
        <v>0.99735854571041005</v>
      </c>
      <c r="AC2563" s="5">
        <f>MAX(I2563:O2563)</f>
        <v>55.5359452161996</v>
      </c>
    </row>
    <row r="2564" spans="1:29" x14ac:dyDescent="0.25">
      <c r="A2564" s="5" t="s">
        <v>7602</v>
      </c>
      <c r="B2564" s="5" t="s">
        <v>136</v>
      </c>
      <c r="C2564" s="5">
        <v>221731</v>
      </c>
      <c r="D2564" s="5">
        <v>224148</v>
      </c>
      <c r="E2564" s="5" t="s">
        <v>29</v>
      </c>
      <c r="F2564" s="5">
        <v>2418</v>
      </c>
      <c r="G2564" s="41" t="s">
        <v>7603</v>
      </c>
      <c r="H2564" s="5" t="s">
        <v>7604</v>
      </c>
      <c r="I2564" s="15">
        <v>69.519603083208594</v>
      </c>
      <c r="J2564" s="16">
        <v>62.734336747067402</v>
      </c>
      <c r="K2564" s="17">
        <v>69.102748410372101</v>
      </c>
      <c r="L2564" s="15">
        <v>70.181269089786994</v>
      </c>
      <c r="M2564" s="17">
        <v>66.818230696933199</v>
      </c>
      <c r="N2564" s="16">
        <v>80.700966113658097</v>
      </c>
      <c r="O2564" s="17">
        <v>69.6639178904462</v>
      </c>
      <c r="P2564" s="15">
        <v>0.163654347668652</v>
      </c>
      <c r="Q2564" s="16">
        <v>6.1275361520611504</v>
      </c>
      <c r="R2564" s="16">
        <v>0.340979842659351</v>
      </c>
      <c r="S2564" s="17">
        <v>0.64334559537957403</v>
      </c>
      <c r="T2564" s="15">
        <v>2.9183815864216301E-2</v>
      </c>
      <c r="U2564" s="16">
        <v>6.1275361520611504</v>
      </c>
      <c r="V2564" s="16">
        <v>0.86144977909415199</v>
      </c>
      <c r="W2564" s="17">
        <v>0.95816002093752495</v>
      </c>
      <c r="X2564" s="15">
        <v>0.134472286381425</v>
      </c>
      <c r="Y2564" s="16">
        <v>6.1275361520611504</v>
      </c>
      <c r="Z2564" s="16">
        <v>0.47978161694596899</v>
      </c>
      <c r="AA2564" s="17">
        <v>0.95408588400172301</v>
      </c>
      <c r="AC2564" s="5">
        <f>MAX(I2564:O2564)</f>
        <v>80.700966113658097</v>
      </c>
    </row>
    <row r="2565" spans="1:29" x14ac:dyDescent="0.25">
      <c r="A2565" s="5" t="s">
        <v>7608</v>
      </c>
      <c r="B2565" s="5" t="s">
        <v>136</v>
      </c>
      <c r="C2565" s="5">
        <v>220035</v>
      </c>
      <c r="D2565" s="5">
        <v>221122</v>
      </c>
      <c r="E2565" s="5" t="s">
        <v>29</v>
      </c>
      <c r="F2565" s="5">
        <v>1088</v>
      </c>
      <c r="G2565" s="41" t="s">
        <v>7606</v>
      </c>
      <c r="H2565" s="5" t="s">
        <v>7607</v>
      </c>
      <c r="I2565" s="15">
        <v>434.78636237163602</v>
      </c>
      <c r="J2565" s="16">
        <v>407.686777923779</v>
      </c>
      <c r="K2565" s="17">
        <v>428.97577857574498</v>
      </c>
      <c r="L2565" s="15">
        <v>404.91257600464797</v>
      </c>
      <c r="M2565" s="17">
        <v>448.33317510506402</v>
      </c>
      <c r="N2565" s="16">
        <v>435.70180516247399</v>
      </c>
      <c r="O2565" s="17">
        <v>432.669163148802</v>
      </c>
      <c r="P2565" s="15">
        <v>3.4852369312973398E-2</v>
      </c>
      <c r="Q2565" s="16">
        <v>8.7403628572291794</v>
      </c>
      <c r="R2565" s="16">
        <v>0.79772839036050303</v>
      </c>
      <c r="S2565" s="17">
        <v>0.92289068239545302</v>
      </c>
      <c r="T2565" s="15">
        <v>9.4950440827695094E-3</v>
      </c>
      <c r="U2565" s="16">
        <v>8.7403628572291794</v>
      </c>
      <c r="V2565" s="16">
        <v>0.94084065900766001</v>
      </c>
      <c r="W2565" s="17">
        <v>0.98343182401495199</v>
      </c>
      <c r="X2565" s="15">
        <v>2.5357383333226E-2</v>
      </c>
      <c r="Y2565" s="16">
        <v>8.7403628572291794</v>
      </c>
      <c r="Z2565" s="16">
        <v>0.86838272570012298</v>
      </c>
      <c r="AA2565" s="17">
        <v>0.99249372439747596</v>
      </c>
      <c r="AC2565" s="5">
        <f>MAX(I2565:O2565)</f>
        <v>448.33317510506402</v>
      </c>
    </row>
    <row r="2566" spans="1:29" x14ac:dyDescent="0.25">
      <c r="A2566" s="5" t="s">
        <v>7605</v>
      </c>
      <c r="B2566" s="5" t="s">
        <v>79</v>
      </c>
      <c r="C2566" s="5">
        <v>306732</v>
      </c>
      <c r="D2566" s="5">
        <v>307761</v>
      </c>
      <c r="E2566" s="5" t="s">
        <v>20</v>
      </c>
      <c r="F2566" s="5">
        <v>1030</v>
      </c>
      <c r="G2566" s="41" t="s">
        <v>7606</v>
      </c>
      <c r="H2566" s="5" t="s">
        <v>7607</v>
      </c>
      <c r="I2566" s="15">
        <v>563.568115955042</v>
      </c>
      <c r="J2566" s="16">
        <v>515.06676295273598</v>
      </c>
      <c r="K2566" s="17">
        <v>651.10993575862597</v>
      </c>
      <c r="L2566" s="15">
        <v>497.40159966038601</v>
      </c>
      <c r="M2566" s="17">
        <v>518.87435856253296</v>
      </c>
      <c r="N2566" s="16">
        <v>492.588687735615</v>
      </c>
      <c r="O2566" s="17">
        <v>576.73730555065902</v>
      </c>
      <c r="P2566" s="15">
        <v>-0.109054969955488</v>
      </c>
      <c r="Q2566" s="16">
        <v>9.0904744204407599</v>
      </c>
      <c r="R2566" s="16">
        <v>0.47660132239645597</v>
      </c>
      <c r="S2566" s="17">
        <v>0.75172124852258704</v>
      </c>
      <c r="T2566" s="15">
        <v>-0.18242678011614999</v>
      </c>
      <c r="U2566" s="16">
        <v>9.0904744204407599</v>
      </c>
      <c r="V2566" s="16">
        <v>0.23246234247370801</v>
      </c>
      <c r="W2566" s="17">
        <v>0.56533381193213394</v>
      </c>
      <c r="X2566" s="15">
        <v>7.3371816311302698E-2</v>
      </c>
      <c r="Y2566" s="16">
        <v>9.0904744204407599</v>
      </c>
      <c r="Z2566" s="16">
        <v>0.65783637389965599</v>
      </c>
      <c r="AA2566" s="17">
        <v>0.97045850503873099</v>
      </c>
      <c r="AC2566" s="5">
        <f>MAX(I2566:O2566)</f>
        <v>651.10993575862597</v>
      </c>
    </row>
    <row r="2567" spans="1:29" x14ac:dyDescent="0.25">
      <c r="A2567" s="5" t="s">
        <v>7609</v>
      </c>
      <c r="B2567" s="5" t="s">
        <v>136</v>
      </c>
      <c r="C2567" s="5">
        <v>218946</v>
      </c>
      <c r="D2567" s="5">
        <v>219746</v>
      </c>
      <c r="E2567" s="5" t="s">
        <v>29</v>
      </c>
      <c r="F2567" s="5">
        <v>801</v>
      </c>
      <c r="G2567" s="41" t="s">
        <v>7610</v>
      </c>
      <c r="H2567" s="5" t="s">
        <v>7611</v>
      </c>
      <c r="I2567" s="15">
        <v>179.95629723930699</v>
      </c>
      <c r="J2567" s="16">
        <v>175.75983601037899</v>
      </c>
      <c r="K2567" s="17">
        <v>188.643291700997</v>
      </c>
      <c r="L2567" s="15">
        <v>116.904899357646</v>
      </c>
      <c r="M2567" s="17">
        <v>175.66099621959199</v>
      </c>
      <c r="N2567" s="16">
        <v>145.72050418662599</v>
      </c>
      <c r="O2567" s="17">
        <v>103.031958614489</v>
      </c>
      <c r="P2567" s="15">
        <v>-0.54470921182402099</v>
      </c>
      <c r="Q2567" s="16">
        <v>7.2776900321594598</v>
      </c>
      <c r="R2567" s="16">
        <v>4.4812313990247599E-3</v>
      </c>
      <c r="S2567" s="17">
        <v>4.5562470790640699E-2</v>
      </c>
      <c r="T2567" s="15">
        <v>-0.31093353625005898</v>
      </c>
      <c r="U2567" s="16">
        <v>7.2776900321594598</v>
      </c>
      <c r="V2567" s="16">
        <v>0.102932635906837</v>
      </c>
      <c r="W2567" s="17">
        <v>0.38497736538836003</v>
      </c>
      <c r="X2567" s="15">
        <v>-0.23377781090585401</v>
      </c>
      <c r="Y2567" s="16">
        <v>7.2776900321594598</v>
      </c>
      <c r="Z2567" s="16">
        <v>0.25736957535705601</v>
      </c>
      <c r="AA2567" s="17">
        <v>0.848360741005457</v>
      </c>
      <c r="AC2567" s="5">
        <f>MAX(I2567:O2567)</f>
        <v>188.643291700997</v>
      </c>
    </row>
    <row r="2568" spans="1:29" x14ac:dyDescent="0.25">
      <c r="A2568" s="5" t="s">
        <v>7612</v>
      </c>
      <c r="B2568" s="5" t="s">
        <v>136</v>
      </c>
      <c r="C2568" s="5">
        <v>217334</v>
      </c>
      <c r="D2568" s="5">
        <v>218668</v>
      </c>
      <c r="E2568" s="5" t="s">
        <v>29</v>
      </c>
      <c r="F2568" s="5">
        <v>1335</v>
      </c>
      <c r="G2568" s="41" t="s">
        <v>7613</v>
      </c>
      <c r="H2568" s="5" t="s">
        <v>7614</v>
      </c>
      <c r="I2568" s="15">
        <v>40.353494777119899</v>
      </c>
      <c r="J2568" s="16">
        <v>48.044478280123201</v>
      </c>
      <c r="K2568" s="17">
        <v>45.092830914810101</v>
      </c>
      <c r="L2568" s="15">
        <v>39.824324731998203</v>
      </c>
      <c r="M2568" s="17">
        <v>31.576876817103798</v>
      </c>
      <c r="N2568" s="16">
        <v>34.365682727469903</v>
      </c>
      <c r="O2568" s="17">
        <v>42.430391617063002</v>
      </c>
      <c r="P2568" s="15">
        <v>-0.213032436253593</v>
      </c>
      <c r="Q2568" s="16">
        <v>5.3330731170677597</v>
      </c>
      <c r="R2568" s="16">
        <v>0.33103387977822502</v>
      </c>
      <c r="S2568" s="17">
        <v>0.637722289618608</v>
      </c>
      <c r="T2568" s="15">
        <v>-0.31769091533614602</v>
      </c>
      <c r="U2568" s="16">
        <v>5.3330731170677597</v>
      </c>
      <c r="V2568" s="16">
        <v>0.14566688211668799</v>
      </c>
      <c r="W2568" s="17">
        <v>0.45208641476526701</v>
      </c>
      <c r="X2568" s="15">
        <v>0.10465818486584701</v>
      </c>
      <c r="Y2568" s="16">
        <v>5.3330731170677597</v>
      </c>
      <c r="Z2568" s="16">
        <v>0.65851399265628596</v>
      </c>
      <c r="AA2568" s="17">
        <v>0.97045850503873099</v>
      </c>
      <c r="AC2568" s="5">
        <f>MAX(I2568:O2568)</f>
        <v>48.044478280123201</v>
      </c>
    </row>
    <row r="2569" spans="1:29" x14ac:dyDescent="0.25">
      <c r="A2569" s="5" t="s">
        <v>7615</v>
      </c>
      <c r="B2569" s="5" t="s">
        <v>136</v>
      </c>
      <c r="C2569" s="5">
        <v>215276</v>
      </c>
      <c r="D2569" s="5">
        <v>217093</v>
      </c>
      <c r="E2569" s="5" t="s">
        <v>20</v>
      </c>
      <c r="F2569" s="5">
        <v>1818</v>
      </c>
      <c r="G2569" s="41" t="s">
        <v>7616</v>
      </c>
      <c r="H2569" s="5" t="s">
        <v>7617</v>
      </c>
      <c r="I2569" s="15">
        <v>14.5971440604386</v>
      </c>
      <c r="J2569" s="16">
        <v>20.047336260770798</v>
      </c>
      <c r="K2569" s="17">
        <v>13.4896709604041</v>
      </c>
      <c r="L2569" s="15">
        <v>2.2614390367544699</v>
      </c>
      <c r="M2569" s="17">
        <v>10.1357876203049</v>
      </c>
      <c r="N2569" s="16">
        <v>15.7231339663303</v>
      </c>
      <c r="O2569" s="17">
        <v>12.408449684289</v>
      </c>
      <c r="P2569" s="15">
        <v>-0.18895144554395299</v>
      </c>
      <c r="Q2569" s="16">
        <v>3.6653285887192002</v>
      </c>
      <c r="R2569" s="16">
        <v>0.70022533040687396</v>
      </c>
      <c r="S2569" s="17">
        <v>0.87333522172667299</v>
      </c>
      <c r="T2569" s="15">
        <v>-1.3710303810567599</v>
      </c>
      <c r="U2569" s="16">
        <v>3.6653285887192002</v>
      </c>
      <c r="V2569" s="16">
        <v>4.7169976811515099E-3</v>
      </c>
      <c r="W2569" s="17">
        <v>6.5404340981936704E-2</v>
      </c>
      <c r="X2569" s="15">
        <v>1.18214214483359</v>
      </c>
      <c r="Y2569" s="16">
        <v>3.6653285887192002</v>
      </c>
      <c r="Z2569" s="16">
        <v>2.0713419082970901E-2</v>
      </c>
      <c r="AA2569" s="17">
        <v>0.33562964525720801</v>
      </c>
      <c r="AC2569" s="5">
        <f>MAX(I2569:O2569)</f>
        <v>20.047336260770798</v>
      </c>
    </row>
    <row r="2570" spans="1:29" x14ac:dyDescent="0.25">
      <c r="A2570" s="5" t="s">
        <v>7618</v>
      </c>
      <c r="B2570" s="5" t="s">
        <v>136</v>
      </c>
      <c r="C2570" s="5">
        <v>211706</v>
      </c>
      <c r="D2570" s="5">
        <v>213094</v>
      </c>
      <c r="E2570" s="5" t="s">
        <v>29</v>
      </c>
      <c r="F2570" s="5">
        <v>1389</v>
      </c>
      <c r="G2570" s="41" t="s">
        <v>7619</v>
      </c>
      <c r="H2570" s="5" t="s">
        <v>7620</v>
      </c>
      <c r="I2570" s="15">
        <v>50.160070323514901</v>
      </c>
      <c r="J2570" s="16">
        <v>49.0814094660252</v>
      </c>
      <c r="K2570" s="17">
        <v>40.341751834416101</v>
      </c>
      <c r="L2570" s="15">
        <v>52.626369448540402</v>
      </c>
      <c r="M2570" s="17">
        <v>54.889188343805102</v>
      </c>
      <c r="N2570" s="16">
        <v>46.168459683627702</v>
      </c>
      <c r="O2570" s="17">
        <v>46.287699945886899</v>
      </c>
      <c r="P2570" s="15">
        <v>-8.4246204684170004E-3</v>
      </c>
      <c r="Q2570" s="16">
        <v>5.6028607511480502</v>
      </c>
      <c r="R2570" s="16">
        <v>0.97356832498803703</v>
      </c>
      <c r="S2570" s="17">
        <v>0.99131683658203795</v>
      </c>
      <c r="T2570" s="15">
        <v>0.20925055234636999</v>
      </c>
      <c r="U2570" s="16">
        <v>5.6028607511480502</v>
      </c>
      <c r="V2570" s="16">
        <v>0.28041339991348302</v>
      </c>
      <c r="W2570" s="17">
        <v>0.62371280571338905</v>
      </c>
      <c r="X2570" s="15">
        <v>-0.21767749306568099</v>
      </c>
      <c r="Y2570" s="16">
        <v>5.6028607511480502</v>
      </c>
      <c r="Z2570" s="16">
        <v>0.31004946473605</v>
      </c>
      <c r="AA2570" s="17">
        <v>0.88758824250016699</v>
      </c>
      <c r="AC2570" s="5">
        <f>MAX(I2570:O2570)</f>
        <v>54.889188343805102</v>
      </c>
    </row>
    <row r="2571" spans="1:29" x14ac:dyDescent="0.25">
      <c r="A2571" s="5" t="s">
        <v>7621</v>
      </c>
      <c r="B2571" s="5" t="s">
        <v>136</v>
      </c>
      <c r="C2571" s="5">
        <v>213138</v>
      </c>
      <c r="D2571" s="5">
        <v>214628</v>
      </c>
      <c r="E2571" s="5" t="s">
        <v>29</v>
      </c>
      <c r="F2571" s="5">
        <v>1491</v>
      </c>
      <c r="G2571" s="41" t="s">
        <v>7619</v>
      </c>
      <c r="H2571" s="5" t="s">
        <v>7620</v>
      </c>
      <c r="I2571" s="15">
        <v>1.40899073942458</v>
      </c>
      <c r="J2571" s="16">
        <v>0</v>
      </c>
      <c r="K2571" s="17">
        <v>0.50904418718506195</v>
      </c>
      <c r="L2571" s="15">
        <v>0</v>
      </c>
      <c r="M2571" s="17">
        <v>1.0135787620304899</v>
      </c>
      <c r="N2571" s="16">
        <v>0</v>
      </c>
      <c r="O2571" s="17">
        <v>0.55768313187815499</v>
      </c>
      <c r="P2571" s="15">
        <v>-1.18798654627881</v>
      </c>
      <c r="Q2571" s="16">
        <v>-0.79834055700411</v>
      </c>
      <c r="R2571" s="16">
        <v>0.507996890248406</v>
      </c>
      <c r="S2571" s="17">
        <v>0.77365428039470296</v>
      </c>
      <c r="T2571" s="15">
        <v>-0.33166869209237798</v>
      </c>
      <c r="U2571" s="16">
        <v>-0.79834055700411</v>
      </c>
      <c r="V2571" s="16">
        <v>0.90228965504891501</v>
      </c>
      <c r="W2571" s="17">
        <v>0.96923110735576701</v>
      </c>
      <c r="X2571" s="15">
        <v>-0.85849909348525599</v>
      </c>
      <c r="Y2571" s="16">
        <v>-0.79834055700411</v>
      </c>
      <c r="Z2571" s="16">
        <v>0.66663156427988801</v>
      </c>
      <c r="AA2571" s="17">
        <v>0.97045850503873099</v>
      </c>
      <c r="AC2571" s="5">
        <f>MAX(I2571:O2571)</f>
        <v>1.40899073942458</v>
      </c>
    </row>
    <row r="2572" spans="1:29" x14ac:dyDescent="0.25">
      <c r="A2572" s="5" t="s">
        <v>7622</v>
      </c>
      <c r="B2572" s="5" t="s">
        <v>136</v>
      </c>
      <c r="C2572" s="5">
        <v>209850</v>
      </c>
      <c r="D2572" s="5">
        <v>211259</v>
      </c>
      <c r="E2572" s="5" t="s">
        <v>29</v>
      </c>
      <c r="F2572" s="5">
        <v>1410</v>
      </c>
      <c r="G2572" s="41" t="s">
        <v>7623</v>
      </c>
      <c r="H2572" s="5" t="s">
        <v>7624</v>
      </c>
      <c r="I2572" s="15">
        <v>228.65101719382</v>
      </c>
      <c r="J2572" s="16">
        <v>255.94918105346201</v>
      </c>
      <c r="K2572" s="17">
        <v>244.956304908345</v>
      </c>
      <c r="L2572" s="15">
        <v>212.07698627733001</v>
      </c>
      <c r="M2572" s="17">
        <v>259.39819548272698</v>
      </c>
      <c r="N2572" s="16">
        <v>275.00887367104002</v>
      </c>
      <c r="O2572" s="17">
        <v>208.666438511076</v>
      </c>
      <c r="P2572" s="15">
        <v>-7.8929411666694999E-3</v>
      </c>
      <c r="Q2572" s="16">
        <v>7.9114698638623802</v>
      </c>
      <c r="R2572" s="16">
        <v>0.96726022940365697</v>
      </c>
      <c r="S2572" s="17">
        <v>0.98954215299230497</v>
      </c>
      <c r="T2572" s="15">
        <v>-4.4892510991170399E-2</v>
      </c>
      <c r="U2572" s="16">
        <v>7.9114698638623802</v>
      </c>
      <c r="V2572" s="16">
        <v>0.78751673457584404</v>
      </c>
      <c r="W2572" s="17">
        <v>0.92661162124617003</v>
      </c>
      <c r="X2572" s="15">
        <v>3.6999639561373698E-2</v>
      </c>
      <c r="Y2572" s="16">
        <v>7.9114698638623802</v>
      </c>
      <c r="Z2572" s="16">
        <v>0.83513869358220105</v>
      </c>
      <c r="AA2572" s="17">
        <v>0.98654975705658199</v>
      </c>
      <c r="AC2572" s="5">
        <f>MAX(I2572:O2572)</f>
        <v>275.00887367104002</v>
      </c>
    </row>
    <row r="2573" spans="1:29" x14ac:dyDescent="0.25">
      <c r="A2573" s="5" t="s">
        <v>7625</v>
      </c>
      <c r="B2573" s="5" t="s">
        <v>136</v>
      </c>
      <c r="C2573" s="5">
        <v>206631</v>
      </c>
      <c r="D2573" s="5">
        <v>209468</v>
      </c>
      <c r="E2573" s="5" t="s">
        <v>29</v>
      </c>
      <c r="F2573" s="5">
        <v>2838</v>
      </c>
      <c r="G2573" s="41" t="s">
        <v>7626</v>
      </c>
      <c r="H2573" s="5" t="s">
        <v>7627</v>
      </c>
      <c r="I2573" s="15">
        <v>533.61297283487602</v>
      </c>
      <c r="J2573" s="16">
        <v>550.696870646089</v>
      </c>
      <c r="K2573" s="17">
        <v>540.98670993092401</v>
      </c>
      <c r="L2573" s="15">
        <v>604.37916494143201</v>
      </c>
      <c r="M2573" s="17">
        <v>659.29400090229501</v>
      </c>
      <c r="N2573" s="16">
        <v>691.65107081597205</v>
      </c>
      <c r="O2573" s="17">
        <v>654.83618081076202</v>
      </c>
      <c r="P2573" s="15">
        <v>0.31347295415055498</v>
      </c>
      <c r="Q2573" s="16">
        <v>9.2411997143179505</v>
      </c>
      <c r="R2573" s="16">
        <v>2.2122392543235201E-2</v>
      </c>
      <c r="S2573" s="17">
        <v>0.13188258399571401</v>
      </c>
      <c r="T2573" s="15">
        <v>0.22188106422607301</v>
      </c>
      <c r="U2573" s="16">
        <v>9.2411997143179505</v>
      </c>
      <c r="V2573" s="16">
        <v>0.10543922190807301</v>
      </c>
      <c r="W2573" s="17">
        <v>0.389475296829423</v>
      </c>
      <c r="X2573" s="15">
        <v>9.1592139248016596E-2</v>
      </c>
      <c r="Y2573" s="16">
        <v>9.2411997143179505</v>
      </c>
      <c r="Z2573" s="16">
        <v>0.54523824608576399</v>
      </c>
      <c r="AA2573" s="17">
        <v>0.95714746346148105</v>
      </c>
      <c r="AC2573" s="5">
        <f>MAX(I2573:O2573)</f>
        <v>691.65107081597205</v>
      </c>
    </row>
    <row r="2574" spans="1:29" x14ac:dyDescent="0.25">
      <c r="A2574" s="5" t="s">
        <v>7628</v>
      </c>
      <c r="B2574" s="5" t="s">
        <v>136</v>
      </c>
      <c r="C2574" s="5">
        <v>205426</v>
      </c>
      <c r="D2574" s="5">
        <v>206316</v>
      </c>
      <c r="E2574" s="5" t="s">
        <v>20</v>
      </c>
      <c r="F2574" s="5">
        <v>891</v>
      </c>
      <c r="G2574" s="41" t="s">
        <v>7629</v>
      </c>
      <c r="H2574" s="5" t="s">
        <v>7630</v>
      </c>
      <c r="I2574" s="15">
        <v>119.426055073627</v>
      </c>
      <c r="J2574" s="16">
        <v>161.53083584827999</v>
      </c>
      <c r="K2574" s="17">
        <v>109.953544431973</v>
      </c>
      <c r="L2574" s="15">
        <v>119.70295104719</v>
      </c>
      <c r="M2574" s="17">
        <v>116.13273584957101</v>
      </c>
      <c r="N2574" s="16">
        <v>110.604114797634</v>
      </c>
      <c r="O2574" s="17">
        <v>129.521907378702</v>
      </c>
      <c r="P2574" s="15">
        <v>-0.11770460261264699</v>
      </c>
      <c r="Q2574" s="16">
        <v>6.9530776773155996</v>
      </c>
      <c r="R2574" s="16">
        <v>0.51745837472399503</v>
      </c>
      <c r="S2574" s="17">
        <v>0.77966253197378799</v>
      </c>
      <c r="T2574" s="15">
        <v>-0.143587602057518</v>
      </c>
      <c r="U2574" s="16">
        <v>6.9530776773155996</v>
      </c>
      <c r="V2574" s="16">
        <v>0.428400598785111</v>
      </c>
      <c r="W2574" s="17">
        <v>0.73906064302946795</v>
      </c>
      <c r="X2574" s="15">
        <v>2.58827930359125E-2</v>
      </c>
      <c r="Y2574" s="16">
        <v>6.9530776773155996</v>
      </c>
      <c r="Z2574" s="16">
        <v>0.89564517403460497</v>
      </c>
      <c r="AA2574" s="17">
        <v>0.99600448705170097</v>
      </c>
      <c r="AC2574" s="5">
        <f>MAX(I2574:O2574)</f>
        <v>161.53083584827999</v>
      </c>
    </row>
    <row r="2575" spans="1:29" x14ac:dyDescent="0.25">
      <c r="A2575" s="5" t="s">
        <v>7631</v>
      </c>
      <c r="B2575" s="5" t="s">
        <v>136</v>
      </c>
      <c r="C2575" s="5">
        <v>203760</v>
      </c>
      <c r="D2575" s="5">
        <v>204722</v>
      </c>
      <c r="E2575" s="5" t="s">
        <v>29</v>
      </c>
      <c r="F2575" s="5">
        <v>963</v>
      </c>
      <c r="G2575" s="41" t="s">
        <v>7632</v>
      </c>
      <c r="H2575" s="5" t="s">
        <v>7632</v>
      </c>
      <c r="I2575" s="15">
        <v>122.469475070784</v>
      </c>
      <c r="J2575" s="16">
        <v>90.385835037785796</v>
      </c>
      <c r="K2575" s="17">
        <v>108.553672917214</v>
      </c>
      <c r="L2575" s="15">
        <v>107.322530557839</v>
      </c>
      <c r="M2575" s="17">
        <v>103.42401752565</v>
      </c>
      <c r="N2575" s="16">
        <v>113.606941443723</v>
      </c>
      <c r="O2575" s="17">
        <v>105.959795056849</v>
      </c>
      <c r="P2575" s="15">
        <v>3.5172819426993199E-2</v>
      </c>
      <c r="Q2575" s="16">
        <v>6.7479353513797404</v>
      </c>
      <c r="R2575" s="16">
        <v>0.82930529651011697</v>
      </c>
      <c r="S2575" s="17">
        <v>0.93661425096588402</v>
      </c>
      <c r="T2575" s="15">
        <v>-2.4036494989331199E-2</v>
      </c>
      <c r="U2575" s="16">
        <v>6.7479353513797404</v>
      </c>
      <c r="V2575" s="16">
        <v>0.89391419244426196</v>
      </c>
      <c r="W2575" s="17">
        <v>0.966196957278324</v>
      </c>
      <c r="X2575" s="15">
        <v>5.9209709943822797E-2</v>
      </c>
      <c r="Y2575" s="16">
        <v>6.7479353513797404</v>
      </c>
      <c r="Z2575" s="16">
        <v>0.74882424087120503</v>
      </c>
      <c r="AA2575" s="17">
        <v>0.98000682174943199</v>
      </c>
      <c r="AC2575" s="5">
        <f>MAX(I2575:O2575)</f>
        <v>122.469475070784</v>
      </c>
    </row>
    <row r="2576" spans="1:29" x14ac:dyDescent="0.25">
      <c r="A2576" s="5" t="s">
        <v>7633</v>
      </c>
      <c r="B2576" s="5" t="s">
        <v>136</v>
      </c>
      <c r="C2576" s="5">
        <v>201269</v>
      </c>
      <c r="D2576" s="5">
        <v>203473</v>
      </c>
      <c r="E2576" s="5" t="s">
        <v>20</v>
      </c>
      <c r="F2576" s="5">
        <v>2205</v>
      </c>
      <c r="G2576" s="41" t="s">
        <v>7634</v>
      </c>
      <c r="H2576" s="5" t="s">
        <v>7635</v>
      </c>
      <c r="I2576" s="15">
        <v>352.75492152233699</v>
      </c>
      <c r="J2576" s="16">
        <v>392.01759555903902</v>
      </c>
      <c r="K2576" s="17">
        <v>367.657164194411</v>
      </c>
      <c r="L2576" s="15">
        <v>326.33715184622997</v>
      </c>
      <c r="M2576" s="17">
        <v>391.16343454668998</v>
      </c>
      <c r="N2576" s="16">
        <v>320.34321484186501</v>
      </c>
      <c r="O2576" s="17">
        <v>370.81280910465</v>
      </c>
      <c r="P2576" s="15">
        <v>-0.10170430266233201</v>
      </c>
      <c r="Q2576" s="16">
        <v>8.4928058231016106</v>
      </c>
      <c r="R2576" s="16">
        <v>0.50025965360937996</v>
      </c>
      <c r="S2576" s="17">
        <v>0.76822543114071196</v>
      </c>
      <c r="T2576" s="15">
        <v>-4.76890342086949E-2</v>
      </c>
      <c r="U2576" s="16">
        <v>8.4928058231016106</v>
      </c>
      <c r="V2576" s="16">
        <v>0.75440437997960896</v>
      </c>
      <c r="W2576" s="17">
        <v>0.91384677639501699</v>
      </c>
      <c r="X2576" s="15">
        <v>-5.4015444521849601E-2</v>
      </c>
      <c r="Y2576" s="16">
        <v>8.4928058231016106</v>
      </c>
      <c r="Z2576" s="16">
        <v>0.74085428786291496</v>
      </c>
      <c r="AA2576" s="17">
        <v>0.98000682174943199</v>
      </c>
      <c r="AC2576" s="5">
        <f>MAX(I2576:O2576)</f>
        <v>392.01759555903902</v>
      </c>
    </row>
    <row r="2577" spans="1:29" x14ac:dyDescent="0.25">
      <c r="A2577" s="5" t="s">
        <v>7636</v>
      </c>
      <c r="B2577" s="5" t="s">
        <v>136</v>
      </c>
      <c r="C2577" s="5">
        <v>197418</v>
      </c>
      <c r="D2577" s="5">
        <v>198515</v>
      </c>
      <c r="E2577" s="5" t="s">
        <v>29</v>
      </c>
      <c r="F2577" s="5">
        <v>1098</v>
      </c>
      <c r="G2577" s="41" t="s">
        <v>7637</v>
      </c>
      <c r="H2577" s="5" t="s">
        <v>7638</v>
      </c>
      <c r="I2577" s="15">
        <v>141.91354727484301</v>
      </c>
      <c r="J2577" s="16">
        <v>124.431742308233</v>
      </c>
      <c r="K2577" s="17">
        <v>131.545502038406</v>
      </c>
      <c r="L2577" s="15">
        <v>75.4324071920813</v>
      </c>
      <c r="M2577" s="17">
        <v>76.408245137683195</v>
      </c>
      <c r="N2577" s="16">
        <v>93.713214913379701</v>
      </c>
      <c r="O2577" s="17">
        <v>77.750323302679504</v>
      </c>
      <c r="P2577" s="15">
        <v>-0.62921765507074401</v>
      </c>
      <c r="Q2577" s="16">
        <v>6.6874563983251898</v>
      </c>
      <c r="R2577" s="16">
        <v>1.39141357750443E-4</v>
      </c>
      <c r="S2577" s="17">
        <v>2.9047712662957702E-3</v>
      </c>
      <c r="T2577" s="15">
        <v>-0.80479951658670201</v>
      </c>
      <c r="U2577" s="16">
        <v>6.6874563983251898</v>
      </c>
      <c r="V2577" s="19">
        <v>1.24996718145044E-6</v>
      </c>
      <c r="W2577" s="17">
        <v>1.02460545138305E-4</v>
      </c>
      <c r="X2577" s="15">
        <v>0.175580973948924</v>
      </c>
      <c r="Y2577" s="16">
        <v>6.6874563983251898</v>
      </c>
      <c r="Z2577" s="16">
        <v>0.32521461563558601</v>
      </c>
      <c r="AA2577" s="17">
        <v>0.89651248405558903</v>
      </c>
      <c r="AC2577" s="5">
        <f>MAX(I2577:O2577)</f>
        <v>141.91354727484301</v>
      </c>
    </row>
    <row r="2578" spans="1:29" x14ac:dyDescent="0.25">
      <c r="A2578" s="5" t="s">
        <v>7639</v>
      </c>
      <c r="B2578" s="5" t="s">
        <v>136</v>
      </c>
      <c r="C2578" s="5">
        <v>196139</v>
      </c>
      <c r="D2578" s="5">
        <v>197122</v>
      </c>
      <c r="E2578" s="5" t="s">
        <v>29</v>
      </c>
      <c r="F2578" s="5">
        <v>984</v>
      </c>
      <c r="G2578" s="41" t="s">
        <v>7640</v>
      </c>
      <c r="H2578" s="5" t="s">
        <v>7641</v>
      </c>
      <c r="I2578" s="15">
        <v>5.9741207351602101</v>
      </c>
      <c r="J2578" s="16">
        <v>6.6824454202569497</v>
      </c>
      <c r="K2578" s="17">
        <v>5.8115878036961197</v>
      </c>
      <c r="L2578" s="15">
        <v>6.4776813086695801</v>
      </c>
      <c r="M2578" s="17">
        <v>6.0814725721829497</v>
      </c>
      <c r="N2578" s="16">
        <v>8.5080088305872099</v>
      </c>
      <c r="O2578" s="17">
        <v>4.0432027061166202</v>
      </c>
      <c r="P2578" s="15">
        <v>2.98336456383381E-2</v>
      </c>
      <c r="Q2578" s="16">
        <v>2.6600472838209499</v>
      </c>
      <c r="R2578" s="16">
        <v>0.94343467328918795</v>
      </c>
      <c r="S2578" s="17">
        <v>0.98367094442834602</v>
      </c>
      <c r="T2578" s="15">
        <v>2.92067113969511E-2</v>
      </c>
      <c r="U2578" s="16">
        <v>2.6600472838209499</v>
      </c>
      <c r="V2578" s="16">
        <v>0.94543617655654899</v>
      </c>
      <c r="W2578" s="17">
        <v>0.984836712413793</v>
      </c>
      <c r="X2578" s="15">
        <v>6.2884059474862804E-4</v>
      </c>
      <c r="Y2578" s="16">
        <v>2.6600472838209499</v>
      </c>
      <c r="Z2578" s="16">
        <v>1</v>
      </c>
      <c r="AA2578" s="17">
        <v>1</v>
      </c>
      <c r="AC2578" s="5">
        <f>MAX(I2578:O2578)</f>
        <v>8.5080088305872099</v>
      </c>
    </row>
    <row r="2579" spans="1:29" x14ac:dyDescent="0.25">
      <c r="A2579" s="5" t="s">
        <v>7642</v>
      </c>
      <c r="B2579" s="5" t="s">
        <v>136</v>
      </c>
      <c r="C2579" s="5">
        <v>194353</v>
      </c>
      <c r="D2579" s="5">
        <v>195906</v>
      </c>
      <c r="E2579" s="5" t="s">
        <v>29</v>
      </c>
      <c r="F2579" s="5">
        <v>1554</v>
      </c>
      <c r="G2579" s="41" t="s">
        <v>7643</v>
      </c>
      <c r="H2579" s="5" t="s">
        <v>7644</v>
      </c>
      <c r="I2579" s="15">
        <v>116.551713965201</v>
      </c>
      <c r="J2579" s="16">
        <v>107.783236045696</v>
      </c>
      <c r="K2579" s="17">
        <v>104.90552290905499</v>
      </c>
      <c r="L2579" s="15">
        <v>167.844771897421</v>
      </c>
      <c r="M2579" s="17">
        <v>127.24311843336601</v>
      </c>
      <c r="N2579" s="16">
        <v>113.02305848476099</v>
      </c>
      <c r="O2579" s="17">
        <v>110.74657527213699</v>
      </c>
      <c r="P2579" s="15">
        <v>2.8020719350275499E-2</v>
      </c>
      <c r="Q2579" s="16">
        <v>6.9220657406786703</v>
      </c>
      <c r="R2579" s="16">
        <v>0.86034189307561204</v>
      </c>
      <c r="S2579" s="17">
        <v>0.94886143886099406</v>
      </c>
      <c r="T2579" s="15">
        <v>0.42714206539100302</v>
      </c>
      <c r="U2579" s="16">
        <v>6.9220657406786703</v>
      </c>
      <c r="V2579" s="16">
        <v>8.5150946902238008E-3</v>
      </c>
      <c r="W2579" s="17">
        <v>9.5691810087313506E-2</v>
      </c>
      <c r="X2579" s="15">
        <v>-0.39912287459473</v>
      </c>
      <c r="Y2579" s="16">
        <v>6.9220657406786703</v>
      </c>
      <c r="Z2579" s="16">
        <v>2.6502058515515799E-2</v>
      </c>
      <c r="AA2579" s="17">
        <v>0.38442253472226201</v>
      </c>
      <c r="AC2579" s="5">
        <f>MAX(I2579:O2579)</f>
        <v>167.844771897421</v>
      </c>
    </row>
    <row r="2580" spans="1:29" x14ac:dyDescent="0.25">
      <c r="A2580" s="5" t="s">
        <v>7645</v>
      </c>
      <c r="B2580" s="5" t="s">
        <v>136</v>
      </c>
      <c r="C2580" s="5">
        <v>193509</v>
      </c>
      <c r="D2580" s="5">
        <v>193982</v>
      </c>
      <c r="E2580" s="5" t="s">
        <v>29</v>
      </c>
      <c r="F2580" s="5">
        <v>474</v>
      </c>
      <c r="G2580" s="41" t="s">
        <v>7646</v>
      </c>
      <c r="H2580" s="5" t="s">
        <v>7647</v>
      </c>
      <c r="I2580" s="15">
        <v>126.696447289058</v>
      </c>
      <c r="J2580" s="16">
        <v>111.35488790824699</v>
      </c>
      <c r="K2580" s="17">
        <v>130.27289157044399</v>
      </c>
      <c r="L2580" s="15">
        <v>126.372279731856</v>
      </c>
      <c r="M2580" s="17">
        <v>97.537463946165005</v>
      </c>
      <c r="N2580" s="16">
        <v>87.540737918640005</v>
      </c>
      <c r="O2580" s="17">
        <v>112.559045450741</v>
      </c>
      <c r="P2580" s="15">
        <v>-0.29573357614093998</v>
      </c>
      <c r="Q2580" s="16">
        <v>6.82364997213962</v>
      </c>
      <c r="R2580" s="16">
        <v>9.6857522408448304E-2</v>
      </c>
      <c r="S2580" s="17">
        <v>0.337638417701495</v>
      </c>
      <c r="T2580" s="15">
        <v>-0.13327297547501901</v>
      </c>
      <c r="U2580" s="16">
        <v>6.82364997213962</v>
      </c>
      <c r="V2580" s="16">
        <v>0.45478617629338702</v>
      </c>
      <c r="W2580" s="17">
        <v>0.757388152572256</v>
      </c>
      <c r="X2580" s="15">
        <v>-0.16246230656757801</v>
      </c>
      <c r="Y2580" s="16">
        <v>6.82364997213962</v>
      </c>
      <c r="Z2580" s="16">
        <v>0.39955662491966298</v>
      </c>
      <c r="AA2580" s="17">
        <v>0.92396936406260999</v>
      </c>
      <c r="AC2580" s="5">
        <f>MAX(I2580:O2580)</f>
        <v>130.27289157044399</v>
      </c>
    </row>
    <row r="2581" spans="1:29" x14ac:dyDescent="0.25">
      <c r="A2581" s="5" t="s">
        <v>7648</v>
      </c>
      <c r="B2581" s="5" t="s">
        <v>136</v>
      </c>
      <c r="C2581" s="5">
        <v>191794</v>
      </c>
      <c r="D2581" s="5">
        <v>193266</v>
      </c>
      <c r="E2581" s="5" t="s">
        <v>29</v>
      </c>
      <c r="F2581" s="5">
        <v>1473</v>
      </c>
      <c r="G2581" s="41" t="s">
        <v>7649</v>
      </c>
      <c r="H2581" s="5" t="s">
        <v>7650</v>
      </c>
      <c r="I2581" s="15">
        <v>172.57318576472201</v>
      </c>
      <c r="J2581" s="16">
        <v>124.258920443916</v>
      </c>
      <c r="K2581" s="17">
        <v>160.815542801547</v>
      </c>
      <c r="L2581" s="15">
        <v>164.318460179092</v>
      </c>
      <c r="M2581" s="17">
        <v>185.952719034056</v>
      </c>
      <c r="N2581" s="16">
        <v>205.23486007509601</v>
      </c>
      <c r="O2581" s="17">
        <v>134.63400275425099</v>
      </c>
      <c r="P2581" s="15">
        <v>0.15575074882661999</v>
      </c>
      <c r="Q2581" s="16">
        <v>7.3582741115483303</v>
      </c>
      <c r="R2581" s="16">
        <v>0.40678508694256299</v>
      </c>
      <c r="S2581" s="17">
        <v>0.69659602906846196</v>
      </c>
      <c r="T2581" s="15">
        <v>0.19903335733231101</v>
      </c>
      <c r="U2581" s="16">
        <v>7.3582741115483303</v>
      </c>
      <c r="V2581" s="16">
        <v>0.28917440222099799</v>
      </c>
      <c r="W2581" s="17">
        <v>0.63173292459003705</v>
      </c>
      <c r="X2581" s="15">
        <v>-4.3282409383503799E-2</v>
      </c>
      <c r="Y2581" s="16">
        <v>7.3582741115483303</v>
      </c>
      <c r="Z2581" s="16">
        <v>0.83546897275427101</v>
      </c>
      <c r="AA2581" s="17">
        <v>0.98663221485854002</v>
      </c>
      <c r="AC2581" s="5">
        <f>MAX(I2581:O2581)</f>
        <v>205.23486007509601</v>
      </c>
    </row>
    <row r="2582" spans="1:29" x14ac:dyDescent="0.25">
      <c r="A2582" s="5" t="s">
        <v>7651</v>
      </c>
      <c r="B2582" s="5" t="s">
        <v>136</v>
      </c>
      <c r="C2582" s="5">
        <v>189904</v>
      </c>
      <c r="D2582" s="5">
        <v>190446</v>
      </c>
      <c r="E2582" s="5" t="s">
        <v>20</v>
      </c>
      <c r="F2582" s="5">
        <v>543</v>
      </c>
      <c r="G2582" s="41" t="s">
        <v>7652</v>
      </c>
      <c r="H2582" s="41" t="s">
        <v>7652</v>
      </c>
      <c r="I2582" s="15">
        <v>48.1874832883205</v>
      </c>
      <c r="J2582" s="16">
        <v>48.274907432545902</v>
      </c>
      <c r="K2582" s="17">
        <v>41.699203000243003</v>
      </c>
      <c r="L2582" s="15">
        <v>42.660705896741099</v>
      </c>
      <c r="M2582" s="17">
        <v>28.107318747076299</v>
      </c>
      <c r="N2582" s="16">
        <v>35.158095314632398</v>
      </c>
      <c r="O2582" s="17">
        <v>27.0476318960905</v>
      </c>
      <c r="P2582" s="15">
        <v>-0.56526194712475697</v>
      </c>
      <c r="Q2582" s="16">
        <v>5.2776338945564403</v>
      </c>
      <c r="R2582" s="16">
        <v>1.7426745230303901E-2</v>
      </c>
      <c r="S2582" s="17">
        <v>0.112296737472502</v>
      </c>
      <c r="T2582" s="15">
        <v>-0.37961891722406799</v>
      </c>
      <c r="U2582" s="16">
        <v>5.2776338945564403</v>
      </c>
      <c r="V2582" s="16">
        <v>0.108517807365546</v>
      </c>
      <c r="W2582" s="17">
        <v>0.395116625508449</v>
      </c>
      <c r="X2582" s="15">
        <v>-0.185651017821062</v>
      </c>
      <c r="Y2582" s="16">
        <v>5.2776338945564403</v>
      </c>
      <c r="Z2582" s="16">
        <v>0.46922515875412402</v>
      </c>
      <c r="AA2582" s="17">
        <v>0.95085082391343401</v>
      </c>
      <c r="AC2582" s="5">
        <f>MAX(I2582:O2582)</f>
        <v>48.274907432545902</v>
      </c>
    </row>
    <row r="2583" spans="1:29" x14ac:dyDescent="0.25">
      <c r="A2583" s="5" t="s">
        <v>7653</v>
      </c>
      <c r="B2583" s="5" t="s">
        <v>136</v>
      </c>
      <c r="C2583" s="5">
        <v>187825</v>
      </c>
      <c r="D2583" s="5">
        <v>189300</v>
      </c>
      <c r="E2583" s="5" t="s">
        <v>20</v>
      </c>
      <c r="F2583" s="5">
        <v>1476</v>
      </c>
      <c r="G2583" s="41" t="s">
        <v>7654</v>
      </c>
      <c r="H2583" s="5" t="s">
        <v>7655</v>
      </c>
      <c r="I2583" s="15">
        <v>93.106108061176002</v>
      </c>
      <c r="J2583" s="16">
        <v>108.877774519704</v>
      </c>
      <c r="K2583" s="17">
        <v>84.4164943748561</v>
      </c>
      <c r="L2583" s="15">
        <v>136.49126118445199</v>
      </c>
      <c r="M2583" s="17">
        <v>90.169526022174097</v>
      </c>
      <c r="N2583" s="16">
        <v>113.81547107192399</v>
      </c>
      <c r="O2583" s="17">
        <v>112.094309507509</v>
      </c>
      <c r="P2583" s="15">
        <v>0.24311505119582599</v>
      </c>
      <c r="Q2583" s="16">
        <v>6.7233644142320097</v>
      </c>
      <c r="R2583" s="16">
        <v>0.19195786011124499</v>
      </c>
      <c r="S2583" s="17">
        <v>0.49110497135854198</v>
      </c>
      <c r="T2583" s="15">
        <v>0.24793431728698001</v>
      </c>
      <c r="U2583" s="16">
        <v>6.7233644142320097</v>
      </c>
      <c r="V2583" s="16">
        <v>0.18294848985214601</v>
      </c>
      <c r="W2583" s="17">
        <v>0.50364662724143505</v>
      </c>
      <c r="X2583" s="15">
        <v>-4.8184911098781901E-3</v>
      </c>
      <c r="Y2583" s="16">
        <v>6.7233644142320097</v>
      </c>
      <c r="Z2583" s="16">
        <v>0.98238342072363105</v>
      </c>
      <c r="AA2583" s="17">
        <v>1</v>
      </c>
      <c r="AC2583" s="5">
        <f>MAX(I2583:O2583)</f>
        <v>136.49126118445199</v>
      </c>
    </row>
    <row r="2584" spans="1:29" x14ac:dyDescent="0.25">
      <c r="A2584" s="5" t="s">
        <v>7656</v>
      </c>
      <c r="B2584" s="5" t="s">
        <v>136</v>
      </c>
      <c r="C2584" s="5">
        <v>185260</v>
      </c>
      <c r="D2584" s="5">
        <v>187425</v>
      </c>
      <c r="E2584" s="5" t="s">
        <v>29</v>
      </c>
      <c r="F2584" s="5">
        <v>2166</v>
      </c>
      <c r="G2584" s="41" t="s">
        <v>7657</v>
      </c>
      <c r="H2584" s="5" t="s">
        <v>7658</v>
      </c>
      <c r="I2584" s="15">
        <v>44.749545884124601</v>
      </c>
      <c r="J2584" s="16">
        <v>48.735765737391198</v>
      </c>
      <c r="K2584" s="17">
        <v>45.389773357334697</v>
      </c>
      <c r="L2584" s="15">
        <v>41.9324458679557</v>
      </c>
      <c r="M2584" s="17">
        <v>45.299173903054999</v>
      </c>
      <c r="N2584" s="16">
        <v>51.423406314284499</v>
      </c>
      <c r="O2584" s="17">
        <v>52.236320019253903</v>
      </c>
      <c r="P2584" s="15">
        <v>0.16315069160861101</v>
      </c>
      <c r="Q2584" s="16">
        <v>5.5605694310102596</v>
      </c>
      <c r="R2584" s="16">
        <v>0.38984108538745299</v>
      </c>
      <c r="S2584" s="17">
        <v>0.68440132596839798</v>
      </c>
      <c r="T2584" s="15">
        <v>-8.5745987501520904E-2</v>
      </c>
      <c r="U2584" s="16">
        <v>5.5605694310102596</v>
      </c>
      <c r="V2584" s="16">
        <v>0.66340108764311001</v>
      </c>
      <c r="W2584" s="17">
        <v>0.87220749849991197</v>
      </c>
      <c r="X2584" s="15">
        <v>0.24890052721953801</v>
      </c>
      <c r="Y2584" s="16">
        <v>5.5605694310102596</v>
      </c>
      <c r="Z2584" s="16">
        <v>0.235880108948092</v>
      </c>
      <c r="AA2584" s="17">
        <v>0.83479093795343995</v>
      </c>
      <c r="AC2584" s="5">
        <f>MAX(I2584:O2584)</f>
        <v>52.236320019253903</v>
      </c>
    </row>
    <row r="2585" spans="1:29" x14ac:dyDescent="0.25">
      <c r="A2585" s="5" t="s">
        <v>7659</v>
      </c>
      <c r="B2585" s="5" t="s">
        <v>136</v>
      </c>
      <c r="C2585" s="5">
        <v>183296</v>
      </c>
      <c r="D2585" s="5">
        <v>185197</v>
      </c>
      <c r="E2585" s="5" t="s">
        <v>20</v>
      </c>
      <c r="F2585" s="5">
        <v>1902</v>
      </c>
      <c r="G2585" s="41" t="s">
        <v>7660</v>
      </c>
      <c r="H2585" s="41" t="s">
        <v>7660</v>
      </c>
      <c r="I2585" s="15">
        <v>25.3618333096424</v>
      </c>
      <c r="J2585" s="16">
        <v>25.462421342703198</v>
      </c>
      <c r="K2585" s="17">
        <v>22.101001793618099</v>
      </c>
      <c r="L2585" s="15">
        <v>38.636111000822098</v>
      </c>
      <c r="M2585" s="17">
        <v>24.949631065365899</v>
      </c>
      <c r="N2585" s="16">
        <v>35.491742719753503</v>
      </c>
      <c r="O2585" s="17">
        <v>29.975468338450799</v>
      </c>
      <c r="P2585" s="15">
        <v>0.43021693474466099</v>
      </c>
      <c r="Q2585" s="16">
        <v>4.8562742704994504</v>
      </c>
      <c r="R2585" s="16">
        <v>7.9142113356226507E-2</v>
      </c>
      <c r="S2585" s="17">
        <v>0.30131710436890802</v>
      </c>
      <c r="T2585" s="15">
        <v>0.38799866337035799</v>
      </c>
      <c r="U2585" s="16">
        <v>4.8562742704994504</v>
      </c>
      <c r="V2585" s="16">
        <v>0.112905375147968</v>
      </c>
      <c r="W2585" s="17">
        <v>0.40433005858759002</v>
      </c>
      <c r="X2585" s="15">
        <v>4.2224159673281102E-2</v>
      </c>
      <c r="Y2585" s="16">
        <v>4.8562742704994504</v>
      </c>
      <c r="Z2585" s="16">
        <v>0.87855079866166597</v>
      </c>
      <c r="AA2585" s="17">
        <v>0.99445025874607795</v>
      </c>
      <c r="AC2585" s="5">
        <f>MAX(I2585:O2585)</f>
        <v>38.636111000822098</v>
      </c>
    </row>
    <row r="2586" spans="1:29" x14ac:dyDescent="0.25">
      <c r="A2586" s="5" t="s">
        <v>7661</v>
      </c>
      <c r="B2586" s="5" t="s">
        <v>136</v>
      </c>
      <c r="C2586" s="5">
        <v>182220</v>
      </c>
      <c r="D2586" s="5">
        <v>183014</v>
      </c>
      <c r="E2586" s="5" t="s">
        <v>29</v>
      </c>
      <c r="F2586" s="5">
        <v>795</v>
      </c>
      <c r="G2586" s="41" t="s">
        <v>7662</v>
      </c>
      <c r="H2586" s="5" t="s">
        <v>7663</v>
      </c>
      <c r="I2586" s="15">
        <v>137.06661913122301</v>
      </c>
      <c r="J2586" s="16">
        <v>130.48050755932701</v>
      </c>
      <c r="K2586" s="17">
        <v>130.739515408697</v>
      </c>
      <c r="L2586" s="15">
        <v>105.827681025069</v>
      </c>
      <c r="M2586" s="17">
        <v>133.59747759532701</v>
      </c>
      <c r="N2586" s="16">
        <v>113.10647033604199</v>
      </c>
      <c r="O2586" s="17">
        <v>114.53417320947599</v>
      </c>
      <c r="P2586" s="15">
        <v>-0.22204079468257601</v>
      </c>
      <c r="Q2586" s="16">
        <v>6.9506881302099401</v>
      </c>
      <c r="R2586" s="16">
        <v>0.16659816362133401</v>
      </c>
      <c r="S2586" s="17">
        <v>0.45925725223803798</v>
      </c>
      <c r="T2586" s="15">
        <v>-0.149246953396376</v>
      </c>
      <c r="U2586" s="16">
        <v>6.9506881302099401</v>
      </c>
      <c r="V2586" s="16">
        <v>0.352469918554773</v>
      </c>
      <c r="W2586" s="17">
        <v>0.68312598094616095</v>
      </c>
      <c r="X2586" s="15">
        <v>-7.2794777993772694E-2</v>
      </c>
      <c r="Y2586" s="16">
        <v>6.9506881302099401</v>
      </c>
      <c r="Z2586" s="16">
        <v>0.67618333613563597</v>
      </c>
      <c r="AA2586" s="17">
        <v>0.97045850503873099</v>
      </c>
      <c r="AC2586" s="5">
        <f>MAX(I2586:O2586)</f>
        <v>137.06661913122301</v>
      </c>
    </row>
    <row r="2587" spans="1:29" x14ac:dyDescent="0.25">
      <c r="A2587" s="5" t="s">
        <v>7664</v>
      </c>
      <c r="B2587" s="5" t="s">
        <v>136</v>
      </c>
      <c r="C2587" s="5">
        <v>180763</v>
      </c>
      <c r="D2587" s="5">
        <v>181878</v>
      </c>
      <c r="E2587" s="5" t="s">
        <v>29</v>
      </c>
      <c r="F2587" s="5">
        <v>1116</v>
      </c>
      <c r="G2587" s="41" t="s">
        <v>7665</v>
      </c>
      <c r="H2587" s="5" t="s">
        <v>7666</v>
      </c>
      <c r="I2587" s="15">
        <v>610.656586466612</v>
      </c>
      <c r="J2587" s="16">
        <v>591.51163426895096</v>
      </c>
      <c r="K2587" s="17">
        <v>631.76625664559401</v>
      </c>
      <c r="L2587" s="15">
        <v>555.27910721121998</v>
      </c>
      <c r="M2587" s="17">
        <v>720.84941879637802</v>
      </c>
      <c r="N2587" s="16">
        <v>755.75307852485696</v>
      </c>
      <c r="O2587" s="17">
        <v>560.35536355173804</v>
      </c>
      <c r="P2587" s="15">
        <v>0.106322215198669</v>
      </c>
      <c r="Q2587" s="16">
        <v>9.3047179428247109</v>
      </c>
      <c r="R2587" s="16">
        <v>0.510667657944197</v>
      </c>
      <c r="S2587" s="17">
        <v>0.77497625437768902</v>
      </c>
      <c r="T2587" s="15">
        <v>6.17614601106505E-2</v>
      </c>
      <c r="U2587" s="16">
        <v>9.3047179428247109</v>
      </c>
      <c r="V2587" s="16">
        <v>0.70024275622004095</v>
      </c>
      <c r="W2587" s="17">
        <v>0.88911877019791397</v>
      </c>
      <c r="X2587" s="15">
        <v>4.45608476904625E-2</v>
      </c>
      <c r="Y2587" s="16">
        <v>9.3047179428247109</v>
      </c>
      <c r="Z2587" s="16">
        <v>0.80417111972710797</v>
      </c>
      <c r="AA2587" s="17">
        <v>0.98399938567204803</v>
      </c>
      <c r="AC2587" s="5">
        <f>MAX(I2587:O2587)</f>
        <v>755.75307852485696</v>
      </c>
    </row>
    <row r="2588" spans="1:29" x14ac:dyDescent="0.25">
      <c r="A2588" s="5" t="s">
        <v>7667</v>
      </c>
      <c r="B2588" s="5" t="s">
        <v>136</v>
      </c>
      <c r="C2588" s="5">
        <v>178183</v>
      </c>
      <c r="D2588" s="5">
        <v>180615</v>
      </c>
      <c r="E2588" s="5" t="s">
        <v>20</v>
      </c>
      <c r="F2588" s="5">
        <v>2433</v>
      </c>
      <c r="G2588" s="41" t="s">
        <v>7668</v>
      </c>
      <c r="H2588" s="5" t="s">
        <v>7669</v>
      </c>
      <c r="I2588" s="15">
        <v>35.675645522230298</v>
      </c>
      <c r="J2588" s="16">
        <v>48.850980313602498</v>
      </c>
      <c r="K2588" s="17">
        <v>33.342394260621496</v>
      </c>
      <c r="L2588" s="15">
        <v>51.246508341368198</v>
      </c>
      <c r="M2588" s="17">
        <v>41.3228264520124</v>
      </c>
      <c r="N2588" s="16">
        <v>48.629109296395498</v>
      </c>
      <c r="O2588" s="17">
        <v>37.550664213129103</v>
      </c>
      <c r="P2588" s="15">
        <v>0.134487686424898</v>
      </c>
      <c r="Q2588" s="16">
        <v>5.4083749904272702</v>
      </c>
      <c r="R2588" s="16">
        <v>0.55452660611183502</v>
      </c>
      <c r="S2588" s="17">
        <v>0.80034471840170096</v>
      </c>
      <c r="T2588" s="15">
        <v>0.23735849262409101</v>
      </c>
      <c r="U2588" s="16">
        <v>5.4083749904272702</v>
      </c>
      <c r="V2588" s="16">
        <v>0.29642951953677799</v>
      </c>
      <c r="W2588" s="17">
        <v>0.63647848301155596</v>
      </c>
      <c r="X2588" s="15">
        <v>-0.102870875908519</v>
      </c>
      <c r="Y2588" s="16">
        <v>5.4083749904272702</v>
      </c>
      <c r="Z2588" s="16">
        <v>0.68358239040123103</v>
      </c>
      <c r="AA2588" s="17">
        <v>0.97045850503873099</v>
      </c>
      <c r="AC2588" s="5">
        <f>MAX(I2588:O2588)</f>
        <v>51.246508341368198</v>
      </c>
    </row>
    <row r="2589" spans="1:29" x14ac:dyDescent="0.25">
      <c r="A2589" s="5" t="s">
        <v>7670</v>
      </c>
      <c r="B2589" s="5" t="s">
        <v>136</v>
      </c>
      <c r="C2589" s="5">
        <v>176374</v>
      </c>
      <c r="D2589" s="5">
        <v>177384</v>
      </c>
      <c r="E2589" s="5" t="s">
        <v>29</v>
      </c>
      <c r="F2589" s="5">
        <v>1011</v>
      </c>
      <c r="G2589" s="41" t="s">
        <v>7671</v>
      </c>
      <c r="H2589" s="5" t="s">
        <v>7672</v>
      </c>
      <c r="I2589" s="15">
        <v>32.012269599726402</v>
      </c>
      <c r="J2589" s="16">
        <v>34.103514558552703</v>
      </c>
      <c r="K2589" s="17">
        <v>33.724177401010301</v>
      </c>
      <c r="L2589" s="15">
        <v>32.886689720937902</v>
      </c>
      <c r="M2589" s="17">
        <v>39.061766136713601</v>
      </c>
      <c r="N2589" s="16">
        <v>30.862384973698699</v>
      </c>
      <c r="O2589" s="17">
        <v>48.657853256369002</v>
      </c>
      <c r="P2589" s="15">
        <v>0.25593718186241998</v>
      </c>
      <c r="Q2589" s="16">
        <v>5.1697004535195497</v>
      </c>
      <c r="R2589" s="16">
        <v>0.26876769093312802</v>
      </c>
      <c r="S2589" s="17">
        <v>0.57442910631183197</v>
      </c>
      <c r="T2589" s="15">
        <v>0.112183650541661</v>
      </c>
      <c r="U2589" s="16">
        <v>5.1697004535195497</v>
      </c>
      <c r="V2589" s="16">
        <v>0.626012760214266</v>
      </c>
      <c r="W2589" s="17">
        <v>0.85818278228090505</v>
      </c>
      <c r="X2589" s="15">
        <v>0.14375788039581</v>
      </c>
      <c r="Y2589" s="16">
        <v>5.1697004535195497</v>
      </c>
      <c r="Z2589" s="16">
        <v>0.57591028485821505</v>
      </c>
      <c r="AA2589" s="17">
        <v>0.96393318639436998</v>
      </c>
      <c r="AC2589" s="5">
        <f>MAX(I2589:O2589)</f>
        <v>48.657853256369002</v>
      </c>
    </row>
    <row r="2590" spans="1:29" x14ac:dyDescent="0.25">
      <c r="A2590" s="5" t="s">
        <v>7673</v>
      </c>
      <c r="B2590" s="5" t="s">
        <v>136</v>
      </c>
      <c r="C2590" s="5">
        <v>174683</v>
      </c>
      <c r="D2590" s="5">
        <v>176233</v>
      </c>
      <c r="E2590" s="5" t="s">
        <v>20</v>
      </c>
      <c r="F2590" s="5">
        <v>1551</v>
      </c>
      <c r="G2590" s="41" t="s">
        <v>7674</v>
      </c>
      <c r="H2590" s="5" t="s">
        <v>7675</v>
      </c>
      <c r="I2590" s="15">
        <v>48.469281436205399</v>
      </c>
      <c r="J2590" s="16">
        <v>56.167105903021799</v>
      </c>
      <c r="K2590" s="17">
        <v>51.074100114234497</v>
      </c>
      <c r="L2590" s="15">
        <v>47.7201966230392</v>
      </c>
      <c r="M2590" s="17">
        <v>45.6500280899118</v>
      </c>
      <c r="N2590" s="16">
        <v>51.152317797623603</v>
      </c>
      <c r="O2590" s="17">
        <v>42.569812400032497</v>
      </c>
      <c r="P2590" s="15">
        <v>-0.146980203598156</v>
      </c>
      <c r="Q2590" s="16">
        <v>5.6162437956678097</v>
      </c>
      <c r="R2590" s="16">
        <v>0.45950341156068297</v>
      </c>
      <c r="S2590" s="17">
        <v>0.73663273397735096</v>
      </c>
      <c r="T2590" s="15">
        <v>-0.15270406389593399</v>
      </c>
      <c r="U2590" s="16">
        <v>5.6162437956678097</v>
      </c>
      <c r="V2590" s="16">
        <v>0.44167033618447399</v>
      </c>
      <c r="W2590" s="17">
        <v>0.74851640434547195</v>
      </c>
      <c r="X2590" s="15">
        <v>5.7229180289206398E-3</v>
      </c>
      <c r="Y2590" s="16">
        <v>5.6162437956678097</v>
      </c>
      <c r="Z2590" s="16">
        <v>0.98150572579149598</v>
      </c>
      <c r="AA2590" s="17">
        <v>1</v>
      </c>
      <c r="AC2590" s="5">
        <f>MAX(I2590:O2590)</f>
        <v>56.167105903021799</v>
      </c>
    </row>
    <row r="2591" spans="1:29" x14ac:dyDescent="0.25">
      <c r="A2591" s="5" t="s">
        <v>449</v>
      </c>
      <c r="B2591" s="5" t="s">
        <v>449</v>
      </c>
      <c r="C2591" s="5">
        <v>8137</v>
      </c>
      <c r="D2591" s="5">
        <v>8604</v>
      </c>
      <c r="E2591" s="5" t="s">
        <v>29</v>
      </c>
      <c r="F2591" s="5">
        <v>468</v>
      </c>
      <c r="G2591" s="41" t="s">
        <v>450</v>
      </c>
      <c r="H2591" s="5" t="s">
        <v>449</v>
      </c>
      <c r="I2591" s="15">
        <v>81.496024368317507</v>
      </c>
      <c r="J2591" s="16">
        <v>72.124324708290501</v>
      </c>
      <c r="K2591" s="17">
        <v>81.998534485727006</v>
      </c>
      <c r="L2591" s="15">
        <v>19.4330439260087</v>
      </c>
      <c r="M2591" s="17">
        <v>27.015772387966599</v>
      </c>
      <c r="N2591" s="16">
        <v>25.065261309720199</v>
      </c>
      <c r="O2591" s="17">
        <v>33.693355884305198</v>
      </c>
      <c r="P2591" s="15">
        <v>-1.41924337249612</v>
      </c>
      <c r="Q2591" s="16">
        <v>5.6051990182643401</v>
      </c>
      <c r="R2591" s="19">
        <v>2.6583776425482903E-10</v>
      </c>
      <c r="S2591" s="20">
        <v>1.5763613808046999E-8</v>
      </c>
      <c r="T2591" s="15">
        <v>-1.7578222209330101</v>
      </c>
      <c r="U2591" s="16">
        <v>5.6051990182643401</v>
      </c>
      <c r="V2591" s="19">
        <v>1.1940829819028599E-14</v>
      </c>
      <c r="W2591" s="20">
        <v>2.89383414831588E-12</v>
      </c>
      <c r="X2591" s="15">
        <v>0.33857512826027902</v>
      </c>
      <c r="Y2591" s="16">
        <v>5.6051990182643401</v>
      </c>
      <c r="Z2591" s="16">
        <v>0.15519568197537001</v>
      </c>
      <c r="AA2591" s="17">
        <v>0.74549601430382995</v>
      </c>
      <c r="AC2591" s="5">
        <f>MAX(I2591:O2591)</f>
        <v>81.998534485727006</v>
      </c>
    </row>
    <row r="2592" spans="1:29" x14ac:dyDescent="0.25">
      <c r="A2592" s="5" t="s">
        <v>343</v>
      </c>
      <c r="B2592" s="5" t="s">
        <v>136</v>
      </c>
      <c r="C2592" s="5">
        <v>172264</v>
      </c>
      <c r="D2592" s="5">
        <v>173913</v>
      </c>
      <c r="E2592" s="5" t="s">
        <v>20</v>
      </c>
      <c r="F2592" s="5">
        <v>1650</v>
      </c>
      <c r="G2592" s="41" t="s">
        <v>344</v>
      </c>
      <c r="H2592" s="5" t="s">
        <v>345</v>
      </c>
      <c r="I2592" s="15">
        <v>22.6002114603702</v>
      </c>
      <c r="J2592" s="16">
        <v>22.063591344469099</v>
      </c>
      <c r="K2592" s="17">
        <v>23.2463512147845</v>
      </c>
      <c r="L2592" s="15">
        <v>0</v>
      </c>
      <c r="M2592" s="17">
        <v>0</v>
      </c>
      <c r="N2592" s="16">
        <v>0</v>
      </c>
      <c r="O2592" s="17">
        <v>0</v>
      </c>
      <c r="P2592" s="15">
        <v>-11.881962921051199</v>
      </c>
      <c r="Q2592" s="16">
        <v>3.2634324102809198</v>
      </c>
      <c r="R2592" s="19">
        <v>2.09635343871325E-38</v>
      </c>
      <c r="S2592" s="20">
        <v>4.17324073835274E-36</v>
      </c>
      <c r="T2592" s="15">
        <v>-11.965953540281699</v>
      </c>
      <c r="U2592" s="16">
        <v>3.2634324102809198</v>
      </c>
      <c r="V2592" s="19">
        <v>5.7120699213636898E-39</v>
      </c>
      <c r="W2592" s="20">
        <v>2.8944616128801101E-36</v>
      </c>
      <c r="X2592" s="15">
        <v>0</v>
      </c>
      <c r="Y2592" s="16">
        <v>3.2634324102809198</v>
      </c>
      <c r="Z2592" s="16">
        <v>1</v>
      </c>
      <c r="AA2592" s="17">
        <v>1</v>
      </c>
      <c r="AC2592" s="5">
        <f>MAX(I2592:O2592)</f>
        <v>23.2463512147845</v>
      </c>
    </row>
    <row r="2593" spans="1:29" x14ac:dyDescent="0.25">
      <c r="A2593" s="5" t="s">
        <v>7676</v>
      </c>
      <c r="B2593" s="5" t="s">
        <v>7676</v>
      </c>
      <c r="C2593" s="5">
        <v>1</v>
      </c>
      <c r="D2593" s="5">
        <v>355</v>
      </c>
      <c r="E2593" s="5" t="s">
        <v>29</v>
      </c>
      <c r="F2593" s="5">
        <v>355</v>
      </c>
      <c r="G2593" s="41" t="s">
        <v>7677</v>
      </c>
      <c r="H2593" s="5" t="s">
        <v>7676</v>
      </c>
      <c r="I2593" s="15">
        <v>201.99291240390701</v>
      </c>
      <c r="J2593" s="16">
        <v>230.60197428697001</v>
      </c>
      <c r="K2593" s="17">
        <v>200.64825044877799</v>
      </c>
      <c r="L2593" s="15">
        <v>155.46435140807</v>
      </c>
      <c r="M2593" s="17">
        <v>244.97419002306199</v>
      </c>
      <c r="N2593" s="16">
        <v>233.219536179626</v>
      </c>
      <c r="O2593" s="17">
        <v>134.93608111735199</v>
      </c>
      <c r="P2593" s="15">
        <v>-0.19722027597995201</v>
      </c>
      <c r="Q2593" s="16">
        <v>7.6463521093792499</v>
      </c>
      <c r="R2593" s="16">
        <v>0.36806229456622902</v>
      </c>
      <c r="S2593" s="17">
        <v>0.66566490263210898</v>
      </c>
      <c r="T2593" s="15">
        <v>-7.6165286827102593E-2</v>
      </c>
      <c r="U2593" s="16">
        <v>7.6463521093792499</v>
      </c>
      <c r="V2593" s="16">
        <v>0.73215986964492397</v>
      </c>
      <c r="W2593" s="17">
        <v>0.90592333079292098</v>
      </c>
      <c r="X2593" s="15">
        <v>-0.12105565481244999</v>
      </c>
      <c r="Y2593" s="16">
        <v>7.6463521093792499</v>
      </c>
      <c r="Z2593" s="16">
        <v>0.60846469870963904</v>
      </c>
      <c r="AA2593" s="17">
        <v>0.96885700365934802</v>
      </c>
      <c r="AC2593" s="5">
        <f>MAX(I2593:O2593)</f>
        <v>244.97419002306199</v>
      </c>
    </row>
    <row r="2594" spans="1:29" x14ac:dyDescent="0.25">
      <c r="A2594" s="5" t="s">
        <v>7678</v>
      </c>
      <c r="B2594" s="5" t="s">
        <v>136</v>
      </c>
      <c r="C2594" s="5">
        <v>166011</v>
      </c>
      <c r="D2594" s="5">
        <v>167288</v>
      </c>
      <c r="E2594" s="5" t="s">
        <v>20</v>
      </c>
      <c r="F2594" s="5">
        <v>1278</v>
      </c>
      <c r="G2594" s="41" t="s">
        <v>7679</v>
      </c>
      <c r="H2594" s="5" t="s">
        <v>7680</v>
      </c>
      <c r="I2594" s="15">
        <v>37.422794039116802</v>
      </c>
      <c r="J2594" s="16">
        <v>40.382708962069998</v>
      </c>
      <c r="K2594" s="17">
        <v>41.529521604514599</v>
      </c>
      <c r="L2594" s="15">
        <v>29.6670138042027</v>
      </c>
      <c r="M2594" s="17">
        <v>57.6180542415795</v>
      </c>
      <c r="N2594" s="16">
        <v>37.743862704320698</v>
      </c>
      <c r="O2594" s="17">
        <v>38.201294533653602</v>
      </c>
      <c r="P2594" s="15">
        <v>-6.7231178108943093E-2</v>
      </c>
      <c r="Q2594" s="16">
        <v>5.3385739636969802</v>
      </c>
      <c r="R2594" s="16">
        <v>0.79939230424951901</v>
      </c>
      <c r="S2594" s="17">
        <v>0.92329314212325297</v>
      </c>
      <c r="T2594" s="15">
        <v>0.133434800200528</v>
      </c>
      <c r="U2594" s="16">
        <v>5.3385739636969802</v>
      </c>
      <c r="V2594" s="16">
        <v>0.584459754398446</v>
      </c>
      <c r="W2594" s="17">
        <v>0.83908253349575002</v>
      </c>
      <c r="X2594" s="15">
        <v>-0.20066912265976</v>
      </c>
      <c r="Y2594" s="16">
        <v>5.3385739636969802</v>
      </c>
      <c r="Z2594" s="16">
        <v>0.46359559777909098</v>
      </c>
      <c r="AA2594" s="17">
        <v>0.949820334353492</v>
      </c>
      <c r="AC2594" s="5">
        <f>MAX(I2594:O2594)</f>
        <v>57.6180542415795</v>
      </c>
    </row>
    <row r="2595" spans="1:29" x14ac:dyDescent="0.25">
      <c r="A2595" s="5" t="s">
        <v>7681</v>
      </c>
      <c r="B2595" s="5" t="s">
        <v>136</v>
      </c>
      <c r="C2595" s="5">
        <v>164242</v>
      </c>
      <c r="D2595" s="5">
        <v>165765</v>
      </c>
      <c r="E2595" s="5" t="s">
        <v>29</v>
      </c>
      <c r="F2595" s="5">
        <v>1524</v>
      </c>
      <c r="G2595" s="41" t="s">
        <v>7682</v>
      </c>
      <c r="H2595" s="5" t="s">
        <v>7683</v>
      </c>
      <c r="I2595" s="15">
        <v>28.0670955293376</v>
      </c>
      <c r="J2595" s="16">
        <v>24.310275580589899</v>
      </c>
      <c r="K2595" s="17">
        <v>37.414747758102003</v>
      </c>
      <c r="L2595" s="15">
        <v>23.342650396330001</v>
      </c>
      <c r="M2595" s="17">
        <v>33.565050542625102</v>
      </c>
      <c r="N2595" s="16">
        <v>29.8614427583355</v>
      </c>
      <c r="O2595" s="17">
        <v>24.584531396961999</v>
      </c>
      <c r="P2595" s="15">
        <v>-0.13800145237779099</v>
      </c>
      <c r="Q2595" s="16">
        <v>4.8500085044602201</v>
      </c>
      <c r="R2595" s="16">
        <v>0.60831218853173297</v>
      </c>
      <c r="S2595" s="17">
        <v>0.82559828070997698</v>
      </c>
      <c r="T2595" s="15">
        <v>-7.4612158021794994E-2</v>
      </c>
      <c r="U2595" s="16">
        <v>4.8500085044602201</v>
      </c>
      <c r="V2595" s="16">
        <v>0.787802740058414</v>
      </c>
      <c r="W2595" s="17">
        <v>0.92661162124617003</v>
      </c>
      <c r="X2595" s="15">
        <v>-6.3392120484660697E-2</v>
      </c>
      <c r="Y2595" s="16">
        <v>4.8500085044602201</v>
      </c>
      <c r="Z2595" s="16">
        <v>0.82555470096658601</v>
      </c>
      <c r="AA2595" s="17">
        <v>0.98645168522275295</v>
      </c>
      <c r="AC2595" s="5">
        <f>MAX(I2595:O2595)</f>
        <v>37.414747758102003</v>
      </c>
    </row>
    <row r="2596" spans="1:29" x14ac:dyDescent="0.25">
      <c r="A2596" s="5" t="s">
        <v>7684</v>
      </c>
      <c r="B2596" s="5" t="s">
        <v>136</v>
      </c>
      <c r="C2596" s="5">
        <v>161841</v>
      </c>
      <c r="D2596" s="5">
        <v>163901</v>
      </c>
      <c r="E2596" s="5" t="s">
        <v>29</v>
      </c>
      <c r="F2596" s="5">
        <v>2061</v>
      </c>
      <c r="G2596" s="41" t="s">
        <v>7685</v>
      </c>
      <c r="H2596" s="5" t="s">
        <v>7686</v>
      </c>
      <c r="I2596" s="15">
        <v>112.775618783543</v>
      </c>
      <c r="J2596" s="16">
        <v>126.390390103825</v>
      </c>
      <c r="K2596" s="17">
        <v>93.197506603798402</v>
      </c>
      <c r="L2596" s="15">
        <v>112.91863393692699</v>
      </c>
      <c r="M2596" s="17">
        <v>105.80202923656699</v>
      </c>
      <c r="N2596" s="16">
        <v>94.380509723621898</v>
      </c>
      <c r="O2596" s="17">
        <v>102.613696265581</v>
      </c>
      <c r="P2596" s="15">
        <v>-0.16909551953500501</v>
      </c>
      <c r="Q2596" s="16">
        <v>6.7406725205785296</v>
      </c>
      <c r="R2596" s="16">
        <v>0.323751848401094</v>
      </c>
      <c r="S2596" s="17">
        <v>0.63097650454115295</v>
      </c>
      <c r="T2596" s="15">
        <v>-1.8070967528957298E-2</v>
      </c>
      <c r="U2596" s="16">
        <v>6.7406725205785296</v>
      </c>
      <c r="V2596" s="16">
        <v>0.92074365387511603</v>
      </c>
      <c r="W2596" s="17">
        <v>0.97647793451765597</v>
      </c>
      <c r="X2596" s="15">
        <v>-0.15102585519755701</v>
      </c>
      <c r="Y2596" s="16">
        <v>6.7406725205785296</v>
      </c>
      <c r="Z2596" s="16">
        <v>0.41600873749282002</v>
      </c>
      <c r="AA2596" s="17">
        <v>0.93388348883809003</v>
      </c>
      <c r="AC2596" s="5">
        <f>MAX(I2596:O2596)</f>
        <v>126.390390103825</v>
      </c>
    </row>
    <row r="2597" spans="1:29" x14ac:dyDescent="0.25">
      <c r="A2597" s="5" t="s">
        <v>7687</v>
      </c>
      <c r="B2597" s="5" t="s">
        <v>136</v>
      </c>
      <c r="C2597" s="5">
        <v>160675</v>
      </c>
      <c r="D2597" s="5">
        <v>161704</v>
      </c>
      <c r="E2597" s="5" t="s">
        <v>20</v>
      </c>
      <c r="F2597" s="5">
        <v>1030</v>
      </c>
      <c r="G2597" s="41" t="s">
        <v>7688</v>
      </c>
      <c r="H2597" s="5" t="s">
        <v>7689</v>
      </c>
      <c r="I2597" s="15">
        <v>107.928690639923</v>
      </c>
      <c r="J2597" s="16">
        <v>94.648774357604907</v>
      </c>
      <c r="K2597" s="17">
        <v>101.511894994488</v>
      </c>
      <c r="L2597" s="15">
        <v>90.879185697370303</v>
      </c>
      <c r="M2597" s="17">
        <v>128.061778202699</v>
      </c>
      <c r="N2597" s="16">
        <v>111.14629183095499</v>
      </c>
      <c r="O2597" s="17">
        <v>117.94998239223</v>
      </c>
      <c r="P2597" s="15">
        <v>0.17633216903257101</v>
      </c>
      <c r="Q2597" s="16">
        <v>6.7487796396957904</v>
      </c>
      <c r="R2597" s="16">
        <v>0.30596809301156902</v>
      </c>
      <c r="S2597" s="17">
        <v>0.612595600016697</v>
      </c>
      <c r="T2597" s="15">
        <v>0.110933041366114</v>
      </c>
      <c r="U2597" s="16">
        <v>6.7487796396957904</v>
      </c>
      <c r="V2597" s="16">
        <v>0.518194831495709</v>
      </c>
      <c r="W2597" s="17">
        <v>0.80059142730099897</v>
      </c>
      <c r="X2597" s="15">
        <v>6.5399985823287501E-2</v>
      </c>
      <c r="Y2597" s="16">
        <v>6.7487796396957904</v>
      </c>
      <c r="Z2597" s="16">
        <v>0.73209398202655196</v>
      </c>
      <c r="AA2597" s="17">
        <v>0.98000682174943199</v>
      </c>
      <c r="AC2597" s="5">
        <f>MAX(I2597:O2597)</f>
        <v>128.061778202699</v>
      </c>
    </row>
    <row r="2598" spans="1:29" x14ac:dyDescent="0.25">
      <c r="A2598" s="5" t="s">
        <v>7690</v>
      </c>
      <c r="B2598" s="5" t="s">
        <v>136</v>
      </c>
      <c r="C2598" s="5">
        <v>157538</v>
      </c>
      <c r="D2598" s="5">
        <v>160021</v>
      </c>
      <c r="E2598" s="5" t="s">
        <v>29</v>
      </c>
      <c r="F2598" s="5">
        <v>2484</v>
      </c>
      <c r="G2598" s="41" t="s">
        <v>7691</v>
      </c>
      <c r="H2598" s="5" t="s">
        <v>7692</v>
      </c>
      <c r="I2598" s="15">
        <v>156.39797207612801</v>
      </c>
      <c r="J2598" s="16">
        <v>151.91041873463399</v>
      </c>
      <c r="K2598" s="17">
        <v>156.61592825727101</v>
      </c>
      <c r="L2598" s="15">
        <v>131.31678203255601</v>
      </c>
      <c r="M2598" s="17">
        <v>124.884598621718</v>
      </c>
      <c r="N2598" s="16">
        <v>139.339497563686</v>
      </c>
      <c r="O2598" s="17">
        <v>129.266302609924</v>
      </c>
      <c r="P2598" s="15">
        <v>-0.20650044897071301</v>
      </c>
      <c r="Q2598" s="16">
        <v>7.1442957743327602</v>
      </c>
      <c r="R2598" s="16">
        <v>0.166235429721793</v>
      </c>
      <c r="S2598" s="17">
        <v>0.45848406000458902</v>
      </c>
      <c r="T2598" s="15">
        <v>-0.27477935940578502</v>
      </c>
      <c r="U2598" s="16">
        <v>7.1442957743327602</v>
      </c>
      <c r="V2598" s="16">
        <v>6.5395578599299398E-2</v>
      </c>
      <c r="W2598" s="17">
        <v>0.303119924933824</v>
      </c>
      <c r="X2598" s="15">
        <v>6.8278694387320593E-2</v>
      </c>
      <c r="Y2598" s="16">
        <v>7.1442957743327602</v>
      </c>
      <c r="Z2598" s="16">
        <v>0.67383472946609202</v>
      </c>
      <c r="AA2598" s="17">
        <v>0.97045850503873099</v>
      </c>
      <c r="AC2598" s="5">
        <f>MAX(I2598:O2598)</f>
        <v>156.61592825727101</v>
      </c>
    </row>
    <row r="2599" spans="1:29" x14ac:dyDescent="0.25">
      <c r="A2599" s="5" t="s">
        <v>7693</v>
      </c>
      <c r="B2599" s="5" t="s">
        <v>136</v>
      </c>
      <c r="C2599" s="5">
        <v>155160</v>
      </c>
      <c r="D2599" s="5">
        <v>157250</v>
      </c>
      <c r="E2599" s="5" t="s">
        <v>20</v>
      </c>
      <c r="F2599" s="5">
        <v>2091</v>
      </c>
      <c r="G2599" s="41" t="s">
        <v>7694</v>
      </c>
      <c r="H2599" s="41" t="s">
        <v>7694</v>
      </c>
      <c r="I2599" s="15">
        <v>71.069492896575696</v>
      </c>
      <c r="J2599" s="16">
        <v>68.091814540894106</v>
      </c>
      <c r="K2599" s="17">
        <v>85.561843796022501</v>
      </c>
      <c r="L2599" s="15">
        <v>97.280208055641396</v>
      </c>
      <c r="M2599" s="17">
        <v>88.025417102494202</v>
      </c>
      <c r="N2599" s="16">
        <v>98.4676904363549</v>
      </c>
      <c r="O2599" s="17">
        <v>97.919863238939399</v>
      </c>
      <c r="P2599" s="15">
        <v>0.38968155103919</v>
      </c>
      <c r="Q2599" s="16">
        <v>6.4388115311359799</v>
      </c>
      <c r="R2599" s="16">
        <v>1.9716335571744899E-2</v>
      </c>
      <c r="S2599" s="17">
        <v>0.121924339845094</v>
      </c>
      <c r="T2599" s="15">
        <v>0.30590087287380702</v>
      </c>
      <c r="U2599" s="16">
        <v>6.4388115311359799</v>
      </c>
      <c r="V2599" s="16">
        <v>6.7118535162299806E-2</v>
      </c>
      <c r="W2599" s="17">
        <v>0.30791663785568701</v>
      </c>
      <c r="X2599" s="15">
        <v>8.3782676128521902E-2</v>
      </c>
      <c r="Y2599" s="16">
        <v>6.4388115311359799</v>
      </c>
      <c r="Z2599" s="16">
        <v>0.65080636057077401</v>
      </c>
      <c r="AA2599" s="17">
        <v>0.97045850503873099</v>
      </c>
      <c r="AC2599" s="5">
        <f>MAX(I2599:O2599)</f>
        <v>98.4676904363549</v>
      </c>
    </row>
    <row r="2600" spans="1:29" x14ac:dyDescent="0.25">
      <c r="A2600" s="5" t="s">
        <v>7695</v>
      </c>
      <c r="B2600" s="5" t="s">
        <v>136</v>
      </c>
      <c r="C2600" s="5">
        <v>151658</v>
      </c>
      <c r="D2600" s="5">
        <v>154438</v>
      </c>
      <c r="E2600" s="5" t="s">
        <v>29</v>
      </c>
      <c r="F2600" s="5">
        <v>2781</v>
      </c>
      <c r="G2600" s="41" t="s">
        <v>7696</v>
      </c>
      <c r="H2600" s="5" t="s">
        <v>7697</v>
      </c>
      <c r="I2600" s="15">
        <v>224.593123864278</v>
      </c>
      <c r="J2600" s="16">
        <v>221.90327378301501</v>
      </c>
      <c r="K2600" s="17">
        <v>200.26646730838999</v>
      </c>
      <c r="L2600" s="15">
        <v>255.46595220285701</v>
      </c>
      <c r="M2600" s="17">
        <v>212.22779924976899</v>
      </c>
      <c r="N2600" s="16">
        <v>222.29258366191101</v>
      </c>
      <c r="O2600" s="17">
        <v>238.50248606655799</v>
      </c>
      <c r="P2600" s="15">
        <v>9.5984852645748298E-2</v>
      </c>
      <c r="Q2600" s="16">
        <v>7.8145986687484399</v>
      </c>
      <c r="R2600" s="16">
        <v>0.51731395736854502</v>
      </c>
      <c r="S2600" s="17">
        <v>0.77966253197378799</v>
      </c>
      <c r="T2600" s="15">
        <v>0.11747852526468</v>
      </c>
      <c r="U2600" s="16">
        <v>7.8145986687484399</v>
      </c>
      <c r="V2600" s="16">
        <v>0.42840042889413898</v>
      </c>
      <c r="W2600" s="17">
        <v>0.73906064302946795</v>
      </c>
      <c r="X2600" s="15">
        <v>-2.14935743057698E-2</v>
      </c>
      <c r="Y2600" s="16">
        <v>7.8145986687484399</v>
      </c>
      <c r="Z2600" s="16">
        <v>0.89645188160301004</v>
      </c>
      <c r="AA2600" s="17">
        <v>0.99600448705170097</v>
      </c>
      <c r="AC2600" s="5">
        <f>MAX(I2600:O2600)</f>
        <v>255.46595220285701</v>
      </c>
    </row>
    <row r="2601" spans="1:29" x14ac:dyDescent="0.25">
      <c r="A2601" s="5" t="s">
        <v>7698</v>
      </c>
      <c r="B2601" s="5" t="s">
        <v>136</v>
      </c>
      <c r="C2601" s="5">
        <v>150318</v>
      </c>
      <c r="D2601" s="5">
        <v>151451</v>
      </c>
      <c r="E2601" s="5" t="s">
        <v>20</v>
      </c>
      <c r="F2601" s="5">
        <v>1134</v>
      </c>
      <c r="G2601" s="41" t="s">
        <v>7699</v>
      </c>
      <c r="H2601" s="5" t="s">
        <v>7700</v>
      </c>
      <c r="I2601" s="15">
        <v>43.284195515123002</v>
      </c>
      <c r="J2601" s="16">
        <v>33.008976084545097</v>
      </c>
      <c r="K2601" s="17">
        <v>50.352954182388999</v>
      </c>
      <c r="L2601" s="15">
        <v>37.8695214968375</v>
      </c>
      <c r="M2601" s="17">
        <v>44.4805141337227</v>
      </c>
      <c r="N2601" s="16">
        <v>42.206396747814999</v>
      </c>
      <c r="O2601" s="17">
        <v>56.372469914016797</v>
      </c>
      <c r="P2601" s="15">
        <v>0.22202389786211399</v>
      </c>
      <c r="Q2601" s="16">
        <v>5.4607612919605701</v>
      </c>
      <c r="R2601" s="16">
        <v>0.32310610033326798</v>
      </c>
      <c r="S2601" s="17">
        <v>0.63015864354710904</v>
      </c>
      <c r="T2601" s="15">
        <v>-3.7145331379687598E-2</v>
      </c>
      <c r="U2601" s="16">
        <v>5.4607612919605701</v>
      </c>
      <c r="V2601" s="16">
        <v>0.88336559746861099</v>
      </c>
      <c r="W2601" s="17">
        <v>0.96261328417765901</v>
      </c>
      <c r="X2601" s="15">
        <v>0.25917385376416802</v>
      </c>
      <c r="Y2601" s="16">
        <v>5.4607612919605701</v>
      </c>
      <c r="Z2601" s="16">
        <v>0.30036948353710602</v>
      </c>
      <c r="AA2601" s="17">
        <v>0.88201013428008501</v>
      </c>
      <c r="AC2601" s="5">
        <f>MAX(I2601:O2601)</f>
        <v>56.372469914016797</v>
      </c>
    </row>
    <row r="2602" spans="1:29" x14ac:dyDescent="0.25">
      <c r="A2602" s="5" t="s">
        <v>7701</v>
      </c>
      <c r="B2602" s="5" t="s">
        <v>136</v>
      </c>
      <c r="C2602" s="5">
        <v>144833</v>
      </c>
      <c r="D2602" s="5">
        <v>150039</v>
      </c>
      <c r="E2602" s="5" t="s">
        <v>20</v>
      </c>
      <c r="F2602" s="5">
        <v>5207</v>
      </c>
      <c r="G2602" s="41" t="s">
        <v>7702</v>
      </c>
      <c r="H2602" s="5" t="s">
        <v>7703</v>
      </c>
      <c r="I2602" s="15">
        <v>108.83044471315399</v>
      </c>
      <c r="J2602" s="16">
        <v>105.07569350473</v>
      </c>
      <c r="K2602" s="17">
        <v>100.578647317982</v>
      </c>
      <c r="L2602" s="15">
        <v>117.019887783244</v>
      </c>
      <c r="M2602" s="17">
        <v>99.720556664384503</v>
      </c>
      <c r="N2602" s="16">
        <v>108.80033351369801</v>
      </c>
      <c r="O2602" s="17">
        <v>162.006949810604</v>
      </c>
      <c r="P2602" s="15">
        <v>0.36909073745238502</v>
      </c>
      <c r="Q2602" s="16">
        <v>6.8412839404016896</v>
      </c>
      <c r="R2602" s="16">
        <v>3.8186412332139298E-2</v>
      </c>
      <c r="S2602" s="17">
        <v>0.18778223113784701</v>
      </c>
      <c r="T2602" s="15">
        <v>4.8096335799365002E-2</v>
      </c>
      <c r="U2602" s="16">
        <v>6.8412839404016896</v>
      </c>
      <c r="V2602" s="16">
        <v>0.78420033950579304</v>
      </c>
      <c r="W2602" s="17">
        <v>0.92537943969962</v>
      </c>
      <c r="X2602" s="15">
        <v>0.32099683096911802</v>
      </c>
      <c r="Y2602" s="16">
        <v>6.8412839404016896</v>
      </c>
      <c r="Z2602" s="16">
        <v>0.103390090173246</v>
      </c>
      <c r="AA2602" s="17">
        <v>0.65651514584315496</v>
      </c>
      <c r="AC2602" s="5">
        <f>MAX(I2602:O2602)</f>
        <v>162.006949810604</v>
      </c>
    </row>
    <row r="2603" spans="1:29" x14ac:dyDescent="0.25">
      <c r="A2603" s="5" t="s">
        <v>7704</v>
      </c>
      <c r="B2603" s="5" t="s">
        <v>136</v>
      </c>
      <c r="C2603" s="5">
        <v>143417</v>
      </c>
      <c r="D2603" s="5">
        <v>144262</v>
      </c>
      <c r="E2603" s="5" t="s">
        <v>29</v>
      </c>
      <c r="F2603" s="5">
        <v>846</v>
      </c>
      <c r="G2603" s="41" t="s">
        <v>7705</v>
      </c>
      <c r="H2603" s="5" t="s">
        <v>7706</v>
      </c>
      <c r="I2603" s="15">
        <v>34.323014412382697</v>
      </c>
      <c r="J2603" s="16">
        <v>22.582056937419999</v>
      </c>
      <c r="K2603" s="17">
        <v>33.554496005281997</v>
      </c>
      <c r="L2603" s="15">
        <v>16.941628038058901</v>
      </c>
      <c r="M2603" s="17">
        <v>27.483577970442202</v>
      </c>
      <c r="N2603" s="16">
        <v>37.2433915966391</v>
      </c>
      <c r="O2603" s="17">
        <v>29.650153178188599</v>
      </c>
      <c r="P2603" s="15">
        <v>0.149093569983277</v>
      </c>
      <c r="Q2603" s="16">
        <v>4.8534708449941704</v>
      </c>
      <c r="R2603" s="16">
        <v>0.57317355544711901</v>
      </c>
      <c r="S2603" s="17">
        <v>0.80808063772957905</v>
      </c>
      <c r="T2603" s="15">
        <v>-0.44166862981854599</v>
      </c>
      <c r="U2603" s="16">
        <v>4.8534708449941704</v>
      </c>
      <c r="V2603" s="16">
        <v>0.110747534857811</v>
      </c>
      <c r="W2603" s="17">
        <v>0.39992464403043498</v>
      </c>
      <c r="X2603" s="15">
        <v>0.59077510328487104</v>
      </c>
      <c r="Y2603" s="16">
        <v>4.8534708449941704</v>
      </c>
      <c r="Z2603" s="16">
        <v>4.7266502146102299E-2</v>
      </c>
      <c r="AA2603" s="17">
        <v>0.49348001138598702</v>
      </c>
      <c r="AC2603" s="5">
        <f>MAX(I2603:O2603)</f>
        <v>37.2433915966391</v>
      </c>
    </row>
    <row r="2604" spans="1:29" x14ac:dyDescent="0.25">
      <c r="A2604" s="5" t="s">
        <v>7707</v>
      </c>
      <c r="B2604" s="5" t="s">
        <v>136</v>
      </c>
      <c r="C2604" s="5">
        <v>138601</v>
      </c>
      <c r="D2604" s="5">
        <v>142983</v>
      </c>
      <c r="E2604" s="5" t="s">
        <v>29</v>
      </c>
      <c r="F2604" s="5">
        <v>4383</v>
      </c>
      <c r="G2604" s="41" t="s">
        <v>7708</v>
      </c>
      <c r="H2604" s="5" t="s">
        <v>7709</v>
      </c>
      <c r="I2604" s="15">
        <v>132.38876987633299</v>
      </c>
      <c r="J2604" s="16">
        <v>118.843835361983</v>
      </c>
      <c r="K2604" s="17">
        <v>142.78689450541</v>
      </c>
      <c r="L2604" s="15">
        <v>170.91112991335899</v>
      </c>
      <c r="M2604" s="17">
        <v>149.89270538489399</v>
      </c>
      <c r="N2604" s="16">
        <v>143.46838420205901</v>
      </c>
      <c r="O2604" s="17">
        <v>143.27809129836299</v>
      </c>
      <c r="P2604" s="15">
        <v>0.126112599893897</v>
      </c>
      <c r="Q2604" s="16">
        <v>7.1618383804084003</v>
      </c>
      <c r="R2604" s="16">
        <v>0.40938641313767299</v>
      </c>
      <c r="S2604" s="17">
        <v>0.69850220705510202</v>
      </c>
      <c r="T2604" s="15">
        <v>0.288035459857577</v>
      </c>
      <c r="U2604" s="16">
        <v>7.1618383804084003</v>
      </c>
      <c r="V2604" s="16">
        <v>5.9598399465728501E-2</v>
      </c>
      <c r="W2604" s="17">
        <v>0.29202972009538802</v>
      </c>
      <c r="X2604" s="15">
        <v>-0.161923102549416</v>
      </c>
      <c r="Y2604" s="16">
        <v>7.1618383804084003</v>
      </c>
      <c r="Z2604" s="16">
        <v>0.33848686891879998</v>
      </c>
      <c r="AA2604" s="17">
        <v>0.90565202843029702</v>
      </c>
      <c r="AC2604" s="5">
        <f>MAX(I2604:O2604)</f>
        <v>170.91112991335899</v>
      </c>
    </row>
    <row r="2605" spans="1:29" x14ac:dyDescent="0.25">
      <c r="A2605" s="5" t="s">
        <v>7710</v>
      </c>
      <c r="B2605" s="5" t="s">
        <v>136</v>
      </c>
      <c r="C2605" s="5">
        <v>137202</v>
      </c>
      <c r="D2605" s="5">
        <v>138359</v>
      </c>
      <c r="E2605" s="5" t="s">
        <v>20</v>
      </c>
      <c r="F2605" s="5">
        <v>1158</v>
      </c>
      <c r="G2605" s="41" t="s">
        <v>7711</v>
      </c>
      <c r="H2605" s="5" t="s">
        <v>7712</v>
      </c>
      <c r="I2605" s="15">
        <v>173.98217650414699</v>
      </c>
      <c r="J2605" s="16">
        <v>140.21613924918501</v>
      </c>
      <c r="K2605" s="17">
        <v>162.85171955028801</v>
      </c>
      <c r="L2605" s="15">
        <v>183.138232501913</v>
      </c>
      <c r="M2605" s="17">
        <v>205.444618303873</v>
      </c>
      <c r="N2605" s="16">
        <v>220.20728737990399</v>
      </c>
      <c r="O2605" s="17">
        <v>200.48708591019701</v>
      </c>
      <c r="P2605" s="15">
        <v>0.40353115774022302</v>
      </c>
      <c r="Q2605" s="16">
        <v>7.52257722709387</v>
      </c>
      <c r="R2605" s="16">
        <v>8.3238248398308703E-3</v>
      </c>
      <c r="S2605" s="17">
        <v>6.8167346434026596E-2</v>
      </c>
      <c r="T2605" s="15">
        <v>0.28891864070435003</v>
      </c>
      <c r="U2605" s="16">
        <v>7.52257722709387</v>
      </c>
      <c r="V2605" s="16">
        <v>5.9000308161107698E-2</v>
      </c>
      <c r="W2605" s="17">
        <v>0.29103337848673799</v>
      </c>
      <c r="X2605" s="15">
        <v>0.114613562196096</v>
      </c>
      <c r="Y2605" s="16">
        <v>7.52257722709387</v>
      </c>
      <c r="Z2605" s="16">
        <v>0.49808626588804999</v>
      </c>
      <c r="AA2605" s="17">
        <v>0.95714746346148105</v>
      </c>
      <c r="AC2605" s="5">
        <f>MAX(I2605:O2605)</f>
        <v>220.20728737990399</v>
      </c>
    </row>
    <row r="2606" spans="1:29" x14ac:dyDescent="0.25">
      <c r="A2606" s="5" t="s">
        <v>7713</v>
      </c>
      <c r="B2606" s="5" t="s">
        <v>136</v>
      </c>
      <c r="C2606" s="5">
        <v>134887</v>
      </c>
      <c r="D2606" s="5">
        <v>135843</v>
      </c>
      <c r="E2606" s="5" t="s">
        <v>29</v>
      </c>
      <c r="F2606" s="5">
        <v>957</v>
      </c>
      <c r="G2606" s="41" t="s">
        <v>7714</v>
      </c>
      <c r="H2606" s="5" t="s">
        <v>7715</v>
      </c>
      <c r="I2606" s="15">
        <v>138.87012727768601</v>
      </c>
      <c r="J2606" s="16">
        <v>138.31509874169799</v>
      </c>
      <c r="K2606" s="17">
        <v>143.380779390459</v>
      </c>
      <c r="L2606" s="15">
        <v>121.42777743115499</v>
      </c>
      <c r="M2606" s="17">
        <v>170.59310240944001</v>
      </c>
      <c r="N2606" s="16">
        <v>168.74217513997999</v>
      </c>
      <c r="O2606" s="17">
        <v>147.50718838177201</v>
      </c>
      <c r="P2606" s="15">
        <v>0.173705668298375</v>
      </c>
      <c r="Q2606" s="16">
        <v>7.2004055596176197</v>
      </c>
      <c r="R2606" s="16">
        <v>0.29420569586687001</v>
      </c>
      <c r="S2606" s="17">
        <v>0.59894176360917895</v>
      </c>
      <c r="T2606" s="15">
        <v>5.8594465739296997E-2</v>
      </c>
      <c r="U2606" s="16">
        <v>7.2004055596176197</v>
      </c>
      <c r="V2606" s="16">
        <v>0.72048457587417403</v>
      </c>
      <c r="W2606" s="17">
        <v>0.90185965100441101</v>
      </c>
      <c r="X2606" s="15">
        <v>0.115111991874338</v>
      </c>
      <c r="Y2606" s="16">
        <v>7.2004055596176197</v>
      </c>
      <c r="Z2606" s="16">
        <v>0.53023077355982595</v>
      </c>
      <c r="AA2606" s="17">
        <v>0.95714746346148105</v>
      </c>
      <c r="AC2606" s="5">
        <f>MAX(I2606:O2606)</f>
        <v>170.59310240944001</v>
      </c>
    </row>
    <row r="2607" spans="1:29" x14ac:dyDescent="0.25">
      <c r="A2607" s="5" t="s">
        <v>7716</v>
      </c>
      <c r="B2607" s="5" t="s">
        <v>136</v>
      </c>
      <c r="C2607" s="5">
        <v>134026</v>
      </c>
      <c r="D2607" s="5">
        <v>134721</v>
      </c>
      <c r="E2607" s="5" t="s">
        <v>20</v>
      </c>
      <c r="F2607" s="5">
        <v>696</v>
      </c>
      <c r="G2607" s="41" t="s">
        <v>7717</v>
      </c>
      <c r="H2607" s="5" t="s">
        <v>7718</v>
      </c>
      <c r="I2607" s="15">
        <v>117.678906556741</v>
      </c>
      <c r="J2607" s="16">
        <v>94.936810798133195</v>
      </c>
      <c r="K2607" s="17">
        <v>102.19062057740101</v>
      </c>
      <c r="L2607" s="15">
        <v>73.055979729729103</v>
      </c>
      <c r="M2607" s="17">
        <v>101.630762792827</v>
      </c>
      <c r="N2607" s="16">
        <v>89.334092721165703</v>
      </c>
      <c r="O2607" s="17">
        <v>104.93737598174</v>
      </c>
      <c r="P2607" s="15">
        <v>-0.111511394117795</v>
      </c>
      <c r="Q2607" s="16">
        <v>6.6110430518480898</v>
      </c>
      <c r="R2607" s="16">
        <v>0.54783029992426602</v>
      </c>
      <c r="S2607" s="17">
        <v>0.79755541451783396</v>
      </c>
      <c r="T2607" s="15">
        <v>-0.26470335168592402</v>
      </c>
      <c r="U2607" s="16">
        <v>6.6110430518480898</v>
      </c>
      <c r="V2607" s="16">
        <v>0.151054179945912</v>
      </c>
      <c r="W2607" s="17">
        <v>0.46085166886618001</v>
      </c>
      <c r="X2607" s="15">
        <v>0.15319244409978999</v>
      </c>
      <c r="Y2607" s="16">
        <v>6.6110430518480898</v>
      </c>
      <c r="Z2607" s="16">
        <v>0.442946090288585</v>
      </c>
      <c r="AA2607" s="17">
        <v>0.94128155061706797</v>
      </c>
      <c r="AC2607" s="5">
        <f>MAX(I2607:O2607)</f>
        <v>117.678906556741</v>
      </c>
    </row>
    <row r="2608" spans="1:29" x14ac:dyDescent="0.25">
      <c r="A2608" s="5" t="s">
        <v>7719</v>
      </c>
      <c r="B2608" s="5" t="s">
        <v>136</v>
      </c>
      <c r="C2608" s="5">
        <v>130932</v>
      </c>
      <c r="D2608" s="5">
        <v>132155</v>
      </c>
      <c r="E2608" s="5" t="s">
        <v>29</v>
      </c>
      <c r="F2608" s="5">
        <v>1224</v>
      </c>
      <c r="G2608" s="41" t="s">
        <v>7720</v>
      </c>
      <c r="H2608" s="5" t="s">
        <v>7721</v>
      </c>
      <c r="I2608" s="15">
        <v>71.464010303614501</v>
      </c>
      <c r="J2608" s="16">
        <v>101.043183337334</v>
      </c>
      <c r="K2608" s="17">
        <v>74.871915865136202</v>
      </c>
      <c r="L2608" s="15">
        <v>78.652083108816399</v>
      </c>
      <c r="M2608" s="17">
        <v>70.326772565500306</v>
      </c>
      <c r="N2608" s="16">
        <v>56.511529242380703</v>
      </c>
      <c r="O2608" s="17">
        <v>64.5518225148965</v>
      </c>
      <c r="P2608" s="15">
        <v>-0.44570118355758098</v>
      </c>
      <c r="Q2608" s="16">
        <v>6.2091220220558103</v>
      </c>
      <c r="R2608" s="16">
        <v>2.0893419983429602E-2</v>
      </c>
      <c r="S2608" s="17">
        <v>0.12713965391663401</v>
      </c>
      <c r="T2608" s="15">
        <v>-0.146184754071641</v>
      </c>
      <c r="U2608" s="16">
        <v>6.2091220220558103</v>
      </c>
      <c r="V2608" s="16">
        <v>0.44745086482358898</v>
      </c>
      <c r="W2608" s="17">
        <v>0.75256797458314595</v>
      </c>
      <c r="X2608" s="15">
        <v>-0.29952089605680399</v>
      </c>
      <c r="Y2608" s="16">
        <v>6.2091220220558103</v>
      </c>
      <c r="Z2608" s="16">
        <v>0.15066757446323101</v>
      </c>
      <c r="AA2608" s="17">
        <v>0.73878276295233603</v>
      </c>
      <c r="AC2608" s="5">
        <f>MAX(I2608:O2608)</f>
        <v>101.043183337334</v>
      </c>
    </row>
    <row r="2609" spans="1:29" x14ac:dyDescent="0.25">
      <c r="A2609" s="5" t="s">
        <v>7722</v>
      </c>
      <c r="B2609" s="5" t="s">
        <v>136</v>
      </c>
      <c r="C2609" s="5">
        <v>128695</v>
      </c>
      <c r="D2609" s="5">
        <v>130386</v>
      </c>
      <c r="E2609" s="5" t="s">
        <v>20</v>
      </c>
      <c r="F2609" s="5">
        <v>1692</v>
      </c>
      <c r="G2609" s="41" t="s">
        <v>7723</v>
      </c>
      <c r="H2609" s="5" t="s">
        <v>7724</v>
      </c>
      <c r="I2609" s="15">
        <v>32.801304413804203</v>
      </c>
      <c r="J2609" s="16">
        <v>34.7948020158207</v>
      </c>
      <c r="K2609" s="17">
        <v>32.663668677708102</v>
      </c>
      <c r="L2609" s="15">
        <v>30.3186148825896</v>
      </c>
      <c r="M2609" s="17">
        <v>29.705654487201301</v>
      </c>
      <c r="N2609" s="16">
        <v>35.700272347954197</v>
      </c>
      <c r="O2609" s="17">
        <v>31.369676168146199</v>
      </c>
      <c r="P2609" s="15">
        <v>5.4017382555808999E-3</v>
      </c>
      <c r="Q2609" s="16">
        <v>5.0250738579366798</v>
      </c>
      <c r="R2609" s="16">
        <v>0.97620280940239301</v>
      </c>
      <c r="S2609" s="17">
        <v>0.99159034914548305</v>
      </c>
      <c r="T2609" s="15">
        <v>-0.154932136618949</v>
      </c>
      <c r="U2609" s="16">
        <v>5.0250738579366798</v>
      </c>
      <c r="V2609" s="16">
        <v>0.48236762987321002</v>
      </c>
      <c r="W2609" s="17">
        <v>0.77577561200636302</v>
      </c>
      <c r="X2609" s="15">
        <v>0.160336557317423</v>
      </c>
      <c r="Y2609" s="16">
        <v>5.0250738579366798</v>
      </c>
      <c r="Z2609" s="16">
        <v>0.49971036317492701</v>
      </c>
      <c r="AA2609" s="17">
        <v>0.95714746346148105</v>
      </c>
      <c r="AC2609" s="5">
        <f>MAX(I2609:O2609)</f>
        <v>35.700272347954197</v>
      </c>
    </row>
    <row r="2610" spans="1:29" x14ac:dyDescent="0.25">
      <c r="A2610" s="5" t="s">
        <v>465</v>
      </c>
      <c r="B2610" s="5" t="s">
        <v>136</v>
      </c>
      <c r="C2610" s="5">
        <v>126525</v>
      </c>
      <c r="D2610" s="5">
        <v>128228</v>
      </c>
      <c r="E2610" s="5" t="s">
        <v>20</v>
      </c>
      <c r="F2610" s="5">
        <v>1704</v>
      </c>
      <c r="G2610" s="41" t="s">
        <v>466</v>
      </c>
      <c r="H2610" s="5" t="s">
        <v>467</v>
      </c>
      <c r="I2610" s="15">
        <v>13.413591839322001</v>
      </c>
      <c r="J2610" s="16">
        <v>10.4845264352307</v>
      </c>
      <c r="K2610" s="17">
        <v>15.5682680580765</v>
      </c>
      <c r="L2610" s="15">
        <v>13.0703510429368</v>
      </c>
      <c r="M2610" s="17">
        <v>5.8865535794847803</v>
      </c>
      <c r="N2610" s="16">
        <v>25.148673161000399</v>
      </c>
      <c r="O2610" s="17">
        <v>27.512367839322302</v>
      </c>
      <c r="P2610" s="15">
        <v>0.99912587432726696</v>
      </c>
      <c r="Q2610" s="16">
        <v>3.99701902442456</v>
      </c>
      <c r="R2610" s="16">
        <v>2.7258731054738399E-3</v>
      </c>
      <c r="S2610" s="17">
        <v>3.2259058789620397E-2</v>
      </c>
      <c r="T2610" s="15">
        <v>-0.47394752727259498</v>
      </c>
      <c r="U2610" s="16">
        <v>3.99701902442456</v>
      </c>
      <c r="V2610" s="16">
        <v>0.18051237677319701</v>
      </c>
      <c r="W2610" s="17">
        <v>0.50188705649051002</v>
      </c>
      <c r="X2610" s="15">
        <v>1.4731423481188</v>
      </c>
      <c r="Y2610" s="16">
        <v>3.99701902442456</v>
      </c>
      <c r="Z2610" s="16">
        <v>1.05319052543996E-4</v>
      </c>
      <c r="AA2610" s="17">
        <v>7.1591268156126096E-3</v>
      </c>
      <c r="AC2610" s="5">
        <f>MAX(I2610:O2610)</f>
        <v>27.512367839322302</v>
      </c>
    </row>
    <row r="2611" spans="1:29" x14ac:dyDescent="0.25">
      <c r="A2611" s="5" t="s">
        <v>7725</v>
      </c>
      <c r="B2611" s="5" t="s">
        <v>136</v>
      </c>
      <c r="C2611" s="5">
        <v>124891</v>
      </c>
      <c r="D2611" s="5">
        <v>125946</v>
      </c>
      <c r="E2611" s="5" t="s">
        <v>20</v>
      </c>
      <c r="F2611" s="5">
        <v>1056</v>
      </c>
      <c r="G2611" s="41" t="s">
        <v>7726</v>
      </c>
      <c r="H2611" s="5" t="s">
        <v>7727</v>
      </c>
      <c r="I2611" s="15">
        <v>65.828047345916204</v>
      </c>
      <c r="J2611" s="16">
        <v>80.534988771717394</v>
      </c>
      <c r="K2611" s="17">
        <v>55.485816403171697</v>
      </c>
      <c r="L2611" s="15">
        <v>62.170408773148303</v>
      </c>
      <c r="M2611" s="17">
        <v>54.148496171551997</v>
      </c>
      <c r="N2611" s="16">
        <v>52.424348529647702</v>
      </c>
      <c r="O2611" s="17">
        <v>61.949301232798398</v>
      </c>
      <c r="P2611" s="15">
        <v>-0.23391303521795201</v>
      </c>
      <c r="Q2611" s="16">
        <v>5.9507103443472102</v>
      </c>
      <c r="R2611" s="16">
        <v>0.24809553166492901</v>
      </c>
      <c r="S2611" s="17">
        <v>0.55291507899888304</v>
      </c>
      <c r="T2611" s="15">
        <v>-0.20934297420958101</v>
      </c>
      <c r="U2611" s="16">
        <v>5.9507103443472102</v>
      </c>
      <c r="V2611" s="16">
        <v>0.30044802668720499</v>
      </c>
      <c r="W2611" s="17">
        <v>0.64017480915691205</v>
      </c>
      <c r="X2611" s="15">
        <v>-2.4571562719030399E-2</v>
      </c>
      <c r="Y2611" s="16">
        <v>5.9507103443472102</v>
      </c>
      <c r="Z2611" s="16">
        <v>0.91282837424124397</v>
      </c>
      <c r="AA2611" s="17">
        <v>0.99600448705170097</v>
      </c>
      <c r="AC2611" s="5">
        <f>MAX(I2611:O2611)</f>
        <v>80.534988771717394</v>
      </c>
    </row>
    <row r="2612" spans="1:29" x14ac:dyDescent="0.25">
      <c r="A2612" s="5" t="s">
        <v>7728</v>
      </c>
      <c r="B2612" s="5" t="s">
        <v>136</v>
      </c>
      <c r="C2612" s="5">
        <v>122432</v>
      </c>
      <c r="D2612" s="5">
        <v>123862</v>
      </c>
      <c r="E2612" s="5" t="s">
        <v>20</v>
      </c>
      <c r="F2612" s="5">
        <v>1431</v>
      </c>
      <c r="G2612" s="41" t="s">
        <v>7729</v>
      </c>
      <c r="H2612" s="5" t="s">
        <v>7730</v>
      </c>
      <c r="I2612" s="15">
        <v>199.400369443366</v>
      </c>
      <c r="J2612" s="16">
        <v>177.084803636809</v>
      </c>
      <c r="K2612" s="17">
        <v>191.994499266632</v>
      </c>
      <c r="L2612" s="15">
        <v>295.63524221164801</v>
      </c>
      <c r="M2612" s="17">
        <v>222.73393295620099</v>
      </c>
      <c r="N2612" s="16">
        <v>261.99662487131798</v>
      </c>
      <c r="O2612" s="17">
        <v>278.93451312772402</v>
      </c>
      <c r="P2612" s="15">
        <v>0.51320948734624094</v>
      </c>
      <c r="Q2612" s="16">
        <v>7.8620829090753501</v>
      </c>
      <c r="R2612" s="16">
        <v>9.4315061280321997E-4</v>
      </c>
      <c r="S2612" s="17">
        <v>1.3907728877685601E-2</v>
      </c>
      <c r="T2612" s="15">
        <v>0.45179287336896001</v>
      </c>
      <c r="U2612" s="16">
        <v>7.8620829090753501</v>
      </c>
      <c r="V2612" s="16">
        <v>3.6093921019642399E-3</v>
      </c>
      <c r="W2612" s="17">
        <v>5.5271295539419403E-2</v>
      </c>
      <c r="X2612" s="15">
        <v>6.1417507447968603E-2</v>
      </c>
      <c r="Y2612" s="16">
        <v>7.8620829090753501</v>
      </c>
      <c r="Z2612" s="16">
        <v>0.72081971121977695</v>
      </c>
      <c r="AA2612" s="17">
        <v>0.976865808494782</v>
      </c>
      <c r="AC2612" s="5">
        <f>MAX(I2612:O2612)</f>
        <v>295.63524221164801</v>
      </c>
    </row>
    <row r="2613" spans="1:29" x14ac:dyDescent="0.25">
      <c r="A2613" s="5" t="s">
        <v>346</v>
      </c>
      <c r="B2613" s="5" t="s">
        <v>136</v>
      </c>
      <c r="C2613" s="5">
        <v>120484</v>
      </c>
      <c r="D2613" s="5">
        <v>121377</v>
      </c>
      <c r="E2613" s="5" t="s">
        <v>20</v>
      </c>
      <c r="F2613" s="5">
        <v>894</v>
      </c>
      <c r="G2613" s="41" t="s">
        <v>347</v>
      </c>
      <c r="H2613" s="5" t="s">
        <v>348</v>
      </c>
      <c r="I2613" s="15">
        <v>354.840227816685</v>
      </c>
      <c r="J2613" s="16">
        <v>506.71370617741502</v>
      </c>
      <c r="K2613" s="17">
        <v>401.46618229328499</v>
      </c>
      <c r="L2613" s="15">
        <v>266.54317053543298</v>
      </c>
      <c r="M2613" s="17">
        <v>295.49719293042801</v>
      </c>
      <c r="N2613" s="16">
        <v>217.32957851073499</v>
      </c>
      <c r="O2613" s="17">
        <v>171.348142269563</v>
      </c>
      <c r="P2613" s="15">
        <v>-1.1150591907821601</v>
      </c>
      <c r="Q2613" s="16">
        <v>8.3050806947861595</v>
      </c>
      <c r="R2613" s="19">
        <v>3.1266511552170402E-10</v>
      </c>
      <c r="S2613" s="20">
        <v>1.81541182699789E-8</v>
      </c>
      <c r="T2613" s="15">
        <v>-0.58310352230636797</v>
      </c>
      <c r="U2613" s="16">
        <v>8.3050806947861595</v>
      </c>
      <c r="V2613" s="16">
        <v>7.9553707489086599E-4</v>
      </c>
      <c r="W2613" s="17">
        <v>1.90314319976038E-2</v>
      </c>
      <c r="X2613" s="15">
        <v>-0.53195821039829305</v>
      </c>
      <c r="Y2613" s="16">
        <v>8.3050806947861595</v>
      </c>
      <c r="Z2613" s="16">
        <v>4.6080912721448699E-3</v>
      </c>
      <c r="AA2613" s="17">
        <v>0.133044129901421</v>
      </c>
      <c r="AC2613" s="5">
        <f>MAX(I2613:O2613)</f>
        <v>506.71370617741502</v>
      </c>
    </row>
    <row r="2614" spans="1:29" x14ac:dyDescent="0.25">
      <c r="A2614" s="5" t="s">
        <v>7731</v>
      </c>
      <c r="B2614" s="5" t="s">
        <v>136</v>
      </c>
      <c r="C2614" s="5">
        <v>116974</v>
      </c>
      <c r="D2614" s="5">
        <v>120018</v>
      </c>
      <c r="E2614" s="5" t="s">
        <v>20</v>
      </c>
      <c r="F2614" s="5">
        <v>3045</v>
      </c>
      <c r="G2614" s="41" t="s">
        <v>7732</v>
      </c>
      <c r="H2614" s="5" t="s">
        <v>7733</v>
      </c>
      <c r="I2614" s="15">
        <v>673.45981249313104</v>
      </c>
      <c r="J2614" s="16">
        <v>625.21189781076396</v>
      </c>
      <c r="K2614" s="17">
        <v>608.77442752440197</v>
      </c>
      <c r="L2614" s="15">
        <v>569.49934251013406</v>
      </c>
      <c r="M2614" s="17">
        <v>662.68559137524301</v>
      </c>
      <c r="N2614" s="16">
        <v>611.054369516414</v>
      </c>
      <c r="O2614" s="17">
        <v>473.70534693616997</v>
      </c>
      <c r="P2614" s="15">
        <v>-0.22921111860832599</v>
      </c>
      <c r="Q2614" s="16">
        <v>9.2373721891966092</v>
      </c>
      <c r="R2614" s="16">
        <v>0.14003081445370799</v>
      </c>
      <c r="S2614" s="17">
        <v>0.41584004249598799</v>
      </c>
      <c r="T2614" s="15">
        <v>-4.5433043765539499E-2</v>
      </c>
      <c r="U2614" s="16">
        <v>9.2373721891966092</v>
      </c>
      <c r="V2614" s="16">
        <v>0.77326674457213795</v>
      </c>
      <c r="W2614" s="17">
        <v>0.92197252329186696</v>
      </c>
      <c r="X2614" s="15">
        <v>-0.183778372211025</v>
      </c>
      <c r="Y2614" s="16">
        <v>9.2373721891966092</v>
      </c>
      <c r="Z2614" s="16">
        <v>0.27517794101322302</v>
      </c>
      <c r="AA2614" s="17">
        <v>0.86736047894239499</v>
      </c>
      <c r="AC2614" s="5">
        <f>MAX(I2614:O2614)</f>
        <v>673.45981249313104</v>
      </c>
    </row>
    <row r="2615" spans="1:29" x14ac:dyDescent="0.25">
      <c r="A2615" s="5" t="s">
        <v>7734</v>
      </c>
      <c r="B2615" s="5" t="s">
        <v>136</v>
      </c>
      <c r="C2615" s="5">
        <v>112280</v>
      </c>
      <c r="D2615" s="5">
        <v>116359</v>
      </c>
      <c r="E2615" s="5" t="s">
        <v>20</v>
      </c>
      <c r="F2615" s="5">
        <v>4080</v>
      </c>
      <c r="G2615" s="41" t="s">
        <v>7735</v>
      </c>
      <c r="H2615" s="5" t="s">
        <v>7736</v>
      </c>
      <c r="I2615" s="15">
        <v>136.61574209460699</v>
      </c>
      <c r="J2615" s="16">
        <v>125.35345891792301</v>
      </c>
      <c r="K2615" s="17">
        <v>148.42880091337801</v>
      </c>
      <c r="L2615" s="15">
        <v>238.60098311519599</v>
      </c>
      <c r="M2615" s="17">
        <v>155.935194158537</v>
      </c>
      <c r="N2615" s="16">
        <v>196.85196902142999</v>
      </c>
      <c r="O2615" s="17">
        <v>175.01955622109401</v>
      </c>
      <c r="P2615" s="15">
        <v>0.44253956634019698</v>
      </c>
      <c r="Q2615" s="16">
        <v>7.3944309832049298</v>
      </c>
      <c r="R2615" s="16">
        <v>1.22102341914378E-2</v>
      </c>
      <c r="S2615" s="17">
        <v>9.0384920827455806E-2</v>
      </c>
      <c r="T2615" s="15">
        <v>0.52785941578160001</v>
      </c>
      <c r="U2615" s="16">
        <v>7.3944309832049298</v>
      </c>
      <c r="V2615" s="16">
        <v>2.7587152054318201E-3</v>
      </c>
      <c r="W2615" s="17">
        <v>4.6738840592939097E-2</v>
      </c>
      <c r="X2615" s="15">
        <v>-8.5319135396704299E-2</v>
      </c>
      <c r="Y2615" s="16">
        <v>7.3944309832049298</v>
      </c>
      <c r="Z2615" s="16">
        <v>0.66266293793380004</v>
      </c>
      <c r="AA2615" s="17">
        <v>0.97045850503873099</v>
      </c>
      <c r="AC2615" s="5">
        <f>MAX(I2615:O2615)</f>
        <v>238.60098311519599</v>
      </c>
    </row>
    <row r="2616" spans="1:29" x14ac:dyDescent="0.25">
      <c r="A2616" s="5" t="s">
        <v>7737</v>
      </c>
      <c r="B2616" s="5" t="s">
        <v>136</v>
      </c>
      <c r="C2616" s="5">
        <v>111312</v>
      </c>
      <c r="D2616" s="5">
        <v>111932</v>
      </c>
      <c r="E2616" s="5" t="s">
        <v>29</v>
      </c>
      <c r="F2616" s="5">
        <v>621</v>
      </c>
      <c r="G2616" s="41" t="s">
        <v>7738</v>
      </c>
      <c r="H2616" s="5" t="s">
        <v>7739</v>
      </c>
      <c r="I2616" s="15">
        <v>61.939232905104397</v>
      </c>
      <c r="J2616" s="16">
        <v>58.183360986719997</v>
      </c>
      <c r="K2616" s="17">
        <v>64.606191423570706</v>
      </c>
      <c r="L2616" s="15">
        <v>47.950173474234603</v>
      </c>
      <c r="M2616" s="17">
        <v>48.729748174542898</v>
      </c>
      <c r="N2616" s="16">
        <v>51.6319359424851</v>
      </c>
      <c r="O2616" s="17">
        <v>58.603202441529497</v>
      </c>
      <c r="P2616" s="15">
        <v>-0.160351136498318</v>
      </c>
      <c r="Q2616" s="16">
        <v>5.80790997878624</v>
      </c>
      <c r="R2616" s="16">
        <v>0.39203515105931902</v>
      </c>
      <c r="S2616" s="17">
        <v>0.68637248671609097</v>
      </c>
      <c r="T2616" s="15">
        <v>-0.34942861451778501</v>
      </c>
      <c r="U2616" s="16">
        <v>5.80790997878624</v>
      </c>
      <c r="V2616" s="16">
        <v>6.11956644255972E-2</v>
      </c>
      <c r="W2616" s="17">
        <v>0.29430943357056</v>
      </c>
      <c r="X2616" s="15">
        <v>0.18907843853613601</v>
      </c>
      <c r="Y2616" s="16">
        <v>5.80790997878624</v>
      </c>
      <c r="Z2616" s="16">
        <v>0.34946097457011199</v>
      </c>
      <c r="AA2616" s="17">
        <v>0.90565202843029702</v>
      </c>
      <c r="AC2616" s="5">
        <f>MAX(I2616:O2616)</f>
        <v>64.606191423570706</v>
      </c>
    </row>
    <row r="2617" spans="1:29" x14ac:dyDescent="0.25">
      <c r="A2617" s="5" t="s">
        <v>7740</v>
      </c>
      <c r="B2617" s="5" t="s">
        <v>136</v>
      </c>
      <c r="C2617" s="5">
        <v>108094</v>
      </c>
      <c r="D2617" s="5">
        <v>111192</v>
      </c>
      <c r="E2617" s="5" t="s">
        <v>20</v>
      </c>
      <c r="F2617" s="5">
        <v>3099</v>
      </c>
      <c r="G2617" s="41" t="s">
        <v>7741</v>
      </c>
      <c r="H2617" s="5" t="s">
        <v>7742</v>
      </c>
      <c r="I2617" s="15">
        <v>57.599541427676698</v>
      </c>
      <c r="J2617" s="16">
        <v>62.676729458961702</v>
      </c>
      <c r="K2617" s="17">
        <v>50.395374531321103</v>
      </c>
      <c r="L2617" s="15">
        <v>86.509625524658205</v>
      </c>
      <c r="M2617" s="17">
        <v>44.363562738103802</v>
      </c>
      <c r="N2617" s="16">
        <v>62.392064757639602</v>
      </c>
      <c r="O2617" s="17">
        <v>67.6655533345495</v>
      </c>
      <c r="P2617" s="15">
        <v>0.19325789002129301</v>
      </c>
      <c r="Q2617" s="16">
        <v>5.94842010104946</v>
      </c>
      <c r="R2617" s="16">
        <v>0.40585810055163302</v>
      </c>
      <c r="S2617" s="17">
        <v>0.69629210602486902</v>
      </c>
      <c r="T2617" s="15">
        <v>0.20241741931228699</v>
      </c>
      <c r="U2617" s="16">
        <v>5.94842010104946</v>
      </c>
      <c r="V2617" s="16">
        <v>0.38370754565023502</v>
      </c>
      <c r="W2617" s="17">
        <v>0.70424295668567904</v>
      </c>
      <c r="X2617" s="15">
        <v>-9.1585215347267501E-3</v>
      </c>
      <c r="Y2617" s="16">
        <v>5.94842010104946</v>
      </c>
      <c r="Z2617" s="16">
        <v>0.97325605315263997</v>
      </c>
      <c r="AA2617" s="17">
        <v>1</v>
      </c>
      <c r="AC2617" s="5">
        <f>MAX(I2617:O2617)</f>
        <v>86.509625524658205</v>
      </c>
    </row>
    <row r="2618" spans="1:29" x14ac:dyDescent="0.25">
      <c r="A2618" s="5" t="s">
        <v>7743</v>
      </c>
      <c r="B2618" s="5" t="s">
        <v>136</v>
      </c>
      <c r="C2618" s="5">
        <v>100395</v>
      </c>
      <c r="D2618" s="5">
        <v>107525</v>
      </c>
      <c r="E2618" s="5" t="s">
        <v>29</v>
      </c>
      <c r="F2618" s="5">
        <v>7131</v>
      </c>
      <c r="G2618" s="41" t="s">
        <v>7744</v>
      </c>
      <c r="H2618" s="5" t="s">
        <v>7745</v>
      </c>
      <c r="I2618" s="15">
        <v>33.364900709574002</v>
      </c>
      <c r="J2618" s="16">
        <v>64.462555390237299</v>
      </c>
      <c r="K2618" s="17">
        <v>48.740980922969698</v>
      </c>
      <c r="L2618" s="15">
        <v>103.681230413913</v>
      </c>
      <c r="M2618" s="17">
        <v>54.7332531496466</v>
      </c>
      <c r="N2618" s="16">
        <v>67.229952131895004</v>
      </c>
      <c r="O2618" s="17">
        <v>72.731175115776097</v>
      </c>
      <c r="P2618" s="15">
        <v>0.51841579622301104</v>
      </c>
      <c r="Q2618" s="16">
        <v>5.9930918683469097</v>
      </c>
      <c r="R2618" s="16">
        <v>4.9291947543371697E-2</v>
      </c>
      <c r="S2618" s="17">
        <v>0.224026771002175</v>
      </c>
      <c r="T2618" s="15">
        <v>0.69717564723947001</v>
      </c>
      <c r="U2618" s="16">
        <v>5.9930918683469097</v>
      </c>
      <c r="V2618" s="16">
        <v>8.0780773366640503E-3</v>
      </c>
      <c r="W2618" s="17">
        <v>9.2648565997048196E-2</v>
      </c>
      <c r="X2618" s="15">
        <v>-0.17875807095214399</v>
      </c>
      <c r="Y2618" s="16">
        <v>5.9930918683469097</v>
      </c>
      <c r="Z2618" s="16">
        <v>0.54193129450106303</v>
      </c>
      <c r="AA2618" s="17">
        <v>0.95714746346148105</v>
      </c>
      <c r="AC2618" s="5">
        <f>MAX(I2618:O2618)</f>
        <v>103.681230413913</v>
      </c>
    </row>
    <row r="2619" spans="1:29" x14ac:dyDescent="0.25">
      <c r="A2619" s="5" t="s">
        <v>7746</v>
      </c>
      <c r="B2619" s="5" t="s">
        <v>136</v>
      </c>
      <c r="C2619" s="5">
        <v>97066</v>
      </c>
      <c r="D2619" s="5">
        <v>99972</v>
      </c>
      <c r="E2619" s="5" t="s">
        <v>20</v>
      </c>
      <c r="F2619" s="5">
        <v>2907</v>
      </c>
      <c r="G2619" s="41" t="s">
        <v>7747</v>
      </c>
      <c r="H2619" s="5" t="s">
        <v>7748</v>
      </c>
      <c r="I2619" s="15">
        <v>41.593406627813501</v>
      </c>
      <c r="J2619" s="16">
        <v>51.731344718885701</v>
      </c>
      <c r="K2619" s="17">
        <v>39.111561715385598</v>
      </c>
      <c r="L2619" s="15">
        <v>41.280844789568903</v>
      </c>
      <c r="M2619" s="17">
        <v>36.605786828716603</v>
      </c>
      <c r="N2619" s="16">
        <v>41.997867119614298</v>
      </c>
      <c r="O2619" s="17">
        <v>35.924088411817799</v>
      </c>
      <c r="P2619" s="15">
        <v>-0.179195247983089</v>
      </c>
      <c r="Q2619" s="16">
        <v>5.3662539988044804</v>
      </c>
      <c r="R2619" s="16">
        <v>0.40938209500343697</v>
      </c>
      <c r="S2619" s="17">
        <v>0.69850220705510202</v>
      </c>
      <c r="T2619" s="15">
        <v>-0.18008516932188401</v>
      </c>
      <c r="U2619" s="16">
        <v>5.3662539988044804</v>
      </c>
      <c r="V2619" s="16">
        <v>0.40652222218818002</v>
      </c>
      <c r="W2619" s="17">
        <v>0.724178608653537</v>
      </c>
      <c r="X2619" s="15">
        <v>8.8847634990251096E-4</v>
      </c>
      <c r="Y2619" s="16">
        <v>5.3662539988044804</v>
      </c>
      <c r="Z2619" s="16">
        <v>0.99992825278013198</v>
      </c>
      <c r="AA2619" s="17">
        <v>1</v>
      </c>
      <c r="AC2619" s="5">
        <f>MAX(I2619:O2619)</f>
        <v>51.731344718885701</v>
      </c>
    </row>
    <row r="2620" spans="1:29" x14ac:dyDescent="0.25">
      <c r="A2620" s="5" t="s">
        <v>7749</v>
      </c>
      <c r="B2620" s="5" t="s">
        <v>136</v>
      </c>
      <c r="C2620" s="5">
        <v>95070</v>
      </c>
      <c r="D2620" s="5">
        <v>96524</v>
      </c>
      <c r="E2620" s="5" t="s">
        <v>29</v>
      </c>
      <c r="F2620" s="5">
        <v>1455</v>
      </c>
      <c r="G2620" s="41" t="s">
        <v>7750</v>
      </c>
      <c r="H2620" s="5" t="s">
        <v>7751</v>
      </c>
      <c r="I2620" s="15">
        <v>87.639223992208699</v>
      </c>
      <c r="J2620" s="16">
        <v>70.396106065120605</v>
      </c>
      <c r="K2620" s="17">
        <v>76.526309473487601</v>
      </c>
      <c r="L2620" s="15">
        <v>67.613194251438699</v>
      </c>
      <c r="M2620" s="17">
        <v>75.472633972731998</v>
      </c>
      <c r="N2620" s="16">
        <v>62.308652906359299</v>
      </c>
      <c r="O2620" s="17">
        <v>66.736081448085898</v>
      </c>
      <c r="P2620" s="15">
        <v>-0.27715244227763502</v>
      </c>
      <c r="Q2620" s="16">
        <v>6.1791496797354801</v>
      </c>
      <c r="R2620" s="16">
        <v>0.119954240077167</v>
      </c>
      <c r="S2620" s="17">
        <v>0.38404648718559897</v>
      </c>
      <c r="T2620" s="15">
        <v>-0.12807456009995299</v>
      </c>
      <c r="U2620" s="16">
        <v>6.1791496797354801</v>
      </c>
      <c r="V2620" s="16">
        <v>0.47296784677398701</v>
      </c>
      <c r="W2620" s="17">
        <v>0.77175725348893598</v>
      </c>
      <c r="X2620" s="15">
        <v>-0.14908034709678</v>
      </c>
      <c r="Y2620" s="16">
        <v>6.1791496797354801</v>
      </c>
      <c r="Z2620" s="16">
        <v>0.44003578619646899</v>
      </c>
      <c r="AA2620" s="17">
        <v>0.93948947629161506</v>
      </c>
      <c r="AC2620" s="5">
        <f>MAX(I2620:O2620)</f>
        <v>87.639223992208699</v>
      </c>
    </row>
    <row r="2621" spans="1:29" x14ac:dyDescent="0.25">
      <c r="A2621" s="5" t="s">
        <v>7752</v>
      </c>
      <c r="B2621" s="5" t="s">
        <v>136</v>
      </c>
      <c r="C2621" s="5">
        <v>94151</v>
      </c>
      <c r="D2621" s="5">
        <v>94792</v>
      </c>
      <c r="E2621" s="5" t="s">
        <v>29</v>
      </c>
      <c r="F2621" s="5">
        <v>642</v>
      </c>
      <c r="G2621" s="41" t="s">
        <v>7753</v>
      </c>
      <c r="H2621" s="5" t="s">
        <v>7754</v>
      </c>
      <c r="I2621" s="15">
        <v>19.894949240675</v>
      </c>
      <c r="J2621" s="16">
        <v>14.4594293145215</v>
      </c>
      <c r="K2621" s="17">
        <v>13.7441930539967</v>
      </c>
      <c r="L2621" s="15">
        <v>15.5234374556875</v>
      </c>
      <c r="M2621" s="17">
        <v>21.869910980734801</v>
      </c>
      <c r="N2621" s="16">
        <v>30.111678312176299</v>
      </c>
      <c r="O2621" s="17">
        <v>15.3827597209724</v>
      </c>
      <c r="P2621" s="15">
        <v>0.506231371230488</v>
      </c>
      <c r="Q2621" s="16">
        <v>4.2341520931286896</v>
      </c>
      <c r="R2621" s="16">
        <v>0.114566962522271</v>
      </c>
      <c r="S2621" s="17">
        <v>0.37410442243651798</v>
      </c>
      <c r="T2621" s="15">
        <v>0.22252496799313901</v>
      </c>
      <c r="U2621" s="16">
        <v>4.2341520931286896</v>
      </c>
      <c r="V2621" s="16">
        <v>0.48850882777256799</v>
      </c>
      <c r="W2621" s="17">
        <v>0.77999089258215204</v>
      </c>
      <c r="X2621" s="15">
        <v>0.28372263179620399</v>
      </c>
      <c r="Y2621" s="16">
        <v>4.2341520931286896</v>
      </c>
      <c r="Z2621" s="16">
        <v>0.42758434042912702</v>
      </c>
      <c r="AA2621" s="17">
        <v>0.93708744114712395</v>
      </c>
      <c r="AC2621" s="5">
        <f>MAX(I2621:O2621)</f>
        <v>30.111678312176299</v>
      </c>
    </row>
    <row r="2622" spans="1:29" x14ac:dyDescent="0.25">
      <c r="A2622" s="5" t="s">
        <v>7755</v>
      </c>
      <c r="B2622" s="5" t="s">
        <v>136</v>
      </c>
      <c r="C2622" s="5">
        <v>92743</v>
      </c>
      <c r="D2622" s="5">
        <v>93732</v>
      </c>
      <c r="E2622" s="5" t="s">
        <v>29</v>
      </c>
      <c r="F2622" s="5">
        <v>990</v>
      </c>
      <c r="G2622" s="41" t="s">
        <v>7756</v>
      </c>
      <c r="H2622" s="5" t="s">
        <v>7757</v>
      </c>
      <c r="I2622" s="15">
        <v>596.228521294904</v>
      </c>
      <c r="J2622" s="16">
        <v>584.541152408166</v>
      </c>
      <c r="K2622" s="17">
        <v>613.82244904731999</v>
      </c>
      <c r="L2622" s="15">
        <v>536.152699086805</v>
      </c>
      <c r="M2622" s="17">
        <v>551.58176553728595</v>
      </c>
      <c r="N2622" s="16">
        <v>571.28776941854699</v>
      </c>
      <c r="O2622" s="17">
        <v>592.37567004040898</v>
      </c>
      <c r="P2622" s="15">
        <v>-4.0058351027004301E-2</v>
      </c>
      <c r="Q2622" s="16">
        <v>9.1751304700573701</v>
      </c>
      <c r="R2622" s="16">
        <v>0.77535039996339405</v>
      </c>
      <c r="S2622" s="17">
        <v>0.91113637804484005</v>
      </c>
      <c r="T2622" s="15">
        <v>-0.137396059147948</v>
      </c>
      <c r="U2622" s="16">
        <v>9.1751304700573701</v>
      </c>
      <c r="V2622" s="16">
        <v>0.32059867852356599</v>
      </c>
      <c r="W2622" s="17">
        <v>0.65965929645269705</v>
      </c>
      <c r="X2622" s="15">
        <v>9.7337774736853705E-2</v>
      </c>
      <c r="Y2622" s="16">
        <v>9.1751304700573701</v>
      </c>
      <c r="Z2622" s="16">
        <v>0.51665898994524195</v>
      </c>
      <c r="AA2622" s="17">
        <v>0.95714746346148105</v>
      </c>
      <c r="AC2622" s="5">
        <f>MAX(I2622:O2622)</f>
        <v>613.82244904731999</v>
      </c>
    </row>
    <row r="2623" spans="1:29" x14ac:dyDescent="0.25">
      <c r="A2623" s="5" t="s">
        <v>7758</v>
      </c>
      <c r="B2623" s="5" t="s">
        <v>136</v>
      </c>
      <c r="C2623" s="5">
        <v>91623</v>
      </c>
      <c r="D2623" s="5">
        <v>92621</v>
      </c>
      <c r="E2623" s="5" t="s">
        <v>20</v>
      </c>
      <c r="F2623" s="5">
        <v>999</v>
      </c>
      <c r="G2623" s="41" t="s">
        <v>7759</v>
      </c>
      <c r="H2623" s="5" t="s">
        <v>7760</v>
      </c>
      <c r="I2623" s="15">
        <v>49.596474027745103</v>
      </c>
      <c r="J2623" s="16">
        <v>54.438887259851903</v>
      </c>
      <c r="K2623" s="17">
        <v>54.425307679869498</v>
      </c>
      <c r="L2623" s="15">
        <v>45.343769160687103</v>
      </c>
      <c r="M2623" s="17">
        <v>61.9452558794789</v>
      </c>
      <c r="N2623" s="16">
        <v>53.550408521931303</v>
      </c>
      <c r="O2623" s="17">
        <v>52.794003151132003</v>
      </c>
      <c r="P2623" s="15">
        <v>9.4448800821874904E-3</v>
      </c>
      <c r="Q2623" s="16">
        <v>5.7346820685835302</v>
      </c>
      <c r="R2623" s="16">
        <v>0.95658705405896505</v>
      </c>
      <c r="S2623" s="17">
        <v>0.98722759476479705</v>
      </c>
      <c r="T2623" s="15">
        <v>2.2120204387966001E-2</v>
      </c>
      <c r="U2623" s="16">
        <v>5.7346820685835302</v>
      </c>
      <c r="V2623" s="16">
        <v>0.90511987327037302</v>
      </c>
      <c r="W2623" s="17">
        <v>0.97031703345675802</v>
      </c>
      <c r="X2623" s="15">
        <v>-1.2675386889645901E-2</v>
      </c>
      <c r="Y2623" s="16">
        <v>5.7346820685835302</v>
      </c>
      <c r="Z2623" s="16">
        <v>0.955100427249293</v>
      </c>
      <c r="AA2623" s="17">
        <v>0.99735854571041005</v>
      </c>
      <c r="AC2623" s="5">
        <f>MAX(I2623:O2623)</f>
        <v>61.9452558794789</v>
      </c>
    </row>
    <row r="2624" spans="1:29" x14ac:dyDescent="0.25">
      <c r="A2624" s="5" t="s">
        <v>7761</v>
      </c>
      <c r="B2624" s="5" t="s">
        <v>136</v>
      </c>
      <c r="C2624" s="5">
        <v>89357</v>
      </c>
      <c r="D2624" s="5">
        <v>90667</v>
      </c>
      <c r="E2624" s="5" t="s">
        <v>29</v>
      </c>
      <c r="F2624" s="5">
        <v>1311</v>
      </c>
      <c r="G2624" s="41" t="s">
        <v>7762</v>
      </c>
      <c r="H2624" s="5" t="s">
        <v>7763</v>
      </c>
      <c r="I2624" s="15">
        <v>98.704310067057804</v>
      </c>
      <c r="J2624" s="16">
        <v>102.310543675658</v>
      </c>
      <c r="K2624" s="17">
        <v>97.566802543803504</v>
      </c>
      <c r="L2624" s="15">
        <v>70.986188068970804</v>
      </c>
      <c r="M2624" s="17">
        <v>75.0827959873357</v>
      </c>
      <c r="N2624" s="16">
        <v>79.950259452135697</v>
      </c>
      <c r="O2624" s="17">
        <v>78.261532840234395</v>
      </c>
      <c r="P2624" s="15">
        <v>-0.33114904973652698</v>
      </c>
      <c r="Q2624" s="16">
        <v>6.4293350706609598</v>
      </c>
      <c r="R2624" s="16">
        <v>4.0025135425121802E-2</v>
      </c>
      <c r="S2624" s="17">
        <v>0.19400009118228601</v>
      </c>
      <c r="T2624" s="15">
        <v>-0.44639311874300303</v>
      </c>
      <c r="U2624" s="16">
        <v>6.4293350706609598</v>
      </c>
      <c r="V2624" s="16">
        <v>5.7066932040159297E-3</v>
      </c>
      <c r="W2624" s="17">
        <v>7.3803034615277902E-2</v>
      </c>
      <c r="X2624" s="15">
        <v>0.115243586245899</v>
      </c>
      <c r="Y2624" s="16">
        <v>6.4293350706609598</v>
      </c>
      <c r="Z2624" s="16">
        <v>0.510705040956969</v>
      </c>
      <c r="AA2624" s="17">
        <v>0.95714746346148105</v>
      </c>
      <c r="AC2624" s="5">
        <f>MAX(I2624:O2624)</f>
        <v>102.310543675658</v>
      </c>
    </row>
    <row r="2625" spans="1:29" x14ac:dyDescent="0.25">
      <c r="A2625" s="5" t="s">
        <v>7764</v>
      </c>
      <c r="B2625" s="5" t="s">
        <v>136</v>
      </c>
      <c r="C2625" s="5">
        <v>87911</v>
      </c>
      <c r="D2625" s="5">
        <v>89092</v>
      </c>
      <c r="E2625" s="5" t="s">
        <v>20</v>
      </c>
      <c r="F2625" s="5">
        <v>1182</v>
      </c>
      <c r="G2625" s="41" t="s">
        <v>7765</v>
      </c>
      <c r="H2625" s="5" t="s">
        <v>7766</v>
      </c>
      <c r="I2625" s="15">
        <v>1475.2133041775301</v>
      </c>
      <c r="J2625" s="16">
        <v>1021.03157438478</v>
      </c>
      <c r="K2625" s="17">
        <v>1494.85067601787</v>
      </c>
      <c r="L2625" s="15">
        <v>911.64740287604502</v>
      </c>
      <c r="M2625" s="17">
        <v>1358.4684277106401</v>
      </c>
      <c r="N2625" s="16">
        <v>1131.7528511334799</v>
      </c>
      <c r="O2625" s="17">
        <v>595.28026968560698</v>
      </c>
      <c r="P2625" s="15">
        <v>-0.62350732796457997</v>
      </c>
      <c r="Q2625" s="16">
        <v>10.156416311254601</v>
      </c>
      <c r="R2625" s="16">
        <v>1.0168973741132299E-2</v>
      </c>
      <c r="S2625" s="17">
        <v>7.9386358029512202E-2</v>
      </c>
      <c r="T2625" s="15">
        <v>-0.22908037664463199</v>
      </c>
      <c r="U2625" s="16">
        <v>10.156416311254601</v>
      </c>
      <c r="V2625" s="16">
        <v>0.34272426131227701</v>
      </c>
      <c r="W2625" s="17">
        <v>0.67670191141385905</v>
      </c>
      <c r="X2625" s="15">
        <v>-0.39442735737487999</v>
      </c>
      <c r="Y2625" s="16">
        <v>10.156416311254601</v>
      </c>
      <c r="Z2625" s="16">
        <v>0.12993114964149099</v>
      </c>
      <c r="AA2625" s="17">
        <v>0.70492486301273705</v>
      </c>
      <c r="AC2625" s="5">
        <f>MAX(I2625:O2625)</f>
        <v>1494.85067601787</v>
      </c>
    </row>
    <row r="2626" spans="1:29" x14ac:dyDescent="0.25">
      <c r="A2626" s="5" t="s">
        <v>7767</v>
      </c>
      <c r="B2626" s="5" t="s">
        <v>136</v>
      </c>
      <c r="C2626" s="5">
        <v>84240</v>
      </c>
      <c r="D2626" s="5">
        <v>87080</v>
      </c>
      <c r="E2626" s="5" t="s">
        <v>29</v>
      </c>
      <c r="F2626" s="5">
        <v>2841</v>
      </c>
      <c r="G2626" s="41" t="s">
        <v>7768</v>
      </c>
      <c r="H2626" s="5" t="s">
        <v>7769</v>
      </c>
      <c r="I2626" s="15">
        <v>95.642291392140294</v>
      </c>
      <c r="J2626" s="16">
        <v>105.939802826315</v>
      </c>
      <c r="K2626" s="17">
        <v>103.887434534685</v>
      </c>
      <c r="L2626" s="15">
        <v>111.692090730551</v>
      </c>
      <c r="M2626" s="17">
        <v>101.12397341181099</v>
      </c>
      <c r="N2626" s="16">
        <v>104.389931877254</v>
      </c>
      <c r="O2626" s="17">
        <v>102.00953953937901</v>
      </c>
      <c r="P2626" s="15">
        <v>1.9322020105746001E-2</v>
      </c>
      <c r="Q2626" s="16">
        <v>6.6951797293100999</v>
      </c>
      <c r="R2626" s="16">
        <v>0.897738196211053</v>
      </c>
      <c r="S2626" s="17">
        <v>0.96457153557971698</v>
      </c>
      <c r="T2626" s="15">
        <v>6.3475993495237401E-2</v>
      </c>
      <c r="U2626" s="16">
        <v>6.6951797293100999</v>
      </c>
      <c r="V2626" s="16">
        <v>0.68143110109617</v>
      </c>
      <c r="W2626" s="17">
        <v>0.88321409214174296</v>
      </c>
      <c r="X2626" s="15">
        <v>-4.4154127883552899E-2</v>
      </c>
      <c r="Y2626" s="16">
        <v>6.6951797293100999</v>
      </c>
      <c r="Z2626" s="16">
        <v>0.79851262004274104</v>
      </c>
      <c r="AA2626" s="17">
        <v>0.98399938567204803</v>
      </c>
      <c r="AC2626" s="5">
        <f>MAX(I2626:O2626)</f>
        <v>111.692090730551</v>
      </c>
    </row>
    <row r="2627" spans="1:29" x14ac:dyDescent="0.25">
      <c r="A2627" s="5" t="s">
        <v>7770</v>
      </c>
      <c r="B2627" s="5" t="s">
        <v>136</v>
      </c>
      <c r="C2627" s="5">
        <v>83521</v>
      </c>
      <c r="D2627" s="5">
        <v>84006</v>
      </c>
      <c r="E2627" s="5" t="s">
        <v>29</v>
      </c>
      <c r="F2627" s="5">
        <v>486</v>
      </c>
      <c r="G2627" s="41" t="s">
        <v>7771</v>
      </c>
      <c r="H2627" s="5" t="s">
        <v>7772</v>
      </c>
      <c r="I2627" s="15">
        <v>220.366151646004</v>
      </c>
      <c r="J2627" s="16">
        <v>264.96472164199901</v>
      </c>
      <c r="K2627" s="17">
        <v>272.21137909721199</v>
      </c>
      <c r="L2627" s="15">
        <v>218.09471388360899</v>
      </c>
      <c r="M2627" s="17">
        <v>195.58171727334499</v>
      </c>
      <c r="N2627" s="16">
        <v>194.89179051634301</v>
      </c>
      <c r="O2627" s="17">
        <v>198.163406194038</v>
      </c>
      <c r="P2627" s="15">
        <v>-0.36178148274109501</v>
      </c>
      <c r="Q2627" s="16">
        <v>7.8044071968120896</v>
      </c>
      <c r="R2627" s="16">
        <v>1.83259842072062E-2</v>
      </c>
      <c r="S2627" s="17">
        <v>0.11597602846579801</v>
      </c>
      <c r="T2627" s="15">
        <v>-0.28799282137057097</v>
      </c>
      <c r="U2627" s="16">
        <v>7.8044071968120896</v>
      </c>
      <c r="V2627" s="16">
        <v>5.9890316995714302E-2</v>
      </c>
      <c r="W2627" s="17">
        <v>0.29246347515993698</v>
      </c>
      <c r="X2627" s="15">
        <v>-7.3789403932009195E-2</v>
      </c>
      <c r="Y2627" s="16">
        <v>7.8044071968120896</v>
      </c>
      <c r="Z2627" s="16">
        <v>0.65711337638175304</v>
      </c>
      <c r="AA2627" s="17">
        <v>0.97045850503873099</v>
      </c>
      <c r="AC2627" s="5">
        <f>MAX(I2627:O2627)</f>
        <v>272.21137909721199</v>
      </c>
    </row>
    <row r="2628" spans="1:29" x14ac:dyDescent="0.25">
      <c r="A2628" s="5" t="s">
        <v>7773</v>
      </c>
      <c r="B2628" s="5" t="s">
        <v>136</v>
      </c>
      <c r="C2628" s="5">
        <v>82271</v>
      </c>
      <c r="D2628" s="5">
        <v>83008</v>
      </c>
      <c r="E2628" s="5" t="s">
        <v>29</v>
      </c>
      <c r="F2628" s="5">
        <v>738</v>
      </c>
      <c r="G2628" s="41" t="s">
        <v>7774</v>
      </c>
      <c r="H2628" s="5" t="s">
        <v>7775</v>
      </c>
      <c r="I2628" s="15">
        <v>70.111379193766993</v>
      </c>
      <c r="J2628" s="16">
        <v>72.930826741769806</v>
      </c>
      <c r="K2628" s="17">
        <v>69.484531550760906</v>
      </c>
      <c r="L2628" s="15">
        <v>70.6412227921777</v>
      </c>
      <c r="M2628" s="17">
        <v>56.916345867866099</v>
      </c>
      <c r="N2628" s="16">
        <v>69.440366190822104</v>
      </c>
      <c r="O2628" s="17">
        <v>89.345485086312806</v>
      </c>
      <c r="P2628" s="15">
        <v>0.16421107179232899</v>
      </c>
      <c r="Q2628" s="16">
        <v>6.1567821788064201</v>
      </c>
      <c r="R2628" s="16">
        <v>0.36422975882014902</v>
      </c>
      <c r="S2628" s="17">
        <v>0.66173946403634598</v>
      </c>
      <c r="T2628" s="15">
        <v>-0.151372369413803</v>
      </c>
      <c r="U2628" s="16">
        <v>6.1567821788064201</v>
      </c>
      <c r="V2628" s="16">
        <v>0.41569935494009402</v>
      </c>
      <c r="W2628" s="17">
        <v>0.73018777481664898</v>
      </c>
      <c r="X2628" s="15">
        <v>0.31558648501140801</v>
      </c>
      <c r="Y2628" s="16">
        <v>6.1567821788064201</v>
      </c>
      <c r="Z2628" s="16">
        <v>0.115521962544473</v>
      </c>
      <c r="AA2628" s="17">
        <v>0.67466698749310405</v>
      </c>
      <c r="AC2628" s="5">
        <f>MAX(I2628:O2628)</f>
        <v>89.345485086312806</v>
      </c>
    </row>
    <row r="2629" spans="1:29" x14ac:dyDescent="0.25">
      <c r="A2629" s="5" t="s">
        <v>7776</v>
      </c>
      <c r="B2629" s="5" t="s">
        <v>136</v>
      </c>
      <c r="C2629" s="5">
        <v>79344</v>
      </c>
      <c r="D2629" s="5">
        <v>82128</v>
      </c>
      <c r="E2629" s="5" t="s">
        <v>20</v>
      </c>
      <c r="F2629" s="5">
        <v>2785</v>
      </c>
      <c r="G2629" s="41" t="s">
        <v>7777</v>
      </c>
      <c r="H2629" s="5" t="s">
        <v>7778</v>
      </c>
      <c r="I2629" s="15">
        <v>103.363560644187</v>
      </c>
      <c r="J2629" s="16">
        <v>133.245657388399</v>
      </c>
      <c r="K2629" s="17">
        <v>96.166931029044605</v>
      </c>
      <c r="L2629" s="15">
        <v>99.963271319587406</v>
      </c>
      <c r="M2629" s="17">
        <v>93.6390840922016</v>
      </c>
      <c r="N2629" s="16">
        <v>113.398411815523</v>
      </c>
      <c r="O2629" s="17">
        <v>80.027529424515293</v>
      </c>
      <c r="P2629" s="15">
        <v>-0.197057488743792</v>
      </c>
      <c r="Q2629" s="16">
        <v>6.68507252691189</v>
      </c>
      <c r="R2629" s="16">
        <v>0.30452649238785701</v>
      </c>
      <c r="S2629" s="17">
        <v>0.61124618961826205</v>
      </c>
      <c r="T2629" s="15">
        <v>-0.19603211526783501</v>
      </c>
      <c r="U2629" s="16">
        <v>6.68507252691189</v>
      </c>
      <c r="V2629" s="16">
        <v>0.30700632659214799</v>
      </c>
      <c r="W2629" s="17">
        <v>0.64694504006981401</v>
      </c>
      <c r="X2629" s="15">
        <v>-1.0260213457593101E-3</v>
      </c>
      <c r="Y2629" s="16">
        <v>6.68507252691189</v>
      </c>
      <c r="Z2629" s="16">
        <v>0.99668433199503903</v>
      </c>
      <c r="AA2629" s="17">
        <v>1</v>
      </c>
      <c r="AC2629" s="5">
        <f>MAX(I2629:O2629)</f>
        <v>133.245657388399</v>
      </c>
    </row>
    <row r="2630" spans="1:29" x14ac:dyDescent="0.25">
      <c r="A2630" s="5" t="s">
        <v>7779</v>
      </c>
      <c r="B2630" s="5" t="s">
        <v>136</v>
      </c>
      <c r="C2630" s="5">
        <v>77593</v>
      </c>
      <c r="D2630" s="5">
        <v>79176</v>
      </c>
      <c r="E2630" s="5" t="s">
        <v>20</v>
      </c>
      <c r="F2630" s="5">
        <v>1584</v>
      </c>
      <c r="G2630" s="41" t="s">
        <v>7780</v>
      </c>
      <c r="H2630" s="5" t="s">
        <v>7781</v>
      </c>
      <c r="I2630" s="15">
        <v>360.44801095959502</v>
      </c>
      <c r="J2630" s="16">
        <v>354.515251002252</v>
      </c>
      <c r="K2630" s="17">
        <v>336.73272982291797</v>
      </c>
      <c r="L2630" s="15">
        <v>357.69066255919802</v>
      </c>
      <c r="M2630" s="17">
        <v>405.86032659613301</v>
      </c>
      <c r="N2630" s="16">
        <v>404.29724315545297</v>
      </c>
      <c r="O2630" s="17">
        <v>322.85205976312898</v>
      </c>
      <c r="P2630" s="15">
        <v>5.2709195658100498E-2</v>
      </c>
      <c r="Q2630" s="16">
        <v>8.5050028085811693</v>
      </c>
      <c r="R2630" s="16">
        <v>0.72035094538521804</v>
      </c>
      <c r="S2630" s="17">
        <v>0.88295883211705695</v>
      </c>
      <c r="T2630" s="15">
        <v>0.123093042672616</v>
      </c>
      <c r="U2630" s="16">
        <v>8.5050028085811693</v>
      </c>
      <c r="V2630" s="16">
        <v>0.40651638123015399</v>
      </c>
      <c r="W2630" s="17">
        <v>0.724178608653537</v>
      </c>
      <c r="X2630" s="15">
        <v>-7.0383894557754803E-2</v>
      </c>
      <c r="Y2630" s="16">
        <v>8.5050028085811693</v>
      </c>
      <c r="Z2630" s="16">
        <v>0.66811206968878301</v>
      </c>
      <c r="AA2630" s="17">
        <v>0.97045850503873099</v>
      </c>
      <c r="AC2630" s="5">
        <f>MAX(I2630:O2630)</f>
        <v>405.86032659613301</v>
      </c>
    </row>
    <row r="2631" spans="1:29" x14ac:dyDescent="0.25">
      <c r="A2631" s="5" t="s">
        <v>7782</v>
      </c>
      <c r="B2631" s="5" t="s">
        <v>136</v>
      </c>
      <c r="C2631" s="5">
        <v>74801</v>
      </c>
      <c r="D2631" s="5">
        <v>77332</v>
      </c>
      <c r="E2631" s="5" t="s">
        <v>29</v>
      </c>
      <c r="F2631" s="5">
        <v>2532</v>
      </c>
      <c r="G2631" s="41" t="s">
        <v>7783</v>
      </c>
      <c r="H2631" s="5" t="s">
        <v>7784</v>
      </c>
      <c r="I2631" s="15">
        <v>92.260713617521304</v>
      </c>
      <c r="J2631" s="16">
        <v>96.031349272140801</v>
      </c>
      <c r="K2631" s="17">
        <v>101.045271156235</v>
      </c>
      <c r="L2631" s="15">
        <v>104.984432570686</v>
      </c>
      <c r="M2631" s="17">
        <v>107.400364976692</v>
      </c>
      <c r="N2631" s="16">
        <v>84.746440900750997</v>
      </c>
      <c r="O2631" s="17">
        <v>107.586370858161</v>
      </c>
      <c r="P2631" s="15">
        <v>-4.6693137932826796E-3</v>
      </c>
      <c r="Q2631" s="16">
        <v>6.6329722190874199</v>
      </c>
      <c r="R2631" s="16">
        <v>0.98612757330405598</v>
      </c>
      <c r="S2631" s="17">
        <v>0.99635346196716801</v>
      </c>
      <c r="T2631" s="15">
        <v>0.13866641226467399</v>
      </c>
      <c r="U2631" s="16">
        <v>6.6329722190874199</v>
      </c>
      <c r="V2631" s="16">
        <v>0.394992982390374</v>
      </c>
      <c r="W2631" s="17">
        <v>0.71476382902790903</v>
      </c>
      <c r="X2631" s="15">
        <v>-0.14333648098753801</v>
      </c>
      <c r="Y2631" s="16">
        <v>6.6329722190874199</v>
      </c>
      <c r="Z2631" s="16">
        <v>0.42830884201379799</v>
      </c>
      <c r="AA2631" s="17">
        <v>0.93708744114712395</v>
      </c>
      <c r="AC2631" s="5">
        <f>MAX(I2631:O2631)</f>
        <v>107.586370858161</v>
      </c>
    </row>
    <row r="2632" spans="1:29" x14ac:dyDescent="0.25">
      <c r="A2632" s="5" t="s">
        <v>7785</v>
      </c>
      <c r="B2632" s="5" t="s">
        <v>136</v>
      </c>
      <c r="C2632" s="5">
        <v>72365</v>
      </c>
      <c r="D2632" s="5">
        <v>74440</v>
      </c>
      <c r="E2632" s="5" t="s">
        <v>20</v>
      </c>
      <c r="F2632" s="5">
        <v>2076</v>
      </c>
      <c r="G2632" s="41" t="s">
        <v>7786</v>
      </c>
      <c r="H2632" s="5" t="s">
        <v>7787</v>
      </c>
      <c r="I2632" s="15">
        <v>60.6429614248338</v>
      </c>
      <c r="J2632" s="16">
        <v>65.211450135610903</v>
      </c>
      <c r="K2632" s="17">
        <v>52.134608837536703</v>
      </c>
      <c r="L2632" s="15">
        <v>74.397511361702101</v>
      </c>
      <c r="M2632" s="17">
        <v>63.075786037128303</v>
      </c>
      <c r="N2632" s="16">
        <v>67.146540280614801</v>
      </c>
      <c r="O2632" s="17">
        <v>57.348415394803602</v>
      </c>
      <c r="P2632" s="15">
        <v>7.0190013877867899E-2</v>
      </c>
      <c r="Q2632" s="16">
        <v>5.9760534632010103</v>
      </c>
      <c r="R2632" s="16">
        <v>0.70607033001674802</v>
      </c>
      <c r="S2632" s="17">
        <v>0.87497465974063005</v>
      </c>
      <c r="T2632" s="15">
        <v>0.213056127246569</v>
      </c>
      <c r="U2632" s="16">
        <v>5.9760534632010103</v>
      </c>
      <c r="V2632" s="16">
        <v>0.25278699076431099</v>
      </c>
      <c r="W2632" s="17">
        <v>0.58807791590996195</v>
      </c>
      <c r="X2632" s="15">
        <v>-0.14286684686414899</v>
      </c>
      <c r="Y2632" s="16">
        <v>5.9760534632010103</v>
      </c>
      <c r="Z2632" s="16">
        <v>0.48797134216647903</v>
      </c>
      <c r="AA2632" s="17">
        <v>0.95714746346148105</v>
      </c>
      <c r="AC2632" s="5">
        <f>MAX(I2632:O2632)</f>
        <v>74.397511361702101</v>
      </c>
    </row>
    <row r="2633" spans="1:29" x14ac:dyDescent="0.25">
      <c r="A2633" s="5" t="s">
        <v>7788</v>
      </c>
      <c r="B2633" s="5" t="s">
        <v>136</v>
      </c>
      <c r="C2633" s="5">
        <v>70645</v>
      </c>
      <c r="D2633" s="5">
        <v>71574</v>
      </c>
      <c r="E2633" s="5" t="s">
        <v>29</v>
      </c>
      <c r="F2633" s="5">
        <v>930</v>
      </c>
      <c r="G2633" s="41" t="s">
        <v>7789</v>
      </c>
      <c r="H2633" s="5" t="s">
        <v>7790</v>
      </c>
      <c r="I2633" s="15">
        <v>65.771687716339301</v>
      </c>
      <c r="J2633" s="16">
        <v>52.7682759047876</v>
      </c>
      <c r="K2633" s="17">
        <v>65.200076308619998</v>
      </c>
      <c r="L2633" s="15">
        <v>57.532542274041703</v>
      </c>
      <c r="M2633" s="17">
        <v>65.297862553887398</v>
      </c>
      <c r="N2633" s="16">
        <v>78.865905385492198</v>
      </c>
      <c r="O2633" s="17">
        <v>71.755229634989306</v>
      </c>
      <c r="P2633" s="15">
        <v>0.29787407735096</v>
      </c>
      <c r="Q2633" s="16">
        <v>6.0315171133801897</v>
      </c>
      <c r="R2633" s="16">
        <v>0.101007795044866</v>
      </c>
      <c r="S2633" s="17">
        <v>0.34456392263163099</v>
      </c>
      <c r="T2633" s="15">
        <v>3.50652370506977E-3</v>
      </c>
      <c r="U2633" s="16">
        <v>6.0315171133801897</v>
      </c>
      <c r="V2633" s="16">
        <v>0.97901264604586902</v>
      </c>
      <c r="W2633" s="17">
        <v>0.99544262843117004</v>
      </c>
      <c r="X2633" s="15">
        <v>0.294371290478322</v>
      </c>
      <c r="Y2633" s="16">
        <v>6.0315171133801897</v>
      </c>
      <c r="Z2633" s="16">
        <v>0.143121674204158</v>
      </c>
      <c r="AA2633" s="17">
        <v>0.72804979522730695</v>
      </c>
      <c r="AC2633" s="5">
        <f>MAX(I2633:O2633)</f>
        <v>78.865905385492198</v>
      </c>
    </row>
    <row r="2634" spans="1:29" x14ac:dyDescent="0.25">
      <c r="A2634" s="5" t="s">
        <v>7791</v>
      </c>
      <c r="B2634" s="5" t="s">
        <v>136</v>
      </c>
      <c r="C2634" s="5">
        <v>68479</v>
      </c>
      <c r="D2634" s="5">
        <v>70068</v>
      </c>
      <c r="E2634" s="5" t="s">
        <v>29</v>
      </c>
      <c r="F2634" s="5">
        <v>1590</v>
      </c>
      <c r="G2634" s="41" t="s">
        <v>7792</v>
      </c>
      <c r="H2634" s="5" t="s">
        <v>7793</v>
      </c>
      <c r="I2634" s="15">
        <v>82.003261034510402</v>
      </c>
      <c r="J2634" s="16">
        <v>83.760996905634499</v>
      </c>
      <c r="K2634" s="17">
        <v>71.520708299501194</v>
      </c>
      <c r="L2634" s="15">
        <v>55.041126386091797</v>
      </c>
      <c r="M2634" s="17">
        <v>81.943944530311299</v>
      </c>
      <c r="N2634" s="16">
        <v>59.347532185909799</v>
      </c>
      <c r="O2634" s="17">
        <v>59.486200733669897</v>
      </c>
      <c r="P2634" s="15">
        <v>-0.41228133554246299</v>
      </c>
      <c r="Q2634" s="16">
        <v>6.1397050304740599</v>
      </c>
      <c r="R2634" s="16">
        <v>3.5842671138954202E-2</v>
      </c>
      <c r="S2634" s="17">
        <v>0.18047610562649599</v>
      </c>
      <c r="T2634" s="15">
        <v>-0.20728741082840299</v>
      </c>
      <c r="U2634" s="16">
        <v>6.1397050304740599</v>
      </c>
      <c r="V2634" s="16">
        <v>0.28991259797296598</v>
      </c>
      <c r="W2634" s="17">
        <v>0.63173292459003705</v>
      </c>
      <c r="X2634" s="15">
        <v>-0.20499763753852501</v>
      </c>
      <c r="Y2634" s="16">
        <v>6.1397050304740599</v>
      </c>
      <c r="Z2634" s="16">
        <v>0.33436647354663601</v>
      </c>
      <c r="AA2634" s="17">
        <v>0.90285550705498296</v>
      </c>
      <c r="AC2634" s="5">
        <f>MAX(I2634:O2634)</f>
        <v>83.760996905634499</v>
      </c>
    </row>
    <row r="2635" spans="1:29" x14ac:dyDescent="0.25">
      <c r="A2635" s="5" t="s">
        <v>7794</v>
      </c>
      <c r="B2635" s="5" t="s">
        <v>136</v>
      </c>
      <c r="C2635" s="5">
        <v>64086</v>
      </c>
      <c r="D2635" s="5">
        <v>67748</v>
      </c>
      <c r="E2635" s="5" t="s">
        <v>29</v>
      </c>
      <c r="F2635" s="5">
        <v>3663</v>
      </c>
      <c r="G2635" s="41" t="s">
        <v>7795</v>
      </c>
      <c r="H2635" s="5" t="s">
        <v>7796</v>
      </c>
      <c r="I2635" s="15">
        <v>46.665773289741999</v>
      </c>
      <c r="J2635" s="16">
        <v>45.164113874840098</v>
      </c>
      <c r="K2635" s="17">
        <v>46.577543127433202</v>
      </c>
      <c r="L2635" s="15">
        <v>81.986747451149299</v>
      </c>
      <c r="M2635" s="17">
        <v>44.441530335183103</v>
      </c>
      <c r="N2635" s="16">
        <v>61.432828467916501</v>
      </c>
      <c r="O2635" s="17">
        <v>70.941941734333696</v>
      </c>
      <c r="P2635" s="15">
        <v>0.52043227446054996</v>
      </c>
      <c r="Q2635" s="16">
        <v>5.8294266190028301</v>
      </c>
      <c r="R2635" s="16">
        <v>2.1084913100945901E-2</v>
      </c>
      <c r="S2635" s="17">
        <v>0.128165000681213</v>
      </c>
      <c r="T2635" s="15">
        <v>0.45433185659596098</v>
      </c>
      <c r="U2635" s="16">
        <v>5.8294266190028301</v>
      </c>
      <c r="V2635" s="16">
        <v>4.4021762007462897E-2</v>
      </c>
      <c r="W2635" s="17">
        <v>0.25191027425409701</v>
      </c>
      <c r="X2635" s="15">
        <v>6.6104158543484295E-2</v>
      </c>
      <c r="Y2635" s="16">
        <v>5.8294266190028301</v>
      </c>
      <c r="Z2635" s="16">
        <v>0.79219786292147099</v>
      </c>
      <c r="AA2635" s="17">
        <v>0.98399938567204803</v>
      </c>
      <c r="AC2635" s="5">
        <f>MAX(I2635:O2635)</f>
        <v>81.986747451149299</v>
      </c>
    </row>
    <row r="2636" spans="1:29" x14ac:dyDescent="0.25">
      <c r="A2636" s="5" t="s">
        <v>7797</v>
      </c>
      <c r="B2636" s="5" t="s">
        <v>136</v>
      </c>
      <c r="C2636" s="5">
        <v>57323</v>
      </c>
      <c r="D2636" s="5">
        <v>62362</v>
      </c>
      <c r="E2636" s="5" t="s">
        <v>29</v>
      </c>
      <c r="F2636" s="5">
        <v>5040</v>
      </c>
      <c r="G2636" s="41" t="s">
        <v>7798</v>
      </c>
      <c r="H2636" s="5" t="s">
        <v>7799</v>
      </c>
      <c r="I2636" s="15">
        <v>69.6605021571511</v>
      </c>
      <c r="J2636" s="16">
        <v>96.261778424563403</v>
      </c>
      <c r="K2636" s="17">
        <v>76.399048426691394</v>
      </c>
      <c r="L2636" s="15">
        <v>117.671488861631</v>
      </c>
      <c r="M2636" s="17">
        <v>90.247493619253405</v>
      </c>
      <c r="N2636" s="16">
        <v>93.567244173639295</v>
      </c>
      <c r="O2636" s="17">
        <v>91.460033628017399</v>
      </c>
      <c r="P2636" s="15">
        <v>0.196090932430702</v>
      </c>
      <c r="Q2636" s="16">
        <v>6.5055816668117901</v>
      </c>
      <c r="R2636" s="16">
        <v>0.28137398486826198</v>
      </c>
      <c r="S2636" s="17">
        <v>0.58714316046842696</v>
      </c>
      <c r="T2636" s="15">
        <v>0.36437472124241099</v>
      </c>
      <c r="U2636" s="16">
        <v>6.5055816668117901</v>
      </c>
      <c r="V2636" s="16">
        <v>4.4863586179009499E-2</v>
      </c>
      <c r="W2636" s="17">
        <v>0.25314104612823202</v>
      </c>
      <c r="X2636" s="15">
        <v>-0.16828390673603999</v>
      </c>
      <c r="Y2636" s="16">
        <v>6.5055816668117901</v>
      </c>
      <c r="Z2636" s="16">
        <v>0.402666993336671</v>
      </c>
      <c r="AA2636" s="17">
        <v>0.92530277539176098</v>
      </c>
      <c r="AC2636" s="5">
        <f>MAX(I2636:O2636)</f>
        <v>117.671488861631</v>
      </c>
    </row>
    <row r="2637" spans="1:29" x14ac:dyDescent="0.25">
      <c r="A2637" s="5" t="s">
        <v>7800</v>
      </c>
      <c r="B2637" s="5" t="s">
        <v>136</v>
      </c>
      <c r="C2637" s="5">
        <v>55308</v>
      </c>
      <c r="D2637" s="5">
        <v>57023</v>
      </c>
      <c r="E2637" s="5" t="s">
        <v>29</v>
      </c>
      <c r="F2637" s="5">
        <v>1716</v>
      </c>
      <c r="G2637" s="41" t="s">
        <v>7801</v>
      </c>
      <c r="H2637" s="5" t="s">
        <v>7802</v>
      </c>
      <c r="I2637" s="15">
        <v>5.8050418464292601</v>
      </c>
      <c r="J2637" s="16">
        <v>2.0738623718038798</v>
      </c>
      <c r="K2637" s="17">
        <v>6.5751540844737102</v>
      </c>
      <c r="L2637" s="15">
        <v>4.3312306975128001</v>
      </c>
      <c r="M2637" s="17">
        <v>4.13228264520124</v>
      </c>
      <c r="N2637" s="16">
        <v>8.3828910536668104</v>
      </c>
      <c r="O2637" s="17">
        <v>8.5511413554650506</v>
      </c>
      <c r="P2637" s="15">
        <v>0.80901471324844398</v>
      </c>
      <c r="Q2637" s="16">
        <v>2.5370751015081598</v>
      </c>
      <c r="R2637" s="16">
        <v>0.114816697310412</v>
      </c>
      <c r="S2637" s="17">
        <v>0.37438975766259103</v>
      </c>
      <c r="T2637" s="15">
        <v>-0.19053224386451501</v>
      </c>
      <c r="U2637" s="16">
        <v>2.5370751015081598</v>
      </c>
      <c r="V2637" s="16">
        <v>0.74706371548407302</v>
      </c>
      <c r="W2637" s="17">
        <v>0.91184023193375396</v>
      </c>
      <c r="X2637" s="15">
        <v>0.99967838387961006</v>
      </c>
      <c r="Y2637" s="16">
        <v>2.5370751015081598</v>
      </c>
      <c r="Z2637" s="16">
        <v>8.72891401974311E-2</v>
      </c>
      <c r="AA2637" s="17">
        <v>0.616064797929193</v>
      </c>
      <c r="AC2637" s="5">
        <f>MAX(I2637:O2637)</f>
        <v>8.5511413554650506</v>
      </c>
    </row>
    <row r="2638" spans="1:29" x14ac:dyDescent="0.25">
      <c r="A2638" s="5" t="s">
        <v>7803</v>
      </c>
      <c r="B2638" s="5" t="s">
        <v>136</v>
      </c>
      <c r="C2638" s="5">
        <v>51633</v>
      </c>
      <c r="D2638" s="5">
        <v>54989</v>
      </c>
      <c r="E2638" s="5" t="s">
        <v>29</v>
      </c>
      <c r="F2638" s="5">
        <v>3357</v>
      </c>
      <c r="G2638" s="41" t="s">
        <v>7804</v>
      </c>
      <c r="H2638" s="41" t="s">
        <v>7804</v>
      </c>
      <c r="I2638" s="15">
        <v>38.380907741925498</v>
      </c>
      <c r="J2638" s="16">
        <v>39.345777776168099</v>
      </c>
      <c r="K2638" s="17">
        <v>46.704804174229402</v>
      </c>
      <c r="L2638" s="15">
        <v>64.355188859504295</v>
      </c>
      <c r="M2638" s="17">
        <v>43.388967774613</v>
      </c>
      <c r="N2638" s="16">
        <v>44.833870063143401</v>
      </c>
      <c r="O2638" s="17">
        <v>60.833934969042097</v>
      </c>
      <c r="P2638" s="15">
        <v>0.34803797735917302</v>
      </c>
      <c r="Q2638" s="16">
        <v>5.5963837911110001</v>
      </c>
      <c r="R2638" s="16">
        <v>0.116837811547262</v>
      </c>
      <c r="S2638" s="17">
        <v>0.377741399224854</v>
      </c>
      <c r="T2638" s="15">
        <v>0.37651180704924098</v>
      </c>
      <c r="U2638" s="16">
        <v>5.5963837911110001</v>
      </c>
      <c r="V2638" s="16">
        <v>8.9510218965937499E-2</v>
      </c>
      <c r="W2638" s="17">
        <v>0.35663328128387101</v>
      </c>
      <c r="X2638" s="15">
        <v>-2.8471589007846701E-2</v>
      </c>
      <c r="Y2638" s="16">
        <v>5.5963837911110001</v>
      </c>
      <c r="Z2638" s="16">
        <v>0.91007606051941703</v>
      </c>
      <c r="AA2638" s="17">
        <v>0.99600448705170097</v>
      </c>
      <c r="AC2638" s="5">
        <f>MAX(I2638:O2638)</f>
        <v>64.355188859504295</v>
      </c>
    </row>
    <row r="2639" spans="1:29" x14ac:dyDescent="0.25">
      <c r="A2639" s="5" t="s">
        <v>7805</v>
      </c>
      <c r="B2639" s="5" t="s">
        <v>136</v>
      </c>
      <c r="C2639" s="5">
        <v>50846</v>
      </c>
      <c r="D2639" s="5">
        <v>51553</v>
      </c>
      <c r="E2639" s="5" t="s">
        <v>20</v>
      </c>
      <c r="F2639" s="5">
        <v>708</v>
      </c>
      <c r="G2639" s="41" t="s">
        <v>7806</v>
      </c>
      <c r="H2639" s="41" t="s">
        <v>7806</v>
      </c>
      <c r="I2639" s="15">
        <v>47.680246622127697</v>
      </c>
      <c r="J2639" s="16">
        <v>46.085830484530703</v>
      </c>
      <c r="K2639" s="17">
        <v>43.523278004322798</v>
      </c>
      <c r="L2639" s="15">
        <v>62.707021425937498</v>
      </c>
      <c r="M2639" s="17">
        <v>41.556729243250203</v>
      </c>
      <c r="N2639" s="16">
        <v>41.997867119614298</v>
      </c>
      <c r="O2639" s="17">
        <v>61.066302940657998</v>
      </c>
      <c r="P2639" s="15">
        <v>0.171089544741926</v>
      </c>
      <c r="Q2639" s="16">
        <v>5.6242611291459701</v>
      </c>
      <c r="R2639" s="16">
        <v>0.44330423744942798</v>
      </c>
      <c r="S2639" s="17">
        <v>0.72567590250258496</v>
      </c>
      <c r="T2639" s="15">
        <v>0.188267611535712</v>
      </c>
      <c r="U2639" s="16">
        <v>5.6242611291459701</v>
      </c>
      <c r="V2639" s="16">
        <v>0.39911897365379501</v>
      </c>
      <c r="W2639" s="17">
        <v>0.71833682891386896</v>
      </c>
      <c r="X2639" s="15">
        <v>-1.7177047598231798E-2</v>
      </c>
      <c r="Y2639" s="16">
        <v>5.6242611291459701</v>
      </c>
      <c r="Z2639" s="16">
        <v>0.94724103594922604</v>
      </c>
      <c r="AA2639" s="17">
        <v>0.99727560615636102</v>
      </c>
      <c r="AC2639" s="5">
        <f>MAX(I2639:O2639)</f>
        <v>62.707021425937498</v>
      </c>
    </row>
    <row r="2640" spans="1:29" x14ac:dyDescent="0.25">
      <c r="A2640" s="5" t="s">
        <v>7807</v>
      </c>
      <c r="B2640" s="5" t="s">
        <v>136</v>
      </c>
      <c r="C2640" s="5">
        <v>49499</v>
      </c>
      <c r="D2640" s="5">
        <v>50680</v>
      </c>
      <c r="E2640" s="5" t="s">
        <v>20</v>
      </c>
      <c r="F2640" s="5">
        <v>1182</v>
      </c>
      <c r="G2640" s="41" t="s">
        <v>7808</v>
      </c>
      <c r="H2640" s="5" t="s">
        <v>7809</v>
      </c>
      <c r="I2640" s="15">
        <v>157.356085778937</v>
      </c>
      <c r="J2640" s="16">
        <v>136.99013111526699</v>
      </c>
      <c r="K2640" s="17">
        <v>176.80801434894499</v>
      </c>
      <c r="L2640" s="15">
        <v>199.17911787278999</v>
      </c>
      <c r="M2640" s="17">
        <v>164.94045162119301</v>
      </c>
      <c r="N2640" s="16">
        <v>146.42950492250799</v>
      </c>
      <c r="O2640" s="17">
        <v>123.155024956426</v>
      </c>
      <c r="P2640" s="15">
        <v>-0.22072105120425101</v>
      </c>
      <c r="Q2640" s="16">
        <v>7.3033082497221997</v>
      </c>
      <c r="R2640" s="16">
        <v>0.18889552691957201</v>
      </c>
      <c r="S2640" s="17">
        <v>0.48632963836013698</v>
      </c>
      <c r="T2640" s="15">
        <v>0.21281381458885301</v>
      </c>
      <c r="U2640" s="16">
        <v>7.3033082497221997</v>
      </c>
      <c r="V2640" s="16">
        <v>0.19406997265418599</v>
      </c>
      <c r="W2640" s="17">
        <v>0.52032035958366096</v>
      </c>
      <c r="X2640" s="15">
        <v>-0.43353682054895099</v>
      </c>
      <c r="Y2640" s="16">
        <v>7.3033082497221997</v>
      </c>
      <c r="Z2640" s="16">
        <v>1.7106695642965401E-2</v>
      </c>
      <c r="AA2640" s="17">
        <v>0.29985132551537502</v>
      </c>
      <c r="AC2640" s="5">
        <f>MAX(I2640:O2640)</f>
        <v>199.17911787278999</v>
      </c>
    </row>
    <row r="2641" spans="1:29" x14ac:dyDescent="0.25">
      <c r="A2641" s="5" t="s">
        <v>7810</v>
      </c>
      <c r="B2641" s="5" t="s">
        <v>136</v>
      </c>
      <c r="C2641" s="5">
        <v>46060</v>
      </c>
      <c r="D2641" s="5">
        <v>48009</v>
      </c>
      <c r="E2641" s="5" t="s">
        <v>29</v>
      </c>
      <c r="F2641" s="5">
        <v>1950</v>
      </c>
      <c r="G2641" s="41" t="s">
        <v>7811</v>
      </c>
      <c r="H2641" s="5" t="s">
        <v>7812</v>
      </c>
      <c r="I2641" s="15">
        <v>2004.0261273613401</v>
      </c>
      <c r="J2641" s="16">
        <v>1786.3443968685101</v>
      </c>
      <c r="K2641" s="17">
        <v>1793.91413598909</v>
      </c>
      <c r="L2641" s="15">
        <v>1338.71441554585</v>
      </c>
      <c r="M2641" s="17">
        <v>1499.4404704757101</v>
      </c>
      <c r="N2641" s="16">
        <v>1339.05215452776</v>
      </c>
      <c r="O2641" s="17">
        <v>954.45144341230105</v>
      </c>
      <c r="P2641" s="15">
        <v>-0.69881256249934098</v>
      </c>
      <c r="Q2641" s="16">
        <v>10.5801707171264</v>
      </c>
      <c r="R2641" s="19">
        <v>2.29313057803288E-5</v>
      </c>
      <c r="S2641" s="17">
        <v>6.4230702723393196E-4</v>
      </c>
      <c r="T2641" s="15">
        <v>-0.39144870505577301</v>
      </c>
      <c r="U2641" s="16">
        <v>10.5801707171264</v>
      </c>
      <c r="V2641" s="16">
        <v>1.6723991717801201E-2</v>
      </c>
      <c r="W2641" s="17">
        <v>0.14565551536722399</v>
      </c>
      <c r="X2641" s="15">
        <v>-0.30736414644756099</v>
      </c>
      <c r="Y2641" s="16">
        <v>10.5801707171264</v>
      </c>
      <c r="Z2641" s="16">
        <v>8.2535963704092094E-2</v>
      </c>
      <c r="AA2641" s="17">
        <v>0.60714755744261895</v>
      </c>
      <c r="AC2641" s="5">
        <f>MAX(I2641:O2641)</f>
        <v>2004.0261273613401</v>
      </c>
    </row>
    <row r="2642" spans="1:29" x14ac:dyDescent="0.25">
      <c r="A2642" s="5" t="s">
        <v>7813</v>
      </c>
      <c r="B2642" s="5" t="s">
        <v>136</v>
      </c>
      <c r="C2642" s="5">
        <v>42392</v>
      </c>
      <c r="D2642" s="5">
        <v>45607</v>
      </c>
      <c r="E2642" s="5" t="s">
        <v>20</v>
      </c>
      <c r="F2642" s="5">
        <v>3216</v>
      </c>
      <c r="G2642" s="41" t="s">
        <v>7814</v>
      </c>
      <c r="H2642" s="5" t="s">
        <v>7815</v>
      </c>
      <c r="I2642" s="15">
        <v>37.591872927847703</v>
      </c>
      <c r="J2642" s="16">
        <v>36.350198794673602</v>
      </c>
      <c r="K2642" s="17">
        <v>48.868241969765897</v>
      </c>
      <c r="L2642" s="15">
        <v>68.073147953829405</v>
      </c>
      <c r="M2642" s="17">
        <v>37.580381792207497</v>
      </c>
      <c r="N2642" s="16">
        <v>59.889709219231499</v>
      </c>
      <c r="O2642" s="17">
        <v>47.6354341812591</v>
      </c>
      <c r="P2642" s="15">
        <v>0.392421030179057</v>
      </c>
      <c r="Q2642" s="16">
        <v>5.5888156027376903</v>
      </c>
      <c r="R2642" s="16">
        <v>0.108202285926651</v>
      </c>
      <c r="S2642" s="17">
        <v>0.359856528493529</v>
      </c>
      <c r="T2642" s="15">
        <v>0.36695938785134702</v>
      </c>
      <c r="U2642" s="16">
        <v>5.5888156027376903</v>
      </c>
      <c r="V2642" s="16">
        <v>0.132629095986176</v>
      </c>
      <c r="W2642" s="17">
        <v>0.43692351124523998</v>
      </c>
      <c r="X2642" s="15">
        <v>2.54647312443275E-2</v>
      </c>
      <c r="Y2642" s="16">
        <v>5.5888156027376903</v>
      </c>
      <c r="Z2642" s="16">
        <v>0.92686644729840295</v>
      </c>
      <c r="AA2642" s="17">
        <v>0.99727560615636102</v>
      </c>
      <c r="AC2642" s="5">
        <f>MAX(I2642:O2642)</f>
        <v>68.073147953829405</v>
      </c>
    </row>
    <row r="2643" spans="1:29" x14ac:dyDescent="0.25">
      <c r="A2643" s="5" t="s">
        <v>7816</v>
      </c>
      <c r="B2643" s="5" t="s">
        <v>136</v>
      </c>
      <c r="C2643" s="5">
        <v>41991</v>
      </c>
      <c r="D2643" s="5">
        <v>42274</v>
      </c>
      <c r="E2643" s="5" t="s">
        <v>20</v>
      </c>
      <c r="F2643" s="5">
        <v>284</v>
      </c>
      <c r="G2643" s="41" t="s">
        <v>7817</v>
      </c>
      <c r="H2643" s="5" t="s">
        <v>7817</v>
      </c>
      <c r="I2643" s="15">
        <v>108.83044471315399</v>
      </c>
      <c r="J2643" s="16">
        <v>118.49819163334899</v>
      </c>
      <c r="K2643" s="17">
        <v>134.43008576578799</v>
      </c>
      <c r="L2643" s="15">
        <v>157.035859891238</v>
      </c>
      <c r="M2643" s="17">
        <v>138.372992916432</v>
      </c>
      <c r="N2643" s="16">
        <v>124.408776184518</v>
      </c>
      <c r="O2643" s="17">
        <v>161.542213867372</v>
      </c>
      <c r="P2643" s="15">
        <v>0.24510204703489599</v>
      </c>
      <c r="Q2643" s="16">
        <v>7.0751486004847397</v>
      </c>
      <c r="R2643" s="16">
        <v>0.140668297027922</v>
      </c>
      <c r="S2643" s="17">
        <v>0.41684481001256801</v>
      </c>
      <c r="T2643" s="15">
        <v>0.29225113066215902</v>
      </c>
      <c r="U2643" s="16">
        <v>7.0751486004847397</v>
      </c>
      <c r="V2643" s="16">
        <v>7.8807294612608894E-2</v>
      </c>
      <c r="W2643" s="17">
        <v>0.33481086903253199</v>
      </c>
      <c r="X2643" s="15">
        <v>-4.7148619800476403E-2</v>
      </c>
      <c r="Y2643" s="16">
        <v>7.0751486004847397</v>
      </c>
      <c r="Z2643" s="16">
        <v>0.79882682979944797</v>
      </c>
      <c r="AA2643" s="17">
        <v>0.98399938567204803</v>
      </c>
      <c r="AC2643" s="5">
        <f>MAX(I2643:O2643)</f>
        <v>161.542213867372</v>
      </c>
    </row>
    <row r="2644" spans="1:29" x14ac:dyDescent="0.25">
      <c r="A2644" s="5" t="s">
        <v>7818</v>
      </c>
      <c r="B2644" s="5" t="s">
        <v>136</v>
      </c>
      <c r="C2644" s="5">
        <v>41250</v>
      </c>
      <c r="D2644" s="5">
        <v>41843</v>
      </c>
      <c r="E2644" s="5" t="s">
        <v>29</v>
      </c>
      <c r="F2644" s="5">
        <v>594</v>
      </c>
      <c r="G2644" s="41" t="s">
        <v>7819</v>
      </c>
      <c r="H2644" s="5" t="s">
        <v>7820</v>
      </c>
      <c r="I2644" s="15">
        <v>210.05233943341599</v>
      </c>
      <c r="J2644" s="16">
        <v>182.269459566319</v>
      </c>
      <c r="K2644" s="17">
        <v>220.28887200433499</v>
      </c>
      <c r="L2644" s="15">
        <v>194.71373401208001</v>
      </c>
      <c r="M2644" s="17">
        <v>172.42534094080199</v>
      </c>
      <c r="N2644" s="16">
        <v>156.48063300178001</v>
      </c>
      <c r="O2644" s="17">
        <v>132.91447976429399</v>
      </c>
      <c r="P2644" s="15">
        <v>-0.49701953234935398</v>
      </c>
      <c r="Q2644" s="16">
        <v>7.5029513234308602</v>
      </c>
      <c r="R2644" s="16">
        <v>1.7445836743490799E-3</v>
      </c>
      <c r="S2644" s="17">
        <v>2.2561825063435299E-2</v>
      </c>
      <c r="T2644" s="15">
        <v>-0.153872529887978</v>
      </c>
      <c r="U2644" s="16">
        <v>7.5029513234308602</v>
      </c>
      <c r="V2644" s="16">
        <v>0.33003872108737198</v>
      </c>
      <c r="W2644" s="17">
        <v>0.66752775535807796</v>
      </c>
      <c r="X2644" s="15">
        <v>-0.34314908174886799</v>
      </c>
      <c r="Y2644" s="16">
        <v>7.5029513234308602</v>
      </c>
      <c r="Z2644" s="16">
        <v>4.52151272287835E-2</v>
      </c>
      <c r="AA2644" s="17">
        <v>0.481891822558148</v>
      </c>
      <c r="AC2644" s="5">
        <f>MAX(I2644:O2644)</f>
        <v>220.28887200433499</v>
      </c>
    </row>
    <row r="2645" spans="1:29" x14ac:dyDescent="0.25">
      <c r="A2645" s="5" t="s">
        <v>7821</v>
      </c>
      <c r="B2645" s="5" t="s">
        <v>136</v>
      </c>
      <c r="C2645" s="5">
        <v>40502</v>
      </c>
      <c r="D2645" s="5">
        <v>41116</v>
      </c>
      <c r="E2645" s="5" t="s">
        <v>20</v>
      </c>
      <c r="F2645" s="5">
        <v>615</v>
      </c>
      <c r="G2645" s="41" t="s">
        <v>7822</v>
      </c>
      <c r="H2645" s="5" t="s">
        <v>7823</v>
      </c>
      <c r="I2645" s="15">
        <v>111.084829896234</v>
      </c>
      <c r="J2645" s="16">
        <v>98.2780335082617</v>
      </c>
      <c r="K2645" s="17">
        <v>115.680291537805</v>
      </c>
      <c r="L2645" s="15">
        <v>110.197241197781</v>
      </c>
      <c r="M2645" s="17">
        <v>127.90584300854</v>
      </c>
      <c r="N2645" s="16">
        <v>101.178575602964</v>
      </c>
      <c r="O2645" s="17">
        <v>104.844428793093</v>
      </c>
      <c r="P2645" s="15">
        <v>-7.3215493246922794E-2</v>
      </c>
      <c r="Q2645" s="16">
        <v>6.78112815287564</v>
      </c>
      <c r="R2645" s="16">
        <v>0.65647859376047402</v>
      </c>
      <c r="S2645" s="17">
        <v>0.85296309594892294</v>
      </c>
      <c r="T2645" s="15">
        <v>0.135574479719479</v>
      </c>
      <c r="U2645" s="16">
        <v>6.78112815287564</v>
      </c>
      <c r="V2645" s="16">
        <v>0.39264618664388201</v>
      </c>
      <c r="W2645" s="17">
        <v>0.71290222943094395</v>
      </c>
      <c r="X2645" s="15">
        <v>-0.20879118729599899</v>
      </c>
      <c r="Y2645" s="16">
        <v>6.78112815287564</v>
      </c>
      <c r="Z2645" s="16">
        <v>0.235263361197209</v>
      </c>
      <c r="AA2645" s="17">
        <v>0.83419718531376696</v>
      </c>
      <c r="AC2645" s="5">
        <f>MAX(I2645:O2645)</f>
        <v>127.90584300854</v>
      </c>
    </row>
    <row r="2646" spans="1:29" x14ac:dyDescent="0.25">
      <c r="A2646" s="5" t="s">
        <v>7824</v>
      </c>
      <c r="B2646" s="5" t="s">
        <v>136</v>
      </c>
      <c r="C2646" s="5">
        <v>36126</v>
      </c>
      <c r="D2646" s="5">
        <v>40253</v>
      </c>
      <c r="E2646" s="5" t="s">
        <v>20</v>
      </c>
      <c r="F2646" s="5">
        <v>4128</v>
      </c>
      <c r="G2646" s="41" t="s">
        <v>7825</v>
      </c>
      <c r="H2646" s="5" t="s">
        <v>7826</v>
      </c>
      <c r="I2646" s="15">
        <v>25.418192939219399</v>
      </c>
      <c r="J2646" s="16">
        <v>16.418077110114101</v>
      </c>
      <c r="K2646" s="17">
        <v>28.760996575956</v>
      </c>
      <c r="L2646" s="15">
        <v>37.7162035960406</v>
      </c>
      <c r="M2646" s="17">
        <v>34.539645506116003</v>
      </c>
      <c r="N2646" s="16">
        <v>33.5732701403074</v>
      </c>
      <c r="O2646" s="17">
        <v>25.839318443687901</v>
      </c>
      <c r="P2646" s="15">
        <v>0.33464429352597402</v>
      </c>
      <c r="Q2646" s="16">
        <v>4.85987188894042</v>
      </c>
      <c r="R2646" s="16">
        <v>0.195104897193908</v>
      </c>
      <c r="S2646" s="17">
        <v>0.49477465739710902</v>
      </c>
      <c r="T2646" s="15">
        <v>0.61657583587698594</v>
      </c>
      <c r="U2646" s="16">
        <v>4.85987188894042</v>
      </c>
      <c r="V2646" s="16">
        <v>1.6575447273085801E-2</v>
      </c>
      <c r="W2646" s="17">
        <v>0.144814330878026</v>
      </c>
      <c r="X2646" s="15">
        <v>-0.28193172062361899</v>
      </c>
      <c r="Y2646" s="16">
        <v>4.85987188894042</v>
      </c>
      <c r="Z2646" s="16">
        <v>0.324806886870673</v>
      </c>
      <c r="AA2646" s="17">
        <v>0.89651248405558903</v>
      </c>
      <c r="AC2646" s="5">
        <f>MAX(I2646:O2646)</f>
        <v>37.7162035960406</v>
      </c>
    </row>
    <row r="2647" spans="1:29" x14ac:dyDescent="0.25">
      <c r="A2647" s="5" t="s">
        <v>7827</v>
      </c>
      <c r="B2647" s="5" t="s">
        <v>136</v>
      </c>
      <c r="C2647" s="5">
        <v>34492</v>
      </c>
      <c r="D2647" s="5">
        <v>35745</v>
      </c>
      <c r="E2647" s="5" t="s">
        <v>29</v>
      </c>
      <c r="F2647" s="5">
        <v>1254</v>
      </c>
      <c r="G2647" s="41" t="s">
        <v>7828</v>
      </c>
      <c r="H2647" s="5" t="s">
        <v>7829</v>
      </c>
      <c r="I2647" s="15">
        <v>338.32685635062899</v>
      </c>
      <c r="J2647" s="16">
        <v>265.62720545521398</v>
      </c>
      <c r="K2647" s="17">
        <v>372.15372118121201</v>
      </c>
      <c r="L2647" s="15">
        <v>219.70455184197701</v>
      </c>
      <c r="M2647" s="17">
        <v>360.24928230476098</v>
      </c>
      <c r="N2647" s="16">
        <v>323.80480666999603</v>
      </c>
      <c r="O2647" s="17">
        <v>191.006472668268</v>
      </c>
      <c r="P2647" s="15">
        <v>-0.338022428079574</v>
      </c>
      <c r="Q2647" s="16">
        <v>8.2091251957859601</v>
      </c>
      <c r="R2647" s="16">
        <v>0.14184685206405501</v>
      </c>
      <c r="S2647" s="17">
        <v>0.41855709550293502</v>
      </c>
      <c r="T2647" s="15">
        <v>-0.16626226449655199</v>
      </c>
      <c r="U2647" s="16">
        <v>8.2091251957859601</v>
      </c>
      <c r="V2647" s="16">
        <v>0.47127840808403498</v>
      </c>
      <c r="W2647" s="17">
        <v>0.77138521077086097</v>
      </c>
      <c r="X2647" s="15">
        <v>-0.17176088657563399</v>
      </c>
      <c r="Y2647" s="16">
        <v>8.2091251957859601</v>
      </c>
      <c r="Z2647" s="16">
        <v>0.48894473652902998</v>
      </c>
      <c r="AA2647" s="17">
        <v>0.95714746346148105</v>
      </c>
      <c r="AC2647" s="5">
        <f>MAX(I2647:O2647)</f>
        <v>372.15372118121201</v>
      </c>
    </row>
    <row r="2648" spans="1:29" x14ac:dyDescent="0.25">
      <c r="A2648" s="5" t="s">
        <v>7830</v>
      </c>
      <c r="B2648" s="5" t="s">
        <v>136</v>
      </c>
      <c r="C2648" s="5">
        <v>33734</v>
      </c>
      <c r="D2648" s="5">
        <v>34441</v>
      </c>
      <c r="E2648" s="5" t="s">
        <v>20</v>
      </c>
      <c r="F2648" s="5">
        <v>708</v>
      </c>
      <c r="G2648" s="41" t="s">
        <v>7831</v>
      </c>
      <c r="H2648" s="41" t="s">
        <v>7831</v>
      </c>
      <c r="I2648" s="15">
        <v>64.2499777177607</v>
      </c>
      <c r="J2648" s="16">
        <v>45.279328451051398</v>
      </c>
      <c r="K2648" s="17">
        <v>57.946196641232902</v>
      </c>
      <c r="L2648" s="15">
        <v>54.427854782904198</v>
      </c>
      <c r="M2648" s="17">
        <v>49.860278332192301</v>
      </c>
      <c r="N2648" s="16">
        <v>48.712521147675801</v>
      </c>
      <c r="O2648" s="17">
        <v>53.816422226241997</v>
      </c>
      <c r="P2648" s="15">
        <v>-0.123367414082921</v>
      </c>
      <c r="Q2648" s="16">
        <v>5.7429866840140296</v>
      </c>
      <c r="R2648" s="16">
        <v>0.55013487449476395</v>
      </c>
      <c r="S2648" s="17">
        <v>0.79772419105978598</v>
      </c>
      <c r="T2648" s="15">
        <v>-9.8666905733076501E-2</v>
      </c>
      <c r="U2648" s="16">
        <v>5.7429866840140296</v>
      </c>
      <c r="V2648" s="16">
        <v>0.63342155694921298</v>
      </c>
      <c r="W2648" s="17">
        <v>0.86093434733843299</v>
      </c>
      <c r="X2648" s="15">
        <v>-2.4701542871178098E-2</v>
      </c>
      <c r="Y2648" s="16">
        <v>5.7429866840140296</v>
      </c>
      <c r="Z2648" s="16">
        <v>0.91315816057875099</v>
      </c>
      <c r="AA2648" s="17">
        <v>0.99600448705170097</v>
      </c>
      <c r="AC2648" s="5">
        <f>MAX(I2648:O2648)</f>
        <v>64.2499777177607</v>
      </c>
    </row>
    <row r="2649" spans="1:29" x14ac:dyDescent="0.25">
      <c r="A2649" s="5" t="s">
        <v>7832</v>
      </c>
      <c r="B2649" s="5" t="s">
        <v>136</v>
      </c>
      <c r="C2649" s="5">
        <v>31685</v>
      </c>
      <c r="D2649" s="5">
        <v>33283</v>
      </c>
      <c r="E2649" s="5" t="s">
        <v>20</v>
      </c>
      <c r="F2649" s="5">
        <v>1599</v>
      </c>
      <c r="G2649" s="41" t="s">
        <v>7833</v>
      </c>
      <c r="H2649" s="5" t="s">
        <v>7834</v>
      </c>
      <c r="I2649" s="15">
        <v>818.28546182821697</v>
      </c>
      <c r="J2649" s="16">
        <v>957.548342892336</v>
      </c>
      <c r="K2649" s="17">
        <v>829.19056057553303</v>
      </c>
      <c r="L2649" s="15">
        <v>615.57137169960595</v>
      </c>
      <c r="M2649" s="17">
        <v>968.59145851575397</v>
      </c>
      <c r="N2649" s="16">
        <v>1057.28692090302</v>
      </c>
      <c r="O2649" s="17">
        <v>853.81287490545503</v>
      </c>
      <c r="P2649" s="15">
        <v>0.13811040431123001</v>
      </c>
      <c r="Q2649" s="16">
        <v>9.7674440476067304</v>
      </c>
      <c r="R2649" s="16">
        <v>0.43924352381564102</v>
      </c>
      <c r="S2649" s="17">
        <v>0.72201220930356302</v>
      </c>
      <c r="T2649" s="15">
        <v>-0.132597647141975</v>
      </c>
      <c r="U2649" s="16">
        <v>9.7674440476067304</v>
      </c>
      <c r="V2649" s="16">
        <v>0.470431216584621</v>
      </c>
      <c r="W2649" s="17">
        <v>0.77070491986053502</v>
      </c>
      <c r="X2649" s="15">
        <v>0.27070826445954199</v>
      </c>
      <c r="Y2649" s="16">
        <v>9.7674440476067304</v>
      </c>
      <c r="Z2649" s="16">
        <v>0.17253900939045899</v>
      </c>
      <c r="AA2649" s="17">
        <v>0.77099853931718199</v>
      </c>
      <c r="AC2649" s="5">
        <f>MAX(I2649:O2649)</f>
        <v>1057.28692090302</v>
      </c>
    </row>
    <row r="2650" spans="1:29" x14ac:dyDescent="0.25">
      <c r="A2650" s="5" t="s">
        <v>7835</v>
      </c>
      <c r="B2650" s="5" t="s">
        <v>136</v>
      </c>
      <c r="C2650" s="5">
        <v>28018</v>
      </c>
      <c r="D2650" s="5">
        <v>28986</v>
      </c>
      <c r="E2650" s="5" t="s">
        <v>29</v>
      </c>
      <c r="F2650" s="5">
        <v>969</v>
      </c>
      <c r="G2650" s="41" t="s">
        <v>7836</v>
      </c>
      <c r="H2650" s="5" t="s">
        <v>7837</v>
      </c>
      <c r="I2650" s="15">
        <v>115.08636359619901</v>
      </c>
      <c r="J2650" s="16">
        <v>65.269057423716603</v>
      </c>
      <c r="K2650" s="17">
        <v>98.245528126716906</v>
      </c>
      <c r="L2650" s="15">
        <v>162.28699799353299</v>
      </c>
      <c r="M2650" s="17">
        <v>141.78407528865</v>
      </c>
      <c r="N2650" s="16">
        <v>143.67691383025999</v>
      </c>
      <c r="O2650" s="17">
        <v>194.35257145953699</v>
      </c>
      <c r="P2650" s="15">
        <v>0.86350522913036198</v>
      </c>
      <c r="Q2650" s="16">
        <v>7.0407200500269997</v>
      </c>
      <c r="R2650" s="19">
        <v>2.6764764823841802E-5</v>
      </c>
      <c r="S2650" s="17">
        <v>7.20709174531857E-4</v>
      </c>
      <c r="T2650" s="15">
        <v>0.710903269486445</v>
      </c>
      <c r="U2650" s="16">
        <v>7.0407200500269997</v>
      </c>
      <c r="V2650" s="16">
        <v>5.5060556852775495E-4</v>
      </c>
      <c r="W2650" s="17">
        <v>1.46146449474938E-2</v>
      </c>
      <c r="X2650" s="15">
        <v>0.15260482592777899</v>
      </c>
      <c r="Y2650" s="16">
        <v>7.0407200500269997</v>
      </c>
      <c r="Z2650" s="16">
        <v>0.50392628774586301</v>
      </c>
      <c r="AA2650" s="17">
        <v>0.95714746346148105</v>
      </c>
      <c r="AC2650" s="5">
        <f>MAX(I2650:O2650)</f>
        <v>194.35257145953699</v>
      </c>
    </row>
    <row r="2651" spans="1:29" x14ac:dyDescent="0.25">
      <c r="A2651" s="5" t="s">
        <v>7838</v>
      </c>
      <c r="B2651" s="5" t="s">
        <v>136</v>
      </c>
      <c r="C2651" s="5">
        <v>25238</v>
      </c>
      <c r="D2651" s="5">
        <v>26866</v>
      </c>
      <c r="E2651" s="5" t="s">
        <v>29</v>
      </c>
      <c r="F2651" s="5">
        <v>1629</v>
      </c>
      <c r="G2651" s="41" t="s">
        <v>7839</v>
      </c>
      <c r="H2651" s="41" t="s">
        <v>7839</v>
      </c>
      <c r="I2651" s="15">
        <v>9.4684177689331595</v>
      </c>
      <c r="J2651" s="16">
        <v>12.327959654612</v>
      </c>
      <c r="K2651" s="17">
        <v>13.1078878200153</v>
      </c>
      <c r="L2651" s="15">
        <v>15.753414306882799</v>
      </c>
      <c r="M2651" s="17">
        <v>9.3171278509726001</v>
      </c>
      <c r="N2651" s="16">
        <v>10.760128815154401</v>
      </c>
      <c r="O2651" s="17">
        <v>16.126337230143299</v>
      </c>
      <c r="P2651" s="15">
        <v>0.20665482042688199</v>
      </c>
      <c r="Q2651" s="16">
        <v>3.6449053647333498</v>
      </c>
      <c r="R2651" s="16">
        <v>0.55036499753127299</v>
      </c>
      <c r="S2651" s="17">
        <v>0.797850324119458</v>
      </c>
      <c r="T2651" s="15">
        <v>0.106669022716045</v>
      </c>
      <c r="U2651" s="16">
        <v>3.6449053647333498</v>
      </c>
      <c r="V2651" s="16">
        <v>0.754627202924534</v>
      </c>
      <c r="W2651" s="17">
        <v>0.91384677639501699</v>
      </c>
      <c r="X2651" s="15">
        <v>9.9995324112615802E-2</v>
      </c>
      <c r="Y2651" s="16">
        <v>3.6449053647333498</v>
      </c>
      <c r="Z2651" s="16">
        <v>0.798918958927751</v>
      </c>
      <c r="AA2651" s="17">
        <v>0.98399938567204803</v>
      </c>
      <c r="AC2651" s="5">
        <f>MAX(I2651:O2651)</f>
        <v>16.126337230143299</v>
      </c>
    </row>
    <row r="2652" spans="1:29" x14ac:dyDescent="0.25">
      <c r="A2652" s="5" t="s">
        <v>7840</v>
      </c>
      <c r="B2652" s="5" t="s">
        <v>136</v>
      </c>
      <c r="C2652" s="5">
        <v>23143</v>
      </c>
      <c r="D2652" s="5">
        <v>24348</v>
      </c>
      <c r="E2652" s="5" t="s">
        <v>20</v>
      </c>
      <c r="F2652" s="5">
        <v>1206</v>
      </c>
      <c r="G2652" s="41" t="s">
        <v>7841</v>
      </c>
      <c r="H2652" s="41" t="s">
        <v>7841</v>
      </c>
      <c r="I2652" s="15">
        <v>28.348893677222499</v>
      </c>
      <c r="J2652" s="16">
        <v>35.601304049299898</v>
      </c>
      <c r="K2652" s="17">
        <v>33.003031469164803</v>
      </c>
      <c r="L2652" s="15">
        <v>40.437596335185802</v>
      </c>
      <c r="M2652" s="17">
        <v>35.514240469606797</v>
      </c>
      <c r="N2652" s="16">
        <v>30.278502014736802</v>
      </c>
      <c r="O2652" s="17">
        <v>32.763883997841603</v>
      </c>
      <c r="P2652" s="15">
        <v>-3.6243685121079103E-2</v>
      </c>
      <c r="Q2652" s="16">
        <v>5.0793224256575398</v>
      </c>
      <c r="R2652" s="16">
        <v>0.88097375594860605</v>
      </c>
      <c r="S2652" s="17">
        <v>0.95740840625025003</v>
      </c>
      <c r="T2652" s="15">
        <v>0.23265879607810699</v>
      </c>
      <c r="U2652" s="16">
        <v>5.0793224256575398</v>
      </c>
      <c r="V2652" s="16">
        <v>0.28352704292312098</v>
      </c>
      <c r="W2652" s="17">
        <v>0.62710688025751504</v>
      </c>
      <c r="X2652" s="15">
        <v>-0.26890690516522298</v>
      </c>
      <c r="Y2652" s="16">
        <v>5.0793224256575398</v>
      </c>
      <c r="Z2652" s="16">
        <v>0.26456036845283398</v>
      </c>
      <c r="AA2652" s="17">
        <v>0.85601380081872702</v>
      </c>
      <c r="AC2652" s="5">
        <f>MAX(I2652:O2652)</f>
        <v>40.437596335185802</v>
      </c>
    </row>
    <row r="2653" spans="1:29" x14ac:dyDescent="0.25">
      <c r="A2653" s="5" t="s">
        <v>24</v>
      </c>
      <c r="B2653" s="5" t="s">
        <v>25</v>
      </c>
      <c r="C2653" s="5">
        <v>198765</v>
      </c>
      <c r="D2653" s="5">
        <v>200660</v>
      </c>
      <c r="E2653" s="5" t="s">
        <v>20</v>
      </c>
      <c r="F2653" s="5">
        <v>1896</v>
      </c>
      <c r="G2653" s="41" t="s">
        <v>26</v>
      </c>
      <c r="H2653" s="41" t="s">
        <v>26</v>
      </c>
      <c r="I2653" s="15">
        <v>8.1439664738740607</v>
      </c>
      <c r="J2653" s="16">
        <v>13.422498128619599</v>
      </c>
      <c r="K2653" s="17">
        <v>9.3748971139915493</v>
      </c>
      <c r="L2653" s="15">
        <v>25.7574073338814</v>
      </c>
      <c r="M2653" s="17">
        <v>33.565050542625102</v>
      </c>
      <c r="N2653" s="16">
        <v>56.886882573141897</v>
      </c>
      <c r="O2653" s="17">
        <v>51.515979307244599</v>
      </c>
      <c r="P2653" s="15">
        <v>2.39505026689866</v>
      </c>
      <c r="Q2653" s="16">
        <v>4.8353004235633597</v>
      </c>
      <c r="R2653" s="19">
        <v>1.2666815350731599E-20</v>
      </c>
      <c r="S2653" s="20">
        <v>1.4709339326037099E-18</v>
      </c>
      <c r="T2653" s="15">
        <v>2.7173856533346701</v>
      </c>
      <c r="U2653" s="16">
        <v>7.2960257688372296</v>
      </c>
      <c r="V2653" s="19">
        <v>4.1704527675962299E-45</v>
      </c>
      <c r="W2653" s="20">
        <v>2.3246103726581401E-42</v>
      </c>
      <c r="X2653" s="15">
        <v>0.86978153719815099</v>
      </c>
      <c r="Y2653" s="16">
        <v>4.8353004235633597</v>
      </c>
      <c r="Z2653" s="16">
        <v>1.8695293769306399E-3</v>
      </c>
      <c r="AA2653" s="17">
        <v>7.2872424804275304E-2</v>
      </c>
      <c r="AC2653" s="5">
        <f>MAX(I2653:O2653)</f>
        <v>56.886882573141897</v>
      </c>
    </row>
    <row r="2654" spans="1:29" x14ac:dyDescent="0.25">
      <c r="A2654" s="5" t="s">
        <v>135</v>
      </c>
      <c r="B2654" s="5" t="s">
        <v>136</v>
      </c>
      <c r="C2654" s="5">
        <v>17083</v>
      </c>
      <c r="D2654" s="5">
        <v>20406</v>
      </c>
      <c r="E2654" s="5" t="s">
        <v>29</v>
      </c>
      <c r="F2654" s="5">
        <v>3324</v>
      </c>
      <c r="G2654" s="41" t="s">
        <v>26</v>
      </c>
      <c r="H2654" s="41" t="s">
        <v>26</v>
      </c>
      <c r="I2654" s="15">
        <v>36.3237812623656</v>
      </c>
      <c r="J2654" s="16">
        <v>31.367168373533701</v>
      </c>
      <c r="K2654" s="17">
        <v>38.793409098394903</v>
      </c>
      <c r="L2654" s="15">
        <v>244.81687410825501</v>
      </c>
      <c r="M2654" s="17">
        <v>222.415435322132</v>
      </c>
      <c r="N2654" s="16">
        <v>327.29434146830602</v>
      </c>
      <c r="O2654" s="17">
        <v>197.46630227918999</v>
      </c>
      <c r="P2654" s="15">
        <v>2.8850403244623402</v>
      </c>
      <c r="Q2654" s="16">
        <v>7.2960257688372296</v>
      </c>
      <c r="R2654" s="19">
        <v>3.00302216294114E-50</v>
      </c>
      <c r="S2654" s="20">
        <v>7.6085661528335899E-48</v>
      </c>
      <c r="T2654" s="15">
        <v>1.52531867698972</v>
      </c>
      <c r="U2654" s="16">
        <v>4.8353004235633597</v>
      </c>
      <c r="V2654" s="19">
        <v>2.5441191409795101E-9</v>
      </c>
      <c r="W2654" s="20">
        <v>3.73182107679469E-7</v>
      </c>
      <c r="X2654" s="15">
        <v>0.16766693335694599</v>
      </c>
      <c r="Y2654" s="16">
        <v>7.2960257688372296</v>
      </c>
      <c r="Z2654" s="16">
        <v>0.42202024025420498</v>
      </c>
      <c r="AA2654" s="17">
        <v>0.93661376810193298</v>
      </c>
      <c r="AC2654" s="5">
        <f>MAX(I2654:O2654)</f>
        <v>327.29434146830602</v>
      </c>
    </row>
    <row r="2655" spans="1:29" x14ac:dyDescent="0.25">
      <c r="A2655" s="5" t="s">
        <v>134</v>
      </c>
      <c r="B2655" s="5" t="s">
        <v>125</v>
      </c>
      <c r="C2655" s="5">
        <v>541967</v>
      </c>
      <c r="D2655" s="5">
        <v>543862</v>
      </c>
      <c r="E2655" s="5" t="s">
        <v>20</v>
      </c>
      <c r="F2655" s="5">
        <v>1896</v>
      </c>
      <c r="G2655" s="41" t="s">
        <v>26</v>
      </c>
      <c r="H2655" s="5" t="s">
        <v>26</v>
      </c>
      <c r="I2655" s="15">
        <v>66.166205123378106</v>
      </c>
      <c r="J2655" s="16">
        <v>80.534988771717394</v>
      </c>
      <c r="K2655" s="17">
        <v>63.927465840657298</v>
      </c>
      <c r="L2655" s="15">
        <v>164.85507283188099</v>
      </c>
      <c r="M2655" s="17">
        <v>143.772249014171</v>
      </c>
      <c r="N2655" s="16">
        <v>169.11752847074101</v>
      </c>
      <c r="O2655" s="17">
        <v>140.79175400207299</v>
      </c>
      <c r="P2655" s="15">
        <v>1.14275375693378</v>
      </c>
      <c r="Q2655" s="16">
        <v>6.8900728087478997</v>
      </c>
      <c r="R2655" s="19">
        <v>6.63818807105736E-12</v>
      </c>
      <c r="S2655" s="20">
        <v>4.5123488180577703E-10</v>
      </c>
      <c r="T2655" s="15">
        <v>1.1366655106044199</v>
      </c>
      <c r="U2655" s="16">
        <v>6.8900728087478997</v>
      </c>
      <c r="V2655" s="19">
        <v>8.2948464822749403E-12</v>
      </c>
      <c r="W2655" s="20">
        <v>1.7124249737852E-9</v>
      </c>
      <c r="X2655" s="15">
        <v>6.0920870097409497E-3</v>
      </c>
      <c r="Y2655" s="16">
        <v>6.8900728087478997</v>
      </c>
      <c r="Z2655" s="16">
        <v>0.97463216070981695</v>
      </c>
      <c r="AA2655" s="17">
        <v>1</v>
      </c>
      <c r="AC2655" s="5">
        <f>MAX(I2655:O2655)</f>
        <v>169.11752847074101</v>
      </c>
    </row>
    <row r="2656" spans="1:29" x14ac:dyDescent="0.25">
      <c r="A2656" s="5" t="s">
        <v>7842</v>
      </c>
      <c r="B2656" s="5" t="s">
        <v>136</v>
      </c>
      <c r="C2656" s="5">
        <v>350369</v>
      </c>
      <c r="D2656" s="5">
        <v>351121</v>
      </c>
      <c r="E2656" s="5" t="s">
        <v>29</v>
      </c>
      <c r="F2656" s="5">
        <v>753</v>
      </c>
      <c r="G2656" s="41" t="s">
        <v>7843</v>
      </c>
      <c r="H2656" s="5" t="s">
        <v>7844</v>
      </c>
      <c r="I2656" s="15">
        <v>100.48921953576099</v>
      </c>
      <c r="J2656" s="16">
        <v>92.978163002540597</v>
      </c>
      <c r="K2656" s="17">
        <v>91.500692646514807</v>
      </c>
      <c r="L2656" s="15">
        <v>72.059413374549194</v>
      </c>
      <c r="M2656" s="17">
        <v>88.766109274747294</v>
      </c>
      <c r="N2656" s="16">
        <v>77.364492062447397</v>
      </c>
      <c r="O2656" s="17">
        <v>71.522861663373405</v>
      </c>
      <c r="P2656" s="15">
        <v>-0.35132872403578003</v>
      </c>
      <c r="Q2656" s="16">
        <v>6.4098001562872602</v>
      </c>
      <c r="R2656" s="16">
        <v>3.9224718276961897E-2</v>
      </c>
      <c r="S2656" s="17">
        <v>0.19162013994372101</v>
      </c>
      <c r="T2656" s="15">
        <v>-0.24021180019066499</v>
      </c>
      <c r="U2656" s="16">
        <v>6.4098001562872602</v>
      </c>
      <c r="V2656" s="16">
        <v>0.157565589439225</v>
      </c>
      <c r="W2656" s="17">
        <v>0.46966342007178702</v>
      </c>
      <c r="X2656" s="15">
        <v>-0.111119087710165</v>
      </c>
      <c r="Y2656" s="16">
        <v>6.4098001562872602</v>
      </c>
      <c r="Z2656" s="16">
        <v>0.54740459542805497</v>
      </c>
      <c r="AA2656" s="17">
        <v>0.95714746346148105</v>
      </c>
      <c r="AC2656" s="5">
        <f>MAX(I2656:O2656)</f>
        <v>100.48921953576099</v>
      </c>
    </row>
    <row r="2657" spans="1:29" x14ac:dyDescent="0.25">
      <c r="A2657" s="5" t="s">
        <v>7845</v>
      </c>
      <c r="B2657" s="5" t="s">
        <v>136</v>
      </c>
      <c r="C2657" s="5">
        <v>351641</v>
      </c>
      <c r="D2657" s="5">
        <v>354622</v>
      </c>
      <c r="E2657" s="5" t="s">
        <v>29</v>
      </c>
      <c r="F2657" s="5">
        <v>2982</v>
      </c>
      <c r="G2657" s="41" t="s">
        <v>7846</v>
      </c>
      <c r="H2657" s="5" t="s">
        <v>7847</v>
      </c>
      <c r="I2657" s="15">
        <v>66.448003271263005</v>
      </c>
      <c r="J2657" s="16">
        <v>59.681150477467199</v>
      </c>
      <c r="K2657" s="17">
        <v>62.188231534441698</v>
      </c>
      <c r="L2657" s="15">
        <v>106.78591790505</v>
      </c>
      <c r="M2657" s="17">
        <v>87.362692527320505</v>
      </c>
      <c r="N2657" s="16">
        <v>73.4024291266348</v>
      </c>
      <c r="O2657" s="17">
        <v>90.623508930200202</v>
      </c>
      <c r="P2657" s="15">
        <v>0.38547145471154698</v>
      </c>
      <c r="Q2657" s="16">
        <v>6.2890163861979396</v>
      </c>
      <c r="R2657" s="16">
        <v>2.79014912488669E-2</v>
      </c>
      <c r="S2657" s="17">
        <v>0.152993544853847</v>
      </c>
      <c r="T2657" s="15">
        <v>0.62896827085983298</v>
      </c>
      <c r="U2657" s="16">
        <v>6.2890163861979396</v>
      </c>
      <c r="V2657" s="16">
        <v>3.1423310014449E-4</v>
      </c>
      <c r="W2657" s="17">
        <v>9.6238203307988397E-3</v>
      </c>
      <c r="X2657" s="15">
        <v>-0.243496405740141</v>
      </c>
      <c r="Y2657" s="16">
        <v>6.2890163861979396</v>
      </c>
      <c r="Z2657" s="16">
        <v>0.20813563611379199</v>
      </c>
      <c r="AA2657" s="17">
        <v>0.80149136397024001</v>
      </c>
      <c r="AC2657" s="5">
        <f>MAX(I2657:O2657)</f>
        <v>106.78591790505</v>
      </c>
    </row>
    <row r="2658" spans="1:29" x14ac:dyDescent="0.25">
      <c r="A2658" s="5" t="s">
        <v>7848</v>
      </c>
      <c r="B2658" s="5" t="s">
        <v>136</v>
      </c>
      <c r="C2658" s="5">
        <v>355111</v>
      </c>
      <c r="D2658" s="5">
        <v>357150</v>
      </c>
      <c r="E2658" s="5" t="s">
        <v>20</v>
      </c>
      <c r="F2658" s="5">
        <v>2040</v>
      </c>
      <c r="G2658" s="41" t="s">
        <v>7849</v>
      </c>
      <c r="H2658" s="5" t="s">
        <v>7850</v>
      </c>
      <c r="I2658" s="15">
        <v>159.610470962016</v>
      </c>
      <c r="J2658" s="16">
        <v>156.34617991876999</v>
      </c>
      <c r="K2658" s="17">
        <v>158.94904744853599</v>
      </c>
      <c r="L2658" s="15">
        <v>141.876552449944</v>
      </c>
      <c r="M2658" s="17">
        <v>161.587844946784</v>
      </c>
      <c r="N2658" s="16">
        <v>129.121545781853</v>
      </c>
      <c r="O2658" s="17">
        <v>119.901873353803</v>
      </c>
      <c r="P2658" s="15">
        <v>-0.34631992056376099</v>
      </c>
      <c r="Q2658" s="16">
        <v>7.1982313648361798</v>
      </c>
      <c r="R2658" s="16">
        <v>2.1923230568460201E-2</v>
      </c>
      <c r="S2658" s="17">
        <v>0.13097544178842099</v>
      </c>
      <c r="T2658" s="15">
        <v>-6.1182065819347903E-2</v>
      </c>
      <c r="U2658" s="16">
        <v>7.1982313648361798</v>
      </c>
      <c r="V2658" s="16">
        <v>0.68774491267956706</v>
      </c>
      <c r="W2658" s="17">
        <v>0.88471962688112304</v>
      </c>
      <c r="X2658" s="15">
        <v>-0.28513977016833603</v>
      </c>
      <c r="Y2658" s="16">
        <v>7.1982313648361798</v>
      </c>
      <c r="Z2658" s="16">
        <v>8.1317930985864706E-2</v>
      </c>
      <c r="AA2658" s="17">
        <v>0.60516174541416501</v>
      </c>
      <c r="AC2658" s="5">
        <f>MAX(I2658:O2658)</f>
        <v>161.587844946784</v>
      </c>
    </row>
    <row r="2659" spans="1:29" x14ac:dyDescent="0.25">
      <c r="A2659" s="5" t="s">
        <v>7851</v>
      </c>
      <c r="B2659" s="5" t="s">
        <v>136</v>
      </c>
      <c r="C2659" s="5">
        <v>357447</v>
      </c>
      <c r="D2659" s="5">
        <v>358745</v>
      </c>
      <c r="E2659" s="5" t="s">
        <v>20</v>
      </c>
      <c r="F2659" s="5">
        <v>1299</v>
      </c>
      <c r="G2659" s="41" t="s">
        <v>7852</v>
      </c>
      <c r="H2659" s="5" t="s">
        <v>7853</v>
      </c>
      <c r="I2659" s="15">
        <v>127.879999510175</v>
      </c>
      <c r="J2659" s="16">
        <v>149.54851992230201</v>
      </c>
      <c r="K2659" s="17">
        <v>125.946015979371</v>
      </c>
      <c r="L2659" s="15">
        <v>120.162904749581</v>
      </c>
      <c r="M2659" s="17">
        <v>118.588715157568</v>
      </c>
      <c r="N2659" s="16">
        <v>122.490303605072</v>
      </c>
      <c r="O2659" s="17">
        <v>125.013968729353</v>
      </c>
      <c r="P2659" s="15">
        <v>-0.119453803865988</v>
      </c>
      <c r="Q2659" s="16">
        <v>6.9905373316807404</v>
      </c>
      <c r="R2659" s="16">
        <v>0.446146042089484</v>
      </c>
      <c r="S2659" s="17">
        <v>0.72740244047265301</v>
      </c>
      <c r="T2659" s="15">
        <v>-0.17137215136275299</v>
      </c>
      <c r="U2659" s="16">
        <v>6.9905373316807404</v>
      </c>
      <c r="V2659" s="16">
        <v>0.27311307428896298</v>
      </c>
      <c r="W2659" s="17">
        <v>0.61492487468067003</v>
      </c>
      <c r="X2659" s="15">
        <v>5.1918254967123399E-2</v>
      </c>
      <c r="Y2659" s="16">
        <v>6.9905373316807404</v>
      </c>
      <c r="Z2659" s="16">
        <v>0.76028222993065697</v>
      </c>
      <c r="AA2659" s="17">
        <v>0.98123795986942697</v>
      </c>
      <c r="AC2659" s="5">
        <f>MAX(I2659:O2659)</f>
        <v>149.54851992230201</v>
      </c>
    </row>
    <row r="2660" spans="1:29" x14ac:dyDescent="0.25">
      <c r="A2660" s="5" t="s">
        <v>7854</v>
      </c>
      <c r="B2660" s="5" t="s">
        <v>136</v>
      </c>
      <c r="C2660" s="5">
        <v>359115</v>
      </c>
      <c r="D2660" s="5">
        <v>359561</v>
      </c>
      <c r="E2660" s="5" t="s">
        <v>20</v>
      </c>
      <c r="F2660" s="5">
        <v>447</v>
      </c>
      <c r="G2660" s="41" t="s">
        <v>7855</v>
      </c>
      <c r="H2660" s="5" t="s">
        <v>7856</v>
      </c>
      <c r="I2660" s="15">
        <v>26.658104789913001</v>
      </c>
      <c r="J2660" s="16">
        <v>32.087259474854498</v>
      </c>
      <c r="K2660" s="17">
        <v>32.197044839455202</v>
      </c>
      <c r="L2660" s="15">
        <v>38.521122575224403</v>
      </c>
      <c r="M2660" s="17">
        <v>25.456420446381198</v>
      </c>
      <c r="N2660" s="16">
        <v>24.9818494584399</v>
      </c>
      <c r="O2660" s="17">
        <v>30.626098658975401</v>
      </c>
      <c r="P2660" s="15">
        <v>-0.12539491931338501</v>
      </c>
      <c r="Q2660" s="16">
        <v>4.9150524399467503</v>
      </c>
      <c r="R2660" s="16">
        <v>0.62385233131990903</v>
      </c>
      <c r="S2660" s="17">
        <v>0.83213766512837095</v>
      </c>
      <c r="T2660" s="15">
        <v>7.72868221935024E-2</v>
      </c>
      <c r="U2660" s="16">
        <v>4.9150524399467503</v>
      </c>
      <c r="V2660" s="16">
        <v>0.74649745192633399</v>
      </c>
      <c r="W2660" s="17">
        <v>0.91184023193375396</v>
      </c>
      <c r="X2660" s="15">
        <v>-0.202686748206477</v>
      </c>
      <c r="Y2660" s="16">
        <v>4.9150524399467503</v>
      </c>
      <c r="Z2660" s="16">
        <v>0.454525067802174</v>
      </c>
      <c r="AA2660" s="17">
        <v>0.94781995059084001</v>
      </c>
      <c r="AC2660" s="5">
        <f>MAX(I2660:O2660)</f>
        <v>38.521122575224403</v>
      </c>
    </row>
    <row r="2661" spans="1:29" x14ac:dyDescent="0.25">
      <c r="A2661" s="5" t="s">
        <v>7857</v>
      </c>
      <c r="B2661" s="5" t="s">
        <v>136</v>
      </c>
      <c r="C2661" s="5">
        <v>359692</v>
      </c>
      <c r="D2661" s="5">
        <v>364134</v>
      </c>
      <c r="E2661" s="5" t="s">
        <v>29</v>
      </c>
      <c r="F2661" s="5">
        <v>4443</v>
      </c>
      <c r="G2661" s="41" t="s">
        <v>7858</v>
      </c>
      <c r="H2661" s="5" t="s">
        <v>7859</v>
      </c>
      <c r="I2661" s="15">
        <v>146.36595801142499</v>
      </c>
      <c r="J2661" s="16">
        <v>145.86165348354001</v>
      </c>
      <c r="K2661" s="17">
        <v>143.88982357764399</v>
      </c>
      <c r="L2661" s="15">
        <v>194.21545083449001</v>
      </c>
      <c r="M2661" s="17">
        <v>150.78933275130501</v>
      </c>
      <c r="N2661" s="16">
        <v>168.90899884254</v>
      </c>
      <c r="O2661" s="17">
        <v>152.75870454029101</v>
      </c>
      <c r="P2661" s="15">
        <v>0.145920959062528</v>
      </c>
      <c r="Q2661" s="16">
        <v>7.3005577387660603</v>
      </c>
      <c r="R2661" s="16">
        <v>0.34860232181388301</v>
      </c>
      <c r="S2661" s="17">
        <v>0.65029696569050399</v>
      </c>
      <c r="T2661" s="15">
        <v>0.24691177784481999</v>
      </c>
      <c r="U2661" s="16">
        <v>7.3005577387660603</v>
      </c>
      <c r="V2661" s="16">
        <v>0.112515913113134</v>
      </c>
      <c r="W2661" s="17">
        <v>0.40381784961659101</v>
      </c>
      <c r="X2661" s="15">
        <v>-0.100990808624582</v>
      </c>
      <c r="Y2661" s="16">
        <v>7.3005577387660603</v>
      </c>
      <c r="Z2661" s="16">
        <v>0.55719001621370701</v>
      </c>
      <c r="AA2661" s="17">
        <v>0.95807634073436998</v>
      </c>
      <c r="AC2661" s="5">
        <f>MAX(I2661:O2661)</f>
        <v>194.21545083449001</v>
      </c>
    </row>
    <row r="2662" spans="1:29" x14ac:dyDescent="0.25">
      <c r="A2662" s="5" t="s">
        <v>7860</v>
      </c>
      <c r="B2662" s="5" t="s">
        <v>136</v>
      </c>
      <c r="C2662" s="5">
        <v>364922</v>
      </c>
      <c r="D2662" s="5">
        <v>367216</v>
      </c>
      <c r="E2662" s="5" t="s">
        <v>20</v>
      </c>
      <c r="F2662" s="5">
        <v>2295</v>
      </c>
      <c r="G2662" s="41" t="s">
        <v>7861</v>
      </c>
      <c r="H2662" s="5" t="s">
        <v>7861</v>
      </c>
      <c r="I2662" s="15">
        <v>40.297135147542903</v>
      </c>
      <c r="J2662" s="16">
        <v>51.328093702145999</v>
      </c>
      <c r="K2662" s="17">
        <v>29.015518669548499</v>
      </c>
      <c r="L2662" s="15">
        <v>25.719077858682201</v>
      </c>
      <c r="M2662" s="17">
        <v>27.522561768981799</v>
      </c>
      <c r="N2662" s="16">
        <v>34.866153835151501</v>
      </c>
      <c r="O2662" s="17">
        <v>28.20947175417</v>
      </c>
      <c r="P2662" s="15">
        <v>-0.34882132264344901</v>
      </c>
      <c r="Q2662" s="16">
        <v>5.0825148347057096</v>
      </c>
      <c r="R2662" s="16">
        <v>0.171873530218635</v>
      </c>
      <c r="S2662" s="17">
        <v>0.46701085399344</v>
      </c>
      <c r="T2662" s="15">
        <v>-0.59363796039988403</v>
      </c>
      <c r="U2662" s="16">
        <v>5.0825148347057096</v>
      </c>
      <c r="V2662" s="16">
        <v>2.0584075731694702E-2</v>
      </c>
      <c r="W2662" s="17">
        <v>0.166321384598729</v>
      </c>
      <c r="X2662" s="15">
        <v>0.24481770727518801</v>
      </c>
      <c r="Y2662" s="16">
        <v>5.0825148347057096</v>
      </c>
      <c r="Z2662" s="16">
        <v>0.37664649886106699</v>
      </c>
      <c r="AA2662" s="17">
        <v>0.91296891488155996</v>
      </c>
      <c r="AC2662" s="5">
        <f>MAX(I2662:O2662)</f>
        <v>51.328093702145999</v>
      </c>
    </row>
    <row r="2663" spans="1:29" x14ac:dyDescent="0.25">
      <c r="A2663" s="5" t="s">
        <v>7862</v>
      </c>
      <c r="B2663" s="5" t="s">
        <v>136</v>
      </c>
      <c r="C2663" s="5">
        <v>367295</v>
      </c>
      <c r="D2663" s="5">
        <v>368524</v>
      </c>
      <c r="E2663" s="5" t="s">
        <v>29</v>
      </c>
      <c r="F2663" s="5">
        <v>1230</v>
      </c>
      <c r="G2663" s="41" t="s">
        <v>7863</v>
      </c>
      <c r="H2663" s="5" t="s">
        <v>7864</v>
      </c>
      <c r="I2663" s="15">
        <v>71.689448821922497</v>
      </c>
      <c r="J2663" s="16">
        <v>69.820033184064002</v>
      </c>
      <c r="K2663" s="17">
        <v>72.666057720667595</v>
      </c>
      <c r="L2663" s="15">
        <v>50.556577787782103</v>
      </c>
      <c r="M2663" s="17">
        <v>69.586080393247201</v>
      </c>
      <c r="N2663" s="16">
        <v>75.174930966340398</v>
      </c>
      <c r="O2663" s="17">
        <v>56.651311479955901</v>
      </c>
      <c r="P2663" s="15">
        <v>-0.11493447679308801</v>
      </c>
      <c r="Q2663" s="16">
        <v>6.0590058383345298</v>
      </c>
      <c r="R2663" s="16">
        <v>0.56453028465367605</v>
      </c>
      <c r="S2663" s="17">
        <v>0.80476643125686798</v>
      </c>
      <c r="T2663" s="15">
        <v>-0.249202654484872</v>
      </c>
      <c r="U2663" s="16">
        <v>6.0590058383345298</v>
      </c>
      <c r="V2663" s="16">
        <v>0.20885793063514899</v>
      </c>
      <c r="W2663" s="17">
        <v>0.53733819424270801</v>
      </c>
      <c r="X2663" s="15">
        <v>0.134268719330294</v>
      </c>
      <c r="Y2663" s="16">
        <v>6.0590058383345298</v>
      </c>
      <c r="Z2663" s="16">
        <v>0.53241421299456104</v>
      </c>
      <c r="AA2663" s="17">
        <v>0.95714746346148105</v>
      </c>
      <c r="AC2663" s="5">
        <f>MAX(I2663:O2663)</f>
        <v>75.174930966340398</v>
      </c>
    </row>
    <row r="2664" spans="1:29" x14ac:dyDescent="0.25">
      <c r="A2664" s="5" t="s">
        <v>7865</v>
      </c>
      <c r="B2664" s="5" t="s">
        <v>136</v>
      </c>
      <c r="C2664" s="5">
        <v>368743</v>
      </c>
      <c r="D2664" s="5">
        <v>369078</v>
      </c>
      <c r="E2664" s="5" t="s">
        <v>20</v>
      </c>
      <c r="F2664" s="5">
        <v>336</v>
      </c>
      <c r="G2664" s="41" t="s">
        <v>7866</v>
      </c>
      <c r="H2664" s="5" t="s">
        <v>7867</v>
      </c>
      <c r="I2664" s="15">
        <v>32.5758658954962</v>
      </c>
      <c r="J2664" s="16">
        <v>28.918858629043001</v>
      </c>
      <c r="K2664" s="17">
        <v>31.0729055927548</v>
      </c>
      <c r="L2664" s="15">
        <v>25.1058062554945</v>
      </c>
      <c r="M2664" s="17">
        <v>27.8734159558385</v>
      </c>
      <c r="N2664" s="16">
        <v>26.566674632765</v>
      </c>
      <c r="O2664" s="17">
        <v>29.8825211498045</v>
      </c>
      <c r="P2664" s="15">
        <v>-0.12890503280389901</v>
      </c>
      <c r="Q2664" s="16">
        <v>4.8546439165224804</v>
      </c>
      <c r="R2664" s="16">
        <v>0.57899496033651099</v>
      </c>
      <c r="S2664" s="17">
        <v>0.81065160203909703</v>
      </c>
      <c r="T2664" s="15">
        <v>-0.22020064848555301</v>
      </c>
      <c r="U2664" s="16">
        <v>4.8546439165224804</v>
      </c>
      <c r="V2664" s="16">
        <v>0.33780860083653402</v>
      </c>
      <c r="W2664" s="17">
        <v>0.67339828251369405</v>
      </c>
      <c r="X2664" s="15">
        <v>9.1295855884777594E-2</v>
      </c>
      <c r="Y2664" s="16">
        <v>4.8546439165224804</v>
      </c>
      <c r="Z2664" s="16">
        <v>0.71416787333613097</v>
      </c>
      <c r="AA2664" s="17">
        <v>0.97565133580999197</v>
      </c>
      <c r="AC2664" s="5">
        <f>MAX(I2664:O2664)</f>
        <v>32.5758658954962</v>
      </c>
    </row>
    <row r="2665" spans="1:29" x14ac:dyDescent="0.25">
      <c r="A2665" s="5" t="s">
        <v>7868</v>
      </c>
      <c r="B2665" s="5" t="s">
        <v>136</v>
      </c>
      <c r="C2665" s="5">
        <v>369649</v>
      </c>
      <c r="D2665" s="5">
        <v>371379</v>
      </c>
      <c r="E2665" s="5" t="s">
        <v>20</v>
      </c>
      <c r="F2665" s="5">
        <v>1731</v>
      </c>
      <c r="G2665" s="41" t="s">
        <v>7869</v>
      </c>
      <c r="H2665" s="5" t="s">
        <v>7870</v>
      </c>
      <c r="I2665" s="15">
        <v>62.840986978336097</v>
      </c>
      <c r="J2665" s="16">
        <v>67.918992676577105</v>
      </c>
      <c r="K2665" s="17">
        <v>56.291803032881397</v>
      </c>
      <c r="L2665" s="15">
        <v>70.449575416181602</v>
      </c>
      <c r="M2665" s="17">
        <v>61.438466498463598</v>
      </c>
      <c r="N2665" s="16">
        <v>72.484898762551794</v>
      </c>
      <c r="O2665" s="17">
        <v>47.821328558551798</v>
      </c>
      <c r="P2665" s="15">
        <v>-5.0794272632628E-2</v>
      </c>
      <c r="Q2665" s="16">
        <v>5.9736223391866599</v>
      </c>
      <c r="R2665" s="16">
        <v>0.81064519796659895</v>
      </c>
      <c r="S2665" s="17">
        <v>0.92857394392526504</v>
      </c>
      <c r="T2665" s="15">
        <v>8.1325538660947397E-2</v>
      </c>
      <c r="U2665" s="16">
        <v>5.9736223391866599</v>
      </c>
      <c r="V2665" s="16">
        <v>0.68446421784749301</v>
      </c>
      <c r="W2665" s="17">
        <v>0.88421444813768701</v>
      </c>
      <c r="X2665" s="15">
        <v>-0.13212117091362299</v>
      </c>
      <c r="Y2665" s="16">
        <v>5.9736223391866599</v>
      </c>
      <c r="Z2665" s="16">
        <v>0.55386392499856596</v>
      </c>
      <c r="AA2665" s="17">
        <v>0.95769473237076497</v>
      </c>
      <c r="AC2665" s="5">
        <f>MAX(I2665:O2665)</f>
        <v>72.484898762551794</v>
      </c>
    </row>
    <row r="2666" spans="1:29" x14ac:dyDescent="0.25">
      <c r="A2666" s="5" t="s">
        <v>7871</v>
      </c>
      <c r="B2666" s="5" t="s">
        <v>136</v>
      </c>
      <c r="C2666" s="5">
        <v>371505</v>
      </c>
      <c r="D2666" s="5">
        <v>372464</v>
      </c>
      <c r="E2666" s="5" t="s">
        <v>29</v>
      </c>
      <c r="F2666" s="5">
        <v>960</v>
      </c>
      <c r="G2666" s="41" t="s">
        <v>7872</v>
      </c>
      <c r="H2666" s="5" t="s">
        <v>7873</v>
      </c>
      <c r="I2666" s="15">
        <v>111.282088599753</v>
      </c>
      <c r="J2666" s="16">
        <v>97.356316898570995</v>
      </c>
      <c r="K2666" s="17">
        <v>99.221196152155002</v>
      </c>
      <c r="L2666" s="15">
        <v>105.559374698675</v>
      </c>
      <c r="M2666" s="17">
        <v>88.376271289350996</v>
      </c>
      <c r="N2666" s="16">
        <v>110.228761466873</v>
      </c>
      <c r="O2666" s="17">
        <v>88.532197185657097</v>
      </c>
      <c r="P2666" s="15">
        <v>-4.5933383851391403E-2</v>
      </c>
      <c r="Q2666" s="16">
        <v>6.64623690607971</v>
      </c>
      <c r="R2666" s="16">
        <v>0.79380618607333098</v>
      </c>
      <c r="S2666" s="17">
        <v>0.92184100586081597</v>
      </c>
      <c r="T2666" s="15">
        <v>-8.1589155778724706E-2</v>
      </c>
      <c r="U2666" s="16">
        <v>6.64623690607971</v>
      </c>
      <c r="V2666" s="16">
        <v>0.63809353163301996</v>
      </c>
      <c r="W2666" s="17">
        <v>0.86195114246257698</v>
      </c>
      <c r="X2666" s="15">
        <v>3.5655807907043501E-2</v>
      </c>
      <c r="Y2666" s="16">
        <v>6.64623690607971</v>
      </c>
      <c r="Z2666" s="16">
        <v>0.84967692157361696</v>
      </c>
      <c r="AA2666" s="17">
        <v>0.98998728278665105</v>
      </c>
      <c r="AC2666" s="5">
        <f>MAX(I2666:O2666)</f>
        <v>111.282088599753</v>
      </c>
    </row>
    <row r="2667" spans="1:29" x14ac:dyDescent="0.25">
      <c r="A2667" s="5" t="s">
        <v>7874</v>
      </c>
      <c r="B2667" s="5" t="s">
        <v>136</v>
      </c>
      <c r="C2667" s="5">
        <v>372704</v>
      </c>
      <c r="D2667" s="5">
        <v>373999</v>
      </c>
      <c r="E2667" s="5" t="s">
        <v>20</v>
      </c>
      <c r="F2667" s="5">
        <v>1296</v>
      </c>
      <c r="G2667" s="41" t="s">
        <v>7875</v>
      </c>
      <c r="H2667" s="5" t="s">
        <v>7876</v>
      </c>
      <c r="I2667" s="15">
        <v>88.202820287978497</v>
      </c>
      <c r="J2667" s="16">
        <v>70.511320641331906</v>
      </c>
      <c r="K2667" s="17">
        <v>98.372789173513198</v>
      </c>
      <c r="L2667" s="15">
        <v>80.2235915919848</v>
      </c>
      <c r="M2667" s="17">
        <v>81.047317163899706</v>
      </c>
      <c r="N2667" s="16">
        <v>93.004214177497502</v>
      </c>
      <c r="O2667" s="17">
        <v>71.964360809443605</v>
      </c>
      <c r="P2667" s="15">
        <v>-5.5476074784198401E-2</v>
      </c>
      <c r="Q2667" s="16">
        <v>6.3825293339375397</v>
      </c>
      <c r="R2667" s="16">
        <v>0.77395998787153597</v>
      </c>
      <c r="S2667" s="17">
        <v>0.91113637804484005</v>
      </c>
      <c r="T2667" s="15">
        <v>-8.8449184991329893E-2</v>
      </c>
      <c r="U2667" s="16">
        <v>6.3825293339375397</v>
      </c>
      <c r="V2667" s="16">
        <v>0.64256732633621805</v>
      </c>
      <c r="W2667" s="17">
        <v>0.86332378016912104</v>
      </c>
      <c r="X2667" s="15">
        <v>3.2973096068995698E-2</v>
      </c>
      <c r="Y2667" s="16">
        <v>6.3825293339375397</v>
      </c>
      <c r="Z2667" s="16">
        <v>0.87290808544151699</v>
      </c>
      <c r="AA2667" s="17">
        <v>0.99391936898139899</v>
      </c>
      <c r="AC2667" s="5">
        <f>MAX(I2667:O2667)</f>
        <v>98.372789173513198</v>
      </c>
    </row>
    <row r="2668" spans="1:29" x14ac:dyDescent="0.25">
      <c r="A2668" s="5" t="s">
        <v>7877</v>
      </c>
      <c r="B2668" s="5" t="s">
        <v>136</v>
      </c>
      <c r="C2668" s="5">
        <v>374237</v>
      </c>
      <c r="D2668" s="5">
        <v>374602</v>
      </c>
      <c r="E2668" s="5" t="s">
        <v>29</v>
      </c>
      <c r="F2668" s="5">
        <v>366</v>
      </c>
      <c r="G2668" s="41" t="s">
        <v>7878</v>
      </c>
      <c r="H2668" s="5" t="s">
        <v>7879</v>
      </c>
      <c r="I2668" s="15">
        <v>0</v>
      </c>
      <c r="J2668" s="16">
        <v>0</v>
      </c>
      <c r="K2668" s="17">
        <v>0.50904418718506195</v>
      </c>
      <c r="L2668" s="15">
        <v>0</v>
      </c>
      <c r="M2668" s="17">
        <v>1.0915463591097601</v>
      </c>
      <c r="N2668" s="16">
        <v>0.58388295896186704</v>
      </c>
      <c r="O2668" s="17">
        <v>0.37178875458543698</v>
      </c>
      <c r="P2668" s="15">
        <v>1.4064468014246201</v>
      </c>
      <c r="Q2668" s="16">
        <v>-1.05602323360461</v>
      </c>
      <c r="R2668" s="16">
        <v>0.33538871202852899</v>
      </c>
      <c r="S2668" s="17">
        <v>0.63913048917846804</v>
      </c>
      <c r="T2668" s="15">
        <v>1.5955535055888901</v>
      </c>
      <c r="U2668" s="16">
        <v>-1.05602323360461</v>
      </c>
      <c r="V2668" s="16">
        <v>0.25086197965623502</v>
      </c>
      <c r="W2668" s="17">
        <v>0.58634152096020398</v>
      </c>
      <c r="X2668" s="15">
        <v>-0.18770102227174401</v>
      </c>
      <c r="Y2668" s="16">
        <v>-1.05602323360461</v>
      </c>
      <c r="Z2668" s="16">
        <v>0.94196439074453797</v>
      </c>
      <c r="AA2668" s="17">
        <v>0.99727560615636102</v>
      </c>
      <c r="AC2668" s="5">
        <f>MAX(I2668:O2668)</f>
        <v>1.0915463591097601</v>
      </c>
    </row>
    <row r="2669" spans="1:29" x14ac:dyDescent="0.25">
      <c r="A2669" s="5" t="s">
        <v>7880</v>
      </c>
      <c r="B2669" s="5" t="s">
        <v>136</v>
      </c>
      <c r="C2669" s="5">
        <v>375304</v>
      </c>
      <c r="D2669" s="5">
        <v>376032</v>
      </c>
      <c r="E2669" s="5" t="s">
        <v>20</v>
      </c>
      <c r="F2669" s="5">
        <v>729</v>
      </c>
      <c r="G2669" s="41" t="s">
        <v>7881</v>
      </c>
      <c r="H2669" s="41" t="s">
        <v>7881</v>
      </c>
      <c r="I2669" s="15">
        <v>12.5681973956672</v>
      </c>
      <c r="J2669" s="16">
        <v>4.0901174555021003</v>
      </c>
      <c r="K2669" s="17">
        <v>12.471582586034</v>
      </c>
      <c r="L2669" s="15">
        <v>13.721952121323699</v>
      </c>
      <c r="M2669" s="17">
        <v>10.057820023225601</v>
      </c>
      <c r="N2669" s="16">
        <v>9.1335977151892092</v>
      </c>
      <c r="O2669" s="17">
        <v>5.9950936676901696</v>
      </c>
      <c r="P2669" s="15">
        <v>-0.36114663085082099</v>
      </c>
      <c r="Q2669" s="16">
        <v>3.2994138423961399</v>
      </c>
      <c r="R2669" s="16">
        <v>0.45097236738991497</v>
      </c>
      <c r="S2669" s="17">
        <v>0.73222253883815502</v>
      </c>
      <c r="T2669" s="15">
        <v>0.290167191913067</v>
      </c>
      <c r="U2669" s="16">
        <v>3.2994138423961399</v>
      </c>
      <c r="V2669" s="16">
        <v>0.51311906728506496</v>
      </c>
      <c r="W2669" s="17">
        <v>0.79669239026377603</v>
      </c>
      <c r="X2669" s="15">
        <v>-0.65136398775059701</v>
      </c>
      <c r="Y2669" s="16">
        <v>3.2994138423961399</v>
      </c>
      <c r="Z2669" s="16">
        <v>0.197579127163307</v>
      </c>
      <c r="AA2669" s="17">
        <v>0.79069019378865901</v>
      </c>
      <c r="AC2669" s="5">
        <f>MAX(I2669:O2669)</f>
        <v>13.721952121323699</v>
      </c>
    </row>
    <row r="2670" spans="1:29" x14ac:dyDescent="0.25">
      <c r="A2670" s="5" t="s">
        <v>7882</v>
      </c>
      <c r="B2670" s="5" t="s">
        <v>136</v>
      </c>
      <c r="C2670" s="5">
        <v>376166</v>
      </c>
      <c r="D2670" s="5">
        <v>376600</v>
      </c>
      <c r="E2670" s="5" t="s">
        <v>20</v>
      </c>
      <c r="F2670" s="5">
        <v>435</v>
      </c>
      <c r="G2670" s="41" t="s">
        <v>7883</v>
      </c>
      <c r="H2670" s="5" t="s">
        <v>7884</v>
      </c>
      <c r="I2670" s="15">
        <v>33.083102561689103</v>
      </c>
      <c r="J2670" s="16">
        <v>21.199482022884101</v>
      </c>
      <c r="K2670" s="17">
        <v>26.343036686826899</v>
      </c>
      <c r="L2670" s="15">
        <v>33.193325522531701</v>
      </c>
      <c r="M2670" s="17">
        <v>19.920721053753098</v>
      </c>
      <c r="N2670" s="16">
        <v>23.647259837955598</v>
      </c>
      <c r="O2670" s="17">
        <v>19.333015238442702</v>
      </c>
      <c r="P2670" s="15">
        <v>-0.32216271246851103</v>
      </c>
      <c r="Q2670" s="16">
        <v>4.6629752910655196</v>
      </c>
      <c r="R2670" s="16">
        <v>0.26350491266478099</v>
      </c>
      <c r="S2670" s="17">
        <v>0.57058838078554297</v>
      </c>
      <c r="T2670" s="15">
        <v>-1.7074045245561199E-2</v>
      </c>
      <c r="U2670" s="16">
        <v>4.6629752910655196</v>
      </c>
      <c r="V2670" s="16">
        <v>0.96470550681461797</v>
      </c>
      <c r="W2670" s="17">
        <v>0.99125760918036898</v>
      </c>
      <c r="X2670" s="15">
        <v>-0.30509984168787901</v>
      </c>
      <c r="Y2670" s="16">
        <v>4.6629752910655196</v>
      </c>
      <c r="Z2670" s="16">
        <v>0.32406261578303602</v>
      </c>
      <c r="AA2670" s="17">
        <v>0.896407412287342</v>
      </c>
      <c r="AC2670" s="5">
        <f>MAX(I2670:O2670)</f>
        <v>33.193325522531701</v>
      </c>
    </row>
    <row r="2671" spans="1:29" x14ac:dyDescent="0.25">
      <c r="A2671" s="5" t="s">
        <v>349</v>
      </c>
      <c r="B2671" s="5" t="s">
        <v>136</v>
      </c>
      <c r="C2671" s="5">
        <v>376846</v>
      </c>
      <c r="D2671" s="5">
        <v>377643</v>
      </c>
      <c r="E2671" s="5" t="s">
        <v>20</v>
      </c>
      <c r="F2671" s="5">
        <v>798</v>
      </c>
      <c r="G2671" s="41" t="s">
        <v>350</v>
      </c>
      <c r="H2671" s="5" t="s">
        <v>350</v>
      </c>
      <c r="I2671" s="15">
        <v>756.23350966395901</v>
      </c>
      <c r="J2671" s="16">
        <v>898.58325100602201</v>
      </c>
      <c r="K2671" s="17">
        <v>762.16640926283401</v>
      </c>
      <c r="L2671" s="15">
        <v>600.94867691110096</v>
      </c>
      <c r="M2671" s="17">
        <v>362.97814820253501</v>
      </c>
      <c r="N2671" s="16">
        <v>282.84958769138501</v>
      </c>
      <c r="O2671" s="17">
        <v>335.858159870414</v>
      </c>
      <c r="P2671" s="15">
        <v>-1.3809183775507401</v>
      </c>
      <c r="Q2671" s="16">
        <v>9.1583450937212607</v>
      </c>
      <c r="R2671" s="19">
        <v>1.7390159180692399E-12</v>
      </c>
      <c r="S2671" s="20">
        <v>1.27543088517342E-10</v>
      </c>
      <c r="T2671" s="15">
        <v>-0.74120372300833903</v>
      </c>
      <c r="U2671" s="16">
        <v>9.1583450937212607</v>
      </c>
      <c r="V2671" s="16">
        <v>1.03696479037123E-4</v>
      </c>
      <c r="W2671" s="17">
        <v>4.2500306923009198E-3</v>
      </c>
      <c r="X2671" s="15">
        <v>-0.63971649540766395</v>
      </c>
      <c r="Y2671" s="16">
        <v>9.1583450937212607</v>
      </c>
      <c r="Z2671" s="16">
        <v>1.83310386695404E-3</v>
      </c>
      <c r="AA2671" s="17">
        <v>7.1955781369026806E-2</v>
      </c>
      <c r="AC2671" s="5">
        <f>MAX(I2671:O2671)</f>
        <v>898.58325100602201</v>
      </c>
    </row>
    <row r="2672" spans="1:29" x14ac:dyDescent="0.25">
      <c r="A2672" s="5" t="s">
        <v>7885</v>
      </c>
      <c r="B2672" s="5" t="s">
        <v>136</v>
      </c>
      <c r="C2672" s="5">
        <v>377774</v>
      </c>
      <c r="D2672" s="5">
        <v>378337</v>
      </c>
      <c r="E2672" s="5" t="s">
        <v>29</v>
      </c>
      <c r="F2672" s="5">
        <v>564</v>
      </c>
      <c r="G2672" s="41" t="s">
        <v>7886</v>
      </c>
      <c r="H2672" s="5" t="s">
        <v>7887</v>
      </c>
      <c r="I2672" s="15">
        <v>164.28832021690599</v>
      </c>
      <c r="J2672" s="16">
        <v>214.47193361738499</v>
      </c>
      <c r="K2672" s="17">
        <v>192.37628240702099</v>
      </c>
      <c r="L2672" s="15">
        <v>236.013743539248</v>
      </c>
      <c r="M2672" s="17">
        <v>213.86511878843399</v>
      </c>
      <c r="N2672" s="16">
        <v>167.61611514769601</v>
      </c>
      <c r="O2672" s="17">
        <v>216.93873830060201</v>
      </c>
      <c r="P2672" s="15">
        <v>1.41722672094973E-2</v>
      </c>
      <c r="Q2672" s="16">
        <v>7.6503051575239498</v>
      </c>
      <c r="R2672" s="16">
        <v>0.92613029772471001</v>
      </c>
      <c r="S2672" s="17">
        <v>0.97744671070404798</v>
      </c>
      <c r="T2672" s="15">
        <v>0.240665112005606</v>
      </c>
      <c r="U2672" s="16">
        <v>7.6503051575239498</v>
      </c>
      <c r="V2672" s="16">
        <v>0.14225242674379901</v>
      </c>
      <c r="W2672" s="17">
        <v>0.44897403418811599</v>
      </c>
      <c r="X2672" s="15">
        <v>-0.22649338530819399</v>
      </c>
      <c r="Y2672" s="16">
        <v>7.6503051575239498</v>
      </c>
      <c r="Z2672" s="16">
        <v>0.21232102963321201</v>
      </c>
      <c r="AA2672" s="17">
        <v>0.80623834259070404</v>
      </c>
      <c r="AC2672" s="5">
        <f>MAX(I2672:O2672)</f>
        <v>236.013743539248</v>
      </c>
    </row>
    <row r="2673" spans="1:29" x14ac:dyDescent="0.25">
      <c r="A2673" s="5" t="s">
        <v>7888</v>
      </c>
      <c r="B2673" s="5" t="s">
        <v>136</v>
      </c>
      <c r="C2673" s="5">
        <v>378827</v>
      </c>
      <c r="D2673" s="5">
        <v>379564</v>
      </c>
      <c r="E2673" s="5" t="s">
        <v>20</v>
      </c>
      <c r="F2673" s="5">
        <v>738</v>
      </c>
      <c r="G2673" s="41" t="s">
        <v>7889</v>
      </c>
      <c r="H2673" s="5" t="s">
        <v>7890</v>
      </c>
      <c r="I2673" s="15">
        <v>49.596474027745103</v>
      </c>
      <c r="J2673" s="16">
        <v>53.344348785844304</v>
      </c>
      <c r="K2673" s="17">
        <v>51.3710425567591</v>
      </c>
      <c r="L2673" s="15">
        <v>41.165856363971201</v>
      </c>
      <c r="M2673" s="17">
        <v>53.446787797838603</v>
      </c>
      <c r="N2673" s="16">
        <v>46.877460419509902</v>
      </c>
      <c r="O2673" s="17">
        <v>58.370834469913603</v>
      </c>
      <c r="P2673" s="15">
        <v>3.2625482109929903E-2</v>
      </c>
      <c r="Q2673" s="16">
        <v>5.6632502995436802</v>
      </c>
      <c r="R2673" s="16">
        <v>0.86563644126532602</v>
      </c>
      <c r="S2673" s="17">
        <v>0.95093762783069102</v>
      </c>
      <c r="T2673" s="15">
        <v>-0.120797924492517</v>
      </c>
      <c r="U2673" s="16">
        <v>5.6632502995436802</v>
      </c>
      <c r="V2673" s="16">
        <v>0.55781909828304999</v>
      </c>
      <c r="W2673" s="17">
        <v>0.82224805973459802</v>
      </c>
      <c r="X2673" s="15">
        <v>0.15342520975354099</v>
      </c>
      <c r="Y2673" s="16">
        <v>5.6632502995436802</v>
      </c>
      <c r="Z2673" s="16">
        <v>0.48776640242687003</v>
      </c>
      <c r="AA2673" s="17">
        <v>0.95714746346148105</v>
      </c>
      <c r="AC2673" s="5">
        <f>MAX(I2673:O2673)</f>
        <v>58.370834469913603</v>
      </c>
    </row>
    <row r="2674" spans="1:29" x14ac:dyDescent="0.25">
      <c r="A2674" s="5" t="s">
        <v>351</v>
      </c>
      <c r="B2674" s="5" t="s">
        <v>136</v>
      </c>
      <c r="C2674" s="5">
        <v>383762</v>
      </c>
      <c r="D2674" s="5">
        <v>387865</v>
      </c>
      <c r="E2674" s="5" t="s">
        <v>29</v>
      </c>
      <c r="F2674" s="5">
        <v>4104</v>
      </c>
      <c r="G2674" s="41" t="s">
        <v>352</v>
      </c>
      <c r="H2674" s="5" t="s">
        <v>353</v>
      </c>
      <c r="I2674" s="15">
        <v>45.200422920740401</v>
      </c>
      <c r="J2674" s="16">
        <v>57.204037088923698</v>
      </c>
      <c r="K2674" s="17">
        <v>48.401618131512997</v>
      </c>
      <c r="L2674" s="15">
        <v>25.719077858682201</v>
      </c>
      <c r="M2674" s="17">
        <v>13.3714428990946</v>
      </c>
      <c r="N2674" s="16">
        <v>9.9260103023517505</v>
      </c>
      <c r="O2674" s="17">
        <v>12.3619760899658</v>
      </c>
      <c r="P2674" s="15">
        <v>-2.1733888091187299</v>
      </c>
      <c r="Q2674" s="16">
        <v>4.9211189138955298</v>
      </c>
      <c r="R2674" s="19">
        <v>2.38886748711625E-13</v>
      </c>
      <c r="S2674" s="20">
        <v>1.9873951303262699E-11</v>
      </c>
      <c r="T2674" s="15">
        <v>-1.3622477551812699</v>
      </c>
      <c r="U2674" s="16">
        <v>4.9211189138955298</v>
      </c>
      <c r="V2674" s="19">
        <v>1.55415050783474E-6</v>
      </c>
      <c r="W2674" s="17">
        <v>1.2375478472387001E-4</v>
      </c>
      <c r="X2674" s="15">
        <v>-0.811204165887489</v>
      </c>
      <c r="Y2674" s="16">
        <v>4.9211189138955298</v>
      </c>
      <c r="Z2674" s="16">
        <v>7.7102118352772499E-3</v>
      </c>
      <c r="AA2674" s="17">
        <v>0.19061224093315601</v>
      </c>
      <c r="AC2674" s="5">
        <f>MAX(I2674:O2674)</f>
        <v>57.204037088923698</v>
      </c>
    </row>
    <row r="2675" spans="1:29" x14ac:dyDescent="0.25">
      <c r="A2675" s="5" t="s">
        <v>7891</v>
      </c>
      <c r="B2675" s="5" t="s">
        <v>136</v>
      </c>
      <c r="C2675" s="5">
        <v>391484</v>
      </c>
      <c r="D2675" s="5">
        <v>392575</v>
      </c>
      <c r="E2675" s="5" t="s">
        <v>20</v>
      </c>
      <c r="F2675" s="5">
        <v>1092</v>
      </c>
      <c r="G2675" s="41" t="s">
        <v>7892</v>
      </c>
      <c r="H2675" s="5" t="s">
        <v>7893</v>
      </c>
      <c r="I2675" s="15">
        <v>50.667306989707797</v>
      </c>
      <c r="J2675" s="16">
        <v>58.6442192915653</v>
      </c>
      <c r="K2675" s="17">
        <v>47.4259501060749</v>
      </c>
      <c r="L2675" s="15">
        <v>35.991377212075399</v>
      </c>
      <c r="M2675" s="17">
        <v>48.846699570161803</v>
      </c>
      <c r="N2675" s="16">
        <v>47.169401898990898</v>
      </c>
      <c r="O2675" s="17">
        <v>45.544122436716002</v>
      </c>
      <c r="P2675" s="15">
        <v>-0.171923365741314</v>
      </c>
      <c r="Q2675" s="16">
        <v>5.5795283103934104</v>
      </c>
      <c r="R2675" s="16">
        <v>0.41411395194773698</v>
      </c>
      <c r="S2675" s="17">
        <v>0.70309813224388895</v>
      </c>
      <c r="T2675" s="15">
        <v>-0.30009748981345502</v>
      </c>
      <c r="U2675" s="16">
        <v>5.5795283103934104</v>
      </c>
      <c r="V2675" s="16">
        <v>0.15284588056147799</v>
      </c>
      <c r="W2675" s="17">
        <v>0.46257865688164401</v>
      </c>
      <c r="X2675" s="15">
        <v>0.128174441009239</v>
      </c>
      <c r="Y2675" s="16">
        <v>5.5795283103934104</v>
      </c>
      <c r="Z2675" s="16">
        <v>0.57384243160659598</v>
      </c>
      <c r="AA2675" s="17">
        <v>0.96348714052651896</v>
      </c>
      <c r="AC2675" s="5">
        <f>MAX(I2675:O2675)</f>
        <v>58.6442192915653</v>
      </c>
    </row>
    <row r="2676" spans="1:29" x14ac:dyDescent="0.25">
      <c r="A2676" s="5" t="s">
        <v>7894</v>
      </c>
      <c r="B2676" s="5" t="s">
        <v>136</v>
      </c>
      <c r="C2676" s="5">
        <v>392923</v>
      </c>
      <c r="D2676" s="5">
        <v>393426</v>
      </c>
      <c r="E2676" s="5" t="s">
        <v>20</v>
      </c>
      <c r="F2676" s="5">
        <v>504</v>
      </c>
      <c r="G2676" s="41" t="s">
        <v>7895</v>
      </c>
      <c r="H2676" s="5" t="s">
        <v>7896</v>
      </c>
      <c r="I2676" s="15">
        <v>236.17502774234799</v>
      </c>
      <c r="J2676" s="16">
        <v>191.94748396807</v>
      </c>
      <c r="K2676" s="17">
        <v>249.55891276747701</v>
      </c>
      <c r="L2676" s="15">
        <v>223.65248778749699</v>
      </c>
      <c r="M2676" s="17">
        <v>263.17962394107099</v>
      </c>
      <c r="N2676" s="16">
        <v>259.077210076509</v>
      </c>
      <c r="O2676" s="17">
        <v>204.599999007798</v>
      </c>
      <c r="P2676" s="15">
        <v>3.7364152504435998E-2</v>
      </c>
      <c r="Q2676" s="16">
        <v>7.8623635009769801</v>
      </c>
      <c r="R2676" s="16">
        <v>0.81617449837352996</v>
      </c>
      <c r="S2676" s="17">
        <v>0.93129102434678701</v>
      </c>
      <c r="T2676" s="15">
        <v>0.107546185210912</v>
      </c>
      <c r="U2676" s="16">
        <v>7.8623635009769801</v>
      </c>
      <c r="V2676" s="16">
        <v>0.51101993723074901</v>
      </c>
      <c r="W2676" s="17">
        <v>0.79562162124094005</v>
      </c>
      <c r="X2676" s="15">
        <v>-7.0182130315714797E-2</v>
      </c>
      <c r="Y2676" s="16">
        <v>7.8623635009769801</v>
      </c>
      <c r="Z2676" s="16">
        <v>0.69964877997536301</v>
      </c>
      <c r="AA2676" s="17">
        <v>0.970997826926431</v>
      </c>
      <c r="AC2676" s="5">
        <f>MAX(I2676:O2676)</f>
        <v>263.17962394107099</v>
      </c>
    </row>
    <row r="2677" spans="1:29" x14ac:dyDescent="0.25">
      <c r="A2677" s="5" t="s">
        <v>7897</v>
      </c>
      <c r="B2677" s="5" t="s">
        <v>136</v>
      </c>
      <c r="C2677" s="5">
        <v>393967</v>
      </c>
      <c r="D2677" s="5">
        <v>396879</v>
      </c>
      <c r="E2677" s="5" t="s">
        <v>20</v>
      </c>
      <c r="F2677" s="5">
        <v>2913</v>
      </c>
      <c r="G2677" s="41" t="s">
        <v>7898</v>
      </c>
      <c r="H2677" s="5" t="s">
        <v>7899</v>
      </c>
      <c r="I2677" s="15">
        <v>62.615548460028201</v>
      </c>
      <c r="J2677" s="16">
        <v>63.713660644863701</v>
      </c>
      <c r="K2677" s="17">
        <v>50.395374531321103</v>
      </c>
      <c r="L2677" s="15">
        <v>58.567438104420802</v>
      </c>
      <c r="M2677" s="17">
        <v>50.016213526350803</v>
      </c>
      <c r="N2677" s="16">
        <v>60.223356624352597</v>
      </c>
      <c r="O2677" s="17">
        <v>45.358228059423297</v>
      </c>
      <c r="P2677" s="15">
        <v>-0.157046057891291</v>
      </c>
      <c r="Q2677" s="16">
        <v>5.8051623220349198</v>
      </c>
      <c r="R2677" s="16">
        <v>0.445918564905397</v>
      </c>
      <c r="S2677" s="17">
        <v>0.72740244047265301</v>
      </c>
      <c r="T2677" s="15">
        <v>-0.11696095673290501</v>
      </c>
      <c r="U2677" s="16">
        <v>5.8051623220349198</v>
      </c>
      <c r="V2677" s="16">
        <v>0.57136154052698696</v>
      </c>
      <c r="W2677" s="17">
        <v>0.82963074697356898</v>
      </c>
      <c r="X2677" s="15">
        <v>-4.0086435564939502E-2</v>
      </c>
      <c r="Y2677" s="16">
        <v>5.8051623220349198</v>
      </c>
      <c r="Z2677" s="16">
        <v>0.85799696923502</v>
      </c>
      <c r="AA2677" s="17">
        <v>0.99249372439747596</v>
      </c>
      <c r="AC2677" s="5">
        <f>MAX(I2677:O2677)</f>
        <v>63.713660644863701</v>
      </c>
    </row>
    <row r="2678" spans="1:29" x14ac:dyDescent="0.25">
      <c r="A2678" s="5" t="s">
        <v>7900</v>
      </c>
      <c r="B2678" s="5" t="s">
        <v>136</v>
      </c>
      <c r="C2678" s="5">
        <v>397031</v>
      </c>
      <c r="D2678" s="5">
        <v>397681</v>
      </c>
      <c r="E2678" s="5" t="s">
        <v>29</v>
      </c>
      <c r="F2678" s="5">
        <v>651</v>
      </c>
      <c r="G2678" s="41" t="s">
        <v>7901</v>
      </c>
      <c r="H2678" s="41" t="s">
        <v>7901</v>
      </c>
      <c r="I2678" s="15">
        <v>76.480017335965996</v>
      </c>
      <c r="J2678" s="16">
        <v>88.6576163946159</v>
      </c>
      <c r="K2678" s="17">
        <v>77.035353660672698</v>
      </c>
      <c r="L2678" s="15">
        <v>39.1727236536113</v>
      </c>
      <c r="M2678" s="17">
        <v>60.541839132052097</v>
      </c>
      <c r="N2678" s="16">
        <v>72.735134316392603</v>
      </c>
      <c r="O2678" s="17">
        <v>60.369199025810303</v>
      </c>
      <c r="P2678" s="15">
        <v>-0.27810043487437103</v>
      </c>
      <c r="Q2678" s="16">
        <v>6.0854308469857097</v>
      </c>
      <c r="R2678" s="16">
        <v>0.17623633324115601</v>
      </c>
      <c r="S2678" s="17">
        <v>0.47387425059633598</v>
      </c>
      <c r="T2678" s="15">
        <v>-0.69503029288448803</v>
      </c>
      <c r="U2678" s="16">
        <v>6.0854308469857097</v>
      </c>
      <c r="V2678" s="16">
        <v>8.0892178226759899E-4</v>
      </c>
      <c r="W2678" s="17">
        <v>1.9232185709085602E-2</v>
      </c>
      <c r="X2678" s="15">
        <v>0.41693233616892</v>
      </c>
      <c r="Y2678" s="16">
        <v>6.0854308469857097</v>
      </c>
      <c r="Z2678" s="16">
        <v>6.1684812599154301E-2</v>
      </c>
      <c r="AA2678" s="17">
        <v>0.55120396810925198</v>
      </c>
      <c r="AC2678" s="5">
        <f>MAX(I2678:O2678)</f>
        <v>88.6576163946159</v>
      </c>
    </row>
    <row r="2679" spans="1:29" x14ac:dyDescent="0.25">
      <c r="A2679" s="5" t="s">
        <v>7902</v>
      </c>
      <c r="B2679" s="5" t="s">
        <v>136</v>
      </c>
      <c r="C2679" s="5">
        <v>397849</v>
      </c>
      <c r="D2679" s="5">
        <v>398955</v>
      </c>
      <c r="E2679" s="5" t="s">
        <v>20</v>
      </c>
      <c r="F2679" s="5">
        <v>1107</v>
      </c>
      <c r="G2679" s="41" t="s">
        <v>7903</v>
      </c>
      <c r="H2679" s="5" t="s">
        <v>7904</v>
      </c>
      <c r="I2679" s="15">
        <v>41.029810332043702</v>
      </c>
      <c r="J2679" s="16">
        <v>63.771267932969302</v>
      </c>
      <c r="K2679" s="17">
        <v>48.401618131512997</v>
      </c>
      <c r="L2679" s="15">
        <v>43.465624875924902</v>
      </c>
      <c r="M2679" s="17">
        <v>54.265447567170902</v>
      </c>
      <c r="N2679" s="16">
        <v>48.170344114354101</v>
      </c>
      <c r="O2679" s="17">
        <v>50.563270623619402</v>
      </c>
      <c r="P2679" s="15">
        <v>-4.8565179541871402E-2</v>
      </c>
      <c r="Q2679" s="16">
        <v>5.6447780386711202</v>
      </c>
      <c r="R2679" s="16">
        <v>0.83336936651049398</v>
      </c>
      <c r="S2679" s="17">
        <v>0.93837037585059002</v>
      </c>
      <c r="T2679" s="15">
        <v>-6.3265228906420307E-2</v>
      </c>
      <c r="U2679" s="16">
        <v>5.6447780386711202</v>
      </c>
      <c r="V2679" s="16">
        <v>0.78092123591236795</v>
      </c>
      <c r="W2679" s="17">
        <v>0.92412052880982398</v>
      </c>
      <c r="X2679" s="15">
        <v>1.4699877797369599E-2</v>
      </c>
      <c r="Y2679" s="16">
        <v>5.6447780386711202</v>
      </c>
      <c r="Z2679" s="16">
        <v>0.95280726340786204</v>
      </c>
      <c r="AA2679" s="17">
        <v>0.99735854571041005</v>
      </c>
      <c r="AC2679" s="5">
        <f>MAX(I2679:O2679)</f>
        <v>63.771267932969302</v>
      </c>
    </row>
    <row r="2680" spans="1:29" x14ac:dyDescent="0.25">
      <c r="A2680" s="5" t="s">
        <v>7905</v>
      </c>
      <c r="B2680" s="5" t="s">
        <v>136</v>
      </c>
      <c r="C2680" s="5">
        <v>399063</v>
      </c>
      <c r="D2680" s="5">
        <v>400157</v>
      </c>
      <c r="E2680" s="5" t="s">
        <v>29</v>
      </c>
      <c r="F2680" s="5">
        <v>1095</v>
      </c>
      <c r="G2680" s="41" t="s">
        <v>7906</v>
      </c>
      <c r="H2680" s="5" t="s">
        <v>7907</v>
      </c>
      <c r="I2680" s="15">
        <v>57.824979945984602</v>
      </c>
      <c r="J2680" s="16">
        <v>68.667887421950695</v>
      </c>
      <c r="K2680" s="17">
        <v>59.218807109195502</v>
      </c>
      <c r="L2680" s="15">
        <v>53.201311576528902</v>
      </c>
      <c r="M2680" s="17">
        <v>53.134917409521499</v>
      </c>
      <c r="N2680" s="16">
        <v>57.387353680823502</v>
      </c>
      <c r="O2680" s="17">
        <v>47.542486992612702</v>
      </c>
      <c r="P2680" s="15">
        <v>-0.23807327913822701</v>
      </c>
      <c r="Q2680" s="16">
        <v>5.82741451054736</v>
      </c>
      <c r="R2680" s="16">
        <v>0.21423939951549101</v>
      </c>
      <c r="S2680" s="17">
        <v>0.51472862624971905</v>
      </c>
      <c r="T2680" s="15">
        <v>-0.219166770883545</v>
      </c>
      <c r="U2680" s="16">
        <v>5.82741451054736</v>
      </c>
      <c r="V2680" s="16">
        <v>0.252510932286584</v>
      </c>
      <c r="W2680" s="17">
        <v>0.58792645637653296</v>
      </c>
      <c r="X2680" s="15">
        <v>-1.89081069273285E-2</v>
      </c>
      <c r="Y2680" s="16">
        <v>5.82741451054736</v>
      </c>
      <c r="Z2680" s="16">
        <v>0.92884131553176796</v>
      </c>
      <c r="AA2680" s="17">
        <v>0.99727560615636102</v>
      </c>
      <c r="AC2680" s="5">
        <f>MAX(I2680:O2680)</f>
        <v>68.667887421950695</v>
      </c>
    </row>
    <row r="2681" spans="1:29" x14ac:dyDescent="0.25">
      <c r="A2681" s="5" t="s">
        <v>7908</v>
      </c>
      <c r="B2681" s="5" t="s">
        <v>136</v>
      </c>
      <c r="C2681" s="5">
        <v>400450</v>
      </c>
      <c r="D2681" s="5">
        <v>401832</v>
      </c>
      <c r="E2681" s="5" t="s">
        <v>29</v>
      </c>
      <c r="F2681" s="5">
        <v>1383</v>
      </c>
      <c r="G2681" s="41" t="s">
        <v>7909</v>
      </c>
      <c r="H2681" s="5" t="s">
        <v>7910</v>
      </c>
      <c r="I2681" s="15">
        <v>12.060960729474401</v>
      </c>
      <c r="J2681" s="16">
        <v>9.8508462660684302</v>
      </c>
      <c r="K2681" s="17">
        <v>12.938206424286999</v>
      </c>
      <c r="L2681" s="15">
        <v>6.0943865566772999</v>
      </c>
      <c r="M2681" s="17">
        <v>7.7577759093872203</v>
      </c>
      <c r="N2681" s="16">
        <v>6.3810066229404097</v>
      </c>
      <c r="O2681" s="17">
        <v>12.036660929703499</v>
      </c>
      <c r="P2681" s="15">
        <v>-0.33706380576980999</v>
      </c>
      <c r="Q2681" s="16">
        <v>3.2697816928534702</v>
      </c>
      <c r="R2681" s="16">
        <v>0.40985995363183497</v>
      </c>
      <c r="S2681" s="17">
        <v>0.69899923998129998</v>
      </c>
      <c r="T2681" s="15">
        <v>-0.74654551332367403</v>
      </c>
      <c r="U2681" s="16">
        <v>3.2697816928534702</v>
      </c>
      <c r="V2681" s="16">
        <v>6.5902549117642997E-2</v>
      </c>
      <c r="W2681" s="17">
        <v>0.30383855151508898</v>
      </c>
      <c r="X2681" s="15">
        <v>0.409497149747931</v>
      </c>
      <c r="Y2681" s="16">
        <v>3.2697816928534702</v>
      </c>
      <c r="Z2681" s="16">
        <v>0.34748588155572302</v>
      </c>
      <c r="AA2681" s="17">
        <v>0.90565202843029702</v>
      </c>
      <c r="AC2681" s="5">
        <f>MAX(I2681:O2681)</f>
        <v>12.938206424286999</v>
      </c>
    </row>
    <row r="2682" spans="1:29" x14ac:dyDescent="0.25">
      <c r="A2682" s="5" t="s">
        <v>7911</v>
      </c>
      <c r="B2682" s="5" t="s">
        <v>136</v>
      </c>
      <c r="C2682" s="5">
        <v>402658</v>
      </c>
      <c r="D2682" s="5">
        <v>404565</v>
      </c>
      <c r="E2682" s="5" t="s">
        <v>20</v>
      </c>
      <c r="F2682" s="5">
        <v>1908</v>
      </c>
      <c r="G2682" s="41" t="s">
        <v>7912</v>
      </c>
      <c r="H2682" s="5" t="s">
        <v>7913</v>
      </c>
      <c r="I2682" s="15">
        <v>10.7646892492038</v>
      </c>
      <c r="J2682" s="16">
        <v>8.6987005039551608</v>
      </c>
      <c r="K2682" s="17">
        <v>10.944450024478799</v>
      </c>
      <c r="L2682" s="15">
        <v>12.955362617339199</v>
      </c>
      <c r="M2682" s="17">
        <v>7.6408245137683197</v>
      </c>
      <c r="N2682" s="16">
        <v>10.760128815154401</v>
      </c>
      <c r="O2682" s="17">
        <v>14.1279726742466</v>
      </c>
      <c r="P2682" s="15">
        <v>0.29451830584185101</v>
      </c>
      <c r="Q2682" s="16">
        <v>3.45136086271867</v>
      </c>
      <c r="R2682" s="16">
        <v>0.40798985631565599</v>
      </c>
      <c r="S2682" s="17">
        <v>0.69715985870737696</v>
      </c>
      <c r="T2682" s="15">
        <v>2.22405075621512E-2</v>
      </c>
      <c r="U2682" s="16">
        <v>3.45136086271867</v>
      </c>
      <c r="V2682" s="16">
        <v>0.94078395187883801</v>
      </c>
      <c r="W2682" s="17">
        <v>0.98343182401495199</v>
      </c>
      <c r="X2682" s="15">
        <v>0.27229912319411398</v>
      </c>
      <c r="Y2682" s="16">
        <v>3.45136086271867</v>
      </c>
      <c r="Z2682" s="16">
        <v>0.496129497839705</v>
      </c>
      <c r="AA2682" s="17">
        <v>0.95714746346148105</v>
      </c>
      <c r="AC2682" s="5">
        <f>MAX(I2682:O2682)</f>
        <v>14.1279726742466</v>
      </c>
    </row>
    <row r="2683" spans="1:29" x14ac:dyDescent="0.25">
      <c r="A2683" s="5" t="s">
        <v>7914</v>
      </c>
      <c r="B2683" s="5" t="s">
        <v>136</v>
      </c>
      <c r="C2683" s="5">
        <v>404997</v>
      </c>
      <c r="D2683" s="5">
        <v>406028</v>
      </c>
      <c r="E2683" s="5" t="s">
        <v>20</v>
      </c>
      <c r="F2683" s="5">
        <v>1032</v>
      </c>
      <c r="G2683" s="41" t="s">
        <v>7915</v>
      </c>
      <c r="H2683" s="5" t="s">
        <v>7916</v>
      </c>
      <c r="I2683" s="15">
        <v>92.993388802022096</v>
      </c>
      <c r="J2683" s="16">
        <v>62.043049289799399</v>
      </c>
      <c r="K2683" s="17">
        <v>79.326052503005499</v>
      </c>
      <c r="L2683" s="15">
        <v>77.463869377640407</v>
      </c>
      <c r="M2683" s="17">
        <v>58.592649205070302</v>
      </c>
      <c r="N2683" s="16">
        <v>73.861194308676204</v>
      </c>
      <c r="O2683" s="17">
        <v>71.011652125818401</v>
      </c>
      <c r="P2683" s="15">
        <v>-0.109069834512206</v>
      </c>
      <c r="Q2683" s="16">
        <v>6.2034847772597299</v>
      </c>
      <c r="R2683" s="16">
        <v>0.59118922231394999</v>
      </c>
      <c r="S2683" s="17">
        <v>0.81514511967074799</v>
      </c>
      <c r="T2683" s="15">
        <v>-0.199642824448683</v>
      </c>
      <c r="U2683" s="16">
        <v>6.2034847772597299</v>
      </c>
      <c r="V2683" s="16">
        <v>0.32171223833840301</v>
      </c>
      <c r="W2683" s="17">
        <v>0.66048766721851004</v>
      </c>
      <c r="X2683" s="15">
        <v>9.0573166106400399E-2</v>
      </c>
      <c r="Y2683" s="16">
        <v>6.2034847772597299</v>
      </c>
      <c r="Z2683" s="16">
        <v>0.67806564885533305</v>
      </c>
      <c r="AA2683" s="17">
        <v>0.97045850503873099</v>
      </c>
      <c r="AC2683" s="5">
        <f>MAX(I2683:O2683)</f>
        <v>92.993388802022096</v>
      </c>
    </row>
    <row r="2684" spans="1:29" x14ac:dyDescent="0.25">
      <c r="A2684" s="5" t="s">
        <v>552</v>
      </c>
      <c r="B2684" s="5" t="s">
        <v>136</v>
      </c>
      <c r="C2684" s="5">
        <v>406226</v>
      </c>
      <c r="D2684" s="5">
        <v>406960</v>
      </c>
      <c r="E2684" s="5" t="s">
        <v>29</v>
      </c>
      <c r="F2684" s="5">
        <v>735</v>
      </c>
      <c r="G2684" s="41" t="s">
        <v>553</v>
      </c>
      <c r="H2684" s="5" t="s">
        <v>554</v>
      </c>
      <c r="I2684" s="15">
        <v>13.751749616783901</v>
      </c>
      <c r="J2684" s="16">
        <v>21.257089310989802</v>
      </c>
      <c r="K2684" s="17">
        <v>17.3923430621563</v>
      </c>
      <c r="L2684" s="15">
        <v>7.7425539902441098</v>
      </c>
      <c r="M2684" s="17">
        <v>8.5764356787195393</v>
      </c>
      <c r="N2684" s="16">
        <v>19.5600791252226</v>
      </c>
      <c r="O2684" s="17">
        <v>13.8026575139843</v>
      </c>
      <c r="P2684" s="15">
        <v>-6.5577689884396995E-2</v>
      </c>
      <c r="Q2684" s="16">
        <v>3.8709017938755999</v>
      </c>
      <c r="R2684" s="16">
        <v>0.85110258551217599</v>
      </c>
      <c r="S2684" s="17">
        <v>0.94617656552523899</v>
      </c>
      <c r="T2684" s="15">
        <v>-1.0974422020433701</v>
      </c>
      <c r="U2684" s="16">
        <v>3.8709017938755999</v>
      </c>
      <c r="V2684" s="16">
        <v>8.1461313415301503E-4</v>
      </c>
      <c r="W2684" s="17">
        <v>1.9240057668512299E-2</v>
      </c>
      <c r="X2684" s="15">
        <v>1.0319100342269301</v>
      </c>
      <c r="Y2684" s="16">
        <v>3.8709017938755999</v>
      </c>
      <c r="Z2684" s="16">
        <v>3.0420862367249901E-3</v>
      </c>
      <c r="AA2684" s="17">
        <v>0.104670300515464</v>
      </c>
      <c r="AC2684" s="5">
        <f>MAX(I2684:O2684)</f>
        <v>21.257089310989802</v>
      </c>
    </row>
    <row r="2685" spans="1:29" x14ac:dyDescent="0.25">
      <c r="A2685" s="5" t="s">
        <v>7917</v>
      </c>
      <c r="B2685" s="5" t="s">
        <v>136</v>
      </c>
      <c r="C2685" s="5">
        <v>407205</v>
      </c>
      <c r="D2685" s="5">
        <v>408869</v>
      </c>
      <c r="E2685" s="5" t="s">
        <v>29</v>
      </c>
      <c r="F2685" s="5">
        <v>1665</v>
      </c>
      <c r="G2685" s="41" t="s">
        <v>7918</v>
      </c>
      <c r="H2685" s="5" t="s">
        <v>7919</v>
      </c>
      <c r="I2685" s="15">
        <v>61.939232905104397</v>
      </c>
      <c r="J2685" s="16">
        <v>46.028223196425003</v>
      </c>
      <c r="K2685" s="17">
        <v>53.237537909771</v>
      </c>
      <c r="L2685" s="15">
        <v>58.912403381213899</v>
      </c>
      <c r="M2685" s="17">
        <v>60.463871534972803</v>
      </c>
      <c r="N2685" s="16">
        <v>78.991023162412603</v>
      </c>
      <c r="O2685" s="17">
        <v>72.731175115776097</v>
      </c>
      <c r="P2685" s="15">
        <v>0.49752348949633501</v>
      </c>
      <c r="Q2685" s="16">
        <v>5.9510055458193403</v>
      </c>
      <c r="R2685" s="16">
        <v>7.34802008712899E-3</v>
      </c>
      <c r="S2685" s="17">
        <v>6.1963485575880502E-2</v>
      </c>
      <c r="T2685" s="15">
        <v>0.151541128043684</v>
      </c>
      <c r="U2685" s="16">
        <v>5.9510055458193403</v>
      </c>
      <c r="V2685" s="16">
        <v>0.41478761154572302</v>
      </c>
      <c r="W2685" s="17">
        <v>0.72909383658498905</v>
      </c>
      <c r="X2685" s="15">
        <v>0.34598769074483199</v>
      </c>
      <c r="Y2685" s="16">
        <v>5.9510055458193403</v>
      </c>
      <c r="Z2685" s="16">
        <v>9.2124559407557899E-2</v>
      </c>
      <c r="AA2685" s="17">
        <v>0.63239198785434403</v>
      </c>
      <c r="AC2685" s="5">
        <f>MAX(I2685:O2685)</f>
        <v>78.991023162412603</v>
      </c>
    </row>
    <row r="2686" spans="1:29" x14ac:dyDescent="0.25">
      <c r="A2686" s="5" t="s">
        <v>7920</v>
      </c>
      <c r="B2686" s="5" t="s">
        <v>136</v>
      </c>
      <c r="C2686" s="5">
        <v>409220</v>
      </c>
      <c r="D2686" s="5">
        <v>409807</v>
      </c>
      <c r="E2686" s="5" t="s">
        <v>29</v>
      </c>
      <c r="F2686" s="5">
        <v>588</v>
      </c>
      <c r="G2686" s="41" t="s">
        <v>7921</v>
      </c>
      <c r="H2686" s="5" t="s">
        <v>7922</v>
      </c>
      <c r="I2686" s="15">
        <v>62.671908089605203</v>
      </c>
      <c r="J2686" s="16">
        <v>78.288304535596495</v>
      </c>
      <c r="K2686" s="17">
        <v>70.163257133674307</v>
      </c>
      <c r="L2686" s="15">
        <v>84.823128615892202</v>
      </c>
      <c r="M2686" s="17">
        <v>46.780558247561203</v>
      </c>
      <c r="N2686" s="16">
        <v>78.323728352170505</v>
      </c>
      <c r="O2686" s="17">
        <v>55.117682867291002</v>
      </c>
      <c r="P2686" s="15">
        <v>-7.6588424276991598E-2</v>
      </c>
      <c r="Q2686" s="16">
        <v>6.0898356813605004</v>
      </c>
      <c r="R2686" s="16">
        <v>0.75346698712131399</v>
      </c>
      <c r="S2686" s="17">
        <v>0.90047705536325096</v>
      </c>
      <c r="T2686" s="15">
        <v>-9.6811521235386097E-2</v>
      </c>
      <c r="U2686" s="16">
        <v>6.0898356813605004</v>
      </c>
      <c r="V2686" s="16">
        <v>0.68933765421595705</v>
      </c>
      <c r="W2686" s="17">
        <v>0.88493046628275995</v>
      </c>
      <c r="X2686" s="15">
        <v>2.02228790089387E-2</v>
      </c>
      <c r="Y2686" s="16">
        <v>6.0898356813605004</v>
      </c>
      <c r="Z2686" s="16">
        <v>0.93896692786998603</v>
      </c>
      <c r="AA2686" s="17">
        <v>0.99727560615636102</v>
      </c>
      <c r="AC2686" s="5">
        <f>MAX(I2686:O2686)</f>
        <v>84.823128615892202</v>
      </c>
    </row>
    <row r="2687" spans="1:29" x14ac:dyDescent="0.25">
      <c r="A2687" s="5" t="s">
        <v>137</v>
      </c>
      <c r="B2687" s="5" t="s">
        <v>136</v>
      </c>
      <c r="C2687" s="5">
        <v>410314</v>
      </c>
      <c r="D2687" s="5">
        <v>413655</v>
      </c>
      <c r="E2687" s="5" t="s">
        <v>20</v>
      </c>
      <c r="F2687" s="5">
        <v>3342</v>
      </c>
      <c r="G2687" s="41" t="s">
        <v>138</v>
      </c>
      <c r="H2687" s="5" t="s">
        <v>139</v>
      </c>
      <c r="I2687" s="15">
        <v>95.304133614678406</v>
      </c>
      <c r="J2687" s="16">
        <v>75.004689113573704</v>
      </c>
      <c r="K2687" s="17">
        <v>82.931782162233006</v>
      </c>
      <c r="L2687" s="15">
        <v>169.56959828138599</v>
      </c>
      <c r="M2687" s="17">
        <v>125.371896103464</v>
      </c>
      <c r="N2687" s="16">
        <v>168.90899884254</v>
      </c>
      <c r="O2687" s="17">
        <v>183.66364476520599</v>
      </c>
      <c r="P2687" s="15">
        <v>1.06230812517632</v>
      </c>
      <c r="Q2687" s="16">
        <v>7.0092066373143096</v>
      </c>
      <c r="R2687" s="19">
        <v>4.5838490722333199E-10</v>
      </c>
      <c r="S2687" s="20">
        <v>2.6340592503740701E-8</v>
      </c>
      <c r="T2687" s="15">
        <v>0.80490439026356997</v>
      </c>
      <c r="U2687" s="16">
        <v>7.0092066373143096</v>
      </c>
      <c r="V2687" s="19">
        <v>2.4032394353958902E-6</v>
      </c>
      <c r="W2687" s="17">
        <v>1.78608754838623E-4</v>
      </c>
      <c r="X2687" s="15">
        <v>0.25740758598151298</v>
      </c>
      <c r="Y2687" s="16">
        <v>7.0092066373143096</v>
      </c>
      <c r="Z2687" s="16">
        <v>0.17301716740167</v>
      </c>
      <c r="AA2687" s="17">
        <v>0.77099853931718199</v>
      </c>
      <c r="AC2687" s="5">
        <f>MAX(I2687:O2687)</f>
        <v>183.66364476520599</v>
      </c>
    </row>
    <row r="2688" spans="1:29" x14ac:dyDescent="0.25">
      <c r="A2688" s="5" t="s">
        <v>7923</v>
      </c>
      <c r="B2688" s="5" t="s">
        <v>136</v>
      </c>
      <c r="C2688" s="5">
        <v>413805</v>
      </c>
      <c r="D2688" s="5">
        <v>414926</v>
      </c>
      <c r="E2688" s="5" t="s">
        <v>29</v>
      </c>
      <c r="F2688" s="5">
        <v>1122</v>
      </c>
      <c r="G2688" s="41" t="s">
        <v>7924</v>
      </c>
      <c r="H2688" s="5" t="s">
        <v>7925</v>
      </c>
      <c r="I2688" s="15">
        <v>250.12403606265099</v>
      </c>
      <c r="J2688" s="16">
        <v>229.507435812963</v>
      </c>
      <c r="K2688" s="17">
        <v>238.23267960260901</v>
      </c>
      <c r="L2688" s="15">
        <v>220.70111819715601</v>
      </c>
      <c r="M2688" s="17">
        <v>229.731524794065</v>
      </c>
      <c r="N2688" s="16">
        <v>264.45727448408599</v>
      </c>
      <c r="O2688" s="17">
        <v>218.565314101914</v>
      </c>
      <c r="P2688" s="15">
        <v>1.34515448989785E-2</v>
      </c>
      <c r="Q2688" s="16">
        <v>7.8825845151197296</v>
      </c>
      <c r="R2688" s="16">
        <v>0.92293197570953001</v>
      </c>
      <c r="S2688" s="17">
        <v>0.97580548093465003</v>
      </c>
      <c r="T2688" s="15">
        <v>-8.74364714782533E-2</v>
      </c>
      <c r="U2688" s="16">
        <v>7.8825845151197296</v>
      </c>
      <c r="V2688" s="16">
        <v>0.55955796095256105</v>
      </c>
      <c r="W2688" s="17">
        <v>0.82224805973459802</v>
      </c>
      <c r="X2688" s="15">
        <v>0.100888259973728</v>
      </c>
      <c r="Y2688" s="16">
        <v>7.8825845151197296</v>
      </c>
      <c r="Z2688" s="16">
        <v>0.53334054679259402</v>
      </c>
      <c r="AA2688" s="17">
        <v>0.95714746346148105</v>
      </c>
      <c r="AC2688" s="5">
        <f>MAX(I2688:O2688)</f>
        <v>264.45727448408599</v>
      </c>
    </row>
    <row r="2689" spans="1:29" x14ac:dyDescent="0.25">
      <c r="A2689" s="5" t="s">
        <v>7926</v>
      </c>
      <c r="B2689" s="5" t="s">
        <v>136</v>
      </c>
      <c r="C2689" s="5">
        <v>415216</v>
      </c>
      <c r="D2689" s="5">
        <v>415980</v>
      </c>
      <c r="E2689" s="5" t="s">
        <v>29</v>
      </c>
      <c r="F2689" s="5">
        <v>765</v>
      </c>
      <c r="G2689" s="41" t="s">
        <v>7927</v>
      </c>
      <c r="H2689" s="41" t="s">
        <v>7927</v>
      </c>
      <c r="I2689" s="15">
        <v>74.620149559925594</v>
      </c>
      <c r="J2689" s="16">
        <v>81.859956398147602</v>
      </c>
      <c r="K2689" s="17">
        <v>81.107707158153204</v>
      </c>
      <c r="L2689" s="15">
        <v>103.182947236323</v>
      </c>
      <c r="M2689" s="17">
        <v>65.102943561189306</v>
      </c>
      <c r="N2689" s="16">
        <v>65.311479552448901</v>
      </c>
      <c r="O2689" s="17">
        <v>79.934582235868902</v>
      </c>
      <c r="P2689" s="15">
        <v>-0.12527889021515301</v>
      </c>
      <c r="Q2689" s="16">
        <v>6.3005702049082402</v>
      </c>
      <c r="R2689" s="16">
        <v>0.53697003506043395</v>
      </c>
      <c r="S2689" s="17">
        <v>0.79244664427504796</v>
      </c>
      <c r="T2689" s="15">
        <v>8.7387135249853198E-2</v>
      </c>
      <c r="U2689" s="16">
        <v>6.3005702049082402</v>
      </c>
      <c r="V2689" s="16">
        <v>0.65317989225420703</v>
      </c>
      <c r="W2689" s="17">
        <v>0.86768939929097899</v>
      </c>
      <c r="X2689" s="15">
        <v>-0.21266800055174001</v>
      </c>
      <c r="Y2689" s="16">
        <v>6.3005702049082402</v>
      </c>
      <c r="Z2689" s="16">
        <v>0.32866627440326601</v>
      </c>
      <c r="AA2689" s="17">
        <v>0.898472689320159</v>
      </c>
      <c r="AC2689" s="5">
        <f>MAX(I2689:O2689)</f>
        <v>103.182947236323</v>
      </c>
    </row>
    <row r="2690" spans="1:29" x14ac:dyDescent="0.25">
      <c r="A2690" s="5" t="s">
        <v>7928</v>
      </c>
      <c r="B2690" s="5" t="s">
        <v>136</v>
      </c>
      <c r="C2690" s="5">
        <v>416264</v>
      </c>
      <c r="D2690" s="5">
        <v>417055</v>
      </c>
      <c r="E2690" s="5" t="s">
        <v>29</v>
      </c>
      <c r="F2690" s="5">
        <v>792</v>
      </c>
      <c r="G2690" s="41" t="s">
        <v>7929</v>
      </c>
      <c r="H2690" s="5" t="s">
        <v>7930</v>
      </c>
      <c r="I2690" s="15">
        <v>161.47033873805699</v>
      </c>
      <c r="J2690" s="16">
        <v>107.956057910013</v>
      </c>
      <c r="K2690" s="17">
        <v>164.93031664796001</v>
      </c>
      <c r="L2690" s="15">
        <v>154.81275032968301</v>
      </c>
      <c r="M2690" s="17">
        <v>134.182234573421</v>
      </c>
      <c r="N2690" s="16">
        <v>133.500667974067</v>
      </c>
      <c r="O2690" s="17">
        <v>121.807290721054</v>
      </c>
      <c r="P2690" s="15">
        <v>-0.18199362649178399</v>
      </c>
      <c r="Q2690" s="16">
        <v>7.1283474231441097</v>
      </c>
      <c r="R2690" s="16">
        <v>0.32921691485613402</v>
      </c>
      <c r="S2690" s="17">
        <v>0.63761469194165699</v>
      </c>
      <c r="T2690" s="15">
        <v>-3.2470491968568799E-3</v>
      </c>
      <c r="U2690" s="16">
        <v>7.1283474231441097</v>
      </c>
      <c r="V2690" s="16">
        <v>0.99431116385794804</v>
      </c>
      <c r="W2690" s="17">
        <v>0.99959853609764504</v>
      </c>
      <c r="X2690" s="15">
        <v>-0.178747714835403</v>
      </c>
      <c r="Y2690" s="16">
        <v>7.1283474231441097</v>
      </c>
      <c r="Z2690" s="16">
        <v>0.37478290907053002</v>
      </c>
      <c r="AA2690" s="17">
        <v>0.91172845722874496</v>
      </c>
      <c r="AC2690" s="5">
        <f>MAX(I2690:O2690)</f>
        <v>164.93031664796001</v>
      </c>
    </row>
    <row r="2691" spans="1:29" x14ac:dyDescent="0.25">
      <c r="A2691" s="5" t="s">
        <v>7931</v>
      </c>
      <c r="B2691" s="5" t="s">
        <v>136</v>
      </c>
      <c r="C2691" s="5">
        <v>417318</v>
      </c>
      <c r="D2691" s="5">
        <v>417809</v>
      </c>
      <c r="E2691" s="5" t="s">
        <v>20</v>
      </c>
      <c r="F2691" s="5">
        <v>492</v>
      </c>
      <c r="G2691" s="41" t="s">
        <v>7932</v>
      </c>
      <c r="H2691" s="5" t="s">
        <v>7933</v>
      </c>
      <c r="I2691" s="15">
        <v>326.604053398617</v>
      </c>
      <c r="J2691" s="16">
        <v>305.80828890891399</v>
      </c>
      <c r="K2691" s="17">
        <v>350.81628566837202</v>
      </c>
      <c r="L2691" s="15">
        <v>274.707348752869</v>
      </c>
      <c r="M2691" s="17">
        <v>260.177871453519</v>
      </c>
      <c r="N2691" s="16">
        <v>210.719189296774</v>
      </c>
      <c r="O2691" s="17">
        <v>228.88245204165901</v>
      </c>
      <c r="P2691" s="15">
        <v>-0.57654187146543401</v>
      </c>
      <c r="Q2691" s="16">
        <v>8.1279679235179607</v>
      </c>
      <c r="R2691" s="19">
        <v>7.6692869667698401E-5</v>
      </c>
      <c r="S2691" s="17">
        <v>1.81908959799043E-3</v>
      </c>
      <c r="T2691" s="15">
        <v>-0.29345797452136602</v>
      </c>
      <c r="U2691" s="16">
        <v>8.1279679235179607</v>
      </c>
      <c r="V2691" s="16">
        <v>4.2488675186679502E-2</v>
      </c>
      <c r="W2691" s="17">
        <v>0.24613376184702901</v>
      </c>
      <c r="X2691" s="15">
        <v>-0.28308523725486301</v>
      </c>
      <c r="Y2691" s="16">
        <v>8.1279679235179607</v>
      </c>
      <c r="Z2691" s="16">
        <v>7.1542556614493505E-2</v>
      </c>
      <c r="AA2691" s="17">
        <v>0.583521578599001</v>
      </c>
      <c r="AC2691" s="5">
        <f>MAX(I2691:O2691)</f>
        <v>350.81628566837202</v>
      </c>
    </row>
    <row r="2692" spans="1:29" x14ac:dyDescent="0.25">
      <c r="A2692" s="5" t="s">
        <v>7934</v>
      </c>
      <c r="B2692" s="5" t="s">
        <v>136</v>
      </c>
      <c r="C2692" s="5">
        <v>417999</v>
      </c>
      <c r="D2692" s="5">
        <v>418703</v>
      </c>
      <c r="E2692" s="5" t="s">
        <v>29</v>
      </c>
      <c r="F2692" s="5">
        <v>705</v>
      </c>
      <c r="G2692" s="41" t="s">
        <v>7935</v>
      </c>
      <c r="H2692" s="5" t="s">
        <v>7936</v>
      </c>
      <c r="I2692" s="15">
        <v>355.29110485330102</v>
      </c>
      <c r="J2692" s="16">
        <v>340.891127365263</v>
      </c>
      <c r="K2692" s="17">
        <v>389.14307092851402</v>
      </c>
      <c r="L2692" s="15">
        <v>329.78680461416002</v>
      </c>
      <c r="M2692" s="17">
        <v>330.09531413435298</v>
      </c>
      <c r="N2692" s="16">
        <v>278.38705364789001</v>
      </c>
      <c r="O2692" s="17">
        <v>325.33839705941898</v>
      </c>
      <c r="P2692" s="15">
        <v>-0.26139259047985303</v>
      </c>
      <c r="Q2692" s="16">
        <v>8.3907936980807101</v>
      </c>
      <c r="R2692" s="16">
        <v>7.4653095272298201E-2</v>
      </c>
      <c r="S2692" s="17">
        <v>0.290584045424434</v>
      </c>
      <c r="T2692" s="15">
        <v>-0.133006385278164</v>
      </c>
      <c r="U2692" s="16">
        <v>8.3907936980807101</v>
      </c>
      <c r="V2692" s="16">
        <v>0.36434266193454001</v>
      </c>
      <c r="W2692" s="17">
        <v>0.68958824595359203</v>
      </c>
      <c r="X2692" s="15">
        <v>-0.12838668524692901</v>
      </c>
      <c r="Y2692" s="16">
        <v>8.3907936980807101</v>
      </c>
      <c r="Z2692" s="16">
        <v>0.4194558235111</v>
      </c>
      <c r="AA2692" s="17">
        <v>0.93633993129347204</v>
      </c>
      <c r="AC2692" s="5">
        <f>MAX(I2692:O2692)</f>
        <v>389.14307092851402</v>
      </c>
    </row>
    <row r="2693" spans="1:29" x14ac:dyDescent="0.25">
      <c r="A2693" s="5" t="s">
        <v>7937</v>
      </c>
      <c r="B2693" s="5" t="s">
        <v>136</v>
      </c>
      <c r="C2693" s="5">
        <v>424688</v>
      </c>
      <c r="D2693" s="5">
        <v>426301</v>
      </c>
      <c r="E2693" s="5" t="s">
        <v>29</v>
      </c>
      <c r="F2693" s="5">
        <v>1614</v>
      </c>
      <c r="G2693" s="41" t="s">
        <v>7938</v>
      </c>
      <c r="H2693" s="5" t="s">
        <v>7939</v>
      </c>
      <c r="I2693" s="15">
        <v>40.184415888388898</v>
      </c>
      <c r="J2693" s="16">
        <v>38.827312183217103</v>
      </c>
      <c r="K2693" s="17">
        <v>41.953725093835502</v>
      </c>
      <c r="L2693" s="15">
        <v>28.708776924222001</v>
      </c>
      <c r="M2693" s="17">
        <v>44.792384522039796</v>
      </c>
      <c r="N2693" s="16">
        <v>43.582692293939402</v>
      </c>
      <c r="O2693" s="17">
        <v>31.741464922731701</v>
      </c>
      <c r="P2693" s="15">
        <v>-9.8213382122139994E-2</v>
      </c>
      <c r="Q2693" s="16">
        <v>5.2716267956243996</v>
      </c>
      <c r="R2693" s="16">
        <v>0.68902365721244097</v>
      </c>
      <c r="S2693" s="17">
        <v>0.86519888833118797</v>
      </c>
      <c r="T2693" s="15">
        <v>-0.134087260549696</v>
      </c>
      <c r="U2693" s="16">
        <v>5.2716267956243996</v>
      </c>
      <c r="V2693" s="16">
        <v>0.58207825202167196</v>
      </c>
      <c r="W2693" s="17">
        <v>0.83767061317138403</v>
      </c>
      <c r="X2693" s="15">
        <v>3.5873531912639298E-2</v>
      </c>
      <c r="Y2693" s="16">
        <v>5.2716267956243996</v>
      </c>
      <c r="Z2693" s="16">
        <v>0.89317250593062103</v>
      </c>
      <c r="AA2693" s="17">
        <v>0.99600448705170097</v>
      </c>
      <c r="AC2693" s="5">
        <f>MAX(I2693:O2693)</f>
        <v>44.792384522039796</v>
      </c>
    </row>
    <row r="2694" spans="1:29" x14ac:dyDescent="0.25">
      <c r="A2694" s="5" t="s">
        <v>7940</v>
      </c>
      <c r="B2694" s="5" t="s">
        <v>136</v>
      </c>
      <c r="C2694" s="5">
        <v>429457</v>
      </c>
      <c r="D2694" s="5">
        <v>430167</v>
      </c>
      <c r="E2694" s="5" t="s">
        <v>29</v>
      </c>
      <c r="F2694" s="5">
        <v>711</v>
      </c>
      <c r="G2694" s="41" t="s">
        <v>7941</v>
      </c>
      <c r="H2694" s="41" t="s">
        <v>7941</v>
      </c>
      <c r="I2694" s="15">
        <v>41.480687368659503</v>
      </c>
      <c r="J2694" s="16">
        <v>35.255660320666003</v>
      </c>
      <c r="K2694" s="17">
        <v>38.857039621793</v>
      </c>
      <c r="L2694" s="15">
        <v>25.987384185076799</v>
      </c>
      <c r="M2694" s="17">
        <v>23.624181915018401</v>
      </c>
      <c r="N2694" s="16">
        <v>35.741978273594299</v>
      </c>
      <c r="O2694" s="17">
        <v>38.015400156360897</v>
      </c>
      <c r="P2694" s="15">
        <v>-6.3441283318680403E-2</v>
      </c>
      <c r="Q2694" s="16">
        <v>5.09580605352095</v>
      </c>
      <c r="R2694" s="16">
        <v>0.77815273386521899</v>
      </c>
      <c r="S2694" s="17">
        <v>0.91243229810306103</v>
      </c>
      <c r="T2694" s="15">
        <v>-0.63530202875976105</v>
      </c>
      <c r="U2694" s="16">
        <v>5.09580605352095</v>
      </c>
      <c r="V2694" s="16">
        <v>3.7962413809312701E-3</v>
      </c>
      <c r="W2694" s="17">
        <v>5.6882391014276598E-2</v>
      </c>
      <c r="X2694" s="15">
        <v>0.57187003170027495</v>
      </c>
      <c r="Y2694" s="16">
        <v>5.09580605352095</v>
      </c>
      <c r="Z2694" s="16">
        <v>1.5509040126019899E-2</v>
      </c>
      <c r="AA2694" s="17">
        <v>0.278862547298178</v>
      </c>
      <c r="AC2694" s="5">
        <f>MAX(I2694:O2694)</f>
        <v>41.480687368659503</v>
      </c>
    </row>
    <row r="2695" spans="1:29" x14ac:dyDescent="0.25">
      <c r="A2695" s="5" t="s">
        <v>7942</v>
      </c>
      <c r="B2695" s="5" t="s">
        <v>141</v>
      </c>
      <c r="C2695" s="5">
        <v>425131</v>
      </c>
      <c r="D2695" s="5">
        <v>425954</v>
      </c>
      <c r="E2695" s="5" t="s">
        <v>20</v>
      </c>
      <c r="F2695" s="5">
        <v>824</v>
      </c>
      <c r="G2695" s="41" t="s">
        <v>7943</v>
      </c>
      <c r="H2695" s="5" t="s">
        <v>7944</v>
      </c>
      <c r="I2695" s="15">
        <v>395.25008222338198</v>
      </c>
      <c r="J2695" s="16">
        <v>366.20953048770201</v>
      </c>
      <c r="K2695" s="17">
        <v>430.481700962834</v>
      </c>
      <c r="L2695" s="15">
        <v>392.99210921768798</v>
      </c>
      <c r="M2695" s="17">
        <v>471.82091372519398</v>
      </c>
      <c r="N2695" s="16">
        <v>451.04958579804298</v>
      </c>
      <c r="O2695" s="17">
        <v>431.50732329072298</v>
      </c>
      <c r="P2695" s="15">
        <v>0.151300743787216</v>
      </c>
      <c r="Q2695" s="16">
        <v>8.7142676988028107</v>
      </c>
      <c r="R2695" s="16">
        <v>0.30115497996909601</v>
      </c>
      <c r="S2695" s="17">
        <v>0.60732194585663501</v>
      </c>
      <c r="T2695" s="15">
        <v>0.12197851756880899</v>
      </c>
      <c r="U2695" s="16">
        <v>8.7142676988028107</v>
      </c>
      <c r="V2695" s="16">
        <v>0.40389291006769501</v>
      </c>
      <c r="W2695" s="17">
        <v>0.72262726532227195</v>
      </c>
      <c r="X2695" s="15">
        <v>2.9322383630208001E-2</v>
      </c>
      <c r="Y2695" s="16">
        <v>8.7142676988028107</v>
      </c>
      <c r="Z2695" s="16">
        <v>0.85654823950167303</v>
      </c>
      <c r="AA2695" s="17">
        <v>0.99249372439747596</v>
      </c>
      <c r="AC2695" s="5">
        <f>MAX(I2695:O2695)</f>
        <v>471.82091372519398</v>
      </c>
    </row>
    <row r="2696" spans="1:29" x14ac:dyDescent="0.25">
      <c r="A2696" s="5" t="s">
        <v>7945</v>
      </c>
      <c r="B2696" s="5" t="s">
        <v>141</v>
      </c>
      <c r="C2696" s="5">
        <v>423249</v>
      </c>
      <c r="D2696" s="5">
        <v>424679</v>
      </c>
      <c r="E2696" s="5" t="s">
        <v>29</v>
      </c>
      <c r="F2696" s="5">
        <v>1431</v>
      </c>
      <c r="G2696" s="41" t="s">
        <v>7946</v>
      </c>
      <c r="H2696" s="5" t="s">
        <v>7947</v>
      </c>
      <c r="I2696" s="15">
        <v>187.452127973046</v>
      </c>
      <c r="J2696" s="16">
        <v>189.06711956278701</v>
      </c>
      <c r="K2696" s="17">
        <v>172.39629806000801</v>
      </c>
      <c r="L2696" s="15">
        <v>178.23205967641201</v>
      </c>
      <c r="M2696" s="17">
        <v>165.720127591985</v>
      </c>
      <c r="N2696" s="16">
        <v>251.77867308948501</v>
      </c>
      <c r="O2696" s="17">
        <v>156.84838084073101</v>
      </c>
      <c r="P2696" s="15">
        <v>0.15948898351145799</v>
      </c>
      <c r="Q2696" s="16">
        <v>7.5392941449570898</v>
      </c>
      <c r="R2696" s="16">
        <v>0.36933566033408499</v>
      </c>
      <c r="S2696" s="17">
        <v>0.66649422952585202</v>
      </c>
      <c r="T2696" s="15">
        <v>-8.9285521596303999E-2</v>
      </c>
      <c r="U2696" s="16">
        <v>7.5392941449570898</v>
      </c>
      <c r="V2696" s="16">
        <v>0.62600828566812095</v>
      </c>
      <c r="W2696" s="17">
        <v>0.85818278228090505</v>
      </c>
      <c r="X2696" s="15">
        <v>0.248775474860017</v>
      </c>
      <c r="Y2696" s="16">
        <v>7.5392941449570898</v>
      </c>
      <c r="Z2696" s="16">
        <v>0.20651417270022501</v>
      </c>
      <c r="AA2696" s="17">
        <v>0.80149136397024001</v>
      </c>
      <c r="AC2696" s="5">
        <f>MAX(I2696:O2696)</f>
        <v>251.77867308948501</v>
      </c>
    </row>
    <row r="2697" spans="1:29" x14ac:dyDescent="0.25">
      <c r="A2697" s="5" t="s">
        <v>7948</v>
      </c>
      <c r="B2697" s="5" t="s">
        <v>141</v>
      </c>
      <c r="C2697" s="5">
        <v>422672</v>
      </c>
      <c r="D2697" s="5">
        <v>423028</v>
      </c>
      <c r="E2697" s="5" t="s">
        <v>20</v>
      </c>
      <c r="F2697" s="5">
        <v>357</v>
      </c>
      <c r="G2697" s="41" t="s">
        <v>7949</v>
      </c>
      <c r="H2697" s="5" t="s">
        <v>7950</v>
      </c>
      <c r="I2697" s="15">
        <v>83.637690292242894</v>
      </c>
      <c r="J2697" s="16">
        <v>91.422766223687702</v>
      </c>
      <c r="K2697" s="17">
        <v>88.022224034083607</v>
      </c>
      <c r="L2697" s="15">
        <v>72.979320779330706</v>
      </c>
      <c r="M2697" s="17">
        <v>72.626816679338702</v>
      </c>
      <c r="N2697" s="16">
        <v>54.2177033321734</v>
      </c>
      <c r="O2697" s="17">
        <v>76.542009850276798</v>
      </c>
      <c r="P2697" s="15">
        <v>-0.42407585176954798</v>
      </c>
      <c r="Q2697" s="16">
        <v>6.2692192798045099</v>
      </c>
      <c r="R2697" s="16">
        <v>2.1267704123167201E-2</v>
      </c>
      <c r="S2697" s="17">
        <v>0.12885454650275399</v>
      </c>
      <c r="T2697" s="15">
        <v>-0.268462602208695</v>
      </c>
      <c r="U2697" s="16">
        <v>6.2692192798045099</v>
      </c>
      <c r="V2697" s="16">
        <v>0.143023119225474</v>
      </c>
      <c r="W2697" s="17">
        <v>0.44960721587749197</v>
      </c>
      <c r="X2697" s="15">
        <v>-0.15561633308016501</v>
      </c>
      <c r="Y2697" s="16">
        <v>6.2692192798045099</v>
      </c>
      <c r="Z2697" s="16">
        <v>0.43507936344666198</v>
      </c>
      <c r="AA2697" s="17">
        <v>0.93829865126858703</v>
      </c>
      <c r="AC2697" s="5">
        <f>MAX(I2697:O2697)</f>
        <v>91.422766223687702</v>
      </c>
    </row>
    <row r="2698" spans="1:29" x14ac:dyDescent="0.25">
      <c r="A2698" s="5" t="s">
        <v>7951</v>
      </c>
      <c r="B2698" s="5" t="s">
        <v>141</v>
      </c>
      <c r="C2698" s="5">
        <v>421617</v>
      </c>
      <c r="D2698" s="5">
        <v>422228</v>
      </c>
      <c r="E2698" s="5" t="s">
        <v>29</v>
      </c>
      <c r="F2698" s="5">
        <v>612</v>
      </c>
      <c r="G2698" s="41" t="s">
        <v>7952</v>
      </c>
      <c r="H2698" s="5" t="s">
        <v>7953</v>
      </c>
      <c r="I2698" s="15">
        <v>97.333080279449803</v>
      </c>
      <c r="J2698" s="16">
        <v>105.421337233364</v>
      </c>
      <c r="K2698" s="17">
        <v>93.409608348458804</v>
      </c>
      <c r="L2698" s="15">
        <v>111.577102304954</v>
      </c>
      <c r="M2698" s="17">
        <v>90.832250597347894</v>
      </c>
      <c r="N2698" s="16">
        <v>130.16419392285599</v>
      </c>
      <c r="O2698" s="17">
        <v>96.990391352475797</v>
      </c>
      <c r="P2698" s="15">
        <v>0.20270774413637499</v>
      </c>
      <c r="Q2698" s="16">
        <v>6.6972460539195504</v>
      </c>
      <c r="R2698" s="16">
        <v>0.24420539081866799</v>
      </c>
      <c r="S2698" s="17">
        <v>0.54887130984808796</v>
      </c>
      <c r="T2698" s="15">
        <v>3.6095742978125497E-2</v>
      </c>
      <c r="U2698" s="16">
        <v>6.6972460539195504</v>
      </c>
      <c r="V2698" s="16">
        <v>0.83246507378846002</v>
      </c>
      <c r="W2698" s="17">
        <v>0.94459309201746999</v>
      </c>
      <c r="X2698" s="15">
        <v>0.166613459574117</v>
      </c>
      <c r="Y2698" s="16">
        <v>6.6972460539195504</v>
      </c>
      <c r="Z2698" s="16">
        <v>0.38677451632430299</v>
      </c>
      <c r="AA2698" s="17">
        <v>0.91778678330849905</v>
      </c>
      <c r="AC2698" s="5">
        <f>MAX(I2698:O2698)</f>
        <v>130.16419392285599</v>
      </c>
    </row>
    <row r="2699" spans="1:29" x14ac:dyDescent="0.25">
      <c r="A2699" s="5" t="s">
        <v>7954</v>
      </c>
      <c r="B2699" s="5" t="s">
        <v>141</v>
      </c>
      <c r="C2699" s="5">
        <v>415185</v>
      </c>
      <c r="D2699" s="5">
        <v>421265</v>
      </c>
      <c r="E2699" s="5" t="s">
        <v>20</v>
      </c>
      <c r="F2699" s="5">
        <v>6081</v>
      </c>
      <c r="G2699" s="41" t="s">
        <v>7955</v>
      </c>
      <c r="H2699" s="5" t="s">
        <v>7956</v>
      </c>
      <c r="I2699" s="15">
        <v>59.910286240333001</v>
      </c>
      <c r="J2699" s="16">
        <v>62.734336747067402</v>
      </c>
      <c r="K2699" s="17">
        <v>66.345425729786399</v>
      </c>
      <c r="L2699" s="15">
        <v>95.172086919683807</v>
      </c>
      <c r="M2699" s="17">
        <v>79.137111035457593</v>
      </c>
      <c r="N2699" s="16">
        <v>68.064070644697694</v>
      </c>
      <c r="O2699" s="17">
        <v>72.359386361190602</v>
      </c>
      <c r="P2699" s="15">
        <v>0.15600900947886601</v>
      </c>
      <c r="Q2699" s="16">
        <v>6.1715389487330103</v>
      </c>
      <c r="R2699" s="16">
        <v>0.36456145403312601</v>
      </c>
      <c r="S2699" s="17">
        <v>0.66191060090574805</v>
      </c>
      <c r="T2699" s="15">
        <v>0.46796751521882102</v>
      </c>
      <c r="U2699" s="16">
        <v>6.1715389487330103</v>
      </c>
      <c r="V2699" s="16">
        <v>6.3523740180041503E-3</v>
      </c>
      <c r="W2699" s="17">
        <v>7.8756590838443302E-2</v>
      </c>
      <c r="X2699" s="15">
        <v>-0.31195978284819498</v>
      </c>
      <c r="Y2699" s="16">
        <v>6.1715389487330103</v>
      </c>
      <c r="Z2699" s="16">
        <v>0.100559645098273</v>
      </c>
      <c r="AA2699" s="17">
        <v>0.65252556667959905</v>
      </c>
      <c r="AC2699" s="5">
        <f>MAX(I2699:O2699)</f>
        <v>95.172086919683807</v>
      </c>
    </row>
    <row r="2700" spans="1:29" x14ac:dyDescent="0.25">
      <c r="A2700" s="5" t="s">
        <v>7957</v>
      </c>
      <c r="B2700" s="5" t="s">
        <v>141</v>
      </c>
      <c r="C2700" s="5">
        <v>406375</v>
      </c>
      <c r="D2700" s="5">
        <v>407346</v>
      </c>
      <c r="E2700" s="5" t="s">
        <v>29</v>
      </c>
      <c r="F2700" s="5">
        <v>972</v>
      </c>
      <c r="G2700" s="41" t="s">
        <v>7958</v>
      </c>
      <c r="H2700" s="5" t="s">
        <v>7959</v>
      </c>
      <c r="I2700" s="15">
        <v>40.015336999657997</v>
      </c>
      <c r="J2700" s="16">
        <v>45.740186755896701</v>
      </c>
      <c r="K2700" s="17">
        <v>33.5120756563499</v>
      </c>
      <c r="L2700" s="15">
        <v>47.950173474234603</v>
      </c>
      <c r="M2700" s="17">
        <v>38.048187374683103</v>
      </c>
      <c r="N2700" s="16">
        <v>25.5240264917616</v>
      </c>
      <c r="O2700" s="17">
        <v>26.8152639244746</v>
      </c>
      <c r="P2700" s="15">
        <v>-0.60226609449521196</v>
      </c>
      <c r="Q2700" s="16">
        <v>5.2046604917321302</v>
      </c>
      <c r="R2700" s="16">
        <v>8.4355901474949604E-3</v>
      </c>
      <c r="S2700" s="17">
        <v>6.8802334380221195E-2</v>
      </c>
      <c r="T2700" s="15">
        <v>0.11417625899473401</v>
      </c>
      <c r="U2700" s="16">
        <v>5.2046604917321302</v>
      </c>
      <c r="V2700" s="16">
        <v>0.60375696859265005</v>
      </c>
      <c r="W2700" s="17">
        <v>0.84580888299054302</v>
      </c>
      <c r="X2700" s="15">
        <v>-0.71645991520590901</v>
      </c>
      <c r="Y2700" s="16">
        <v>5.2046604917321302</v>
      </c>
      <c r="Z2700" s="16">
        <v>3.59341635359534E-3</v>
      </c>
      <c r="AA2700" s="17">
        <v>0.115795712544422</v>
      </c>
      <c r="AC2700" s="5">
        <f>MAX(I2700:O2700)</f>
        <v>47.950173474234603</v>
      </c>
    </row>
    <row r="2701" spans="1:29" x14ac:dyDescent="0.25">
      <c r="A2701" s="5" t="s">
        <v>7960</v>
      </c>
      <c r="B2701" s="5" t="s">
        <v>141</v>
      </c>
      <c r="C2701" s="5">
        <v>403194</v>
      </c>
      <c r="D2701" s="5">
        <v>404900</v>
      </c>
      <c r="E2701" s="5" t="s">
        <v>29</v>
      </c>
      <c r="F2701" s="5">
        <v>1707</v>
      </c>
      <c r="G2701" s="41" t="s">
        <v>7961</v>
      </c>
      <c r="H2701" s="5" t="s">
        <v>7962</v>
      </c>
      <c r="I2701" s="15">
        <v>311.04879563537003</v>
      </c>
      <c r="J2701" s="16">
        <v>308.54463509393298</v>
      </c>
      <c r="K2701" s="17">
        <v>295.627411707725</v>
      </c>
      <c r="L2701" s="15">
        <v>284.979648106262</v>
      </c>
      <c r="M2701" s="17">
        <v>352.49150639537299</v>
      </c>
      <c r="N2701" s="16">
        <v>362.00743455635802</v>
      </c>
      <c r="O2701" s="17">
        <v>335.30698304174098</v>
      </c>
      <c r="P2701" s="15">
        <v>0.19273498861427801</v>
      </c>
      <c r="Q2701" s="16">
        <v>8.3287811225269799</v>
      </c>
      <c r="R2701" s="16">
        <v>0.186586352714248</v>
      </c>
      <c r="S2701" s="17">
        <v>0.484473571872446</v>
      </c>
      <c r="T2701" s="15">
        <v>6.3245213796962602E-2</v>
      </c>
      <c r="U2701" s="16">
        <v>8.3287811225269799</v>
      </c>
      <c r="V2701" s="16">
        <v>0.66252564752988496</v>
      </c>
      <c r="W2701" s="17">
        <v>0.87167917810890605</v>
      </c>
      <c r="X2701" s="15">
        <v>0.12949017706642901</v>
      </c>
      <c r="Y2701" s="16">
        <v>8.3287811225269799</v>
      </c>
      <c r="Z2701" s="16">
        <v>0.42199538749957199</v>
      </c>
      <c r="AA2701" s="17">
        <v>0.93661376810193298</v>
      </c>
      <c r="AC2701" s="5">
        <f>MAX(I2701:O2701)</f>
        <v>362.00743455635802</v>
      </c>
    </row>
    <row r="2702" spans="1:29" x14ac:dyDescent="0.25">
      <c r="A2702" s="5" t="s">
        <v>7963</v>
      </c>
      <c r="B2702" s="5" t="s">
        <v>141</v>
      </c>
      <c r="C2702" s="5">
        <v>400799</v>
      </c>
      <c r="D2702" s="5">
        <v>402799</v>
      </c>
      <c r="E2702" s="5" t="s">
        <v>29</v>
      </c>
      <c r="F2702" s="5">
        <v>2001</v>
      </c>
      <c r="G2702" s="41" t="s">
        <v>7964</v>
      </c>
      <c r="H2702" s="5" t="s">
        <v>7965</v>
      </c>
      <c r="I2702" s="15">
        <v>56.697787354444998</v>
      </c>
      <c r="J2702" s="16">
        <v>44.530433705677801</v>
      </c>
      <c r="K2702" s="17">
        <v>56.800847220066501</v>
      </c>
      <c r="L2702" s="15">
        <v>50.249941986188297</v>
      </c>
      <c r="M2702" s="17">
        <v>52.082354848951397</v>
      </c>
      <c r="N2702" s="16">
        <v>42.331514524735397</v>
      </c>
      <c r="O2702" s="17">
        <v>54.559999735412802</v>
      </c>
      <c r="P2702" s="15">
        <v>-0.121638359499962</v>
      </c>
      <c r="Q2702" s="16">
        <v>5.6759813572087996</v>
      </c>
      <c r="R2702" s="16">
        <v>0.56097034720571104</v>
      </c>
      <c r="S2702" s="17">
        <v>0.80238680234773496</v>
      </c>
      <c r="T2702" s="15">
        <v>-4.2459708117277999E-2</v>
      </c>
      <c r="U2702" s="16">
        <v>5.6759813572087996</v>
      </c>
      <c r="V2702" s="16">
        <v>0.84492705117970002</v>
      </c>
      <c r="W2702" s="17">
        <v>0.94964944135728002</v>
      </c>
      <c r="X2702" s="15">
        <v>-7.9180302450759105E-2</v>
      </c>
      <c r="Y2702" s="16">
        <v>5.6759813572087996</v>
      </c>
      <c r="Z2702" s="16">
        <v>0.72480031942583401</v>
      </c>
      <c r="AA2702" s="17">
        <v>0.97777448723941496</v>
      </c>
      <c r="AC2702" s="5">
        <f>MAX(I2702:O2702)</f>
        <v>56.800847220066501</v>
      </c>
    </row>
    <row r="2703" spans="1:29" x14ac:dyDescent="0.25">
      <c r="A2703" s="5" t="s">
        <v>7966</v>
      </c>
      <c r="B2703" s="5" t="s">
        <v>141</v>
      </c>
      <c r="C2703" s="5">
        <v>397522</v>
      </c>
      <c r="D2703" s="5">
        <v>398007</v>
      </c>
      <c r="E2703" s="5" t="s">
        <v>29</v>
      </c>
      <c r="F2703" s="5">
        <v>486</v>
      </c>
      <c r="G2703" s="41" t="s">
        <v>7967</v>
      </c>
      <c r="H2703" s="5" t="s">
        <v>7968</v>
      </c>
      <c r="I2703" s="15">
        <v>26.489025901182</v>
      </c>
      <c r="J2703" s="16">
        <v>30.128611679261901</v>
      </c>
      <c r="K2703" s="17">
        <v>26.894501222944101</v>
      </c>
      <c r="L2703" s="15">
        <v>35.914718261676903</v>
      </c>
      <c r="M2703" s="17">
        <v>29.627686890122099</v>
      </c>
      <c r="N2703" s="16">
        <v>27.734440550688699</v>
      </c>
      <c r="O2703" s="17">
        <v>28.8136284803713</v>
      </c>
      <c r="P2703" s="15">
        <v>2.2705247585036899E-2</v>
      </c>
      <c r="Q2703" s="16">
        <v>4.8812434992379599</v>
      </c>
      <c r="R2703" s="16">
        <v>0.91611607816799401</v>
      </c>
      <c r="S2703" s="17">
        <v>0.97218131863276702</v>
      </c>
      <c r="T2703" s="15">
        <v>0.23574293650075101</v>
      </c>
      <c r="U2703" s="16">
        <v>4.8812434992379599</v>
      </c>
      <c r="V2703" s="16">
        <v>0.29239724678969398</v>
      </c>
      <c r="W2703" s="17">
        <v>0.63309598944755197</v>
      </c>
      <c r="X2703" s="15">
        <v>-0.213041043156142</v>
      </c>
      <c r="Y2703" s="16">
        <v>4.8812434992379599</v>
      </c>
      <c r="Z2703" s="16">
        <v>0.39151340557380998</v>
      </c>
      <c r="AA2703" s="17">
        <v>0.92039607870864504</v>
      </c>
      <c r="AC2703" s="5">
        <f>MAX(I2703:O2703)</f>
        <v>35.914718261676903</v>
      </c>
    </row>
    <row r="2704" spans="1:29" x14ac:dyDescent="0.25">
      <c r="A2704" s="5" t="s">
        <v>7969</v>
      </c>
      <c r="B2704" s="5" t="s">
        <v>141</v>
      </c>
      <c r="C2704" s="5">
        <v>394471</v>
      </c>
      <c r="D2704" s="5">
        <v>396636</v>
      </c>
      <c r="E2704" s="5" t="s">
        <v>29</v>
      </c>
      <c r="F2704" s="5">
        <v>2166</v>
      </c>
      <c r="G2704" s="41" t="s">
        <v>7970</v>
      </c>
      <c r="H2704" s="5" t="s">
        <v>7971</v>
      </c>
      <c r="I2704" s="15">
        <v>125.456535438364</v>
      </c>
      <c r="J2704" s="16">
        <v>116.885187566391</v>
      </c>
      <c r="K2704" s="17">
        <v>122.128184575483</v>
      </c>
      <c r="L2704" s="15">
        <v>150.55817858256901</v>
      </c>
      <c r="M2704" s="17">
        <v>166.34386836862001</v>
      </c>
      <c r="N2704" s="16">
        <v>151.68445155316499</v>
      </c>
      <c r="O2704" s="17">
        <v>129.19659221843901</v>
      </c>
      <c r="P2704" s="15">
        <v>0.209222074660698</v>
      </c>
      <c r="Q2704" s="16">
        <v>7.1041295626015897</v>
      </c>
      <c r="R2704" s="16">
        <v>0.170166678417914</v>
      </c>
      <c r="S2704" s="17">
        <v>0.464727616610218</v>
      </c>
      <c r="T2704" s="15">
        <v>0.38313825099675303</v>
      </c>
      <c r="U2704" s="16">
        <v>7.1041295626015897</v>
      </c>
      <c r="V2704" s="16">
        <v>1.17601843597603E-2</v>
      </c>
      <c r="W2704" s="17">
        <v>0.11896781782450799</v>
      </c>
      <c r="X2704" s="15">
        <v>-0.173916235995489</v>
      </c>
      <c r="Y2704" s="16">
        <v>7.1041295626015897</v>
      </c>
      <c r="Z2704" s="16">
        <v>0.300906085148478</v>
      </c>
      <c r="AA2704" s="17">
        <v>0.88201013428008501</v>
      </c>
      <c r="AC2704" s="5">
        <f>MAX(I2704:O2704)</f>
        <v>166.34386836862001</v>
      </c>
    </row>
    <row r="2705" spans="1:29" x14ac:dyDescent="0.25">
      <c r="A2705" s="5" t="s">
        <v>7972</v>
      </c>
      <c r="B2705" s="5" t="s">
        <v>141</v>
      </c>
      <c r="C2705" s="5">
        <v>392730</v>
      </c>
      <c r="D2705" s="5">
        <v>394277</v>
      </c>
      <c r="E2705" s="5" t="s">
        <v>29</v>
      </c>
      <c r="F2705" s="5">
        <v>1548</v>
      </c>
      <c r="G2705" s="41" t="s">
        <v>7973</v>
      </c>
      <c r="H2705" s="5" t="s">
        <v>7974</v>
      </c>
      <c r="I2705" s="15">
        <v>83.243172885204004</v>
      </c>
      <c r="J2705" s="16">
        <v>93.5542358835973</v>
      </c>
      <c r="K2705" s="17">
        <v>68.339182129594505</v>
      </c>
      <c r="L2705" s="15">
        <v>77.387210427241897</v>
      </c>
      <c r="M2705" s="17">
        <v>75.3556825771131</v>
      </c>
      <c r="N2705" s="16">
        <v>63.309595121722502</v>
      </c>
      <c r="O2705" s="17">
        <v>76.634957038923105</v>
      </c>
      <c r="P2705" s="15">
        <v>-0.223238452495123</v>
      </c>
      <c r="Q2705" s="16">
        <v>6.2648720831197</v>
      </c>
      <c r="R2705" s="16">
        <v>0.22822950558062399</v>
      </c>
      <c r="S2705" s="17">
        <v>0.53205874841592604</v>
      </c>
      <c r="T2705" s="15">
        <v>-9.6751897480257407E-2</v>
      </c>
      <c r="U2705" s="16">
        <v>6.2648720831197</v>
      </c>
      <c r="V2705" s="16">
        <v>0.60266607557955398</v>
      </c>
      <c r="W2705" s="17">
        <v>0.84580888299054302</v>
      </c>
      <c r="X2705" s="15">
        <v>-0.126488455203351</v>
      </c>
      <c r="Y2705" s="16">
        <v>6.2648720831197</v>
      </c>
      <c r="Z2705" s="16">
        <v>0.52909716916081095</v>
      </c>
      <c r="AA2705" s="17">
        <v>0.95714746346148105</v>
      </c>
      <c r="AC2705" s="5">
        <f>MAX(I2705:O2705)</f>
        <v>93.5542358835973</v>
      </c>
    </row>
    <row r="2706" spans="1:29" x14ac:dyDescent="0.25">
      <c r="A2706" s="5" t="s">
        <v>7975</v>
      </c>
      <c r="B2706" s="5" t="s">
        <v>141</v>
      </c>
      <c r="C2706" s="5">
        <v>390795</v>
      </c>
      <c r="D2706" s="5">
        <v>392399</v>
      </c>
      <c r="E2706" s="5" t="s">
        <v>20</v>
      </c>
      <c r="F2706" s="5">
        <v>1605</v>
      </c>
      <c r="G2706" s="41" t="s">
        <v>7976</v>
      </c>
      <c r="H2706" s="5" t="s">
        <v>7977</v>
      </c>
      <c r="I2706" s="15">
        <v>196.18787055747799</v>
      </c>
      <c r="J2706" s="16">
        <v>161.53083584827999</v>
      </c>
      <c r="K2706" s="17">
        <v>208.792957443739</v>
      </c>
      <c r="L2706" s="15">
        <v>225.77977366105401</v>
      </c>
      <c r="M2706" s="17">
        <v>277.74007269562497</v>
      </c>
      <c r="N2706" s="16">
        <v>256.53314861246002</v>
      </c>
      <c r="O2706" s="17">
        <v>218.007630970035</v>
      </c>
      <c r="P2706" s="15">
        <v>0.32918397378674302</v>
      </c>
      <c r="Q2706" s="16">
        <v>7.7864560531446099</v>
      </c>
      <c r="R2706" s="16">
        <v>4.2361184525227802E-2</v>
      </c>
      <c r="S2706" s="17">
        <v>0.201429085196729</v>
      </c>
      <c r="T2706" s="15">
        <v>0.41461015611662499</v>
      </c>
      <c r="U2706" s="16">
        <v>7.7864560531446099</v>
      </c>
      <c r="V2706" s="16">
        <v>1.0461411884044499E-2</v>
      </c>
      <c r="W2706" s="17">
        <v>0.109198333036824</v>
      </c>
      <c r="X2706" s="15">
        <v>-8.5425834774208897E-2</v>
      </c>
      <c r="Y2706" s="16">
        <v>7.7864560531446099</v>
      </c>
      <c r="Z2706" s="16">
        <v>0.63382683087702796</v>
      </c>
      <c r="AA2706" s="17">
        <v>0.97045850503873099</v>
      </c>
      <c r="AC2706" s="5">
        <f>MAX(I2706:O2706)</f>
        <v>277.74007269562497</v>
      </c>
    </row>
    <row r="2707" spans="1:29" x14ac:dyDescent="0.25">
      <c r="A2707" s="5" t="s">
        <v>7978</v>
      </c>
      <c r="B2707" s="5" t="s">
        <v>141</v>
      </c>
      <c r="C2707" s="5">
        <v>388825</v>
      </c>
      <c r="D2707" s="5">
        <v>390510</v>
      </c>
      <c r="E2707" s="5" t="s">
        <v>20</v>
      </c>
      <c r="F2707" s="5">
        <v>1686</v>
      </c>
      <c r="G2707" s="41" t="s">
        <v>7979</v>
      </c>
      <c r="H2707" s="5" t="s">
        <v>7979</v>
      </c>
      <c r="I2707" s="15">
        <v>93.331546579483998</v>
      </c>
      <c r="J2707" s="16">
        <v>125.238244341712</v>
      </c>
      <c r="K2707" s="17">
        <v>102.487563019926</v>
      </c>
      <c r="L2707" s="15">
        <v>118.054783613623</v>
      </c>
      <c r="M2707" s="17">
        <v>71.418318924610006</v>
      </c>
      <c r="N2707" s="16">
        <v>105.68281557209799</v>
      </c>
      <c r="O2707" s="17">
        <v>118.786507090047</v>
      </c>
      <c r="P2707" s="15">
        <v>6.8722306819541099E-2</v>
      </c>
      <c r="Q2707" s="16">
        <v>6.7152992856633604</v>
      </c>
      <c r="R2707" s="16">
        <v>0.72865924191322995</v>
      </c>
      <c r="S2707" s="17">
        <v>0.88588960977377995</v>
      </c>
      <c r="T2707" s="15">
        <v>-0.17566189907788199</v>
      </c>
      <c r="U2707" s="16">
        <v>6.7152992856633604</v>
      </c>
      <c r="V2707" s="16">
        <v>0.394568134871978</v>
      </c>
      <c r="W2707" s="17">
        <v>0.71443127201541001</v>
      </c>
      <c r="X2707" s="15">
        <v>0.24438564804667301</v>
      </c>
      <c r="Y2707" s="16">
        <v>6.7152992856633604</v>
      </c>
      <c r="Z2707" s="16">
        <v>0.272281151635897</v>
      </c>
      <c r="AA2707" s="17">
        <v>0.86249640735276401</v>
      </c>
      <c r="AC2707" s="5">
        <f>MAX(I2707:O2707)</f>
        <v>125.238244341712</v>
      </c>
    </row>
    <row r="2708" spans="1:29" x14ac:dyDescent="0.25">
      <c r="A2708" s="5" t="s">
        <v>7980</v>
      </c>
      <c r="B2708" s="5" t="s">
        <v>141</v>
      </c>
      <c r="C2708" s="5">
        <v>386134</v>
      </c>
      <c r="D2708" s="5">
        <v>388182</v>
      </c>
      <c r="E2708" s="5" t="s">
        <v>20</v>
      </c>
      <c r="F2708" s="5">
        <v>2049</v>
      </c>
      <c r="G2708" s="41" t="s">
        <v>7981</v>
      </c>
      <c r="H2708" s="5" t="s">
        <v>7982</v>
      </c>
      <c r="I2708" s="15">
        <v>27.278060715259802</v>
      </c>
      <c r="J2708" s="16">
        <v>14.805073043155501</v>
      </c>
      <c r="K2708" s="17">
        <v>19.979984347013701</v>
      </c>
      <c r="L2708" s="15">
        <v>20.429610281188701</v>
      </c>
      <c r="M2708" s="17">
        <v>24.676744475588499</v>
      </c>
      <c r="N2708" s="16">
        <v>31.863327189061899</v>
      </c>
      <c r="O2708" s="17">
        <v>15.0574445607102</v>
      </c>
      <c r="P2708" s="15">
        <v>0.18229469957007699</v>
      </c>
      <c r="Q2708" s="16">
        <v>4.46722032146885</v>
      </c>
      <c r="R2708" s="16">
        <v>0.57224914725587706</v>
      </c>
      <c r="S2708" s="17">
        <v>0.80793230668800797</v>
      </c>
      <c r="T2708" s="15">
        <v>0.124539510728538</v>
      </c>
      <c r="U2708" s="16">
        <v>4.46722032146885</v>
      </c>
      <c r="V2708" s="16">
        <v>0.69647154655849197</v>
      </c>
      <c r="W2708" s="17">
        <v>0.88778865070010804</v>
      </c>
      <c r="X2708" s="15">
        <v>5.7759329761780297E-2</v>
      </c>
      <c r="Y2708" s="16">
        <v>4.46722032146885</v>
      </c>
      <c r="Z2708" s="16">
        <v>0.87654611189930898</v>
      </c>
      <c r="AA2708" s="17">
        <v>0.99445025874607795</v>
      </c>
      <c r="AC2708" s="5">
        <f>MAX(I2708:O2708)</f>
        <v>31.863327189061899</v>
      </c>
    </row>
    <row r="2709" spans="1:29" x14ac:dyDescent="0.25">
      <c r="A2709" s="5" t="s">
        <v>7983</v>
      </c>
      <c r="B2709" s="5" t="s">
        <v>141</v>
      </c>
      <c r="C2709" s="5">
        <v>382174</v>
      </c>
      <c r="D2709" s="5">
        <v>385647</v>
      </c>
      <c r="E2709" s="5" t="s">
        <v>29</v>
      </c>
      <c r="F2709" s="5">
        <v>3474</v>
      </c>
      <c r="G2709" s="41" t="s">
        <v>7984</v>
      </c>
      <c r="H2709" s="5" t="s">
        <v>7985</v>
      </c>
      <c r="I2709" s="15">
        <v>177.47647353791999</v>
      </c>
      <c r="J2709" s="16">
        <v>153.408208225381</v>
      </c>
      <c r="K2709" s="17">
        <v>160.34891896329401</v>
      </c>
      <c r="L2709" s="15">
        <v>227.025481605029</v>
      </c>
      <c r="M2709" s="17">
        <v>153.635150044699</v>
      </c>
      <c r="N2709" s="16">
        <v>166.656878857973</v>
      </c>
      <c r="O2709" s="17">
        <v>162.56463294248201</v>
      </c>
      <c r="P2709" s="15">
        <v>7.6634357960785101E-3</v>
      </c>
      <c r="Q2709" s="16">
        <v>7.4236599929659901</v>
      </c>
      <c r="R2709" s="16">
        <v>0.95902195628934805</v>
      </c>
      <c r="S2709" s="17">
        <v>0.98867438229566096</v>
      </c>
      <c r="T2709" s="15">
        <v>0.21711652134620801</v>
      </c>
      <c r="U2709" s="16">
        <v>7.4236599929659901</v>
      </c>
      <c r="V2709" s="16">
        <v>0.20088614211672801</v>
      </c>
      <c r="W2709" s="17">
        <v>0.52942759156437103</v>
      </c>
      <c r="X2709" s="15">
        <v>-0.20945368339725101</v>
      </c>
      <c r="Y2709" s="16">
        <v>7.4236599929659901</v>
      </c>
      <c r="Z2709" s="16">
        <v>0.26514600636114999</v>
      </c>
      <c r="AA2709" s="17">
        <v>0.85695968336324102</v>
      </c>
      <c r="AC2709" s="5">
        <f>MAX(I2709:O2709)</f>
        <v>227.025481605029</v>
      </c>
    </row>
    <row r="2710" spans="1:29" x14ac:dyDescent="0.25">
      <c r="A2710" s="5" t="s">
        <v>7986</v>
      </c>
      <c r="B2710" s="5" t="s">
        <v>141</v>
      </c>
      <c r="C2710" s="5">
        <v>380592</v>
      </c>
      <c r="D2710" s="5">
        <v>381635</v>
      </c>
      <c r="E2710" s="5" t="s">
        <v>29</v>
      </c>
      <c r="F2710" s="5">
        <v>1044</v>
      </c>
      <c r="G2710" s="41" t="s">
        <v>7987</v>
      </c>
      <c r="H2710" s="5" t="s">
        <v>7988</v>
      </c>
      <c r="I2710" s="15">
        <v>84.933961772513499</v>
      </c>
      <c r="J2710" s="16">
        <v>76.329656740003898</v>
      </c>
      <c r="K2710" s="17">
        <v>75.126437958728701</v>
      </c>
      <c r="L2710" s="15">
        <v>85.666377070275203</v>
      </c>
      <c r="M2710" s="17">
        <v>78.5133702588235</v>
      </c>
      <c r="N2710" s="16">
        <v>89.709446051926903</v>
      </c>
      <c r="O2710" s="17">
        <v>68.502078032366697</v>
      </c>
      <c r="P2710" s="15">
        <v>6.1830925350162599E-3</v>
      </c>
      <c r="Q2710" s="16">
        <v>6.3204707014413497</v>
      </c>
      <c r="R2710" s="16">
        <v>0.968406858688727</v>
      </c>
      <c r="S2710" s="17">
        <v>0.98954215299230497</v>
      </c>
      <c r="T2710" s="15">
        <v>5.9288058089796501E-2</v>
      </c>
      <c r="U2710" s="16">
        <v>6.3204707014413497</v>
      </c>
      <c r="V2710" s="16">
        <v>0.73165819649809405</v>
      </c>
      <c r="W2710" s="17">
        <v>0.90592333079292098</v>
      </c>
      <c r="X2710" s="15">
        <v>-5.3105276244999097E-2</v>
      </c>
      <c r="Y2710" s="16">
        <v>6.3204707014413497</v>
      </c>
      <c r="Z2710" s="16">
        <v>0.78354155717795404</v>
      </c>
      <c r="AA2710" s="17">
        <v>0.98399938567204803</v>
      </c>
      <c r="AC2710" s="5">
        <f>MAX(I2710:O2710)</f>
        <v>89.709446051926903</v>
      </c>
    </row>
    <row r="2711" spans="1:29" x14ac:dyDescent="0.25">
      <c r="A2711" s="5" t="s">
        <v>7989</v>
      </c>
      <c r="B2711" s="5" t="s">
        <v>141</v>
      </c>
      <c r="C2711" s="5">
        <v>379111</v>
      </c>
      <c r="D2711" s="5">
        <v>379851</v>
      </c>
      <c r="E2711" s="5" t="s">
        <v>29</v>
      </c>
      <c r="F2711" s="5">
        <v>741</v>
      </c>
      <c r="G2711" s="41" t="s">
        <v>7990</v>
      </c>
      <c r="H2711" s="5" t="s">
        <v>7991</v>
      </c>
      <c r="I2711" s="15">
        <v>82.397778441549306</v>
      </c>
      <c r="J2711" s="16">
        <v>88.772830970827201</v>
      </c>
      <c r="K2711" s="17">
        <v>73.132681558920495</v>
      </c>
      <c r="L2711" s="15">
        <v>82.638348529536202</v>
      </c>
      <c r="M2711" s="17">
        <v>58.319762615292902</v>
      </c>
      <c r="N2711" s="16">
        <v>62.600594385840203</v>
      </c>
      <c r="O2711" s="17">
        <v>76.007563515560193</v>
      </c>
      <c r="P2711" s="15">
        <v>-0.23247796755793201</v>
      </c>
      <c r="Q2711" s="16">
        <v>6.2269657295721199</v>
      </c>
      <c r="R2711" s="16">
        <v>0.232168466819233</v>
      </c>
      <c r="S2711" s="17">
        <v>0.53680248494364102</v>
      </c>
      <c r="T2711" s="15">
        <v>-0.20794523606037099</v>
      </c>
      <c r="U2711" s="16">
        <v>6.2269657295721199</v>
      </c>
      <c r="V2711" s="16">
        <v>0.28441552993677099</v>
      </c>
      <c r="W2711" s="17">
        <v>0.62734779529808005</v>
      </c>
      <c r="X2711" s="15">
        <v>-2.4533966402584401E-2</v>
      </c>
      <c r="Y2711" s="16">
        <v>6.2269657295721199</v>
      </c>
      <c r="Z2711" s="16">
        <v>0.90914220103562604</v>
      </c>
      <c r="AA2711" s="17">
        <v>0.99600448705170097</v>
      </c>
      <c r="AC2711" s="5">
        <f>MAX(I2711:O2711)</f>
        <v>88.772830970827201</v>
      </c>
    </row>
    <row r="2712" spans="1:29" x14ac:dyDescent="0.25">
      <c r="A2712" s="5" t="s">
        <v>7992</v>
      </c>
      <c r="B2712" s="5" t="s">
        <v>141</v>
      </c>
      <c r="C2712" s="5">
        <v>377204</v>
      </c>
      <c r="D2712" s="5">
        <v>378748</v>
      </c>
      <c r="E2712" s="5" t="s">
        <v>20</v>
      </c>
      <c r="F2712" s="5">
        <v>1545</v>
      </c>
      <c r="G2712" s="41" t="s">
        <v>7993</v>
      </c>
      <c r="H2712" s="5" t="s">
        <v>7994</v>
      </c>
      <c r="I2712" s="15">
        <v>17.471485168864799</v>
      </c>
      <c r="J2712" s="16">
        <v>33.642656253707401</v>
      </c>
      <c r="K2712" s="17">
        <v>20.107245393809901</v>
      </c>
      <c r="L2712" s="15">
        <v>24.684182028302999</v>
      </c>
      <c r="M2712" s="17">
        <v>23.117392534003098</v>
      </c>
      <c r="N2712" s="16">
        <v>22.104140589270699</v>
      </c>
      <c r="O2712" s="17">
        <v>22.167904492156701</v>
      </c>
      <c r="P2712" s="15">
        <v>-9.9801124409428899E-2</v>
      </c>
      <c r="Q2712" s="16">
        <v>4.5486742678890204</v>
      </c>
      <c r="R2712" s="16">
        <v>0.741498734284052</v>
      </c>
      <c r="S2712" s="17">
        <v>0.89229575667083405</v>
      </c>
      <c r="T2712" s="15">
        <v>1.0850725640876101E-2</v>
      </c>
      <c r="U2712" s="16">
        <v>4.5486742678890204</v>
      </c>
      <c r="V2712" s="16">
        <v>0.96404216383351204</v>
      </c>
      <c r="W2712" s="17">
        <v>0.99125760918036898</v>
      </c>
      <c r="X2712" s="15">
        <v>-0.110655806352182</v>
      </c>
      <c r="Y2712" s="16">
        <v>4.5486742678890204</v>
      </c>
      <c r="Z2712" s="16">
        <v>0.72839435527208996</v>
      </c>
      <c r="AA2712" s="17">
        <v>0.97926184992168097</v>
      </c>
      <c r="AC2712" s="5">
        <f>MAX(I2712:O2712)</f>
        <v>33.642656253707401</v>
      </c>
    </row>
    <row r="2713" spans="1:29" x14ac:dyDescent="0.25">
      <c r="A2713" s="5" t="s">
        <v>7995</v>
      </c>
      <c r="B2713" s="5" t="s">
        <v>141</v>
      </c>
      <c r="C2713" s="5">
        <v>375650</v>
      </c>
      <c r="D2713" s="5">
        <v>376849</v>
      </c>
      <c r="E2713" s="5" t="s">
        <v>20</v>
      </c>
      <c r="F2713" s="5">
        <v>1200</v>
      </c>
      <c r="G2713" s="41" t="s">
        <v>7996</v>
      </c>
      <c r="H2713" s="5" t="s">
        <v>7997</v>
      </c>
      <c r="I2713" s="15">
        <v>674.40890865520805</v>
      </c>
      <c r="J2713" s="16">
        <v>779.623624994946</v>
      </c>
      <c r="K2713" s="17">
        <v>713.21332659520397</v>
      </c>
      <c r="L2713" s="15">
        <v>590.91287041968701</v>
      </c>
      <c r="M2713" s="17">
        <v>671.20043265227002</v>
      </c>
      <c r="N2713" s="16">
        <v>619.68040611656295</v>
      </c>
      <c r="O2713" s="17">
        <v>703.78449403165098</v>
      </c>
      <c r="P2713" s="15">
        <v>-0.12659127065301301</v>
      </c>
      <c r="Q2713" s="16">
        <v>9.4073718364623904</v>
      </c>
      <c r="R2713" s="16">
        <v>0.39028328602874901</v>
      </c>
      <c r="S2713" s="17">
        <v>0.68474631297584099</v>
      </c>
      <c r="T2713" s="15">
        <v>-0.195046110288632</v>
      </c>
      <c r="U2713" s="16">
        <v>9.4073718364623904</v>
      </c>
      <c r="V2713" s="16">
        <v>0.18503257473492801</v>
      </c>
      <c r="W2713" s="17">
        <v>0.50631888638806399</v>
      </c>
      <c r="X2713" s="15">
        <v>6.8454832352758996E-2</v>
      </c>
      <c r="Y2713" s="16">
        <v>9.4073718364623904</v>
      </c>
      <c r="Z2713" s="16">
        <v>0.66817119248516199</v>
      </c>
      <c r="AA2713" s="17">
        <v>0.97045850503873099</v>
      </c>
      <c r="AC2713" s="5">
        <f>MAX(I2713:O2713)</f>
        <v>779.623624994946</v>
      </c>
    </row>
    <row r="2714" spans="1:29" x14ac:dyDescent="0.25">
      <c r="A2714" s="5" t="s">
        <v>7998</v>
      </c>
      <c r="B2714" s="5" t="s">
        <v>141</v>
      </c>
      <c r="C2714" s="5">
        <v>371631</v>
      </c>
      <c r="D2714" s="5">
        <v>374099</v>
      </c>
      <c r="E2714" s="5" t="s">
        <v>29</v>
      </c>
      <c r="F2714" s="5">
        <v>2469</v>
      </c>
      <c r="G2714" s="41" t="s">
        <v>7999</v>
      </c>
      <c r="H2714" s="5" t="s">
        <v>8000</v>
      </c>
      <c r="I2714" s="15">
        <v>63.460942903682898</v>
      </c>
      <c r="J2714" s="16">
        <v>56.3399277673387</v>
      </c>
      <c r="K2714" s="17">
        <v>47.998624816658101</v>
      </c>
      <c r="L2714" s="15">
        <v>66.846604747454094</v>
      </c>
      <c r="M2714" s="17">
        <v>84.127037248530797</v>
      </c>
      <c r="N2714" s="16">
        <v>64.977832147327803</v>
      </c>
      <c r="O2714" s="17">
        <v>80.166950207484803</v>
      </c>
      <c r="P2714" s="15">
        <v>0.37623202068564099</v>
      </c>
      <c r="Q2714" s="16">
        <v>6.0526561928861504</v>
      </c>
      <c r="R2714" s="16">
        <v>5.1268218722465703E-2</v>
      </c>
      <c r="S2714" s="17">
        <v>0.228067878019971</v>
      </c>
      <c r="T2714" s="15">
        <v>0.43322906415946799</v>
      </c>
      <c r="U2714" s="16">
        <v>6.0526561928861504</v>
      </c>
      <c r="V2714" s="16">
        <v>2.4547963469199401E-2</v>
      </c>
      <c r="W2714" s="17">
        <v>0.182701672467009</v>
      </c>
      <c r="X2714" s="15">
        <v>-5.6995429966022103E-2</v>
      </c>
      <c r="Y2714" s="16">
        <v>6.0526561928861504</v>
      </c>
      <c r="Z2714" s="16">
        <v>0.79045814199796904</v>
      </c>
      <c r="AA2714" s="17">
        <v>0.98399938567204803</v>
      </c>
      <c r="AC2714" s="5">
        <f>MAX(I2714:O2714)</f>
        <v>84.127037248530797</v>
      </c>
    </row>
    <row r="2715" spans="1:29" x14ac:dyDescent="0.25">
      <c r="A2715" s="5" t="s">
        <v>8001</v>
      </c>
      <c r="B2715" s="5" t="s">
        <v>141</v>
      </c>
      <c r="C2715" s="5">
        <v>370903</v>
      </c>
      <c r="D2715" s="5">
        <v>371493</v>
      </c>
      <c r="E2715" s="5" t="s">
        <v>20</v>
      </c>
      <c r="F2715" s="5">
        <v>591</v>
      </c>
      <c r="G2715" s="41" t="s">
        <v>8002</v>
      </c>
      <c r="H2715" s="5" t="s">
        <v>8003</v>
      </c>
      <c r="I2715" s="15">
        <v>76.367298076812105</v>
      </c>
      <c r="J2715" s="16">
        <v>72.412361148818803</v>
      </c>
      <c r="K2715" s="17">
        <v>76.695990869216004</v>
      </c>
      <c r="L2715" s="15">
        <v>57.8775075508347</v>
      </c>
      <c r="M2715" s="17">
        <v>68.026728451661796</v>
      </c>
      <c r="N2715" s="16">
        <v>60.4735921781934</v>
      </c>
      <c r="O2715" s="17">
        <v>68.316183655073999</v>
      </c>
      <c r="P2715" s="15">
        <v>-0.22327473580539101</v>
      </c>
      <c r="Q2715" s="16">
        <v>6.1015895703396996</v>
      </c>
      <c r="R2715" s="16">
        <v>0.20973901738470199</v>
      </c>
      <c r="S2715" s="17">
        <v>0.51074062162618195</v>
      </c>
      <c r="T2715" s="15">
        <v>-0.25581499533487101</v>
      </c>
      <c r="U2715" s="16">
        <v>6.1015895703396996</v>
      </c>
      <c r="V2715" s="16">
        <v>0.14990983642943601</v>
      </c>
      <c r="W2715" s="17">
        <v>0.45937186820102999</v>
      </c>
      <c r="X2715" s="15">
        <v>3.2539431482644002E-2</v>
      </c>
      <c r="Y2715" s="16">
        <v>6.1015895703396996</v>
      </c>
      <c r="Z2715" s="16">
        <v>0.86710041868569998</v>
      </c>
      <c r="AA2715" s="17">
        <v>0.99249372439747596</v>
      </c>
      <c r="AC2715" s="5">
        <f>MAX(I2715:O2715)</f>
        <v>76.695990869216004</v>
      </c>
    </row>
    <row r="2716" spans="1:29" x14ac:dyDescent="0.25">
      <c r="A2716" s="5" t="s">
        <v>8004</v>
      </c>
      <c r="B2716" s="5" t="s">
        <v>141</v>
      </c>
      <c r="C2716" s="5">
        <v>369614</v>
      </c>
      <c r="D2716" s="5">
        <v>370719</v>
      </c>
      <c r="E2716" s="5" t="s">
        <v>29</v>
      </c>
      <c r="F2716" s="5">
        <v>1106</v>
      </c>
      <c r="G2716" s="41" t="s">
        <v>8005</v>
      </c>
      <c r="H2716" s="5" t="s">
        <v>8006</v>
      </c>
      <c r="I2716" s="15">
        <v>84.539444365474594</v>
      </c>
      <c r="J2716" s="16">
        <v>92.171660969061307</v>
      </c>
      <c r="K2716" s="17">
        <v>75.0203870863985</v>
      </c>
      <c r="L2716" s="15">
        <v>89.422665639799604</v>
      </c>
      <c r="M2716" s="17">
        <v>82.255814918628403</v>
      </c>
      <c r="N2716" s="16">
        <v>84.496205346910202</v>
      </c>
      <c r="O2716" s="17">
        <v>83.327154621461005</v>
      </c>
      <c r="P2716" s="15">
        <v>6.0983495232594701E-4</v>
      </c>
      <c r="Q2716" s="16">
        <v>6.4016561705054498</v>
      </c>
      <c r="R2716" s="16">
        <v>0.99405121492275605</v>
      </c>
      <c r="S2716" s="17">
        <v>0.99979095488622205</v>
      </c>
      <c r="T2716" s="15">
        <v>3.3369894029698199E-2</v>
      </c>
      <c r="U2716" s="16">
        <v>6.4016561705054498</v>
      </c>
      <c r="V2716" s="16">
        <v>0.83817791258999597</v>
      </c>
      <c r="W2716" s="17">
        <v>0.94689981450681704</v>
      </c>
      <c r="X2716" s="15">
        <v>-3.2760254321391999E-2</v>
      </c>
      <c r="Y2716" s="16">
        <v>6.4016561705054498</v>
      </c>
      <c r="Z2716" s="16">
        <v>0.85902804267069999</v>
      </c>
      <c r="AA2716" s="17">
        <v>0.99249372439747596</v>
      </c>
      <c r="AC2716" s="5">
        <f>MAX(I2716:O2716)</f>
        <v>92.171660969061307</v>
      </c>
    </row>
    <row r="2717" spans="1:29" x14ac:dyDescent="0.25">
      <c r="A2717" s="5" t="s">
        <v>8007</v>
      </c>
      <c r="B2717" s="5" t="s">
        <v>141</v>
      </c>
      <c r="C2717" s="5">
        <v>367083</v>
      </c>
      <c r="D2717" s="5">
        <v>369395</v>
      </c>
      <c r="E2717" s="5" t="s">
        <v>20</v>
      </c>
      <c r="F2717" s="5">
        <v>2313</v>
      </c>
      <c r="G2717" s="41" t="s">
        <v>8008</v>
      </c>
      <c r="H2717" s="5" t="s">
        <v>8009</v>
      </c>
      <c r="I2717" s="15">
        <v>92.655231024560194</v>
      </c>
      <c r="J2717" s="16">
        <v>95.829723763771</v>
      </c>
      <c r="K2717" s="17">
        <v>102.61482406672199</v>
      </c>
      <c r="L2717" s="15">
        <v>93.217283684523196</v>
      </c>
      <c r="M2717" s="17">
        <v>111.14280963649701</v>
      </c>
      <c r="N2717" s="16">
        <v>111.855292566838</v>
      </c>
      <c r="O2717" s="17">
        <v>104.612060821477</v>
      </c>
      <c r="P2717" s="15">
        <v>0.15739064843866801</v>
      </c>
      <c r="Q2717" s="16">
        <v>6.6696551421337604</v>
      </c>
      <c r="R2717" s="16">
        <v>0.32492382323084701</v>
      </c>
      <c r="S2717" s="17">
        <v>0.63281809597789695</v>
      </c>
      <c r="T2717" s="15">
        <v>7.4261422433640201E-2</v>
      </c>
      <c r="U2717" s="16">
        <v>6.6696551421337604</v>
      </c>
      <c r="V2717" s="16">
        <v>0.64005773608693495</v>
      </c>
      <c r="W2717" s="17">
        <v>0.86282694741835397</v>
      </c>
      <c r="X2717" s="15">
        <v>8.3130156901810304E-2</v>
      </c>
      <c r="Y2717" s="16">
        <v>6.6696551421337604</v>
      </c>
      <c r="Z2717" s="16">
        <v>0.63893859685924903</v>
      </c>
      <c r="AA2717" s="17">
        <v>0.97045850503873099</v>
      </c>
      <c r="AC2717" s="5">
        <f>MAX(I2717:O2717)</f>
        <v>111.855292566838</v>
      </c>
    </row>
    <row r="2718" spans="1:29" x14ac:dyDescent="0.25">
      <c r="A2718" s="5" t="s">
        <v>8010</v>
      </c>
      <c r="B2718" s="5" t="s">
        <v>141</v>
      </c>
      <c r="C2718" s="5">
        <v>364573</v>
      </c>
      <c r="D2718" s="5">
        <v>366621</v>
      </c>
      <c r="E2718" s="5" t="s">
        <v>20</v>
      </c>
      <c r="F2718" s="5">
        <v>2049</v>
      </c>
      <c r="G2718" s="41" t="s">
        <v>8011</v>
      </c>
      <c r="H2718" s="5" t="s">
        <v>8012</v>
      </c>
      <c r="I2718" s="15">
        <v>675.21654214704597</v>
      </c>
      <c r="J2718" s="16">
        <v>618.12620137376803</v>
      </c>
      <c r="K2718" s="17">
        <v>704.09295157480506</v>
      </c>
      <c r="L2718" s="15">
        <v>678.27839312554397</v>
      </c>
      <c r="M2718" s="17">
        <v>720.40110511317198</v>
      </c>
      <c r="N2718" s="16">
        <v>906.97876489598104</v>
      </c>
      <c r="O2718" s="17">
        <v>791.05028577200096</v>
      </c>
      <c r="P2718" s="15">
        <v>0.35064073543521002</v>
      </c>
      <c r="Q2718" s="16">
        <v>9.5074763384551506</v>
      </c>
      <c r="R2718" s="16">
        <v>1.3369214657871199E-2</v>
      </c>
      <c r="S2718" s="17">
        <v>9.6279073001258306E-2</v>
      </c>
      <c r="T2718" s="15">
        <v>7.0822023711317197E-2</v>
      </c>
      <c r="U2718" s="16">
        <v>9.5074763384551506</v>
      </c>
      <c r="V2718" s="16">
        <v>0.615530858014811</v>
      </c>
      <c r="W2718" s="17">
        <v>0.85368723627135001</v>
      </c>
      <c r="X2718" s="15">
        <v>0.279819058882886</v>
      </c>
      <c r="Y2718" s="16">
        <v>9.5074763384551506</v>
      </c>
      <c r="Z2718" s="16">
        <v>7.4440064670134601E-2</v>
      </c>
      <c r="AA2718" s="17">
        <v>0.58789810103003404</v>
      </c>
      <c r="AC2718" s="5">
        <f>MAX(I2718:O2718)</f>
        <v>906.97876489598104</v>
      </c>
    </row>
    <row r="2719" spans="1:29" x14ac:dyDescent="0.25">
      <c r="A2719" s="5" t="s">
        <v>8013</v>
      </c>
      <c r="B2719" s="5" t="s">
        <v>141</v>
      </c>
      <c r="C2719" s="5">
        <v>363495</v>
      </c>
      <c r="D2719" s="5">
        <v>364229</v>
      </c>
      <c r="E2719" s="5" t="s">
        <v>29</v>
      </c>
      <c r="F2719" s="5">
        <v>735</v>
      </c>
      <c r="G2719" s="41" t="s">
        <v>8014</v>
      </c>
      <c r="H2719" s="5" t="s">
        <v>8015</v>
      </c>
      <c r="I2719" s="15">
        <v>17.978721835057598</v>
      </c>
      <c r="J2719" s="16">
        <v>19.068012362974599</v>
      </c>
      <c r="K2719" s="17">
        <v>19.810302951285301</v>
      </c>
      <c r="L2719" s="15">
        <v>18.973090223618001</v>
      </c>
      <c r="M2719" s="17">
        <v>16.2562439910275</v>
      </c>
      <c r="N2719" s="16">
        <v>17.349665066295501</v>
      </c>
      <c r="O2719" s="17">
        <v>21.006064634077202</v>
      </c>
      <c r="P2719" s="15">
        <v>1.62622486235201E-2</v>
      </c>
      <c r="Q2719" s="16">
        <v>4.2265459758663999</v>
      </c>
      <c r="R2719" s="16">
        <v>0.94414568740112403</v>
      </c>
      <c r="S2719" s="17">
        <v>0.98398975101671404</v>
      </c>
      <c r="T2719" s="15">
        <v>-0.105898848122939</v>
      </c>
      <c r="U2719" s="16">
        <v>4.2265459758663999</v>
      </c>
      <c r="V2719" s="16">
        <v>0.708609186356842</v>
      </c>
      <c r="W2719" s="17">
        <v>0.89462912904938596</v>
      </c>
      <c r="X2719" s="15">
        <v>0.12216480585103</v>
      </c>
      <c r="Y2719" s="16">
        <v>4.2265459758663999</v>
      </c>
      <c r="Z2719" s="16">
        <v>0.67889570581532899</v>
      </c>
      <c r="AA2719" s="17">
        <v>0.97045850503873099</v>
      </c>
      <c r="AC2719" s="5">
        <f>MAX(I2719:O2719)</f>
        <v>21.006064634077202</v>
      </c>
    </row>
    <row r="2720" spans="1:29" x14ac:dyDescent="0.25">
      <c r="A2720" s="5" t="s">
        <v>8016</v>
      </c>
      <c r="B2720" s="5" t="s">
        <v>141</v>
      </c>
      <c r="C2720" s="5">
        <v>362071</v>
      </c>
      <c r="D2720" s="5">
        <v>363342</v>
      </c>
      <c r="E2720" s="5" t="s">
        <v>20</v>
      </c>
      <c r="F2720" s="5">
        <v>1272</v>
      </c>
      <c r="G2720" s="41" t="s">
        <v>8017</v>
      </c>
      <c r="H2720" s="5" t="s">
        <v>8018</v>
      </c>
      <c r="I2720" s="15">
        <v>106.970576937114</v>
      </c>
      <c r="J2720" s="16">
        <v>94.187916052759604</v>
      </c>
      <c r="K2720" s="17">
        <v>106.60233686633801</v>
      </c>
      <c r="L2720" s="15">
        <v>93.868884762910099</v>
      </c>
      <c r="M2720" s="17">
        <v>98.434091312576598</v>
      </c>
      <c r="N2720" s="16">
        <v>116.860003643654</v>
      </c>
      <c r="O2720" s="17">
        <v>100.615331709684</v>
      </c>
      <c r="P2720" s="15">
        <v>8.3955647139332096E-2</v>
      </c>
      <c r="Q2720" s="16">
        <v>6.68084490429335</v>
      </c>
      <c r="R2720" s="16">
        <v>0.597453939405163</v>
      </c>
      <c r="S2720" s="17">
        <v>0.81861009556909503</v>
      </c>
      <c r="T2720" s="15">
        <v>-9.3671372861297703E-2</v>
      </c>
      <c r="U2720" s="16">
        <v>6.68084490429335</v>
      </c>
      <c r="V2720" s="16">
        <v>0.56817528062552902</v>
      </c>
      <c r="W2720" s="17">
        <v>0.82689530397041699</v>
      </c>
      <c r="X2720" s="15">
        <v>0.17762819115193501</v>
      </c>
      <c r="Y2720" s="16">
        <v>6.68084490429335</v>
      </c>
      <c r="Z2720" s="16">
        <v>0.314538846975638</v>
      </c>
      <c r="AA2720" s="17">
        <v>0.89223385905455799</v>
      </c>
      <c r="AC2720" s="5">
        <f>MAX(I2720:O2720)</f>
        <v>116.860003643654</v>
      </c>
    </row>
    <row r="2721" spans="1:29" x14ac:dyDescent="0.25">
      <c r="A2721" s="5" t="s">
        <v>8019</v>
      </c>
      <c r="B2721" s="5" t="s">
        <v>141</v>
      </c>
      <c r="C2721" s="5">
        <v>359908</v>
      </c>
      <c r="D2721" s="5">
        <v>360582</v>
      </c>
      <c r="E2721" s="5" t="s">
        <v>20</v>
      </c>
      <c r="F2721" s="5">
        <v>675</v>
      </c>
      <c r="G2721" s="41" t="s">
        <v>8020</v>
      </c>
      <c r="H2721" s="5" t="s">
        <v>8021</v>
      </c>
      <c r="I2721" s="15">
        <v>24.0092021997948</v>
      </c>
      <c r="J2721" s="16">
        <v>21.890769480152098</v>
      </c>
      <c r="K2721" s="17">
        <v>34.742265775380503</v>
      </c>
      <c r="L2721" s="15">
        <v>25.872395759479101</v>
      </c>
      <c r="M2721" s="17">
        <v>19.5308830683568</v>
      </c>
      <c r="N2721" s="16">
        <v>23.188494655914202</v>
      </c>
      <c r="O2721" s="17">
        <v>28.627734103078598</v>
      </c>
      <c r="P2721" s="15">
        <v>-5.53408397668258E-2</v>
      </c>
      <c r="Q2721" s="16">
        <v>4.67277609348998</v>
      </c>
      <c r="R2721" s="16">
        <v>0.85331762608463002</v>
      </c>
      <c r="S2721" s="17">
        <v>0.94617656552523899</v>
      </c>
      <c r="T2721" s="15">
        <v>-0.245499311933914</v>
      </c>
      <c r="U2721" s="16">
        <v>4.67277609348998</v>
      </c>
      <c r="V2721" s="16">
        <v>0.37481292496819302</v>
      </c>
      <c r="W2721" s="17">
        <v>0.697478847598066</v>
      </c>
      <c r="X2721" s="15">
        <v>0.19016179244072101</v>
      </c>
      <c r="Y2721" s="16">
        <v>4.67277609348998</v>
      </c>
      <c r="Z2721" s="16">
        <v>0.52117508508109101</v>
      </c>
      <c r="AA2721" s="17">
        <v>0.95714746346148105</v>
      </c>
      <c r="AC2721" s="5">
        <f>MAX(I2721:O2721)</f>
        <v>34.742265775380503</v>
      </c>
    </row>
    <row r="2722" spans="1:29" x14ac:dyDescent="0.25">
      <c r="A2722" s="5" t="s">
        <v>8022</v>
      </c>
      <c r="B2722" s="5" t="s">
        <v>141</v>
      </c>
      <c r="C2722" s="5">
        <v>358361</v>
      </c>
      <c r="D2722" s="5">
        <v>359020</v>
      </c>
      <c r="E2722" s="5" t="s">
        <v>29</v>
      </c>
      <c r="F2722" s="5">
        <v>660</v>
      </c>
      <c r="G2722" s="41" t="s">
        <v>8023</v>
      </c>
      <c r="H2722" s="5" t="s">
        <v>8024</v>
      </c>
      <c r="I2722" s="15">
        <v>2.7052622196951899</v>
      </c>
      <c r="J2722" s="16">
        <v>2.4771133885435201</v>
      </c>
      <c r="K2722" s="17">
        <v>2.2694886678667299</v>
      </c>
      <c r="L2722" s="15">
        <v>3.18134644153595</v>
      </c>
      <c r="M2722" s="17">
        <v>2.6898820992347701</v>
      </c>
      <c r="N2722" s="16">
        <v>2.21041405892707</v>
      </c>
      <c r="O2722" s="17">
        <v>4.6938330266411397</v>
      </c>
      <c r="P2722" s="15">
        <v>0.47325958702954701</v>
      </c>
      <c r="Q2722" s="16">
        <v>1.57551628328892</v>
      </c>
      <c r="R2722" s="16">
        <v>0.44346325569785899</v>
      </c>
      <c r="S2722" s="17">
        <v>0.72567590250258496</v>
      </c>
      <c r="T2722" s="15">
        <v>0.241618833156967</v>
      </c>
      <c r="U2722" s="16">
        <v>1.57551628328892</v>
      </c>
      <c r="V2722" s="16">
        <v>0.68554781332773596</v>
      </c>
      <c r="W2722" s="17">
        <v>0.88432494622215996</v>
      </c>
      <c r="X2722" s="15">
        <v>0.231733250052054</v>
      </c>
      <c r="Y2722" s="16">
        <v>1.57551628328892</v>
      </c>
      <c r="Z2722" s="16">
        <v>0.74172683393796901</v>
      </c>
      <c r="AA2722" s="17">
        <v>0.98000682174943199</v>
      </c>
      <c r="AC2722" s="5">
        <f>MAX(I2722:O2722)</f>
        <v>4.6938330266411397</v>
      </c>
    </row>
    <row r="2723" spans="1:29" x14ac:dyDescent="0.25">
      <c r="A2723" s="5" t="s">
        <v>8025</v>
      </c>
      <c r="B2723" s="5" t="s">
        <v>141</v>
      </c>
      <c r="C2723" s="5">
        <v>351994</v>
      </c>
      <c r="D2723" s="5">
        <v>357045</v>
      </c>
      <c r="E2723" s="5" t="s">
        <v>29</v>
      </c>
      <c r="F2723" s="5">
        <v>5052</v>
      </c>
      <c r="G2723" s="41" t="s">
        <v>8026</v>
      </c>
      <c r="H2723" s="5" t="s">
        <v>8027</v>
      </c>
      <c r="I2723" s="15">
        <v>62.559188830451198</v>
      </c>
      <c r="J2723" s="16">
        <v>68.898316574373396</v>
      </c>
      <c r="K2723" s="17">
        <v>68.636124572119201</v>
      </c>
      <c r="L2723" s="15">
        <v>111.00216017696501</v>
      </c>
      <c r="M2723" s="17">
        <v>71.964092104164905</v>
      </c>
      <c r="N2723" s="16">
        <v>76.029902441963202</v>
      </c>
      <c r="O2723" s="17">
        <v>83.513048998753703</v>
      </c>
      <c r="P2723" s="15">
        <v>0.257992271547688</v>
      </c>
      <c r="Q2723" s="16">
        <v>6.27860433219276</v>
      </c>
      <c r="R2723" s="16">
        <v>0.17519413646266399</v>
      </c>
      <c r="S2723" s="17">
        <v>0.47209768705518201</v>
      </c>
      <c r="T2723" s="15">
        <v>0.45576081224897602</v>
      </c>
      <c r="U2723" s="16">
        <v>6.27860433219276</v>
      </c>
      <c r="V2723" s="16">
        <v>1.6340754593214699E-2</v>
      </c>
      <c r="W2723" s="17">
        <v>0.144379019356358</v>
      </c>
      <c r="X2723" s="15">
        <v>-0.19776854130261701</v>
      </c>
      <c r="Y2723" s="16">
        <v>6.27860433219276</v>
      </c>
      <c r="Z2723" s="16">
        <v>0.34730359973880098</v>
      </c>
      <c r="AA2723" s="17">
        <v>0.90565202843029702</v>
      </c>
      <c r="AC2723" s="5">
        <f>MAX(I2723:O2723)</f>
        <v>111.00216017696501</v>
      </c>
    </row>
    <row r="2724" spans="1:29" x14ac:dyDescent="0.25">
      <c r="A2724" s="5" t="s">
        <v>8028</v>
      </c>
      <c r="B2724" s="5" t="s">
        <v>141</v>
      </c>
      <c r="C2724" s="5">
        <v>348785</v>
      </c>
      <c r="D2724" s="5">
        <v>351619</v>
      </c>
      <c r="E2724" s="5" t="s">
        <v>20</v>
      </c>
      <c r="F2724" s="5">
        <v>2835</v>
      </c>
      <c r="G2724" s="41" t="s">
        <v>8029</v>
      </c>
      <c r="H2724" s="5" t="s">
        <v>8030</v>
      </c>
      <c r="I2724" s="15">
        <v>137.517496167839</v>
      </c>
      <c r="J2724" s="16">
        <v>126.563211968142</v>
      </c>
      <c r="K2724" s="17">
        <v>127.89735203024701</v>
      </c>
      <c r="L2724" s="15">
        <v>125.375713376676</v>
      </c>
      <c r="M2724" s="17">
        <v>112.66317777954301</v>
      </c>
      <c r="N2724" s="16">
        <v>127.661838384448</v>
      </c>
      <c r="O2724" s="17">
        <v>121.85376431537701</v>
      </c>
      <c r="P2724" s="15">
        <v>-6.6558727173934101E-2</v>
      </c>
      <c r="Q2724" s="16">
        <v>6.9741691823814103</v>
      </c>
      <c r="R2724" s="16">
        <v>0.66868735411397096</v>
      </c>
      <c r="S2724" s="17">
        <v>0.85923189580286397</v>
      </c>
      <c r="T2724" s="15">
        <v>-0.13452062102737899</v>
      </c>
      <c r="U2724" s="16">
        <v>6.9741691823814103</v>
      </c>
      <c r="V2724" s="16">
        <v>0.38302441604544102</v>
      </c>
      <c r="W2724" s="17">
        <v>0.70346533733713901</v>
      </c>
      <c r="X2724" s="15">
        <v>6.7962006387939006E-2</v>
      </c>
      <c r="Y2724" s="16">
        <v>6.9741691823814103</v>
      </c>
      <c r="Z2724" s="16">
        <v>0.68479050023246102</v>
      </c>
      <c r="AA2724" s="17">
        <v>0.97045850503873099</v>
      </c>
      <c r="AC2724" s="5">
        <f>MAX(I2724:O2724)</f>
        <v>137.517496167839</v>
      </c>
    </row>
    <row r="2725" spans="1:29" x14ac:dyDescent="0.25">
      <c r="A2725" s="5" t="s">
        <v>8031</v>
      </c>
      <c r="B2725" s="5" t="s">
        <v>141</v>
      </c>
      <c r="C2725" s="5">
        <v>344495</v>
      </c>
      <c r="D2725" s="5">
        <v>348691</v>
      </c>
      <c r="E2725" s="5" t="s">
        <v>20</v>
      </c>
      <c r="F2725" s="5">
        <v>4197</v>
      </c>
      <c r="G2725" s="41" t="s">
        <v>8032</v>
      </c>
      <c r="H2725" s="5" t="s">
        <v>8033</v>
      </c>
      <c r="I2725" s="15">
        <v>132.50148913548699</v>
      </c>
      <c r="J2725" s="16">
        <v>159.05372245973601</v>
      </c>
      <c r="K2725" s="17">
        <v>120.388950269267</v>
      </c>
      <c r="L2725" s="15">
        <v>191.93484706013601</v>
      </c>
      <c r="M2725" s="17">
        <v>124.08543075165601</v>
      </c>
      <c r="N2725" s="16">
        <v>136.378376843236</v>
      </c>
      <c r="O2725" s="17">
        <v>116.695195345504</v>
      </c>
      <c r="P2725" s="15">
        <v>-0.11750070862933799</v>
      </c>
      <c r="Q2725" s="16">
        <v>7.1317608214783599</v>
      </c>
      <c r="R2725" s="16">
        <v>0.54405812633028205</v>
      </c>
      <c r="S2725" s="17">
        <v>0.79591627078923899</v>
      </c>
      <c r="T2725" s="15">
        <v>0.20287592565066001</v>
      </c>
      <c r="U2725" s="16">
        <v>7.1317608214783599</v>
      </c>
      <c r="V2725" s="16">
        <v>0.28081173799960302</v>
      </c>
      <c r="W2725" s="17">
        <v>0.62434967196241997</v>
      </c>
      <c r="X2725" s="15">
        <v>-0.32037811209450801</v>
      </c>
      <c r="Y2725" s="16">
        <v>7.1317608214783599</v>
      </c>
      <c r="Z2725" s="16">
        <v>0.12453879064313</v>
      </c>
      <c r="AA2725" s="17">
        <v>0.69574487715197497</v>
      </c>
      <c r="AC2725" s="5">
        <f>MAX(I2725:O2725)</f>
        <v>191.93484706013601</v>
      </c>
    </row>
    <row r="2726" spans="1:29" x14ac:dyDescent="0.25">
      <c r="A2726" s="5" t="s">
        <v>8034</v>
      </c>
      <c r="B2726" s="5" t="s">
        <v>141</v>
      </c>
      <c r="C2726" s="5">
        <v>343376</v>
      </c>
      <c r="D2726" s="5">
        <v>344149</v>
      </c>
      <c r="E2726" s="5" t="s">
        <v>20</v>
      </c>
      <c r="F2726" s="5">
        <v>774</v>
      </c>
      <c r="G2726" s="41" t="s">
        <v>8035</v>
      </c>
      <c r="H2726" s="41" t="s">
        <v>8035</v>
      </c>
      <c r="I2726" s="15">
        <v>4.0015336999658002</v>
      </c>
      <c r="J2726" s="16">
        <v>6.1063725392003096</v>
      </c>
      <c r="K2726" s="17">
        <v>6.0661098972886496</v>
      </c>
      <c r="L2726" s="15">
        <v>2.10812113595756</v>
      </c>
      <c r="M2726" s="17">
        <v>2.6898820992347701</v>
      </c>
      <c r="N2726" s="16">
        <v>2.2521199845672002</v>
      </c>
      <c r="O2726" s="17">
        <v>4.0432027061166202</v>
      </c>
      <c r="P2726" s="15">
        <v>-0.77758733075641295</v>
      </c>
      <c r="Q2726" s="16">
        <v>1.9783975309689199</v>
      </c>
      <c r="R2726" s="16">
        <v>0.20337061906123099</v>
      </c>
      <c r="S2726" s="17">
        <v>0.50586488745809499</v>
      </c>
      <c r="T2726" s="15">
        <v>-1.1671984725054401</v>
      </c>
      <c r="U2726" s="16">
        <v>1.9783975309689199</v>
      </c>
      <c r="V2726" s="16">
        <v>5.6565463255933E-2</v>
      </c>
      <c r="W2726" s="17">
        <v>0.28533564903942998</v>
      </c>
      <c r="X2726" s="15">
        <v>0.38961953625476597</v>
      </c>
      <c r="Y2726" s="16">
        <v>1.9783975309689199</v>
      </c>
      <c r="Z2726" s="16">
        <v>0.55511871330795404</v>
      </c>
      <c r="AA2726" s="17">
        <v>0.95769473237076497</v>
      </c>
      <c r="AC2726" s="5">
        <f>MAX(I2726:O2726)</f>
        <v>6.1063725392003096</v>
      </c>
    </row>
    <row r="2727" spans="1:29" x14ac:dyDescent="0.25">
      <c r="A2727" s="5" t="s">
        <v>8036</v>
      </c>
      <c r="B2727" s="5" t="s">
        <v>141</v>
      </c>
      <c r="C2727" s="5">
        <v>341546</v>
      </c>
      <c r="D2727" s="5">
        <v>342922</v>
      </c>
      <c r="E2727" s="5" t="s">
        <v>29</v>
      </c>
      <c r="F2727" s="5">
        <v>1377</v>
      </c>
      <c r="G2727" s="41" t="s">
        <v>8037</v>
      </c>
      <c r="H2727" s="5" t="s">
        <v>8038</v>
      </c>
      <c r="I2727" s="15">
        <v>102.292727682224</v>
      </c>
      <c r="J2727" s="16">
        <v>116.30911468533399</v>
      </c>
      <c r="K2727" s="17">
        <v>95.573046143995299</v>
      </c>
      <c r="L2727" s="15">
        <v>97.931809134028299</v>
      </c>
      <c r="M2727" s="17">
        <v>82.294798717168007</v>
      </c>
      <c r="N2727" s="16">
        <v>102.28378263242701</v>
      </c>
      <c r="O2727" s="17">
        <v>119.85539975947999</v>
      </c>
      <c r="P2727" s="15">
        <v>8.5083645095674995E-2</v>
      </c>
      <c r="Q2727" s="16">
        <v>6.6785499091025198</v>
      </c>
      <c r="R2727" s="16">
        <v>0.60956433749996597</v>
      </c>
      <c r="S2727" s="17">
        <v>0.82675426325231804</v>
      </c>
      <c r="T2727" s="15">
        <v>-0.21637320172088101</v>
      </c>
      <c r="U2727" s="16">
        <v>6.6785499091025198</v>
      </c>
      <c r="V2727" s="16">
        <v>0.20506446409550499</v>
      </c>
      <c r="W2727" s="17">
        <v>0.53451248933664597</v>
      </c>
      <c r="X2727" s="15">
        <v>0.301458678991738</v>
      </c>
      <c r="Y2727" s="16">
        <v>6.6785499091025198</v>
      </c>
      <c r="Z2727" s="16">
        <v>0.103139030221856</v>
      </c>
      <c r="AA2727" s="17">
        <v>0.65651514584315496</v>
      </c>
      <c r="AC2727" s="5">
        <f>MAX(I2727:O2727)</f>
        <v>119.85539975947999</v>
      </c>
    </row>
    <row r="2728" spans="1:29" x14ac:dyDescent="0.25">
      <c r="A2728" s="5" t="s">
        <v>8039</v>
      </c>
      <c r="B2728" s="5" t="s">
        <v>141</v>
      </c>
      <c r="C2728" s="5">
        <v>339279</v>
      </c>
      <c r="D2728" s="5">
        <v>341183</v>
      </c>
      <c r="E2728" s="5" t="s">
        <v>20</v>
      </c>
      <c r="F2728" s="5">
        <v>1905</v>
      </c>
      <c r="G2728" s="41" t="s">
        <v>8040</v>
      </c>
      <c r="H2728" s="41" t="s">
        <v>8040</v>
      </c>
      <c r="I2728" s="15">
        <v>63.883640125510297</v>
      </c>
      <c r="J2728" s="16">
        <v>70.108069624592304</v>
      </c>
      <c r="K2728" s="17">
        <v>62.951797815219301</v>
      </c>
      <c r="L2728" s="15">
        <v>69.414679585802403</v>
      </c>
      <c r="M2728" s="17">
        <v>88.1423684981131</v>
      </c>
      <c r="N2728" s="16">
        <v>63.351301047362597</v>
      </c>
      <c r="O2728" s="17">
        <v>62.398700889903601</v>
      </c>
      <c r="P2728" s="15">
        <v>-6.1973204438813601E-2</v>
      </c>
      <c r="Q2728" s="16">
        <v>6.1023893252387804</v>
      </c>
      <c r="R2728" s="16">
        <v>0.737787409670429</v>
      </c>
      <c r="S2728" s="17">
        <v>0.89074528399665798</v>
      </c>
      <c r="T2728" s="15">
        <v>0.26325483727513699</v>
      </c>
      <c r="U2728" s="16">
        <v>6.1023893252387804</v>
      </c>
      <c r="V2728" s="16">
        <v>0.137776335863353</v>
      </c>
      <c r="W2728" s="17">
        <v>0.44278493414654102</v>
      </c>
      <c r="X2728" s="15">
        <v>-0.32523076708826398</v>
      </c>
      <c r="Y2728" s="16">
        <v>6.1023893252387804</v>
      </c>
      <c r="Z2728" s="16">
        <v>9.7647072619814104E-2</v>
      </c>
      <c r="AA2728" s="17">
        <v>0.64383439799954401</v>
      </c>
      <c r="AC2728" s="5">
        <f>MAX(I2728:O2728)</f>
        <v>88.1423684981131</v>
      </c>
    </row>
    <row r="2729" spans="1:29" x14ac:dyDescent="0.25">
      <c r="A2729" s="5" t="s">
        <v>8041</v>
      </c>
      <c r="B2729" s="5" t="s">
        <v>141</v>
      </c>
      <c r="C2729" s="5">
        <v>335515</v>
      </c>
      <c r="D2729" s="5">
        <v>336870</v>
      </c>
      <c r="E2729" s="5" t="s">
        <v>20</v>
      </c>
      <c r="F2729" s="5">
        <v>1356</v>
      </c>
      <c r="G2729" s="41" t="s">
        <v>8042</v>
      </c>
      <c r="H2729" s="5" t="s">
        <v>8043</v>
      </c>
      <c r="I2729" s="15">
        <v>88.653697324594404</v>
      </c>
      <c r="J2729" s="16">
        <v>67.400527083626102</v>
      </c>
      <c r="K2729" s="17">
        <v>84.586175770584404</v>
      </c>
      <c r="L2729" s="15">
        <v>72.979320779330706</v>
      </c>
      <c r="M2729" s="17">
        <v>76.252309943524693</v>
      </c>
      <c r="N2729" s="16">
        <v>86.998560885318298</v>
      </c>
      <c r="O2729" s="17">
        <v>78.493900811850295</v>
      </c>
      <c r="P2729" s="15">
        <v>4.4644090593323402E-2</v>
      </c>
      <c r="Q2729" s="16">
        <v>6.3115955440565399</v>
      </c>
      <c r="R2729" s="16">
        <v>0.79432575364569702</v>
      </c>
      <c r="S2729" s="17">
        <v>0.92184100586081597</v>
      </c>
      <c r="T2729" s="15">
        <v>-0.104685124000435</v>
      </c>
      <c r="U2729" s="16">
        <v>6.3115955440565399</v>
      </c>
      <c r="V2729" s="16">
        <v>0.55999275049710195</v>
      </c>
      <c r="W2729" s="17">
        <v>0.82224805973459802</v>
      </c>
      <c r="X2729" s="15">
        <v>0.14933038573350799</v>
      </c>
      <c r="Y2729" s="16">
        <v>6.3115955440565399</v>
      </c>
      <c r="Z2729" s="16">
        <v>0.43921169259717202</v>
      </c>
      <c r="AA2729" s="17">
        <v>0.93948947629161506</v>
      </c>
      <c r="AC2729" s="5">
        <f>MAX(I2729:O2729)</f>
        <v>88.653697324594404</v>
      </c>
    </row>
    <row r="2730" spans="1:29" x14ac:dyDescent="0.25">
      <c r="A2730" s="5" t="s">
        <v>8044</v>
      </c>
      <c r="B2730" s="5" t="s">
        <v>141</v>
      </c>
      <c r="C2730" s="5">
        <v>332835</v>
      </c>
      <c r="D2730" s="5">
        <v>335363</v>
      </c>
      <c r="E2730" s="5" t="s">
        <v>29</v>
      </c>
      <c r="F2730" s="5">
        <v>2529</v>
      </c>
      <c r="G2730" s="41" t="s">
        <v>8045</v>
      </c>
      <c r="H2730" s="5" t="s">
        <v>8046</v>
      </c>
      <c r="I2730" s="15">
        <v>41.537046998236498</v>
      </c>
      <c r="J2730" s="16">
        <v>28.6884294766203</v>
      </c>
      <c r="K2730" s="17">
        <v>53.322378607635201</v>
      </c>
      <c r="L2730" s="15">
        <v>49.636670383000599</v>
      </c>
      <c r="M2730" s="17">
        <v>40.660101876838603</v>
      </c>
      <c r="N2730" s="16">
        <v>47.044284122070501</v>
      </c>
      <c r="O2730" s="17">
        <v>42.662759588678902</v>
      </c>
      <c r="P2730" s="15">
        <v>0.12174690016546599</v>
      </c>
      <c r="Q2730" s="16">
        <v>5.4424753223992104</v>
      </c>
      <c r="R2730" s="16">
        <v>0.60813514134186697</v>
      </c>
      <c r="S2730" s="17">
        <v>0.82559828070997698</v>
      </c>
      <c r="T2730" s="15">
        <v>0.13112029371728101</v>
      </c>
      <c r="U2730" s="16">
        <v>5.4424753223992104</v>
      </c>
      <c r="V2730" s="16">
        <v>0.58070983835571399</v>
      </c>
      <c r="W2730" s="17">
        <v>0.83597020635194996</v>
      </c>
      <c r="X2730" s="15">
        <v>-9.3725508807474805E-3</v>
      </c>
      <c r="Y2730" s="16">
        <v>5.4424753223992104</v>
      </c>
      <c r="Z2730" s="16">
        <v>0.97380653644723503</v>
      </c>
      <c r="AA2730" s="17">
        <v>1</v>
      </c>
      <c r="AC2730" s="5">
        <f>MAX(I2730:O2730)</f>
        <v>53.322378607635201</v>
      </c>
    </row>
    <row r="2731" spans="1:29" x14ac:dyDescent="0.25">
      <c r="A2731" s="5" t="s">
        <v>8047</v>
      </c>
      <c r="B2731" s="5" t="s">
        <v>141</v>
      </c>
      <c r="C2731" s="5">
        <v>330702</v>
      </c>
      <c r="D2731" s="5">
        <v>331892</v>
      </c>
      <c r="E2731" s="5" t="s">
        <v>29</v>
      </c>
      <c r="F2731" s="5">
        <v>1191</v>
      </c>
      <c r="G2731" s="41" t="s">
        <v>8048</v>
      </c>
      <c r="H2731" s="5" t="s">
        <v>8049</v>
      </c>
      <c r="I2731" s="15">
        <v>365.097680399696</v>
      </c>
      <c r="J2731" s="16">
        <v>367.93774913087202</v>
      </c>
      <c r="K2731" s="17">
        <v>379.02581770821098</v>
      </c>
      <c r="L2731" s="15">
        <v>312.69185867530399</v>
      </c>
      <c r="M2731" s="17">
        <v>364.26461355434299</v>
      </c>
      <c r="N2731" s="16">
        <v>314.254149698405</v>
      </c>
      <c r="O2731" s="17">
        <v>274.38010088405201</v>
      </c>
      <c r="P2731" s="15">
        <v>-0.33279363180948701</v>
      </c>
      <c r="Q2731" s="16">
        <v>8.4083108548840197</v>
      </c>
      <c r="R2731" s="16">
        <v>2.3383261533807601E-2</v>
      </c>
      <c r="S2731" s="17">
        <v>0.136622955754134</v>
      </c>
      <c r="T2731" s="15">
        <v>-0.13118004583635601</v>
      </c>
      <c r="U2731" s="16">
        <v>8.4083108548840197</v>
      </c>
      <c r="V2731" s="16">
        <v>0.370984750601279</v>
      </c>
      <c r="W2731" s="17">
        <v>0.69648669580718503</v>
      </c>
      <c r="X2731" s="15">
        <v>-0.201614259810526</v>
      </c>
      <c r="Y2731" s="16">
        <v>8.4083108548840197</v>
      </c>
      <c r="Z2731" s="16">
        <v>0.20478260513303501</v>
      </c>
      <c r="AA2731" s="17">
        <v>0.79806086559078004</v>
      </c>
      <c r="AC2731" s="5">
        <f>MAX(I2731:O2731)</f>
        <v>379.02581770821098</v>
      </c>
    </row>
    <row r="2732" spans="1:29" x14ac:dyDescent="0.25">
      <c r="A2732" s="5" t="s">
        <v>8050</v>
      </c>
      <c r="B2732" s="5" t="s">
        <v>141</v>
      </c>
      <c r="C2732" s="5">
        <v>329228</v>
      </c>
      <c r="D2732" s="5">
        <v>330580</v>
      </c>
      <c r="E2732" s="5" t="s">
        <v>20</v>
      </c>
      <c r="F2732" s="5">
        <v>1353</v>
      </c>
      <c r="G2732" s="41" t="s">
        <v>8051</v>
      </c>
      <c r="H2732" s="41" t="s">
        <v>8051</v>
      </c>
      <c r="I2732" s="15">
        <v>73.718395486693893</v>
      </c>
      <c r="J2732" s="16">
        <v>88.888045547038502</v>
      </c>
      <c r="K2732" s="17">
        <v>81.786432741066605</v>
      </c>
      <c r="L2732" s="15">
        <v>67.728182677036401</v>
      </c>
      <c r="M2732" s="17">
        <v>67.597906667725894</v>
      </c>
      <c r="N2732" s="16">
        <v>73.923753197136406</v>
      </c>
      <c r="O2732" s="17">
        <v>64.644769703542806</v>
      </c>
      <c r="P2732" s="15">
        <v>-0.23340827691650301</v>
      </c>
      <c r="Q2732" s="16">
        <v>6.2116883031051504</v>
      </c>
      <c r="R2732" s="16">
        <v>0.18204170619178101</v>
      </c>
      <c r="S2732" s="17">
        <v>0.48067288977403499</v>
      </c>
      <c r="T2732" s="15">
        <v>-0.26775910212460302</v>
      </c>
      <c r="U2732" s="16">
        <v>6.2116883031051504</v>
      </c>
      <c r="V2732" s="16">
        <v>0.12547722022306201</v>
      </c>
      <c r="W2732" s="17">
        <v>0.42620964382897297</v>
      </c>
      <c r="X2732" s="15">
        <v>3.4350032077229399E-2</v>
      </c>
      <c r="Y2732" s="16">
        <v>6.2116883031051504</v>
      </c>
      <c r="Z2732" s="16">
        <v>0.85802603859363402</v>
      </c>
      <c r="AA2732" s="17">
        <v>0.99249372439747596</v>
      </c>
      <c r="AC2732" s="5">
        <f>MAX(I2732:O2732)</f>
        <v>88.888045547038502</v>
      </c>
    </row>
    <row r="2733" spans="1:29" x14ac:dyDescent="0.25">
      <c r="A2733" s="5" t="s">
        <v>8052</v>
      </c>
      <c r="B2733" s="5" t="s">
        <v>141</v>
      </c>
      <c r="C2733" s="5">
        <v>325777</v>
      </c>
      <c r="D2733" s="5">
        <v>328998</v>
      </c>
      <c r="E2733" s="5" t="s">
        <v>20</v>
      </c>
      <c r="F2733" s="5">
        <v>3222</v>
      </c>
      <c r="G2733" s="41" t="s">
        <v>8053</v>
      </c>
      <c r="H2733" s="5" t="s">
        <v>8054</v>
      </c>
      <c r="I2733" s="15">
        <v>75.634622892311299</v>
      </c>
      <c r="J2733" s="16">
        <v>70.655338861596107</v>
      </c>
      <c r="K2733" s="17">
        <v>75.974844937370506</v>
      </c>
      <c r="L2733" s="15">
        <v>118.09311308882199</v>
      </c>
      <c r="M2733" s="17">
        <v>97.420512550546107</v>
      </c>
      <c r="N2733" s="16">
        <v>74.903842449679601</v>
      </c>
      <c r="O2733" s="17">
        <v>74.264803728440995</v>
      </c>
      <c r="P2733" s="15">
        <v>9.47179274695217E-3</v>
      </c>
      <c r="Q2733" s="16">
        <v>6.3918441913434298</v>
      </c>
      <c r="R2733" s="16">
        <v>0.95011065250424698</v>
      </c>
      <c r="S2733" s="17">
        <v>0.98540681257741902</v>
      </c>
      <c r="T2733" s="15">
        <v>0.54028722534847196</v>
      </c>
      <c r="U2733" s="16">
        <v>6.3918441913434298</v>
      </c>
      <c r="V2733" s="16">
        <v>9.9998411100561311E-4</v>
      </c>
      <c r="W2733" s="17">
        <v>2.29379071388695E-2</v>
      </c>
      <c r="X2733" s="15">
        <v>-0.53081847575980601</v>
      </c>
      <c r="Y2733" s="16">
        <v>6.3918441913434298</v>
      </c>
      <c r="Z2733" s="16">
        <v>3.5939465859678899E-3</v>
      </c>
      <c r="AA2733" s="17">
        <v>0.115795712544422</v>
      </c>
      <c r="AC2733" s="5">
        <f>MAX(I2733:O2733)</f>
        <v>118.09311308882199</v>
      </c>
    </row>
    <row r="2734" spans="1:29" x14ac:dyDescent="0.25">
      <c r="A2734" s="5" t="s">
        <v>8055</v>
      </c>
      <c r="B2734" s="5" t="s">
        <v>141</v>
      </c>
      <c r="C2734" s="5">
        <v>323055</v>
      </c>
      <c r="D2734" s="5">
        <v>325523</v>
      </c>
      <c r="E2734" s="5" t="s">
        <v>20</v>
      </c>
      <c r="F2734" s="5">
        <v>2469</v>
      </c>
      <c r="G2734" s="41" t="s">
        <v>8056</v>
      </c>
      <c r="H2734" s="5" t="s">
        <v>8057</v>
      </c>
      <c r="I2734" s="15">
        <v>58.501295500908398</v>
      </c>
      <c r="J2734" s="16">
        <v>59.565935901255898</v>
      </c>
      <c r="K2734" s="17">
        <v>45.262512310538398</v>
      </c>
      <c r="L2734" s="15">
        <v>75.470736667280505</v>
      </c>
      <c r="M2734" s="17">
        <v>71.340351327530797</v>
      </c>
      <c r="N2734" s="16">
        <v>60.598709955113797</v>
      </c>
      <c r="O2734" s="17">
        <v>67.014923014025001</v>
      </c>
      <c r="P2734" s="15">
        <v>0.22986395153300401</v>
      </c>
      <c r="Q2734" s="16">
        <v>5.9690066355403104</v>
      </c>
      <c r="R2734" s="16">
        <v>0.21950804813185701</v>
      </c>
      <c r="S2734" s="17">
        <v>0.52131992342861899</v>
      </c>
      <c r="T2734" s="15">
        <v>0.43216917898938201</v>
      </c>
      <c r="U2734" s="16">
        <v>5.9690066355403104</v>
      </c>
      <c r="V2734" s="16">
        <v>2.0426831049825001E-2</v>
      </c>
      <c r="W2734" s="17">
        <v>0.16597174154625999</v>
      </c>
      <c r="X2734" s="15">
        <v>-0.20230543053796199</v>
      </c>
      <c r="Y2734" s="16">
        <v>5.9690066355403104</v>
      </c>
      <c r="Z2734" s="16">
        <v>0.32655238327557101</v>
      </c>
      <c r="AA2734" s="17">
        <v>0.89677429856179902</v>
      </c>
      <c r="AC2734" s="5">
        <f>MAX(I2734:O2734)</f>
        <v>75.470736667280505</v>
      </c>
    </row>
    <row r="2735" spans="1:29" x14ac:dyDescent="0.25">
      <c r="A2735" s="5" t="s">
        <v>366</v>
      </c>
      <c r="B2735" s="5" t="s">
        <v>141</v>
      </c>
      <c r="C2735" s="5">
        <v>321539</v>
      </c>
      <c r="D2735" s="5">
        <v>322537</v>
      </c>
      <c r="E2735" s="5" t="s">
        <v>20</v>
      </c>
      <c r="F2735" s="5">
        <v>999</v>
      </c>
      <c r="G2735" s="41" t="s">
        <v>367</v>
      </c>
      <c r="H2735" s="5" t="s">
        <v>368</v>
      </c>
      <c r="I2735" s="15">
        <v>766.82912002443197</v>
      </c>
      <c r="J2735" s="16">
        <v>855.58344294531196</v>
      </c>
      <c r="K2735" s="17">
        <v>893.54222990551204</v>
      </c>
      <c r="L2735" s="15">
        <v>240.344974236761</v>
      </c>
      <c r="M2735" s="17">
        <v>284.03595615977503</v>
      </c>
      <c r="N2735" s="16">
        <v>259.82791673803098</v>
      </c>
      <c r="O2735" s="17">
        <v>223.445041505847</v>
      </c>
      <c r="P2735" s="15">
        <v>-1.79516498877015</v>
      </c>
      <c r="Q2735" s="16">
        <v>8.9754422818768198</v>
      </c>
      <c r="R2735" s="19">
        <v>3.7088005190068099E-29</v>
      </c>
      <c r="S2735" s="20">
        <v>4.9221081173676101E-27</v>
      </c>
      <c r="T2735" s="15">
        <v>-1.67748597513022</v>
      </c>
      <c r="U2735" s="16">
        <v>8.9754422818768198</v>
      </c>
      <c r="V2735" s="19">
        <v>5.9706724397619805E-26</v>
      </c>
      <c r="W2735" s="20">
        <v>2.2187018786155501E-23</v>
      </c>
      <c r="X2735" s="15">
        <v>-0.117680698118345</v>
      </c>
      <c r="Y2735" s="16">
        <v>8.9754422818768198</v>
      </c>
      <c r="Z2735" s="16">
        <v>0.47504244604130902</v>
      </c>
      <c r="AA2735" s="17">
        <v>0.95185156820328398</v>
      </c>
      <c r="AC2735" s="5">
        <f>MAX(I2735:O2735)</f>
        <v>893.54222990551204</v>
      </c>
    </row>
    <row r="2736" spans="1:29" x14ac:dyDescent="0.25">
      <c r="A2736" s="5" t="s">
        <v>8058</v>
      </c>
      <c r="B2736" s="5" t="s">
        <v>141</v>
      </c>
      <c r="C2736" s="5">
        <v>319166</v>
      </c>
      <c r="D2736" s="5">
        <v>320305</v>
      </c>
      <c r="E2736" s="5" t="s">
        <v>20</v>
      </c>
      <c r="F2736" s="5">
        <v>1140</v>
      </c>
      <c r="G2736" s="41" t="s">
        <v>8059</v>
      </c>
      <c r="H2736" s="5" t="s">
        <v>8060</v>
      </c>
      <c r="I2736" s="15">
        <v>97.840316945642599</v>
      </c>
      <c r="J2736" s="16">
        <v>101.273612489756</v>
      </c>
      <c r="K2736" s="17">
        <v>72.453955976007094</v>
      </c>
      <c r="L2736" s="15">
        <v>73.324286056123697</v>
      </c>
      <c r="M2736" s="17">
        <v>91.650910366680193</v>
      </c>
      <c r="N2736" s="16">
        <v>74.695312821478893</v>
      </c>
      <c r="O2736" s="17">
        <v>67.247290985640902</v>
      </c>
      <c r="P2736" s="15">
        <v>-0.35012093072789702</v>
      </c>
      <c r="Q2736" s="16">
        <v>6.3698623042467704</v>
      </c>
      <c r="R2736" s="16">
        <v>6.5745673727662102E-2</v>
      </c>
      <c r="S2736" s="17">
        <v>0.26812487314795702</v>
      </c>
      <c r="T2736" s="15">
        <v>-0.13335362835926601</v>
      </c>
      <c r="U2736" s="16">
        <v>6.3698623042467704</v>
      </c>
      <c r="V2736" s="16">
        <v>0.48332267498950299</v>
      </c>
      <c r="W2736" s="17">
        <v>0.77660437889636602</v>
      </c>
      <c r="X2736" s="15">
        <v>-0.21677025381544099</v>
      </c>
      <c r="Y2736" s="16">
        <v>6.3698623042467704</v>
      </c>
      <c r="Z2736" s="16">
        <v>0.29241097358047402</v>
      </c>
      <c r="AA2736" s="17">
        <v>0.87568860882364197</v>
      </c>
      <c r="AC2736" s="5">
        <f>MAX(I2736:O2736)</f>
        <v>101.273612489756</v>
      </c>
    </row>
    <row r="2737" spans="1:29" x14ac:dyDescent="0.25">
      <c r="A2737" s="5" t="s">
        <v>8061</v>
      </c>
      <c r="B2737" s="5" t="s">
        <v>141</v>
      </c>
      <c r="C2737" s="5">
        <v>317533</v>
      </c>
      <c r="D2737" s="5">
        <v>318969</v>
      </c>
      <c r="E2737" s="5" t="s">
        <v>20</v>
      </c>
      <c r="F2737" s="5">
        <v>1437</v>
      </c>
      <c r="G2737" s="41" t="s">
        <v>8062</v>
      </c>
      <c r="H2737" s="5" t="s">
        <v>8063</v>
      </c>
      <c r="I2737" s="15">
        <v>162.93568910705801</v>
      </c>
      <c r="J2737" s="16">
        <v>161.12758483153999</v>
      </c>
      <c r="K2737" s="17">
        <v>141.68396543317601</v>
      </c>
      <c r="L2737" s="15">
        <v>148.75669324820501</v>
      </c>
      <c r="M2737" s="17">
        <v>157.49454610012299</v>
      </c>
      <c r="N2737" s="16">
        <v>146.55462269942899</v>
      </c>
      <c r="O2737" s="17">
        <v>136.214104961239</v>
      </c>
      <c r="P2737" s="15">
        <v>-0.13458782047628601</v>
      </c>
      <c r="Q2737" s="16">
        <v>7.2361273751881097</v>
      </c>
      <c r="R2737" s="16">
        <v>0.37663399952478899</v>
      </c>
      <c r="S2737" s="17">
        <v>0.67351874024740899</v>
      </c>
      <c r="T2737" s="15">
        <v>-1.9574401614753802E-2</v>
      </c>
      <c r="U2737" s="16">
        <v>7.2361273751881097</v>
      </c>
      <c r="V2737" s="16">
        <v>0.90209436896428696</v>
      </c>
      <c r="W2737" s="17">
        <v>0.96923110735576701</v>
      </c>
      <c r="X2737" s="15">
        <v>-0.115014131427987</v>
      </c>
      <c r="Y2737" s="16">
        <v>7.2361273751881097</v>
      </c>
      <c r="Z2737" s="16">
        <v>0.48570482123772002</v>
      </c>
      <c r="AA2737" s="17">
        <v>0.95714746346148105</v>
      </c>
      <c r="AC2737" s="5">
        <f>MAX(I2737:O2737)</f>
        <v>162.93568910705801</v>
      </c>
    </row>
    <row r="2738" spans="1:29" x14ac:dyDescent="0.25">
      <c r="A2738" s="5" t="s">
        <v>8064</v>
      </c>
      <c r="B2738" s="5" t="s">
        <v>141</v>
      </c>
      <c r="C2738" s="5">
        <v>316631</v>
      </c>
      <c r="D2738" s="5">
        <v>317362</v>
      </c>
      <c r="E2738" s="5" t="s">
        <v>20</v>
      </c>
      <c r="F2738" s="5">
        <v>732</v>
      </c>
      <c r="G2738" s="41" t="s">
        <v>8065</v>
      </c>
      <c r="H2738" s="5" t="s">
        <v>8066</v>
      </c>
      <c r="I2738" s="15">
        <v>275.82402714975501</v>
      </c>
      <c r="J2738" s="16">
        <v>217.06426158213901</v>
      </c>
      <c r="K2738" s="17">
        <v>293.80333670364502</v>
      </c>
      <c r="L2738" s="15">
        <v>191.379069669747</v>
      </c>
      <c r="M2738" s="17">
        <v>269.80686969280902</v>
      </c>
      <c r="N2738" s="16">
        <v>260.16156414315202</v>
      </c>
      <c r="O2738" s="17">
        <v>242.220373612412</v>
      </c>
      <c r="P2738" s="15">
        <v>-6.2218869901902001E-2</v>
      </c>
      <c r="Q2738" s="16">
        <v>7.9665168917716702</v>
      </c>
      <c r="R2738" s="16">
        <v>0.72945574155329695</v>
      </c>
      <c r="S2738" s="17">
        <v>0.88622194930646803</v>
      </c>
      <c r="T2738" s="15">
        <v>-0.18569963904749301</v>
      </c>
      <c r="U2738" s="16">
        <v>7.9665168917716702</v>
      </c>
      <c r="V2738" s="16">
        <v>0.29497728065394202</v>
      </c>
      <c r="W2738" s="17">
        <v>0.63580949820768395</v>
      </c>
      <c r="X2738" s="15">
        <v>0.12348095272302401</v>
      </c>
      <c r="Y2738" s="16">
        <v>7.9665168917716702</v>
      </c>
      <c r="Z2738" s="16">
        <v>0.51996555236391395</v>
      </c>
      <c r="AA2738" s="17">
        <v>0.95714746346148105</v>
      </c>
      <c r="AC2738" s="5">
        <f>MAX(I2738:O2738)</f>
        <v>293.80333670364502</v>
      </c>
    </row>
    <row r="2739" spans="1:29" x14ac:dyDescent="0.25">
      <c r="A2739" s="5" t="s">
        <v>8067</v>
      </c>
      <c r="B2739" s="5" t="s">
        <v>141</v>
      </c>
      <c r="C2739" s="5">
        <v>313699</v>
      </c>
      <c r="D2739" s="5">
        <v>316341</v>
      </c>
      <c r="E2739" s="5" t="s">
        <v>29</v>
      </c>
      <c r="F2739" s="5">
        <v>2643</v>
      </c>
      <c r="G2739" s="41" t="s">
        <v>8068</v>
      </c>
      <c r="H2739" s="5" t="s">
        <v>8069</v>
      </c>
      <c r="I2739" s="15">
        <v>37.5355132982707</v>
      </c>
      <c r="J2739" s="16">
        <v>40.267494385858697</v>
      </c>
      <c r="K2739" s="17">
        <v>39.111561715385598</v>
      </c>
      <c r="L2739" s="15">
        <v>51.744791518958202</v>
      </c>
      <c r="M2739" s="17">
        <v>33.292163952847702</v>
      </c>
      <c r="N2739" s="16">
        <v>53.592114447571397</v>
      </c>
      <c r="O2739" s="17">
        <v>45.915911191301397</v>
      </c>
      <c r="P2739" s="15">
        <v>0.35252956836187999</v>
      </c>
      <c r="Q2739" s="16">
        <v>5.4319323306895502</v>
      </c>
      <c r="R2739" s="16">
        <v>0.108676615657612</v>
      </c>
      <c r="S2739" s="17">
        <v>0.360148257824005</v>
      </c>
      <c r="T2739" s="15">
        <v>0.125733543854571</v>
      </c>
      <c r="U2739" s="16">
        <v>5.4319323306895502</v>
      </c>
      <c r="V2739" s="16">
        <v>0.56569854490067095</v>
      </c>
      <c r="W2739" s="17">
        <v>0.82458255472707698</v>
      </c>
      <c r="X2739" s="15">
        <v>0.22680130767967199</v>
      </c>
      <c r="Y2739" s="16">
        <v>5.4319323306895502</v>
      </c>
      <c r="Z2739" s="16">
        <v>0.35164489537983201</v>
      </c>
      <c r="AA2739" s="17">
        <v>0.90565202843029702</v>
      </c>
      <c r="AC2739" s="5">
        <f>MAX(I2739:O2739)</f>
        <v>53.592114447571397</v>
      </c>
    </row>
    <row r="2740" spans="1:29" x14ac:dyDescent="0.25">
      <c r="A2740" s="5" t="s">
        <v>8070</v>
      </c>
      <c r="B2740" s="5" t="s">
        <v>141</v>
      </c>
      <c r="C2740" s="5">
        <v>311386</v>
      </c>
      <c r="D2740" s="5">
        <v>313389</v>
      </c>
      <c r="E2740" s="5" t="s">
        <v>29</v>
      </c>
      <c r="F2740" s="5">
        <v>2004</v>
      </c>
      <c r="G2740" s="41" t="s">
        <v>8071</v>
      </c>
      <c r="H2740" s="5" t="s">
        <v>8072</v>
      </c>
      <c r="I2740" s="15">
        <v>104.603472494881</v>
      </c>
      <c r="J2740" s="16">
        <v>92.690126562012296</v>
      </c>
      <c r="K2740" s="17">
        <v>89.846299038163394</v>
      </c>
      <c r="L2740" s="15">
        <v>93.830555287710894</v>
      </c>
      <c r="M2740" s="17">
        <v>99.486653873146693</v>
      </c>
      <c r="N2740" s="16">
        <v>103.639225215731</v>
      </c>
      <c r="O2740" s="17">
        <v>84.907256828449107</v>
      </c>
      <c r="P2740" s="15">
        <v>-2.13842367508272E-2</v>
      </c>
      <c r="Q2740" s="16">
        <v>6.5798479891959003</v>
      </c>
      <c r="R2740" s="16">
        <v>0.90410084073752495</v>
      </c>
      <c r="S2740" s="17">
        <v>0.96745211869283199</v>
      </c>
      <c r="T2740" s="15">
        <v>1.4426403445674E-2</v>
      </c>
      <c r="U2740" s="16">
        <v>6.5798479891959003</v>
      </c>
      <c r="V2740" s="16">
        <v>0.92670617099319397</v>
      </c>
      <c r="W2740" s="17">
        <v>0.97904453919798995</v>
      </c>
      <c r="X2740" s="15">
        <v>-3.5810908052704898E-2</v>
      </c>
      <c r="Y2740" s="16">
        <v>6.5798479891959003</v>
      </c>
      <c r="Z2740" s="16">
        <v>0.84473393743002101</v>
      </c>
      <c r="AA2740" s="17">
        <v>0.98892563457333804</v>
      </c>
      <c r="AC2740" s="5">
        <f>MAX(I2740:O2740)</f>
        <v>104.603472494881</v>
      </c>
    </row>
    <row r="2741" spans="1:29" x14ac:dyDescent="0.25">
      <c r="A2741" s="5" t="s">
        <v>8073</v>
      </c>
      <c r="B2741" s="5" t="s">
        <v>141</v>
      </c>
      <c r="C2741" s="5">
        <v>309510</v>
      </c>
      <c r="D2741" s="5">
        <v>311141</v>
      </c>
      <c r="E2741" s="5" t="s">
        <v>29</v>
      </c>
      <c r="F2741" s="5">
        <v>1632</v>
      </c>
      <c r="G2741" s="41" t="s">
        <v>8074</v>
      </c>
      <c r="H2741" s="5" t="s">
        <v>8075</v>
      </c>
      <c r="I2741" s="15">
        <v>24.2346407181027</v>
      </c>
      <c r="J2741" s="16">
        <v>24.5983120211182</v>
      </c>
      <c r="K2741" s="17">
        <v>17.646865155748799</v>
      </c>
      <c r="L2741" s="15">
        <v>16.0217206332774</v>
      </c>
      <c r="M2741" s="17">
        <v>16.8799847676617</v>
      </c>
      <c r="N2741" s="16">
        <v>24.731613904599101</v>
      </c>
      <c r="O2741" s="17">
        <v>24.398637019669302</v>
      </c>
      <c r="P2741" s="15">
        <v>0.150272143767024</v>
      </c>
      <c r="Q2741" s="16">
        <v>4.4109869850971704</v>
      </c>
      <c r="R2741" s="16">
        <v>0.56326530541417597</v>
      </c>
      <c r="S2741" s="17">
        <v>0.80379949113635796</v>
      </c>
      <c r="T2741" s="15">
        <v>-0.42805379967802198</v>
      </c>
      <c r="U2741" s="16">
        <v>4.4109869850971704</v>
      </c>
      <c r="V2741" s="16">
        <v>0.111647598627482</v>
      </c>
      <c r="W2741" s="17">
        <v>0.40156992705557298</v>
      </c>
      <c r="X2741" s="15">
        <v>0.57834316156167898</v>
      </c>
      <c r="Y2741" s="16">
        <v>4.4109869850971704</v>
      </c>
      <c r="Z2741" s="16">
        <v>4.53339093041282E-2</v>
      </c>
      <c r="AA2741" s="17">
        <v>0.48223513446795901</v>
      </c>
      <c r="AC2741" s="5">
        <f>MAX(I2741:O2741)</f>
        <v>24.731613904599101</v>
      </c>
    </row>
    <row r="2742" spans="1:29" x14ac:dyDescent="0.25">
      <c r="A2742" s="5" t="s">
        <v>8076</v>
      </c>
      <c r="B2742" s="5" t="s">
        <v>141</v>
      </c>
      <c r="C2742" s="5">
        <v>308232</v>
      </c>
      <c r="D2742" s="5">
        <v>309458</v>
      </c>
      <c r="E2742" s="5" t="s">
        <v>20</v>
      </c>
      <c r="F2742" s="5">
        <v>1227</v>
      </c>
      <c r="G2742" s="41" t="s">
        <v>8077</v>
      </c>
      <c r="H2742" s="5" t="s">
        <v>8078</v>
      </c>
      <c r="I2742" s="15">
        <v>46.8348521784729</v>
      </c>
      <c r="J2742" s="16">
        <v>37.559951844892502</v>
      </c>
      <c r="K2742" s="17">
        <v>52.177029186468801</v>
      </c>
      <c r="L2742" s="15">
        <v>39.441029980005901</v>
      </c>
      <c r="M2742" s="17">
        <v>47.755153211051997</v>
      </c>
      <c r="N2742" s="16">
        <v>52.716290009128599</v>
      </c>
      <c r="O2742" s="17">
        <v>40.2926062781967</v>
      </c>
      <c r="P2742" s="15">
        <v>3.02357717714444E-2</v>
      </c>
      <c r="Q2742" s="16">
        <v>5.5032026469992497</v>
      </c>
      <c r="R2742" s="16">
        <v>0.88345891436740798</v>
      </c>
      <c r="S2742" s="17">
        <v>0.95917413102530802</v>
      </c>
      <c r="T2742" s="15">
        <v>-6.3252937669442302E-2</v>
      </c>
      <c r="U2742" s="16">
        <v>5.5032026469992497</v>
      </c>
      <c r="V2742" s="16">
        <v>0.78417698297969696</v>
      </c>
      <c r="W2742" s="17">
        <v>0.92537943969962</v>
      </c>
      <c r="X2742" s="15">
        <v>9.3490008963930005E-2</v>
      </c>
      <c r="Y2742" s="16">
        <v>5.5032026469992497</v>
      </c>
      <c r="Z2742" s="16">
        <v>0.69879397785848996</v>
      </c>
      <c r="AA2742" s="17">
        <v>0.970997826926431</v>
      </c>
      <c r="AC2742" s="5">
        <f>MAX(I2742:O2742)</f>
        <v>52.716290009128599</v>
      </c>
    </row>
    <row r="2743" spans="1:29" x14ac:dyDescent="0.25">
      <c r="A2743" s="5" t="s">
        <v>8079</v>
      </c>
      <c r="B2743" s="5" t="s">
        <v>141</v>
      </c>
      <c r="C2743" s="5">
        <v>306690</v>
      </c>
      <c r="D2743" s="5">
        <v>307988</v>
      </c>
      <c r="E2743" s="5" t="s">
        <v>20</v>
      </c>
      <c r="F2743" s="5">
        <v>1299</v>
      </c>
      <c r="G2743" s="41" t="s">
        <v>8080</v>
      </c>
      <c r="H2743" s="5" t="s">
        <v>8081</v>
      </c>
      <c r="I2743" s="15">
        <v>200.781180368002</v>
      </c>
      <c r="J2743" s="16">
        <v>186.301969733715</v>
      </c>
      <c r="K2743" s="17">
        <v>186.35259285866499</v>
      </c>
      <c r="L2743" s="15">
        <v>168.15140769901399</v>
      </c>
      <c r="M2743" s="17">
        <v>175.77794761521099</v>
      </c>
      <c r="N2743" s="16">
        <v>193.68231867277899</v>
      </c>
      <c r="O2743" s="17">
        <v>183.52422398223601</v>
      </c>
      <c r="P2743" s="15">
        <v>-1.9206352370899401E-2</v>
      </c>
      <c r="Q2743" s="16">
        <v>7.53153114357871</v>
      </c>
      <c r="R2743" s="16">
        <v>0.90000774208393497</v>
      </c>
      <c r="S2743" s="17">
        <v>0.96582244494647795</v>
      </c>
      <c r="T2743" s="15">
        <v>-0.15249068096005799</v>
      </c>
      <c r="U2743" s="16">
        <v>7.53153114357871</v>
      </c>
      <c r="V2743" s="16">
        <v>0.29587561642619298</v>
      </c>
      <c r="W2743" s="17">
        <v>0.636045547977513</v>
      </c>
      <c r="X2743" s="15">
        <v>0.13328467824151299</v>
      </c>
      <c r="Y2743" s="16">
        <v>7.53153114357871</v>
      </c>
      <c r="Z2743" s="16">
        <v>0.39974720615526199</v>
      </c>
      <c r="AA2743" s="17">
        <v>0.92396936406260999</v>
      </c>
      <c r="AC2743" s="5">
        <f>MAX(I2743:O2743)</f>
        <v>200.781180368002</v>
      </c>
    </row>
    <row r="2744" spans="1:29" x14ac:dyDescent="0.25">
      <c r="A2744" s="5" t="s">
        <v>8082</v>
      </c>
      <c r="B2744" s="5" t="s">
        <v>141</v>
      </c>
      <c r="C2744" s="5">
        <v>303284</v>
      </c>
      <c r="D2744" s="5">
        <v>305425</v>
      </c>
      <c r="E2744" s="5" t="s">
        <v>20</v>
      </c>
      <c r="F2744" s="5">
        <v>2142</v>
      </c>
      <c r="G2744" s="41" t="s">
        <v>8083</v>
      </c>
      <c r="H2744" s="5" t="s">
        <v>8084</v>
      </c>
      <c r="I2744" s="15">
        <v>84.933961772513499</v>
      </c>
      <c r="J2744" s="16">
        <v>72.873219453664106</v>
      </c>
      <c r="K2744" s="17">
        <v>62.6124350237626</v>
      </c>
      <c r="L2744" s="15">
        <v>58.414120203623902</v>
      </c>
      <c r="M2744" s="17">
        <v>71.379335126070401</v>
      </c>
      <c r="N2744" s="16">
        <v>66.812892875493702</v>
      </c>
      <c r="O2744" s="17">
        <v>59.532674327993099</v>
      </c>
      <c r="P2744" s="15">
        <v>-0.21709489127178899</v>
      </c>
      <c r="Q2744" s="16">
        <v>6.0905718356859202</v>
      </c>
      <c r="R2744" s="16">
        <v>0.25883487435248298</v>
      </c>
      <c r="S2744" s="17">
        <v>0.56680974259446604</v>
      </c>
      <c r="T2744" s="15">
        <v>-0.17844330577045001</v>
      </c>
      <c r="U2744" s="16">
        <v>6.0905718356859202</v>
      </c>
      <c r="V2744" s="16">
        <v>0.35322179280799798</v>
      </c>
      <c r="W2744" s="17">
        <v>0.68312598094616095</v>
      </c>
      <c r="X2744" s="15">
        <v>-3.8652975804884901E-2</v>
      </c>
      <c r="Y2744" s="16">
        <v>6.0905718356859202</v>
      </c>
      <c r="Z2744" s="16">
        <v>0.85380041660797301</v>
      </c>
      <c r="AA2744" s="17">
        <v>0.99209579365704403</v>
      </c>
      <c r="AC2744" s="5">
        <f>MAX(I2744:O2744)</f>
        <v>84.933961772513499</v>
      </c>
    </row>
    <row r="2745" spans="1:29" x14ac:dyDescent="0.25">
      <c r="A2745" s="5" t="s">
        <v>8085</v>
      </c>
      <c r="B2745" s="5" t="s">
        <v>141</v>
      </c>
      <c r="C2745" s="5">
        <v>300552</v>
      </c>
      <c r="D2745" s="5">
        <v>303044</v>
      </c>
      <c r="E2745" s="5" t="s">
        <v>20</v>
      </c>
      <c r="F2745" s="5">
        <v>2493</v>
      </c>
      <c r="G2745" s="41" t="s">
        <v>8086</v>
      </c>
      <c r="H2745" s="5" t="s">
        <v>8087</v>
      </c>
      <c r="I2745" s="15">
        <v>59.2903303149862</v>
      </c>
      <c r="J2745" s="16">
        <v>47.641227263383598</v>
      </c>
      <c r="K2745" s="17">
        <v>54.340466982005303</v>
      </c>
      <c r="L2745" s="15">
        <v>65.696720491477294</v>
      </c>
      <c r="M2745" s="17">
        <v>65.168046504750507</v>
      </c>
      <c r="N2745" s="16">
        <v>67.438481760095698</v>
      </c>
      <c r="O2745" s="17">
        <v>65.155979241097796</v>
      </c>
      <c r="P2745" s="15">
        <v>0.30236807351447398</v>
      </c>
      <c r="Q2745" s="16">
        <v>5.9256669982699099</v>
      </c>
      <c r="R2745" s="16">
        <v>9.4659259974029797E-2</v>
      </c>
      <c r="S2745" s="17">
        <v>0.33372931511049603</v>
      </c>
      <c r="T2745" s="15">
        <v>0.28338234297148901</v>
      </c>
      <c r="U2745" s="16">
        <v>5.9256669982699099</v>
      </c>
      <c r="V2745" s="16">
        <v>0.116805635301236</v>
      </c>
      <c r="W2745" s="17">
        <v>0.41217203374726102</v>
      </c>
      <c r="X2745" s="15">
        <v>1.8987601620726099E-2</v>
      </c>
      <c r="Y2745" s="16">
        <v>5.9256669982699099</v>
      </c>
      <c r="Z2745" s="16">
        <v>0.92591958196059199</v>
      </c>
      <c r="AA2745" s="17">
        <v>0.99727560615636102</v>
      </c>
      <c r="AC2745" s="5">
        <f>MAX(I2745:O2745)</f>
        <v>67.438481760095698</v>
      </c>
    </row>
    <row r="2746" spans="1:29" x14ac:dyDescent="0.25">
      <c r="A2746" s="5" t="s">
        <v>8088</v>
      </c>
      <c r="B2746" s="5" t="s">
        <v>141</v>
      </c>
      <c r="C2746" s="5">
        <v>299991</v>
      </c>
      <c r="D2746" s="5">
        <v>300248</v>
      </c>
      <c r="E2746" s="5" t="s">
        <v>20</v>
      </c>
      <c r="F2746" s="5">
        <v>258</v>
      </c>
      <c r="G2746" s="41" t="s">
        <v>8089</v>
      </c>
      <c r="H2746" s="5" t="s">
        <v>8090</v>
      </c>
      <c r="I2746" s="15">
        <v>173.36222057879999</v>
      </c>
      <c r="J2746" s="16">
        <v>178.87062956808501</v>
      </c>
      <c r="K2746" s="17">
        <v>203.66009522295701</v>
      </c>
      <c r="L2746" s="15">
        <v>185.59131891466299</v>
      </c>
      <c r="M2746" s="17">
        <v>185.991702832595</v>
      </c>
      <c r="N2746" s="16">
        <v>149.18209601475701</v>
      </c>
      <c r="O2746" s="17">
        <v>218.33294613029801</v>
      </c>
      <c r="P2746" s="15">
        <v>-1.24722466930256E-2</v>
      </c>
      <c r="Q2746" s="16">
        <v>7.5320934069925496</v>
      </c>
      <c r="R2746" s="16">
        <v>0.94974213476290803</v>
      </c>
      <c r="S2746" s="17">
        <v>0.98527129334979502</v>
      </c>
      <c r="T2746" s="15">
        <v>3.6189352281476299E-3</v>
      </c>
      <c r="U2746" s="16">
        <v>7.5320934069925496</v>
      </c>
      <c r="V2746" s="16">
        <v>0.97699546033472995</v>
      </c>
      <c r="W2746" s="17">
        <v>0.99450501130998104</v>
      </c>
      <c r="X2746" s="15">
        <v>-1.60912513626978E-2</v>
      </c>
      <c r="Y2746" s="16">
        <v>7.5320934069925496</v>
      </c>
      <c r="Z2746" s="16">
        <v>0.93244847297550904</v>
      </c>
      <c r="AA2746" s="17">
        <v>0.99727560615636102</v>
      </c>
      <c r="AC2746" s="5">
        <f>MAX(I2746:O2746)</f>
        <v>218.33294613029801</v>
      </c>
    </row>
    <row r="2747" spans="1:29" x14ac:dyDescent="0.25">
      <c r="A2747" s="5" t="s">
        <v>8091</v>
      </c>
      <c r="B2747" s="5" t="s">
        <v>141</v>
      </c>
      <c r="C2747" s="5">
        <v>299027</v>
      </c>
      <c r="D2747" s="5">
        <v>299743</v>
      </c>
      <c r="E2747" s="5" t="s">
        <v>29</v>
      </c>
      <c r="F2747" s="5">
        <v>717</v>
      </c>
      <c r="G2747" s="41" t="s">
        <v>8092</v>
      </c>
      <c r="H2747" s="5" t="s">
        <v>8093</v>
      </c>
      <c r="I2747" s="15">
        <v>211.855847579879</v>
      </c>
      <c r="J2747" s="16">
        <v>216.89143971782201</v>
      </c>
      <c r="K2747" s="17">
        <v>212.69562954549201</v>
      </c>
      <c r="L2747" s="15">
        <v>188.216887965811</v>
      </c>
      <c r="M2747" s="17">
        <v>172.28889764591401</v>
      </c>
      <c r="N2747" s="16">
        <v>185.174309842192</v>
      </c>
      <c r="O2747" s="17">
        <v>164.79536546999501</v>
      </c>
      <c r="P2747" s="15">
        <v>-0.28900898452082002</v>
      </c>
      <c r="Q2747" s="16">
        <v>7.5939849797069296</v>
      </c>
      <c r="R2747" s="16">
        <v>4.9522054293774903E-2</v>
      </c>
      <c r="S2747" s="17">
        <v>0.224237149174249</v>
      </c>
      <c r="T2747" s="15">
        <v>-0.246302583735516</v>
      </c>
      <c r="U2747" s="16">
        <v>7.5939849797069296</v>
      </c>
      <c r="V2747" s="16">
        <v>9.3763175513026806E-2</v>
      </c>
      <c r="W2747" s="17">
        <v>0.36676206337516598</v>
      </c>
      <c r="X2747" s="15">
        <v>-4.2707032895268199E-2</v>
      </c>
      <c r="Y2747" s="16">
        <v>7.5939849797069296</v>
      </c>
      <c r="Z2747" s="16">
        <v>0.78937837657568</v>
      </c>
      <c r="AA2747" s="17">
        <v>0.98399938567204803</v>
      </c>
      <c r="AC2747" s="5">
        <f>MAX(I2747:O2747)</f>
        <v>216.89143971782201</v>
      </c>
    </row>
    <row r="2748" spans="1:29" x14ac:dyDescent="0.25">
      <c r="A2748" s="5" t="s">
        <v>8094</v>
      </c>
      <c r="B2748" s="5" t="s">
        <v>141</v>
      </c>
      <c r="C2748" s="5">
        <v>298322</v>
      </c>
      <c r="D2748" s="5">
        <v>298825</v>
      </c>
      <c r="E2748" s="5" t="s">
        <v>29</v>
      </c>
      <c r="F2748" s="5">
        <v>504</v>
      </c>
      <c r="G2748" s="41" t="s">
        <v>8095</v>
      </c>
      <c r="H2748" s="5" t="s">
        <v>8096</v>
      </c>
      <c r="I2748" s="15">
        <v>86.117513993630098</v>
      </c>
      <c r="J2748" s="16">
        <v>105.248515369047</v>
      </c>
      <c r="K2748" s="17">
        <v>83.313565302621797</v>
      </c>
      <c r="L2748" s="15">
        <v>97.6251733324345</v>
      </c>
      <c r="M2748" s="17">
        <v>81.476138947835693</v>
      </c>
      <c r="N2748" s="16">
        <v>88.875327539124299</v>
      </c>
      <c r="O2748" s="17">
        <v>108.32994836733199</v>
      </c>
      <c r="P2748" s="15">
        <v>0.10713293087345099</v>
      </c>
      <c r="Q2748" s="16">
        <v>6.5403676879083097</v>
      </c>
      <c r="R2748" s="16">
        <v>0.53964365685724502</v>
      </c>
      <c r="S2748" s="17">
        <v>0.79387008269260595</v>
      </c>
      <c r="T2748" s="15">
        <v>-3.1561984280211598E-2</v>
      </c>
      <c r="U2748" s="16">
        <v>6.5403676879083097</v>
      </c>
      <c r="V2748" s="16">
        <v>0.86504634421800797</v>
      </c>
      <c r="W2748" s="17">
        <v>0.95921473356779596</v>
      </c>
      <c r="X2748" s="15">
        <v>0.138696062948368</v>
      </c>
      <c r="Y2748" s="16">
        <v>6.5403676879083097</v>
      </c>
      <c r="Z2748" s="16">
        <v>0.47377447229740199</v>
      </c>
      <c r="AA2748" s="17">
        <v>0.95174777482082196</v>
      </c>
      <c r="AC2748" s="5">
        <f>MAX(I2748:O2748)</f>
        <v>108.32994836733199</v>
      </c>
    </row>
    <row r="2749" spans="1:29" x14ac:dyDescent="0.25">
      <c r="A2749" s="5" t="s">
        <v>8097</v>
      </c>
      <c r="B2749" s="5" t="s">
        <v>141</v>
      </c>
      <c r="C2749" s="5">
        <v>297382</v>
      </c>
      <c r="D2749" s="5">
        <v>298140</v>
      </c>
      <c r="E2749" s="5" t="s">
        <v>29</v>
      </c>
      <c r="F2749" s="5">
        <v>759</v>
      </c>
      <c r="G2749" s="41" t="s">
        <v>8098</v>
      </c>
      <c r="H2749" s="5" t="s">
        <v>8099</v>
      </c>
      <c r="I2749" s="15">
        <v>311.72511119029298</v>
      </c>
      <c r="J2749" s="16">
        <v>389.42526759428398</v>
      </c>
      <c r="K2749" s="17">
        <v>302.457087885791</v>
      </c>
      <c r="L2749" s="15">
        <v>224.840701518673</v>
      </c>
      <c r="M2749" s="17">
        <v>266.80511720525698</v>
      </c>
      <c r="N2749" s="16">
        <v>217.83004961841701</v>
      </c>
      <c r="O2749" s="17">
        <v>187.335058716737</v>
      </c>
      <c r="P2749" s="15">
        <v>-0.72339889235108401</v>
      </c>
      <c r="Q2749" s="16">
        <v>8.0849905907944901</v>
      </c>
      <c r="R2749" s="19">
        <v>1.0800392110360801E-5</v>
      </c>
      <c r="S2749" s="17">
        <v>3.3077684408324798E-4</v>
      </c>
      <c r="T2749" s="15">
        <v>-0.44439421736302398</v>
      </c>
      <c r="U2749" s="16">
        <v>8.0849905907944901</v>
      </c>
      <c r="V2749" s="16">
        <v>6.3858016324463201E-3</v>
      </c>
      <c r="W2749" s="17">
        <v>7.8756590838443302E-2</v>
      </c>
      <c r="X2749" s="15">
        <v>-0.27900627642769998</v>
      </c>
      <c r="Y2749" s="16">
        <v>8.0849905907944901</v>
      </c>
      <c r="Z2749" s="16">
        <v>0.11357247183871</v>
      </c>
      <c r="AA2749" s="17">
        <v>0.67036359606468698</v>
      </c>
      <c r="AC2749" s="5">
        <f>MAX(I2749:O2749)</f>
        <v>389.42526759428398</v>
      </c>
    </row>
    <row r="2750" spans="1:29" x14ac:dyDescent="0.25">
      <c r="A2750" s="5" t="s">
        <v>8100</v>
      </c>
      <c r="B2750" s="5" t="s">
        <v>141</v>
      </c>
      <c r="C2750" s="5">
        <v>296284</v>
      </c>
      <c r="D2750" s="5">
        <v>297183</v>
      </c>
      <c r="E2750" s="5" t="s">
        <v>29</v>
      </c>
      <c r="F2750" s="5">
        <v>900</v>
      </c>
      <c r="G2750" s="41" t="s">
        <v>8101</v>
      </c>
      <c r="H2750" s="5" t="s">
        <v>8101</v>
      </c>
      <c r="I2750" s="15">
        <v>150.649289859276</v>
      </c>
      <c r="J2750" s="16">
        <v>129.213147221003</v>
      </c>
      <c r="K2750" s="17">
        <v>150.040774172797</v>
      </c>
      <c r="L2750" s="15">
        <v>118.131442564022</v>
      </c>
      <c r="M2750" s="17">
        <v>139.406063577732</v>
      </c>
      <c r="N2750" s="16">
        <v>114.232530328325</v>
      </c>
      <c r="O2750" s="17">
        <v>110.421260111875</v>
      </c>
      <c r="P2750" s="15">
        <v>-0.35147565250491603</v>
      </c>
      <c r="Q2750" s="16">
        <v>7.0265820974988804</v>
      </c>
      <c r="R2750" s="16">
        <v>2.7889285067533399E-2</v>
      </c>
      <c r="S2750" s="17">
        <v>0.152993544853847</v>
      </c>
      <c r="T2750" s="15">
        <v>-0.15446412793401601</v>
      </c>
      <c r="U2750" s="16">
        <v>7.0265820974988804</v>
      </c>
      <c r="V2750" s="16">
        <v>0.33312332006884798</v>
      </c>
      <c r="W2750" s="17">
        <v>0.66962186588176298</v>
      </c>
      <c r="X2750" s="15">
        <v>-0.19701331668486</v>
      </c>
      <c r="Y2750" s="16">
        <v>7.0265820974988804</v>
      </c>
      <c r="Z2750" s="16">
        <v>0.25474453718596002</v>
      </c>
      <c r="AA2750" s="17">
        <v>0.84747996777247403</v>
      </c>
      <c r="AC2750" s="5">
        <f>MAX(I2750:O2750)</f>
        <v>150.649289859276</v>
      </c>
    </row>
    <row r="2751" spans="1:29" x14ac:dyDescent="0.25">
      <c r="A2751" s="5" t="s">
        <v>8102</v>
      </c>
      <c r="B2751" s="5" t="s">
        <v>141</v>
      </c>
      <c r="C2751" s="5">
        <v>294190</v>
      </c>
      <c r="D2751" s="5">
        <v>295974</v>
      </c>
      <c r="E2751" s="5" t="s">
        <v>29</v>
      </c>
      <c r="F2751" s="5">
        <v>1785</v>
      </c>
      <c r="G2751" s="41" t="s">
        <v>8103</v>
      </c>
      <c r="H2751" s="5" t="s">
        <v>8104</v>
      </c>
      <c r="I2751" s="15">
        <v>69.209625120535193</v>
      </c>
      <c r="J2751" s="16">
        <v>86.583754022812002</v>
      </c>
      <c r="K2751" s="17">
        <v>77.077774009604795</v>
      </c>
      <c r="L2751" s="15">
        <v>61.442148744362903</v>
      </c>
      <c r="M2751" s="17">
        <v>87.167773534622299</v>
      </c>
      <c r="N2751" s="16">
        <v>80.742672039298199</v>
      </c>
      <c r="O2751" s="17">
        <v>74.915434048965494</v>
      </c>
      <c r="P2751" s="15">
        <v>3.9652574976370798E-3</v>
      </c>
      <c r="Q2751" s="16">
        <v>6.2634066861668201</v>
      </c>
      <c r="R2751" s="16">
        <v>0.97819973877165101</v>
      </c>
      <c r="S2751" s="17">
        <v>0.99212616496366202</v>
      </c>
      <c r="T2751" s="15">
        <v>-6.3015320152384105E-2</v>
      </c>
      <c r="U2751" s="16">
        <v>6.2634066861668201</v>
      </c>
      <c r="V2751" s="16">
        <v>0.74612160136570005</v>
      </c>
      <c r="W2751" s="17">
        <v>0.91184023193375396</v>
      </c>
      <c r="X2751" s="15">
        <v>6.69810529794201E-2</v>
      </c>
      <c r="Y2751" s="16">
        <v>6.2634066861668201</v>
      </c>
      <c r="Z2751" s="16">
        <v>0.746785720401273</v>
      </c>
      <c r="AA2751" s="17">
        <v>0.98000682174943199</v>
      </c>
      <c r="AC2751" s="5">
        <f>MAX(I2751:O2751)</f>
        <v>87.167773534622299</v>
      </c>
    </row>
    <row r="2752" spans="1:29" x14ac:dyDescent="0.25">
      <c r="A2752" s="5" t="s">
        <v>8105</v>
      </c>
      <c r="B2752" s="5" t="s">
        <v>141</v>
      </c>
      <c r="C2752" s="5">
        <v>291239</v>
      </c>
      <c r="D2752" s="5">
        <v>293905</v>
      </c>
      <c r="E2752" s="5" t="s">
        <v>29</v>
      </c>
      <c r="F2752" s="5">
        <v>2667</v>
      </c>
      <c r="G2752" s="41" t="s">
        <v>8106</v>
      </c>
      <c r="H2752" s="5" t="s">
        <v>1879</v>
      </c>
      <c r="I2752" s="15">
        <v>42.946037737661101</v>
      </c>
      <c r="J2752" s="16">
        <v>56.685571495972702</v>
      </c>
      <c r="K2752" s="17">
        <v>52.558812326857598</v>
      </c>
      <c r="L2752" s="15">
        <v>62.6686919507382</v>
      </c>
      <c r="M2752" s="17">
        <v>42.258437616963597</v>
      </c>
      <c r="N2752" s="16">
        <v>44.958987840063799</v>
      </c>
      <c r="O2752" s="17">
        <v>61.391618100920198</v>
      </c>
      <c r="P2752" s="15">
        <v>6.7446444696527802E-2</v>
      </c>
      <c r="Q2752" s="16">
        <v>5.7008776348509498</v>
      </c>
      <c r="R2752" s="16">
        <v>0.75767237073684801</v>
      </c>
      <c r="S2752" s="17">
        <v>0.903243315922304</v>
      </c>
      <c r="T2752" s="15">
        <v>4.8411694744900702E-2</v>
      </c>
      <c r="U2752" s="16">
        <v>5.7008776348509498</v>
      </c>
      <c r="V2752" s="16">
        <v>0.82326246870367104</v>
      </c>
      <c r="W2752" s="17">
        <v>0.93986769401866799</v>
      </c>
      <c r="X2752" s="15">
        <v>1.9035370787628399E-2</v>
      </c>
      <c r="Y2752" s="16">
        <v>5.7008776348509498</v>
      </c>
      <c r="Z2752" s="16">
        <v>0.93961754270880404</v>
      </c>
      <c r="AA2752" s="17">
        <v>0.99727560615636102</v>
      </c>
      <c r="AC2752" s="5">
        <f>MAX(I2752:O2752)</f>
        <v>62.6686919507382</v>
      </c>
    </row>
    <row r="2753" spans="1:29" x14ac:dyDescent="0.25">
      <c r="A2753" s="5" t="s">
        <v>8107</v>
      </c>
      <c r="B2753" s="5" t="s">
        <v>141</v>
      </c>
      <c r="C2753" s="5">
        <v>289400</v>
      </c>
      <c r="D2753" s="5">
        <v>291124</v>
      </c>
      <c r="E2753" s="5" t="s">
        <v>20</v>
      </c>
      <c r="F2753" s="5">
        <v>1725</v>
      </c>
      <c r="G2753" s="41" t="s">
        <v>8108</v>
      </c>
      <c r="H2753" s="5" t="s">
        <v>8109</v>
      </c>
      <c r="I2753" s="15">
        <v>74.056553264155795</v>
      </c>
      <c r="J2753" s="16">
        <v>70.799357081860194</v>
      </c>
      <c r="K2753" s="17">
        <v>64.521350725706597</v>
      </c>
      <c r="L2753" s="15">
        <v>90.764197271772602</v>
      </c>
      <c r="M2753" s="17">
        <v>74.420071412161903</v>
      </c>
      <c r="N2753" s="16">
        <v>109.26952517714901</v>
      </c>
      <c r="O2753" s="17">
        <v>93.086609429328703</v>
      </c>
      <c r="P2753" s="15">
        <v>0.53630053995865301</v>
      </c>
      <c r="Q2753" s="16">
        <v>6.3667401139814004</v>
      </c>
      <c r="R2753" s="16">
        <v>1.73239419899873E-3</v>
      </c>
      <c r="S2753" s="17">
        <v>2.2561825063435299E-2</v>
      </c>
      <c r="T2753" s="15">
        <v>0.243374652677222</v>
      </c>
      <c r="U2753" s="16">
        <v>6.3667401139814004</v>
      </c>
      <c r="V2753" s="16">
        <v>0.15643762793899599</v>
      </c>
      <c r="W2753" s="17">
        <v>0.46805332159525698</v>
      </c>
      <c r="X2753" s="15">
        <v>0.29292973236408298</v>
      </c>
      <c r="Y2753" s="16">
        <v>6.3667401139814004</v>
      </c>
      <c r="Z2753" s="16">
        <v>0.121767402304434</v>
      </c>
      <c r="AA2753" s="17">
        <v>0.68729144241891604</v>
      </c>
      <c r="AC2753" s="5">
        <f>MAX(I2753:O2753)</f>
        <v>109.26952517714901</v>
      </c>
    </row>
    <row r="2754" spans="1:29" x14ac:dyDescent="0.25">
      <c r="A2754" s="5" t="s">
        <v>8110</v>
      </c>
      <c r="B2754" s="5" t="s">
        <v>141</v>
      </c>
      <c r="C2754" s="5">
        <v>288489</v>
      </c>
      <c r="D2754" s="5">
        <v>289130</v>
      </c>
      <c r="E2754" s="5" t="s">
        <v>29</v>
      </c>
      <c r="F2754" s="5">
        <v>642</v>
      </c>
      <c r="G2754" s="41" t="s">
        <v>8111</v>
      </c>
      <c r="H2754" s="5" t="s">
        <v>8112</v>
      </c>
      <c r="I2754" s="15">
        <v>53.090771061518097</v>
      </c>
      <c r="J2754" s="16">
        <v>39.345777776168099</v>
      </c>
      <c r="K2754" s="17">
        <v>49.1651844122906</v>
      </c>
      <c r="L2754" s="15">
        <v>57.800848600436296</v>
      </c>
      <c r="M2754" s="17">
        <v>42.258437616963597</v>
      </c>
      <c r="N2754" s="16">
        <v>38.953334547884602</v>
      </c>
      <c r="O2754" s="17">
        <v>47.217171832350502</v>
      </c>
      <c r="P2754" s="15">
        <v>-0.132163164575473</v>
      </c>
      <c r="Q2754" s="16">
        <v>5.5523815810148198</v>
      </c>
      <c r="R2754" s="16">
        <v>0.55628810864642697</v>
      </c>
      <c r="S2754" s="17">
        <v>0.80154638432311198</v>
      </c>
      <c r="T2754" s="15">
        <v>8.3731110577271797E-2</v>
      </c>
      <c r="U2754" s="16">
        <v>5.5523815810148198</v>
      </c>
      <c r="V2754" s="16">
        <v>0.69456072926137102</v>
      </c>
      <c r="W2754" s="17">
        <v>0.88655353263963699</v>
      </c>
      <c r="X2754" s="15">
        <v>-0.215897690056714</v>
      </c>
      <c r="Y2754" s="16">
        <v>5.5523815810148198</v>
      </c>
      <c r="Z2754" s="16">
        <v>0.36819135261278202</v>
      </c>
      <c r="AA2754" s="17">
        <v>0.90941845733333204</v>
      </c>
      <c r="AC2754" s="5">
        <f>MAX(I2754:O2754)</f>
        <v>57.800848600436296</v>
      </c>
    </row>
    <row r="2755" spans="1:29" x14ac:dyDescent="0.25">
      <c r="A2755" s="5" t="s">
        <v>8113</v>
      </c>
      <c r="B2755" s="5" t="s">
        <v>141</v>
      </c>
      <c r="C2755" s="5">
        <v>286449</v>
      </c>
      <c r="D2755" s="5">
        <v>288386</v>
      </c>
      <c r="E2755" s="5" t="s">
        <v>20</v>
      </c>
      <c r="F2755" s="5">
        <v>1938</v>
      </c>
      <c r="G2755" s="41" t="s">
        <v>8114</v>
      </c>
      <c r="H2755" s="5" t="s">
        <v>8115</v>
      </c>
      <c r="I2755" s="15">
        <v>56.246910317829098</v>
      </c>
      <c r="J2755" s="16">
        <v>63.598446068652301</v>
      </c>
      <c r="K2755" s="17">
        <v>47.4259501060749</v>
      </c>
      <c r="L2755" s="15">
        <v>52.185580483749298</v>
      </c>
      <c r="M2755" s="17">
        <v>56.253621292692301</v>
      </c>
      <c r="N2755" s="16">
        <v>44.375104881101898</v>
      </c>
      <c r="O2755" s="17">
        <v>53.026371122747904</v>
      </c>
      <c r="P2755" s="15">
        <v>-0.194609097171901</v>
      </c>
      <c r="Q2755" s="16">
        <v>5.73802729109563</v>
      </c>
      <c r="R2755" s="16">
        <v>0.33629051056666698</v>
      </c>
      <c r="S2755" s="17">
        <v>0.64019238589433003</v>
      </c>
      <c r="T2755" s="15">
        <v>-3.9496403471821401E-2</v>
      </c>
      <c r="U2755" s="16">
        <v>5.73802729109563</v>
      </c>
      <c r="V2755" s="16">
        <v>0.85011301718701304</v>
      </c>
      <c r="W2755" s="17">
        <v>0.95250522538923998</v>
      </c>
      <c r="X2755" s="15">
        <v>-0.155115527197251</v>
      </c>
      <c r="Y2755" s="16">
        <v>5.73802729109563</v>
      </c>
      <c r="Z2755" s="16">
        <v>0.47866838381716198</v>
      </c>
      <c r="AA2755" s="17">
        <v>0.95341172726076495</v>
      </c>
      <c r="AC2755" s="5">
        <f>MAX(I2755:O2755)</f>
        <v>63.598446068652301</v>
      </c>
    </row>
    <row r="2756" spans="1:29" x14ac:dyDescent="0.25">
      <c r="A2756" s="5" t="s">
        <v>8116</v>
      </c>
      <c r="B2756" s="5" t="s">
        <v>141</v>
      </c>
      <c r="C2756" s="5">
        <v>282425</v>
      </c>
      <c r="D2756" s="5">
        <v>286117</v>
      </c>
      <c r="E2756" s="5" t="s">
        <v>29</v>
      </c>
      <c r="F2756" s="5">
        <v>3693</v>
      </c>
      <c r="G2756" s="41" t="s">
        <v>8117</v>
      </c>
      <c r="H2756" s="5" t="s">
        <v>8118</v>
      </c>
      <c r="I2756" s="15">
        <v>64.362696976914705</v>
      </c>
      <c r="J2756" s="16">
        <v>72.469968436924503</v>
      </c>
      <c r="K2756" s="17">
        <v>71.563128648433306</v>
      </c>
      <c r="L2756" s="15">
        <v>76.007349320069693</v>
      </c>
      <c r="M2756" s="17">
        <v>57.812973234277699</v>
      </c>
      <c r="N2756" s="16">
        <v>77.406197988087598</v>
      </c>
      <c r="O2756" s="17">
        <v>56.047154753754597</v>
      </c>
      <c r="P2756" s="15">
        <v>-5.7765036221453597E-2</v>
      </c>
      <c r="Q2756" s="16">
        <v>6.0884217115019004</v>
      </c>
      <c r="R2756" s="16">
        <v>0.77673864593296205</v>
      </c>
      <c r="S2756" s="17">
        <v>0.91205839739421302</v>
      </c>
      <c r="T2756" s="15">
        <v>-5.4133419063666303E-2</v>
      </c>
      <c r="U2756" s="16">
        <v>6.0884217115019004</v>
      </c>
      <c r="V2756" s="16">
        <v>0.79124322865000396</v>
      </c>
      <c r="W2756" s="17">
        <v>0.92668140575737601</v>
      </c>
      <c r="X2756" s="15">
        <v>-3.63192946585701E-3</v>
      </c>
      <c r="Y2756" s="16">
        <v>6.0884217115019004</v>
      </c>
      <c r="Z2756" s="16">
        <v>0.98753493896179101</v>
      </c>
      <c r="AA2756" s="17">
        <v>1</v>
      </c>
      <c r="AC2756" s="5">
        <f>MAX(I2756:O2756)</f>
        <v>77.406197988087598</v>
      </c>
    </row>
    <row r="2757" spans="1:29" x14ac:dyDescent="0.25">
      <c r="A2757" s="5" t="s">
        <v>8119</v>
      </c>
      <c r="B2757" s="5" t="s">
        <v>141</v>
      </c>
      <c r="C2757" s="5">
        <v>278561</v>
      </c>
      <c r="D2757" s="5">
        <v>282082</v>
      </c>
      <c r="E2757" s="5" t="s">
        <v>20</v>
      </c>
      <c r="F2757" s="5">
        <v>3522</v>
      </c>
      <c r="G2757" s="41" t="s">
        <v>8120</v>
      </c>
      <c r="H2757" s="5" t="s">
        <v>8121</v>
      </c>
      <c r="I2757" s="15">
        <v>79.974314369739005</v>
      </c>
      <c r="J2757" s="16">
        <v>92.402090121483994</v>
      </c>
      <c r="K2757" s="17">
        <v>70.841982716587793</v>
      </c>
      <c r="L2757" s="15">
        <v>98.468421786817501</v>
      </c>
      <c r="M2757" s="17">
        <v>78.591337855902694</v>
      </c>
      <c r="N2757" s="16">
        <v>79.908553526495595</v>
      </c>
      <c r="O2757" s="17">
        <v>98.988755908372497</v>
      </c>
      <c r="P2757" s="15">
        <v>0.14221171931732901</v>
      </c>
      <c r="Q2757" s="16">
        <v>6.4209363746695196</v>
      </c>
      <c r="R2757" s="16">
        <v>0.43311235328805903</v>
      </c>
      <c r="S2757" s="17">
        <v>0.71714649489767102</v>
      </c>
      <c r="T2757" s="15">
        <v>0.127562069346597</v>
      </c>
      <c r="U2757" s="16">
        <v>6.4209363746695196</v>
      </c>
      <c r="V2757" s="16">
        <v>0.48170439024706002</v>
      </c>
      <c r="W2757" s="17">
        <v>0.77561611341681203</v>
      </c>
      <c r="X2757" s="15">
        <v>1.4650302680424001E-2</v>
      </c>
      <c r="Y2757" s="16">
        <v>6.4209363746695196</v>
      </c>
      <c r="Z2757" s="16">
        <v>0.94252040396555203</v>
      </c>
      <c r="AA2757" s="17">
        <v>0.99727560615636102</v>
      </c>
      <c r="AC2757" s="5">
        <f>MAX(I2757:O2757)</f>
        <v>98.988755908372497</v>
      </c>
    </row>
    <row r="2758" spans="1:29" x14ac:dyDescent="0.25">
      <c r="A2758" s="5" t="s">
        <v>451</v>
      </c>
      <c r="B2758" s="5" t="s">
        <v>141</v>
      </c>
      <c r="C2758" s="5">
        <v>273143</v>
      </c>
      <c r="D2758" s="5">
        <v>277249</v>
      </c>
      <c r="E2758" s="5" t="s">
        <v>29</v>
      </c>
      <c r="F2758" s="5">
        <v>4107</v>
      </c>
      <c r="G2758" s="41" t="s">
        <v>452</v>
      </c>
      <c r="H2758" s="5" t="s">
        <v>453</v>
      </c>
      <c r="I2758" s="15">
        <v>1088.52988564985</v>
      </c>
      <c r="J2758" s="16">
        <v>1273.3514962875799</v>
      </c>
      <c r="K2758" s="17">
        <v>1001.41717723981</v>
      </c>
      <c r="L2758" s="15">
        <v>618.52274128994702</v>
      </c>
      <c r="M2758" s="17">
        <v>658.124486946106</v>
      </c>
      <c r="N2758" s="16">
        <v>630.88553715829801</v>
      </c>
      <c r="O2758" s="17">
        <v>433.36626706365001</v>
      </c>
      <c r="P2758" s="15">
        <v>-1.0749516035567099</v>
      </c>
      <c r="Q2758" s="16">
        <v>9.6704888531752502</v>
      </c>
      <c r="R2758" s="19">
        <v>1.07204912411338E-9</v>
      </c>
      <c r="S2758" s="20">
        <v>6.0359614321292602E-8</v>
      </c>
      <c r="T2758" s="15">
        <v>-0.81250755384514195</v>
      </c>
      <c r="U2758" s="16">
        <v>9.6704888531752502</v>
      </c>
      <c r="V2758" s="19">
        <v>3.2383249176763999E-6</v>
      </c>
      <c r="W2758" s="17">
        <v>2.3442107910556201E-4</v>
      </c>
      <c r="X2758" s="15">
        <v>-0.26244476662746102</v>
      </c>
      <c r="Y2758" s="16">
        <v>9.6704888531752502</v>
      </c>
      <c r="Z2758" s="16">
        <v>0.15950331082115199</v>
      </c>
      <c r="AA2758" s="17">
        <v>0.75079968300924704</v>
      </c>
      <c r="AC2758" s="5">
        <f>MAX(I2758:O2758)</f>
        <v>1273.3514962875799</v>
      </c>
    </row>
    <row r="2759" spans="1:29" x14ac:dyDescent="0.25">
      <c r="A2759" s="5" t="s">
        <v>8122</v>
      </c>
      <c r="B2759" s="5" t="s">
        <v>141</v>
      </c>
      <c r="C2759" s="5">
        <v>268826</v>
      </c>
      <c r="D2759" s="5">
        <v>272494</v>
      </c>
      <c r="E2759" s="5" t="s">
        <v>29</v>
      </c>
      <c r="F2759" s="5">
        <v>3669</v>
      </c>
      <c r="G2759" s="41" t="s">
        <v>8123</v>
      </c>
      <c r="H2759" s="5" t="s">
        <v>8124</v>
      </c>
      <c r="I2759" s="15">
        <v>235.58325163178901</v>
      </c>
      <c r="J2759" s="16">
        <v>199.49403870991199</v>
      </c>
      <c r="K2759" s="17">
        <v>227.88211446317899</v>
      </c>
      <c r="L2759" s="15">
        <v>213.686824235698</v>
      </c>
      <c r="M2759" s="17">
        <v>230.00441138384201</v>
      </c>
      <c r="N2759" s="16">
        <v>236.222362825716</v>
      </c>
      <c r="O2759" s="17">
        <v>240.17553546219199</v>
      </c>
      <c r="P2759" s="15">
        <v>0.108098588740417</v>
      </c>
      <c r="Q2759" s="16">
        <v>7.8217348589302302</v>
      </c>
      <c r="R2759" s="16">
        <v>0.45553653233692198</v>
      </c>
      <c r="S2759" s="17">
        <v>0.73449830235637903</v>
      </c>
      <c r="T2759" s="15">
        <v>5.4936489047427697E-3</v>
      </c>
      <c r="U2759" s="16">
        <v>7.8217348589302302</v>
      </c>
      <c r="V2759" s="16">
        <v>0.965086408054047</v>
      </c>
      <c r="W2759" s="17">
        <v>0.99125760918036898</v>
      </c>
      <c r="X2759" s="15">
        <v>0.102605330974335</v>
      </c>
      <c r="Y2759" s="16">
        <v>7.8217348589302302</v>
      </c>
      <c r="Z2759" s="16">
        <v>0.52254719244164805</v>
      </c>
      <c r="AA2759" s="17">
        <v>0.95714746346148105</v>
      </c>
      <c r="AC2759" s="5">
        <f>MAX(I2759:O2759)</f>
        <v>240.17553546219199</v>
      </c>
    </row>
    <row r="2760" spans="1:29" x14ac:dyDescent="0.25">
      <c r="A2760" s="5" t="s">
        <v>8125</v>
      </c>
      <c r="B2760" s="5" t="s">
        <v>141</v>
      </c>
      <c r="C2760" s="5">
        <v>267070</v>
      </c>
      <c r="D2760" s="5">
        <v>268539</v>
      </c>
      <c r="E2760" s="5" t="s">
        <v>29</v>
      </c>
      <c r="F2760" s="5">
        <v>1470</v>
      </c>
      <c r="G2760" s="41" t="s">
        <v>8126</v>
      </c>
      <c r="H2760" s="5" t="s">
        <v>8127</v>
      </c>
      <c r="I2760" s="15">
        <v>179.39270094353699</v>
      </c>
      <c r="J2760" s="16">
        <v>162.567767034182</v>
      </c>
      <c r="K2760" s="17">
        <v>184.528517854585</v>
      </c>
      <c r="L2760" s="15">
        <v>178.07874177561499</v>
      </c>
      <c r="M2760" s="17">
        <v>201.93607643530601</v>
      </c>
      <c r="N2760" s="16">
        <v>181.83783579098201</v>
      </c>
      <c r="O2760" s="17">
        <v>147.22834681583299</v>
      </c>
      <c r="P2760" s="15">
        <v>-9.3061079651329801E-2</v>
      </c>
      <c r="Q2760" s="16">
        <v>7.4644339135911499</v>
      </c>
      <c r="R2760" s="16">
        <v>0.55789080852150896</v>
      </c>
      <c r="S2760" s="17">
        <v>0.80201295527296801</v>
      </c>
      <c r="T2760" s="15">
        <v>0.114442397603658</v>
      </c>
      <c r="U2760" s="16">
        <v>7.4644339135911499</v>
      </c>
      <c r="V2760" s="16">
        <v>0.45818147551813199</v>
      </c>
      <c r="W2760" s="17">
        <v>0.75982662207315099</v>
      </c>
      <c r="X2760" s="15">
        <v>-0.20750427129003499</v>
      </c>
      <c r="Y2760" s="16">
        <v>7.4644339135911499</v>
      </c>
      <c r="Z2760" s="16">
        <v>0.22517697264328801</v>
      </c>
      <c r="AA2760" s="17">
        <v>0.82406498674041895</v>
      </c>
      <c r="AC2760" s="5">
        <f>MAX(I2760:O2760)</f>
        <v>201.93607643530601</v>
      </c>
    </row>
    <row r="2761" spans="1:29" x14ac:dyDescent="0.25">
      <c r="A2761" s="5" t="s">
        <v>8128</v>
      </c>
      <c r="B2761" s="5" t="s">
        <v>141</v>
      </c>
      <c r="C2761" s="5">
        <v>264453</v>
      </c>
      <c r="D2761" s="5">
        <v>266648</v>
      </c>
      <c r="E2761" s="5" t="s">
        <v>20</v>
      </c>
      <c r="F2761" s="5">
        <v>2196</v>
      </c>
      <c r="G2761" s="41" t="s">
        <v>8129</v>
      </c>
      <c r="H2761" s="5" t="s">
        <v>8130</v>
      </c>
      <c r="I2761" s="15">
        <v>132.44512950590999</v>
      </c>
      <c r="J2761" s="16">
        <v>111.873353501198</v>
      </c>
      <c r="K2761" s="17">
        <v>130.99403750228899</v>
      </c>
      <c r="L2761" s="15">
        <v>104.217843066702</v>
      </c>
      <c r="M2761" s="17">
        <v>123.383722377943</v>
      </c>
      <c r="N2761" s="16">
        <v>145.92903381482699</v>
      </c>
      <c r="O2761" s="17">
        <v>136.72531449879401</v>
      </c>
      <c r="P2761" s="15">
        <v>0.17574937248206801</v>
      </c>
      <c r="Q2761" s="16">
        <v>6.9841328696705203</v>
      </c>
      <c r="R2761" s="16">
        <v>0.26654692064019397</v>
      </c>
      <c r="S2761" s="17">
        <v>0.57231607690618003</v>
      </c>
      <c r="T2761" s="15">
        <v>-0.13684255164827999</v>
      </c>
      <c r="U2761" s="16">
        <v>6.9841328696705203</v>
      </c>
      <c r="V2761" s="16">
        <v>0.398460077931929</v>
      </c>
      <c r="W2761" s="17">
        <v>0.71793828105220703</v>
      </c>
      <c r="X2761" s="15">
        <v>0.312593652681463</v>
      </c>
      <c r="Y2761" s="16">
        <v>6.9841328696705203</v>
      </c>
      <c r="Z2761" s="16">
        <v>7.4197511080497505E-2</v>
      </c>
      <c r="AA2761" s="17">
        <v>0.58789810103003404</v>
      </c>
      <c r="AC2761" s="5">
        <f>MAX(I2761:O2761)</f>
        <v>145.92903381482699</v>
      </c>
    </row>
    <row r="2762" spans="1:29" x14ac:dyDescent="0.25">
      <c r="A2762" s="5" t="s">
        <v>8131</v>
      </c>
      <c r="B2762" s="5" t="s">
        <v>141</v>
      </c>
      <c r="C2762" s="5">
        <v>262109</v>
      </c>
      <c r="D2762" s="5">
        <v>263923</v>
      </c>
      <c r="E2762" s="5" t="s">
        <v>20</v>
      </c>
      <c r="F2762" s="5">
        <v>1815</v>
      </c>
      <c r="G2762" s="41" t="s">
        <v>8132</v>
      </c>
      <c r="H2762" s="5" t="s">
        <v>8133</v>
      </c>
      <c r="I2762" s="15">
        <v>30.096042194109</v>
      </c>
      <c r="J2762" s="16">
        <v>22.582056937419999</v>
      </c>
      <c r="K2762" s="17">
        <v>20.361767487402499</v>
      </c>
      <c r="L2762" s="15">
        <v>25.949054709877601</v>
      </c>
      <c r="M2762" s="17">
        <v>28.2242701426952</v>
      </c>
      <c r="N2762" s="16">
        <v>30.820679048058601</v>
      </c>
      <c r="O2762" s="17">
        <v>19.937171964644001</v>
      </c>
      <c r="P2762" s="15">
        <v>6.1642148763600302E-2</v>
      </c>
      <c r="Q2762" s="16">
        <v>4.6734101463447697</v>
      </c>
      <c r="R2762" s="16">
        <v>0.81461242322041805</v>
      </c>
      <c r="S2762" s="17">
        <v>0.93043882686381096</v>
      </c>
      <c r="T2762" s="15">
        <v>0.15485382305694001</v>
      </c>
      <c r="U2762" s="16">
        <v>4.6734101463447697</v>
      </c>
      <c r="V2762" s="16">
        <v>0.55816690541622105</v>
      </c>
      <c r="W2762" s="17">
        <v>0.82224805973459802</v>
      </c>
      <c r="X2762" s="15">
        <v>-9.3212637632764994E-2</v>
      </c>
      <c r="Y2762" s="16">
        <v>4.6734101463447697</v>
      </c>
      <c r="Z2762" s="16">
        <v>0.75266612043276404</v>
      </c>
      <c r="AA2762" s="17">
        <v>0.98000682174943199</v>
      </c>
      <c r="AC2762" s="5">
        <f>MAX(I2762:O2762)</f>
        <v>30.820679048058601</v>
      </c>
    </row>
    <row r="2763" spans="1:29" x14ac:dyDescent="0.25">
      <c r="A2763" s="5" t="s">
        <v>8134</v>
      </c>
      <c r="B2763" s="5" t="s">
        <v>141</v>
      </c>
      <c r="C2763" s="5">
        <v>258130</v>
      </c>
      <c r="D2763" s="5">
        <v>261270</v>
      </c>
      <c r="E2763" s="5" t="s">
        <v>29</v>
      </c>
      <c r="F2763" s="5">
        <v>3141</v>
      </c>
      <c r="G2763" s="41" t="s">
        <v>8135</v>
      </c>
      <c r="H2763" s="5" t="s">
        <v>8136</v>
      </c>
      <c r="I2763" s="15">
        <v>78.227165852852494</v>
      </c>
      <c r="J2763" s="16">
        <v>55.418211157648102</v>
      </c>
      <c r="K2763" s="17">
        <v>61.933709440849199</v>
      </c>
      <c r="L2763" s="15">
        <v>113.22526973852</v>
      </c>
      <c r="M2763" s="17">
        <v>87.908465706875305</v>
      </c>
      <c r="N2763" s="16">
        <v>82.827968321304894</v>
      </c>
      <c r="O2763" s="17">
        <v>67.386711768610397</v>
      </c>
      <c r="P2763" s="15">
        <v>0.204606615603592</v>
      </c>
      <c r="Q2763" s="16">
        <v>6.2902023593611904</v>
      </c>
      <c r="R2763" s="16">
        <v>0.28953672062970698</v>
      </c>
      <c r="S2763" s="17">
        <v>0.59381846081668599</v>
      </c>
      <c r="T2763" s="15">
        <v>0.62552089797297294</v>
      </c>
      <c r="U2763" s="16">
        <v>6.2902023593611904</v>
      </c>
      <c r="V2763" s="16">
        <v>1.1312280121909099E-3</v>
      </c>
      <c r="W2763" s="17">
        <v>2.4727313490008399E-2</v>
      </c>
      <c r="X2763" s="15">
        <v>-0.42091580455858202</v>
      </c>
      <c r="Y2763" s="16">
        <v>6.2902023593611904</v>
      </c>
      <c r="Z2763" s="16">
        <v>4.8398296198382401E-2</v>
      </c>
      <c r="AA2763" s="17">
        <v>0.50050482933169504</v>
      </c>
      <c r="AC2763" s="5">
        <f>MAX(I2763:O2763)</f>
        <v>113.22526973852</v>
      </c>
    </row>
    <row r="2764" spans="1:29" x14ac:dyDescent="0.25">
      <c r="A2764" s="5" t="s">
        <v>8137</v>
      </c>
      <c r="B2764" s="5" t="s">
        <v>141</v>
      </c>
      <c r="C2764" s="5">
        <v>256095</v>
      </c>
      <c r="D2764" s="5">
        <v>257966</v>
      </c>
      <c r="E2764" s="5" t="s">
        <v>20</v>
      </c>
      <c r="F2764" s="5">
        <v>1872</v>
      </c>
      <c r="G2764" s="41" t="s">
        <v>8138</v>
      </c>
      <c r="H2764" s="5" t="s">
        <v>8139</v>
      </c>
      <c r="I2764" s="15">
        <v>53.654367357287903</v>
      </c>
      <c r="J2764" s="16">
        <v>64.635377254554299</v>
      </c>
      <c r="K2764" s="17">
        <v>63.0790588620156</v>
      </c>
      <c r="L2764" s="15">
        <v>55.386091662884901</v>
      </c>
      <c r="M2764" s="17">
        <v>47.482266621274597</v>
      </c>
      <c r="N2764" s="16">
        <v>63.017653642241498</v>
      </c>
      <c r="O2764" s="17">
        <v>52.003952047638002</v>
      </c>
      <c r="P2764" s="15">
        <v>-7.1976861321629601E-2</v>
      </c>
      <c r="Q2764" s="16">
        <v>5.8359054048976802</v>
      </c>
      <c r="R2764" s="16">
        <v>0.71747479299677397</v>
      </c>
      <c r="S2764" s="17">
        <v>0.88202362995385997</v>
      </c>
      <c r="T2764" s="15">
        <v>-0.233301463793011</v>
      </c>
      <c r="U2764" s="16">
        <v>5.8359054048976802</v>
      </c>
      <c r="V2764" s="16">
        <v>0.23281364232715299</v>
      </c>
      <c r="W2764" s="17">
        <v>0.56577050308394305</v>
      </c>
      <c r="X2764" s="15">
        <v>0.16132572843477899</v>
      </c>
      <c r="Y2764" s="16">
        <v>5.8359054048976802</v>
      </c>
      <c r="Z2764" s="16">
        <v>0.446183040860823</v>
      </c>
      <c r="AA2764" s="17">
        <v>0.94173312864139702</v>
      </c>
      <c r="AC2764" s="5">
        <f>MAX(I2764:O2764)</f>
        <v>64.635377254554299</v>
      </c>
    </row>
    <row r="2765" spans="1:29" x14ac:dyDescent="0.25">
      <c r="A2765" s="5" t="s">
        <v>8140</v>
      </c>
      <c r="B2765" s="5" t="s">
        <v>141</v>
      </c>
      <c r="C2765" s="5">
        <v>253270</v>
      </c>
      <c r="D2765" s="5">
        <v>255753</v>
      </c>
      <c r="E2765" s="5" t="s">
        <v>29</v>
      </c>
      <c r="F2765" s="5">
        <v>2484</v>
      </c>
      <c r="G2765" s="41" t="s">
        <v>8141</v>
      </c>
      <c r="H2765" s="5" t="s">
        <v>8142</v>
      </c>
      <c r="I2765" s="15">
        <v>44.355028477085703</v>
      </c>
      <c r="J2765" s="16">
        <v>25.7504577832315</v>
      </c>
      <c r="K2765" s="17">
        <v>35.293730311497598</v>
      </c>
      <c r="L2765" s="15">
        <v>33.614949749723202</v>
      </c>
      <c r="M2765" s="17">
        <v>34.773548297353798</v>
      </c>
      <c r="N2765" s="16">
        <v>42.331514524735397</v>
      </c>
      <c r="O2765" s="17">
        <v>39.874343929288102</v>
      </c>
      <c r="P2765" s="15">
        <v>0.226288763577604</v>
      </c>
      <c r="Q2765" s="16">
        <v>5.1962963801772002</v>
      </c>
      <c r="R2765" s="16">
        <v>0.33664598389816602</v>
      </c>
      <c r="S2765" s="17">
        <v>0.64034164710014696</v>
      </c>
      <c r="T2765" s="15">
        <v>-3.9240578027776203E-2</v>
      </c>
      <c r="U2765" s="16">
        <v>5.1962963801772002</v>
      </c>
      <c r="V2765" s="16">
        <v>0.88114789200210697</v>
      </c>
      <c r="W2765" s="17">
        <v>0.96134632022308597</v>
      </c>
      <c r="X2765" s="15">
        <v>0.26553503967347802</v>
      </c>
      <c r="Y2765" s="16">
        <v>5.1962963801772002</v>
      </c>
      <c r="Z2765" s="16">
        <v>0.31051257138057498</v>
      </c>
      <c r="AA2765" s="17">
        <v>0.88758824250016699</v>
      </c>
      <c r="AC2765" s="5">
        <f>MAX(I2765:O2765)</f>
        <v>44.355028477085703</v>
      </c>
    </row>
    <row r="2766" spans="1:29" x14ac:dyDescent="0.25">
      <c r="A2766" s="5" t="s">
        <v>8143</v>
      </c>
      <c r="B2766" s="5" t="s">
        <v>141</v>
      </c>
      <c r="C2766" s="5">
        <v>252067</v>
      </c>
      <c r="D2766" s="5">
        <v>253083</v>
      </c>
      <c r="E2766" s="5" t="s">
        <v>20</v>
      </c>
      <c r="F2766" s="5">
        <v>1017</v>
      </c>
      <c r="G2766" s="41" t="s">
        <v>8144</v>
      </c>
      <c r="H2766" s="5" t="s">
        <v>8145</v>
      </c>
      <c r="I2766" s="15">
        <v>596.05944240617305</v>
      </c>
      <c r="J2766" s="16">
        <v>633.56495458608504</v>
      </c>
      <c r="K2766" s="17">
        <v>587.26731061583303</v>
      </c>
      <c r="L2766" s="15">
        <v>389.56162118735699</v>
      </c>
      <c r="M2766" s="17">
        <v>412.76045893764802</v>
      </c>
      <c r="N2766" s="16">
        <v>539.59126593204599</v>
      </c>
      <c r="O2766" s="17">
        <v>512.55727179034795</v>
      </c>
      <c r="P2766" s="15">
        <v>-0.203119678962047</v>
      </c>
      <c r="Q2766" s="16">
        <v>9.03489361169696</v>
      </c>
      <c r="R2766" s="16">
        <v>0.146446854195976</v>
      </c>
      <c r="S2766" s="17">
        <v>0.42604110923192701</v>
      </c>
      <c r="T2766" s="15">
        <v>-0.59421822216366504</v>
      </c>
      <c r="U2766" s="16">
        <v>9.03489361169696</v>
      </c>
      <c r="V2766" s="19">
        <v>2.5439530493379099E-5</v>
      </c>
      <c r="W2766" s="17">
        <v>1.2890903906372299E-3</v>
      </c>
      <c r="X2766" s="15">
        <v>0.391098863563413</v>
      </c>
      <c r="Y2766" s="16">
        <v>9.03489361169696</v>
      </c>
      <c r="Z2766" s="16">
        <v>1.01214268704264E-2</v>
      </c>
      <c r="AA2766" s="17">
        <v>0.22977429629218399</v>
      </c>
      <c r="AC2766" s="5">
        <f>MAX(I2766:O2766)</f>
        <v>633.56495458608504</v>
      </c>
    </row>
    <row r="2767" spans="1:29" x14ac:dyDescent="0.25">
      <c r="A2767" s="5" t="s">
        <v>8146</v>
      </c>
      <c r="B2767" s="5" t="s">
        <v>141</v>
      </c>
      <c r="C2767" s="5">
        <v>249194</v>
      </c>
      <c r="D2767" s="5">
        <v>251683</v>
      </c>
      <c r="E2767" s="5" t="s">
        <v>20</v>
      </c>
      <c r="F2767" s="5">
        <v>2490</v>
      </c>
      <c r="G2767" s="41" t="s">
        <v>8147</v>
      </c>
      <c r="H2767" s="5" t="s">
        <v>8148</v>
      </c>
      <c r="I2767" s="15">
        <v>56.472348836137002</v>
      </c>
      <c r="J2767" s="16">
        <v>78.403519111807796</v>
      </c>
      <c r="K2767" s="17">
        <v>64.775872819299096</v>
      </c>
      <c r="L2767" s="15">
        <v>117.21153515924</v>
      </c>
      <c r="M2767" s="17">
        <v>90.520380209030805</v>
      </c>
      <c r="N2767" s="16">
        <v>103.722637067012</v>
      </c>
      <c r="O2767" s="17">
        <v>89.136353911858507</v>
      </c>
      <c r="P2767" s="15">
        <v>0.53532774926772897</v>
      </c>
      <c r="Q2767" s="16">
        <v>6.4242321571007297</v>
      </c>
      <c r="R2767" s="16">
        <v>3.8634697998974499E-3</v>
      </c>
      <c r="S2767" s="17">
        <v>4.12547522310888E-2</v>
      </c>
      <c r="T2767" s="15">
        <v>0.64239528736321805</v>
      </c>
      <c r="U2767" s="16">
        <v>6.4242321571007297</v>
      </c>
      <c r="V2767" s="16">
        <v>5.10665975519868E-4</v>
      </c>
      <c r="W2767" s="17">
        <v>1.3817728871591E-2</v>
      </c>
      <c r="X2767" s="15">
        <v>-0.10706580952686</v>
      </c>
      <c r="Y2767" s="16">
        <v>6.4242321571007297</v>
      </c>
      <c r="Z2767" s="16">
        <v>0.60128837879187602</v>
      </c>
      <c r="AA2767" s="17">
        <v>0.967830708845141</v>
      </c>
      <c r="AC2767" s="5">
        <f>MAX(I2767:O2767)</f>
        <v>117.21153515924</v>
      </c>
    </row>
    <row r="2768" spans="1:29" x14ac:dyDescent="0.25">
      <c r="A2768" s="5" t="s">
        <v>8149</v>
      </c>
      <c r="B2768" s="5" t="s">
        <v>141</v>
      </c>
      <c r="C2768" s="5">
        <v>246033</v>
      </c>
      <c r="D2768" s="5">
        <v>248327</v>
      </c>
      <c r="E2768" s="5" t="s">
        <v>29</v>
      </c>
      <c r="F2768" s="5">
        <v>2295</v>
      </c>
      <c r="G2768" s="41" t="s">
        <v>8150</v>
      </c>
      <c r="H2768" s="5" t="s">
        <v>8151</v>
      </c>
      <c r="I2768" s="15">
        <v>29.814244046224101</v>
      </c>
      <c r="J2768" s="16">
        <v>44.530433705677801</v>
      </c>
      <c r="K2768" s="17">
        <v>27.064182618672501</v>
      </c>
      <c r="L2768" s="15">
        <v>61.595466645159902</v>
      </c>
      <c r="M2768" s="17">
        <v>46.585639254862997</v>
      </c>
      <c r="N2768" s="16">
        <v>28.610264989131501</v>
      </c>
      <c r="O2768" s="17">
        <v>42.988074748941102</v>
      </c>
      <c r="P2768" s="15">
        <v>8.3435821442338506E-2</v>
      </c>
      <c r="Q2768" s="16">
        <v>5.3320233449004704</v>
      </c>
      <c r="R2768" s="16">
        <v>0.74049602750368404</v>
      </c>
      <c r="S2768" s="17">
        <v>0.89152980100644197</v>
      </c>
      <c r="T2768" s="15">
        <v>0.679348315824161</v>
      </c>
      <c r="U2768" s="16">
        <v>5.3320233449004704</v>
      </c>
      <c r="V2768" s="16">
        <v>7.3952331272079596E-3</v>
      </c>
      <c r="W2768" s="17">
        <v>8.7121826015890205E-2</v>
      </c>
      <c r="X2768" s="15">
        <v>-0.59591874894402896</v>
      </c>
      <c r="Y2768" s="16">
        <v>5.3320233449004704</v>
      </c>
      <c r="Z2768" s="16">
        <v>3.5027996538082702E-2</v>
      </c>
      <c r="AA2768" s="17">
        <v>0.43812408734056402</v>
      </c>
      <c r="AC2768" s="5">
        <f>MAX(I2768:O2768)</f>
        <v>61.595466645159902</v>
      </c>
    </row>
    <row r="2769" spans="1:29" x14ac:dyDescent="0.25">
      <c r="A2769" s="5" t="s">
        <v>8152</v>
      </c>
      <c r="B2769" s="5" t="s">
        <v>141</v>
      </c>
      <c r="C2769" s="5">
        <v>244356</v>
      </c>
      <c r="D2769" s="5">
        <v>245852</v>
      </c>
      <c r="E2769" s="5" t="s">
        <v>29</v>
      </c>
      <c r="F2769" s="5">
        <v>1497</v>
      </c>
      <c r="G2769" s="41" t="s">
        <v>8153</v>
      </c>
      <c r="H2769" s="5" t="s">
        <v>8154</v>
      </c>
      <c r="I2769" s="15">
        <v>58.952172537524298</v>
      </c>
      <c r="J2769" s="16">
        <v>52.480239464259299</v>
      </c>
      <c r="K2769" s="17">
        <v>44.541366378692899</v>
      </c>
      <c r="L2769" s="15">
        <v>50.326600936586701</v>
      </c>
      <c r="M2769" s="17">
        <v>45.883930881149602</v>
      </c>
      <c r="N2769" s="16">
        <v>47.961814486153401</v>
      </c>
      <c r="O2769" s="17">
        <v>36.853560298281401</v>
      </c>
      <c r="P2769" s="15">
        <v>-0.29273471424744302</v>
      </c>
      <c r="Q2769" s="16">
        <v>5.5914005582475399</v>
      </c>
      <c r="R2769" s="16">
        <v>0.16615096182397401</v>
      </c>
      <c r="S2769" s="17">
        <v>0.45848406000458902</v>
      </c>
      <c r="T2769" s="15">
        <v>-0.111296350648038</v>
      </c>
      <c r="U2769" s="16">
        <v>5.5914005582475399</v>
      </c>
      <c r="V2769" s="16">
        <v>0.600614105875932</v>
      </c>
      <c r="W2769" s="17">
        <v>0.84498309594963295</v>
      </c>
      <c r="X2769" s="15">
        <v>-0.181442553116646</v>
      </c>
      <c r="Y2769" s="16">
        <v>5.5914005582475399</v>
      </c>
      <c r="Z2769" s="16">
        <v>0.427498266252332</v>
      </c>
      <c r="AA2769" s="17">
        <v>0.93708744114712395</v>
      </c>
      <c r="AC2769" s="5">
        <f>MAX(I2769:O2769)</f>
        <v>58.952172537524298</v>
      </c>
    </row>
    <row r="2770" spans="1:29" x14ac:dyDescent="0.25">
      <c r="A2770" s="5" t="s">
        <v>8155</v>
      </c>
      <c r="B2770" s="5" t="s">
        <v>141</v>
      </c>
      <c r="C2770" s="5">
        <v>240699</v>
      </c>
      <c r="D2770" s="5">
        <v>244223</v>
      </c>
      <c r="E2770" s="5" t="s">
        <v>20</v>
      </c>
      <c r="F2770" s="5">
        <v>3525</v>
      </c>
      <c r="G2770" s="41" t="s">
        <v>8156</v>
      </c>
      <c r="H2770" s="5" t="s">
        <v>8157</v>
      </c>
      <c r="I2770" s="15">
        <v>80.425191406354898</v>
      </c>
      <c r="J2770" s="16">
        <v>74.025365215777398</v>
      </c>
      <c r="K2770" s="17">
        <v>88.700949616996994</v>
      </c>
      <c r="L2770" s="15">
        <v>120.047916323983</v>
      </c>
      <c r="M2770" s="17">
        <v>75.121779785875304</v>
      </c>
      <c r="N2770" s="16">
        <v>92.503743069815897</v>
      </c>
      <c r="O2770" s="17">
        <v>90.623508930200202</v>
      </c>
      <c r="P2770" s="15">
        <v>0.17556675864989901</v>
      </c>
      <c r="Q2770" s="16">
        <v>6.4739899108836996</v>
      </c>
      <c r="R2770" s="16">
        <v>0.35746222781704601</v>
      </c>
      <c r="S2770" s="17">
        <v>0.65751573586443701</v>
      </c>
      <c r="T2770" s="15">
        <v>0.26747870720413303</v>
      </c>
      <c r="U2770" s="16">
        <v>6.4739899108836996</v>
      </c>
      <c r="V2770" s="16">
        <v>0.16095679025416901</v>
      </c>
      <c r="W2770" s="17">
        <v>0.473942498085969</v>
      </c>
      <c r="X2770" s="15">
        <v>-9.1911762225611607E-2</v>
      </c>
      <c r="Y2770" s="16">
        <v>6.4739899108836996</v>
      </c>
      <c r="Z2770" s="16">
        <v>0.66448916249533496</v>
      </c>
      <c r="AA2770" s="17">
        <v>0.97045850503873099</v>
      </c>
      <c r="AC2770" s="5">
        <f>MAX(I2770:O2770)</f>
        <v>120.047916323983</v>
      </c>
    </row>
    <row r="2771" spans="1:29" x14ac:dyDescent="0.25">
      <c r="A2771" s="5" t="s">
        <v>8158</v>
      </c>
      <c r="B2771" s="5" t="s">
        <v>141</v>
      </c>
      <c r="C2771" s="5">
        <v>238013</v>
      </c>
      <c r="D2771" s="5">
        <v>240088</v>
      </c>
      <c r="E2771" s="5" t="s">
        <v>29</v>
      </c>
      <c r="F2771" s="5">
        <v>2076</v>
      </c>
      <c r="G2771" s="41" t="s">
        <v>8159</v>
      </c>
      <c r="H2771" s="5" t="s">
        <v>8160</v>
      </c>
      <c r="I2771" s="15">
        <v>60.135724758640897</v>
      </c>
      <c r="J2771" s="16">
        <v>57.204037088923698</v>
      </c>
      <c r="K2771" s="17">
        <v>68.763385618915393</v>
      </c>
      <c r="L2771" s="15">
        <v>77.732175704035001</v>
      </c>
      <c r="M2771" s="17">
        <v>68.143679847280794</v>
      </c>
      <c r="N2771" s="16">
        <v>67.563599537016103</v>
      </c>
      <c r="O2771" s="17">
        <v>69.756865079092606</v>
      </c>
      <c r="P2771" s="15">
        <v>0.14566913162883199</v>
      </c>
      <c r="Q2771" s="16">
        <v>6.0694077696451298</v>
      </c>
      <c r="R2771" s="16">
        <v>0.40794454803390101</v>
      </c>
      <c r="S2771" s="17">
        <v>0.69715985870737696</v>
      </c>
      <c r="T2771" s="15">
        <v>0.23292484685425499</v>
      </c>
      <c r="U2771" s="16">
        <v>6.0694077696451298</v>
      </c>
      <c r="V2771" s="16">
        <v>0.18580224183577601</v>
      </c>
      <c r="W2771" s="17">
        <v>0.50742856246575796</v>
      </c>
      <c r="X2771" s="15">
        <v>-8.7255600880302694E-2</v>
      </c>
      <c r="Y2771" s="16">
        <v>6.0694077696451298</v>
      </c>
      <c r="Z2771" s="16">
        <v>0.65550888957684506</v>
      </c>
      <c r="AA2771" s="17">
        <v>0.97045850503873099</v>
      </c>
      <c r="AC2771" s="5">
        <f>MAX(I2771:O2771)</f>
        <v>77.732175704035001</v>
      </c>
    </row>
    <row r="2772" spans="1:29" x14ac:dyDescent="0.25">
      <c r="A2772" s="5" t="s">
        <v>8161</v>
      </c>
      <c r="B2772" s="5" t="s">
        <v>141</v>
      </c>
      <c r="C2772" s="5">
        <v>235097</v>
      </c>
      <c r="D2772" s="5">
        <v>237583</v>
      </c>
      <c r="E2772" s="5" t="s">
        <v>29</v>
      </c>
      <c r="F2772" s="5">
        <v>2487</v>
      </c>
      <c r="G2772" s="41" t="s">
        <v>8162</v>
      </c>
      <c r="H2772" s="5" t="s">
        <v>8163</v>
      </c>
      <c r="I2772" s="15">
        <v>73.098439561347007</v>
      </c>
      <c r="J2772" s="16">
        <v>70.338498777014905</v>
      </c>
      <c r="K2772" s="17">
        <v>62.994218164151398</v>
      </c>
      <c r="L2772" s="15">
        <v>129.63028512379</v>
      </c>
      <c r="M2772" s="17">
        <v>77.850645683649702</v>
      </c>
      <c r="N2772" s="16">
        <v>89.375798646805805</v>
      </c>
      <c r="O2772" s="17">
        <v>100.894173275623</v>
      </c>
      <c r="P2772" s="15">
        <v>0.46758396662176299</v>
      </c>
      <c r="Q2772" s="16">
        <v>6.4335046859441603</v>
      </c>
      <c r="R2772" s="16">
        <v>1.8094390409714299E-2</v>
      </c>
      <c r="S2772" s="17">
        <v>0.115134854045374</v>
      </c>
      <c r="T2772" s="15">
        <v>0.59265503906688</v>
      </c>
      <c r="U2772" s="16">
        <v>6.4335046859441603</v>
      </c>
      <c r="V2772" s="16">
        <v>2.6766655606015998E-3</v>
      </c>
      <c r="W2772" s="17">
        <v>4.5626097354108101E-2</v>
      </c>
      <c r="X2772" s="15">
        <v>-0.12506975417347699</v>
      </c>
      <c r="Y2772" s="16">
        <v>6.4335046859441603</v>
      </c>
      <c r="Z2772" s="16">
        <v>0.568036222636354</v>
      </c>
      <c r="AA2772" s="17">
        <v>0.96091659360509996</v>
      </c>
      <c r="AC2772" s="5">
        <f>MAX(I2772:O2772)</f>
        <v>129.63028512379</v>
      </c>
    </row>
    <row r="2773" spans="1:29" x14ac:dyDescent="0.25">
      <c r="A2773" s="5" t="s">
        <v>8164</v>
      </c>
      <c r="B2773" s="5" t="s">
        <v>141</v>
      </c>
      <c r="C2773" s="5">
        <v>230531</v>
      </c>
      <c r="D2773" s="5">
        <v>234967</v>
      </c>
      <c r="E2773" s="5" t="s">
        <v>20</v>
      </c>
      <c r="F2773" s="5">
        <v>4437</v>
      </c>
      <c r="G2773" s="41" t="s">
        <v>8165</v>
      </c>
      <c r="H2773" s="5" t="s">
        <v>8166</v>
      </c>
      <c r="I2773" s="15">
        <v>38.2681884827715</v>
      </c>
      <c r="J2773" s="16">
        <v>31.1655428651639</v>
      </c>
      <c r="K2773" s="17">
        <v>41.232579161990003</v>
      </c>
      <c r="L2773" s="15">
        <v>71.407812296162305</v>
      </c>
      <c r="M2773" s="17">
        <v>41.439777847631298</v>
      </c>
      <c r="N2773" s="16">
        <v>45.417753022105302</v>
      </c>
      <c r="O2773" s="17">
        <v>53.955843009211499</v>
      </c>
      <c r="P2773" s="15">
        <v>0.428715180464736</v>
      </c>
      <c r="Q2773" s="16">
        <v>5.5316870934455897</v>
      </c>
      <c r="R2773" s="16">
        <v>6.91626645427484E-2</v>
      </c>
      <c r="S2773" s="17">
        <v>0.276353184345003</v>
      </c>
      <c r="T2773" s="15">
        <v>0.61239082784259602</v>
      </c>
      <c r="U2773" s="16">
        <v>5.5316870934455897</v>
      </c>
      <c r="V2773" s="16">
        <v>9.2460007781184506E-3</v>
      </c>
      <c r="W2773" s="17">
        <v>0.101651298495527</v>
      </c>
      <c r="X2773" s="15">
        <v>-0.18367404611499999</v>
      </c>
      <c r="Y2773" s="16">
        <v>5.5316870934455897</v>
      </c>
      <c r="Z2773" s="16">
        <v>0.48288040903282797</v>
      </c>
      <c r="AA2773" s="17">
        <v>0.95714746346148105</v>
      </c>
      <c r="AC2773" s="5">
        <f>MAX(I2773:O2773)</f>
        <v>71.407812296162305</v>
      </c>
    </row>
    <row r="2774" spans="1:29" x14ac:dyDescent="0.25">
      <c r="A2774" s="5" t="s">
        <v>8167</v>
      </c>
      <c r="B2774" s="5" t="s">
        <v>141</v>
      </c>
      <c r="C2774" s="5">
        <v>229766</v>
      </c>
      <c r="D2774" s="5">
        <v>230251</v>
      </c>
      <c r="E2774" s="5" t="s">
        <v>20</v>
      </c>
      <c r="F2774" s="5">
        <v>486</v>
      </c>
      <c r="G2774" s="41" t="s">
        <v>8168</v>
      </c>
      <c r="H2774" s="5" t="s">
        <v>8169</v>
      </c>
      <c r="I2774" s="15">
        <v>141.09633264597699</v>
      </c>
      <c r="J2774" s="16">
        <v>163.374269067661</v>
      </c>
      <c r="K2774" s="17">
        <v>140.66587705880499</v>
      </c>
      <c r="L2774" s="15">
        <v>108.664062189812</v>
      </c>
      <c r="M2774" s="17">
        <v>135.97548930624399</v>
      </c>
      <c r="N2774" s="16">
        <v>116.901709569294</v>
      </c>
      <c r="O2774" s="17">
        <v>105.68095349091</v>
      </c>
      <c r="P2774" s="15">
        <v>-0.41464133678749898</v>
      </c>
      <c r="Q2774" s="16">
        <v>7.0268158949622599</v>
      </c>
      <c r="R2774" s="16">
        <v>1.19746900119668E-2</v>
      </c>
      <c r="S2774" s="17">
        <v>8.9353309406563497E-2</v>
      </c>
      <c r="T2774" s="15">
        <v>-0.27846290560783499</v>
      </c>
      <c r="U2774" s="16">
        <v>7.0268158949622599</v>
      </c>
      <c r="V2774" s="16">
        <v>9.0382767446668996E-2</v>
      </c>
      <c r="W2774" s="17">
        <v>0.358062221569106</v>
      </c>
      <c r="X2774" s="15">
        <v>-0.136180133862041</v>
      </c>
      <c r="Y2774" s="16">
        <v>7.0268158949622599</v>
      </c>
      <c r="Z2774" s="16">
        <v>0.44557169124065499</v>
      </c>
      <c r="AA2774" s="17">
        <v>0.94173312864139702</v>
      </c>
      <c r="AC2774" s="5">
        <f>MAX(I2774:O2774)</f>
        <v>163.374269067661</v>
      </c>
    </row>
    <row r="2775" spans="1:29" x14ac:dyDescent="0.25">
      <c r="A2775" s="5" t="s">
        <v>8170</v>
      </c>
      <c r="B2775" s="5" t="s">
        <v>141</v>
      </c>
      <c r="C2775" s="5">
        <v>228867</v>
      </c>
      <c r="D2775" s="5">
        <v>229520</v>
      </c>
      <c r="E2775" s="5" t="s">
        <v>20</v>
      </c>
      <c r="F2775" s="5">
        <v>654</v>
      </c>
      <c r="G2775" s="41" t="s">
        <v>8171</v>
      </c>
      <c r="H2775" s="5" t="s">
        <v>8172</v>
      </c>
      <c r="I2775" s="15">
        <v>89.949968804864994</v>
      </c>
      <c r="J2775" s="16">
        <v>91.422766223687702</v>
      </c>
      <c r="K2775" s="17">
        <v>85.689104842818693</v>
      </c>
      <c r="L2775" s="15">
        <v>64.470177285101997</v>
      </c>
      <c r="M2775" s="17">
        <v>84.088053449991193</v>
      </c>
      <c r="N2775" s="16">
        <v>116.109296982131</v>
      </c>
      <c r="O2775" s="17">
        <v>69.617444296122997</v>
      </c>
      <c r="P2775" s="15">
        <v>6.1477042201681001E-2</v>
      </c>
      <c r="Q2775" s="16">
        <v>6.4260568499749304</v>
      </c>
      <c r="R2775" s="16">
        <v>0.758250209597087</v>
      </c>
      <c r="S2775" s="17">
        <v>0.90328845229625199</v>
      </c>
      <c r="T2775" s="15">
        <v>-0.26107478949994001</v>
      </c>
      <c r="U2775" s="16">
        <v>6.4260568499749304</v>
      </c>
      <c r="V2775" s="16">
        <v>0.208544453136845</v>
      </c>
      <c r="W2775" s="17">
        <v>0.537200068109982</v>
      </c>
      <c r="X2775" s="15">
        <v>0.322554081905848</v>
      </c>
      <c r="Y2775" s="16">
        <v>6.4260568499749304</v>
      </c>
      <c r="Z2775" s="16">
        <v>0.15078079022527199</v>
      </c>
      <c r="AA2775" s="17">
        <v>0.73878276295233603</v>
      </c>
      <c r="AC2775" s="5">
        <f>MAX(I2775:O2775)</f>
        <v>116.109296982131</v>
      </c>
    </row>
    <row r="2776" spans="1:29" x14ac:dyDescent="0.25">
      <c r="A2776" s="5" t="s">
        <v>8173</v>
      </c>
      <c r="B2776" s="5" t="s">
        <v>141</v>
      </c>
      <c r="C2776" s="5">
        <v>225358</v>
      </c>
      <c r="D2776" s="5">
        <v>228534</v>
      </c>
      <c r="E2776" s="5" t="s">
        <v>20</v>
      </c>
      <c r="F2776" s="5">
        <v>3177</v>
      </c>
      <c r="G2776" s="41" t="s">
        <v>8174</v>
      </c>
      <c r="H2776" s="5" t="s">
        <v>8175</v>
      </c>
      <c r="I2776" s="15">
        <v>55.345156244597398</v>
      </c>
      <c r="J2776" s="16">
        <v>50.521591668666801</v>
      </c>
      <c r="K2776" s="17">
        <v>66.769629219107301</v>
      </c>
      <c r="L2776" s="15">
        <v>106.44095262825699</v>
      </c>
      <c r="M2776" s="17">
        <v>63.231721231286798</v>
      </c>
      <c r="N2776" s="16">
        <v>80.700966113658097</v>
      </c>
      <c r="O2776" s="17">
        <v>62.228142798737501</v>
      </c>
      <c r="P2776" s="15">
        <v>0.31201926563270599</v>
      </c>
      <c r="Q2776" s="16">
        <v>6.1180646958237697</v>
      </c>
      <c r="R2776" s="16">
        <v>0.156069811935626</v>
      </c>
      <c r="S2776" s="17">
        <v>0.44002687492624198</v>
      </c>
      <c r="T2776" s="15">
        <v>0.55928874389022798</v>
      </c>
      <c r="U2776" s="16">
        <v>6.1180646958237697</v>
      </c>
      <c r="V2776" s="16">
        <v>1.0798980762098899E-2</v>
      </c>
      <c r="W2776" s="17">
        <v>0.11146947919988701</v>
      </c>
      <c r="X2776" s="15">
        <v>-0.247269473555773</v>
      </c>
      <c r="Y2776" s="16">
        <v>6.1180646958237697</v>
      </c>
      <c r="Z2776" s="16">
        <v>0.31025879741648799</v>
      </c>
      <c r="AA2776" s="17">
        <v>0.88758824250016699</v>
      </c>
      <c r="AC2776" s="5">
        <f>MAX(I2776:O2776)</f>
        <v>106.44095262825699</v>
      </c>
    </row>
    <row r="2777" spans="1:29" x14ac:dyDescent="0.25">
      <c r="A2777" s="5" t="s">
        <v>8176</v>
      </c>
      <c r="B2777" s="5" t="s">
        <v>141</v>
      </c>
      <c r="C2777" s="5">
        <v>222690</v>
      </c>
      <c r="D2777" s="5">
        <v>224930</v>
      </c>
      <c r="E2777" s="5" t="s">
        <v>20</v>
      </c>
      <c r="F2777" s="5">
        <v>2241</v>
      </c>
      <c r="G2777" s="41" t="s">
        <v>8177</v>
      </c>
      <c r="H2777" s="5" t="s">
        <v>8178</v>
      </c>
      <c r="I2777" s="15">
        <v>48.131123658743597</v>
      </c>
      <c r="J2777" s="16">
        <v>56.858393360289703</v>
      </c>
      <c r="K2777" s="17">
        <v>59.727851296380599</v>
      </c>
      <c r="L2777" s="15">
        <v>68.858902195413606</v>
      </c>
      <c r="M2777" s="17">
        <v>60.113017348116102</v>
      </c>
      <c r="N2777" s="16">
        <v>59.764591442311101</v>
      </c>
      <c r="O2777" s="17">
        <v>55.210630055937401</v>
      </c>
      <c r="P2777" s="15">
        <v>6.5895985994419398E-2</v>
      </c>
      <c r="Q2777" s="16">
        <v>5.8701319875746103</v>
      </c>
      <c r="R2777" s="16">
        <v>0.72075982741241196</v>
      </c>
      <c r="S2777" s="17">
        <v>0.88295883211705695</v>
      </c>
      <c r="T2777" s="15">
        <v>0.231523046078254</v>
      </c>
      <c r="U2777" s="16">
        <v>5.8701319875746103</v>
      </c>
      <c r="V2777" s="16">
        <v>0.212844515888894</v>
      </c>
      <c r="W2777" s="17">
        <v>0.54240242138503603</v>
      </c>
      <c r="X2777" s="15">
        <v>-0.16562807395701901</v>
      </c>
      <c r="Y2777" s="16">
        <v>5.8701319875746103</v>
      </c>
      <c r="Z2777" s="16">
        <v>0.42158901496010498</v>
      </c>
      <c r="AA2777" s="17">
        <v>0.93661376810193298</v>
      </c>
      <c r="AC2777" s="5">
        <f>MAX(I2777:O2777)</f>
        <v>68.858902195413606</v>
      </c>
    </row>
    <row r="2778" spans="1:29" x14ac:dyDescent="0.25">
      <c r="A2778" s="5" t="s">
        <v>8179</v>
      </c>
      <c r="B2778" s="5" t="s">
        <v>141</v>
      </c>
      <c r="C2778" s="5">
        <v>220539</v>
      </c>
      <c r="D2778" s="5">
        <v>222362</v>
      </c>
      <c r="E2778" s="5" t="s">
        <v>20</v>
      </c>
      <c r="F2778" s="5">
        <v>1824</v>
      </c>
      <c r="G2778" s="41" t="s">
        <v>8180</v>
      </c>
      <c r="H2778" s="5" t="s">
        <v>8181</v>
      </c>
      <c r="I2778" s="15">
        <v>118.41158174124099</v>
      </c>
      <c r="J2778" s="16">
        <v>125.58388807034601</v>
      </c>
      <c r="K2778" s="17">
        <v>117.886149682274</v>
      </c>
      <c r="L2778" s="15">
        <v>112.439515496936</v>
      </c>
      <c r="M2778" s="17">
        <v>96.562868982674104</v>
      </c>
      <c r="N2778" s="16">
        <v>83.411851280266802</v>
      </c>
      <c r="O2778" s="17">
        <v>86.719727007053095</v>
      </c>
      <c r="P2778" s="15">
        <v>-0.50382638250200196</v>
      </c>
      <c r="Q2778" s="16">
        <v>6.7269481702540199</v>
      </c>
      <c r="R2778" s="16">
        <v>1.70152250820628E-3</v>
      </c>
      <c r="S2778" s="17">
        <v>2.2368600143259001E-2</v>
      </c>
      <c r="T2778" s="15">
        <v>-0.20689899486923</v>
      </c>
      <c r="U2778" s="16">
        <v>6.7269481702540199</v>
      </c>
      <c r="V2778" s="16">
        <v>0.194340713040281</v>
      </c>
      <c r="W2778" s="17">
        <v>0.52079573773390797</v>
      </c>
      <c r="X2778" s="15">
        <v>-0.29693071962003897</v>
      </c>
      <c r="Y2778" s="16">
        <v>6.7269481702540199</v>
      </c>
      <c r="Z2778" s="16">
        <v>8.6727106079013294E-2</v>
      </c>
      <c r="AA2778" s="17">
        <v>0.616064797929193</v>
      </c>
      <c r="AC2778" s="5">
        <f>MAX(I2778:O2778)</f>
        <v>125.58388807034601</v>
      </c>
    </row>
    <row r="2779" spans="1:29" x14ac:dyDescent="0.25">
      <c r="A2779" s="5" t="s">
        <v>8182</v>
      </c>
      <c r="B2779" s="5" t="s">
        <v>141</v>
      </c>
      <c r="C2779" s="5">
        <v>217596</v>
      </c>
      <c r="D2779" s="5">
        <v>219632</v>
      </c>
      <c r="E2779" s="5" t="s">
        <v>29</v>
      </c>
      <c r="F2779" s="5">
        <v>2037</v>
      </c>
      <c r="G2779" s="41" t="s">
        <v>8183</v>
      </c>
      <c r="H2779" s="5" t="s">
        <v>8184</v>
      </c>
      <c r="I2779" s="15">
        <v>167.04994206617801</v>
      </c>
      <c r="J2779" s="16">
        <v>187.396508207723</v>
      </c>
      <c r="K2779" s="17">
        <v>158.05822012096201</v>
      </c>
      <c r="L2779" s="15">
        <v>205.675963919059</v>
      </c>
      <c r="M2779" s="17">
        <v>165.057403016812</v>
      </c>
      <c r="N2779" s="16">
        <v>223.29352587727399</v>
      </c>
      <c r="O2779" s="17">
        <v>221.91141289318301</v>
      </c>
      <c r="P2779" s="15">
        <v>0.38209327032977197</v>
      </c>
      <c r="Q2779" s="16">
        <v>7.5688954963693096</v>
      </c>
      <c r="R2779" s="16">
        <v>1.3122827205994799E-2</v>
      </c>
      <c r="S2779" s="17">
        <v>9.5119166249954396E-2</v>
      </c>
      <c r="T2779" s="15">
        <v>0.118030309185121</v>
      </c>
      <c r="U2779" s="16">
        <v>7.5688954963693096</v>
      </c>
      <c r="V2779" s="16">
        <v>0.44358156825434297</v>
      </c>
      <c r="W2779" s="17">
        <v>0.74989894350303099</v>
      </c>
      <c r="X2779" s="15">
        <v>0.26406430317471602</v>
      </c>
      <c r="Y2779" s="16">
        <v>7.5688954963693096</v>
      </c>
      <c r="Z2779" s="16">
        <v>0.121033182959136</v>
      </c>
      <c r="AA2779" s="17">
        <v>0.68560870103071503</v>
      </c>
      <c r="AC2779" s="5">
        <f>MAX(I2779:O2779)</f>
        <v>223.29352587727399</v>
      </c>
    </row>
    <row r="2780" spans="1:29" x14ac:dyDescent="0.25">
      <c r="A2780" s="5" t="s">
        <v>8185</v>
      </c>
      <c r="B2780" s="5" t="s">
        <v>141</v>
      </c>
      <c r="C2780" s="5">
        <v>214576</v>
      </c>
      <c r="D2780" s="5">
        <v>217035</v>
      </c>
      <c r="E2780" s="5" t="s">
        <v>20</v>
      </c>
      <c r="F2780" s="5">
        <v>2460</v>
      </c>
      <c r="G2780" s="41" t="s">
        <v>8186</v>
      </c>
      <c r="H2780" s="5" t="s">
        <v>8187</v>
      </c>
      <c r="I2780" s="15">
        <v>83.637690292242894</v>
      </c>
      <c r="J2780" s="16">
        <v>95.052025374344495</v>
      </c>
      <c r="K2780" s="17">
        <v>91.458272297582795</v>
      </c>
      <c r="L2780" s="15">
        <v>95.402063770879195</v>
      </c>
      <c r="M2780" s="17">
        <v>67.364003876488098</v>
      </c>
      <c r="N2780" s="16">
        <v>103.30557781061</v>
      </c>
      <c r="O2780" s="17">
        <v>99.546439040250704</v>
      </c>
      <c r="P2780" s="15">
        <v>0.17162022582859701</v>
      </c>
      <c r="Q2780" s="16">
        <v>6.5063747193560504</v>
      </c>
      <c r="R2780" s="16">
        <v>0.32809360173603103</v>
      </c>
      <c r="S2780" s="17">
        <v>0.63632179125404198</v>
      </c>
      <c r="T2780" s="15">
        <v>-0.14596658241501001</v>
      </c>
      <c r="U2780" s="16">
        <v>6.5063747193560504</v>
      </c>
      <c r="V2780" s="16">
        <v>0.417802522820233</v>
      </c>
      <c r="W2780" s="17">
        <v>0.730270072812788</v>
      </c>
      <c r="X2780" s="15">
        <v>0.31758923291730701</v>
      </c>
      <c r="Y2780" s="16">
        <v>6.5063747193560504</v>
      </c>
      <c r="Z2780" s="16">
        <v>0.102289775307188</v>
      </c>
      <c r="AA2780" s="17">
        <v>0.65532500792156001</v>
      </c>
      <c r="AC2780" s="5">
        <f>MAX(I2780:O2780)</f>
        <v>103.30557781061</v>
      </c>
    </row>
    <row r="2781" spans="1:29" x14ac:dyDescent="0.25">
      <c r="A2781" s="5" t="s">
        <v>8188</v>
      </c>
      <c r="B2781" s="5" t="s">
        <v>141</v>
      </c>
      <c r="C2781" s="5">
        <v>212299</v>
      </c>
      <c r="D2781" s="5">
        <v>214155</v>
      </c>
      <c r="E2781" s="5" t="s">
        <v>29</v>
      </c>
      <c r="F2781" s="5">
        <v>1857</v>
      </c>
      <c r="G2781" s="41" t="s">
        <v>8189</v>
      </c>
      <c r="H2781" s="5" t="s">
        <v>8190</v>
      </c>
      <c r="I2781" s="15">
        <v>109.39404100892401</v>
      </c>
      <c r="J2781" s="16">
        <v>85.028357243959107</v>
      </c>
      <c r="K2781" s="17">
        <v>97.524382194871393</v>
      </c>
      <c r="L2781" s="15">
        <v>88.7710645614127</v>
      </c>
      <c r="M2781" s="17">
        <v>92.742456725790007</v>
      </c>
      <c r="N2781" s="16">
        <v>89.542622349366397</v>
      </c>
      <c r="O2781" s="17">
        <v>102.799590642873</v>
      </c>
      <c r="P2781" s="15">
        <v>-1.7273522374322101E-2</v>
      </c>
      <c r="Q2781" s="16">
        <v>6.5728609938561497</v>
      </c>
      <c r="R2781" s="16">
        <v>0.92651321769329897</v>
      </c>
      <c r="S2781" s="17">
        <v>0.97744671070404798</v>
      </c>
      <c r="T2781" s="15">
        <v>-0.100722976557527</v>
      </c>
      <c r="U2781" s="16">
        <v>6.5728609938561497</v>
      </c>
      <c r="V2781" s="16">
        <v>0.55734813177764098</v>
      </c>
      <c r="W2781" s="17">
        <v>0.82186732447845801</v>
      </c>
      <c r="X2781" s="15">
        <v>8.3449855100950598E-2</v>
      </c>
      <c r="Y2781" s="16">
        <v>6.5728609938561497</v>
      </c>
      <c r="Z2781" s="16">
        <v>0.65194708553784897</v>
      </c>
      <c r="AA2781" s="17">
        <v>0.97045850503873099</v>
      </c>
      <c r="AC2781" s="5">
        <f>MAX(I2781:O2781)</f>
        <v>109.39404100892401</v>
      </c>
    </row>
    <row r="2782" spans="1:29" x14ac:dyDescent="0.25">
      <c r="A2782" s="5" t="s">
        <v>8191</v>
      </c>
      <c r="B2782" s="5" t="s">
        <v>141</v>
      </c>
      <c r="C2782" s="5">
        <v>210601</v>
      </c>
      <c r="D2782" s="5">
        <v>211050</v>
      </c>
      <c r="E2782" s="5" t="s">
        <v>20</v>
      </c>
      <c r="F2782" s="5">
        <v>450</v>
      </c>
      <c r="G2782" s="41" t="s">
        <v>8192</v>
      </c>
      <c r="H2782" s="5" t="s">
        <v>8193</v>
      </c>
      <c r="I2782" s="15">
        <v>102.123648793493</v>
      </c>
      <c r="J2782" s="16">
        <v>103.7507258783</v>
      </c>
      <c r="K2782" s="17">
        <v>118.055831078002</v>
      </c>
      <c r="L2782" s="15">
        <v>108.549073764215</v>
      </c>
      <c r="M2782" s="17">
        <v>115.275092281699</v>
      </c>
      <c r="N2782" s="16">
        <v>99.009867469676706</v>
      </c>
      <c r="O2782" s="17">
        <v>95.2708683625182</v>
      </c>
      <c r="P2782" s="15">
        <v>-0.15293939889997701</v>
      </c>
      <c r="Q2782" s="16">
        <v>6.7293232368879199</v>
      </c>
      <c r="R2782" s="16">
        <v>0.34030198228915198</v>
      </c>
      <c r="S2782" s="17">
        <v>0.64234447994572796</v>
      </c>
      <c r="T2782" s="15">
        <v>5.1215745111701703E-2</v>
      </c>
      <c r="U2782" s="16">
        <v>6.7293232368879199</v>
      </c>
      <c r="V2782" s="16">
        <v>0.73997415905937303</v>
      </c>
      <c r="W2782" s="17">
        <v>0.90910644976789601</v>
      </c>
      <c r="X2782" s="15">
        <v>-0.20415666734636401</v>
      </c>
      <c r="Y2782" s="16">
        <v>6.7293232368879199</v>
      </c>
      <c r="Z2782" s="16">
        <v>0.23843740290743101</v>
      </c>
      <c r="AA2782" s="17">
        <v>0.83693330214484796</v>
      </c>
      <c r="AC2782" s="5">
        <f>MAX(I2782:O2782)</f>
        <v>118.055831078002</v>
      </c>
    </row>
    <row r="2783" spans="1:29" x14ac:dyDescent="0.25">
      <c r="A2783" s="5" t="s">
        <v>8194</v>
      </c>
      <c r="B2783" s="5" t="s">
        <v>141</v>
      </c>
      <c r="C2783" s="5">
        <v>208331</v>
      </c>
      <c r="D2783" s="5">
        <v>210013</v>
      </c>
      <c r="E2783" s="5" t="s">
        <v>20</v>
      </c>
      <c r="F2783" s="5">
        <v>1683</v>
      </c>
      <c r="G2783" s="41" t="s">
        <v>8195</v>
      </c>
      <c r="H2783" s="5" t="s">
        <v>8196</v>
      </c>
      <c r="I2783" s="15">
        <v>32.857664043381099</v>
      </c>
      <c r="J2783" s="16">
        <v>42.687000486296498</v>
      </c>
      <c r="K2783" s="17">
        <v>34.7846861243126</v>
      </c>
      <c r="L2783" s="15">
        <v>29.322048527409599</v>
      </c>
      <c r="M2783" s="17">
        <v>25.456420446381198</v>
      </c>
      <c r="N2783" s="16">
        <v>30.487031642937499</v>
      </c>
      <c r="O2783" s="17">
        <v>43.9640202297279</v>
      </c>
      <c r="P2783" s="15">
        <v>1.73722544991054E-2</v>
      </c>
      <c r="Q2783" s="16">
        <v>5.0994105144342097</v>
      </c>
      <c r="R2783" s="16">
        <v>0.93501640870402103</v>
      </c>
      <c r="S2783" s="17">
        <v>0.97969729594761801</v>
      </c>
      <c r="T2783" s="15">
        <v>-0.42466931621519399</v>
      </c>
      <c r="U2783" s="16">
        <v>5.0994105144342097</v>
      </c>
      <c r="V2783" s="16">
        <v>7.7405334729567496E-2</v>
      </c>
      <c r="W2783" s="17">
        <v>0.33087219001733897</v>
      </c>
      <c r="X2783" s="15">
        <v>0.44204892382541</v>
      </c>
      <c r="Y2783" s="16">
        <v>5.0994105144342097</v>
      </c>
      <c r="Z2783" s="16">
        <v>8.8203548368338894E-2</v>
      </c>
      <c r="AA2783" s="17">
        <v>0.61755917736444499</v>
      </c>
      <c r="AC2783" s="5">
        <f>MAX(I2783:O2783)</f>
        <v>43.9640202297279</v>
      </c>
    </row>
    <row r="2784" spans="1:29" x14ac:dyDescent="0.25">
      <c r="A2784" s="5" t="s">
        <v>143</v>
      </c>
      <c r="B2784" s="5" t="s">
        <v>141</v>
      </c>
      <c r="C2784" s="5">
        <v>204658</v>
      </c>
      <c r="D2784" s="5">
        <v>206595</v>
      </c>
      <c r="E2784" s="5" t="s">
        <v>20</v>
      </c>
      <c r="F2784" s="5">
        <v>1938</v>
      </c>
      <c r="G2784" s="41" t="s">
        <v>144</v>
      </c>
      <c r="H2784" s="5" t="s">
        <v>145</v>
      </c>
      <c r="I2784" s="15">
        <v>14.8225825787465</v>
      </c>
      <c r="J2784" s="16">
        <v>14.229000162098799</v>
      </c>
      <c r="K2784" s="17">
        <v>7.8901849013684604</v>
      </c>
      <c r="L2784" s="15">
        <v>10.5022762045886</v>
      </c>
      <c r="M2784" s="17">
        <v>17.698644536993999</v>
      </c>
      <c r="N2784" s="16">
        <v>31.0709146018994</v>
      </c>
      <c r="O2784" s="17">
        <v>32.206200865963503</v>
      </c>
      <c r="P2784" s="15">
        <v>1.36421917656866</v>
      </c>
      <c r="Q2784" s="16">
        <v>4.2049861204022196</v>
      </c>
      <c r="R2784" s="19">
        <v>2.11751219590995E-5</v>
      </c>
      <c r="S2784" s="17">
        <v>5.9611176666677095E-4</v>
      </c>
      <c r="T2784" s="15">
        <v>0.198515458346888</v>
      </c>
      <c r="U2784" s="16">
        <v>4.2049861204022196</v>
      </c>
      <c r="V2784" s="16">
        <v>0.54388387345077305</v>
      </c>
      <c r="W2784" s="17">
        <v>0.81455577724616002</v>
      </c>
      <c r="X2784" s="15">
        <v>1.1657575514393099</v>
      </c>
      <c r="Y2784" s="16">
        <v>4.2049861204022196</v>
      </c>
      <c r="Z2784" s="16">
        <v>1.19507215661063E-3</v>
      </c>
      <c r="AA2784" s="17">
        <v>5.3290657607581199E-2</v>
      </c>
      <c r="AC2784" s="5">
        <f>MAX(I2784:O2784)</f>
        <v>32.206200865963503</v>
      </c>
    </row>
    <row r="2785" spans="1:29" x14ac:dyDescent="0.25">
      <c r="A2785" s="5" t="s">
        <v>8197</v>
      </c>
      <c r="B2785" s="5" t="s">
        <v>141</v>
      </c>
      <c r="C2785" s="5">
        <v>200971</v>
      </c>
      <c r="D2785" s="5">
        <v>203283</v>
      </c>
      <c r="E2785" s="5" t="s">
        <v>29</v>
      </c>
      <c r="F2785" s="5">
        <v>2313</v>
      </c>
      <c r="G2785" s="41" t="s">
        <v>8198</v>
      </c>
      <c r="H2785" s="5" t="s">
        <v>8199</v>
      </c>
      <c r="I2785" s="15">
        <v>11.3282855449736</v>
      </c>
      <c r="J2785" s="16">
        <v>11.9247086378723</v>
      </c>
      <c r="K2785" s="17">
        <v>10.053622696905</v>
      </c>
      <c r="L2785" s="15">
        <v>22.959355644337698</v>
      </c>
      <c r="M2785" s="17">
        <v>7.7577759093872203</v>
      </c>
      <c r="N2785" s="16">
        <v>26.524968707124799</v>
      </c>
      <c r="O2785" s="17">
        <v>18.264122569009601</v>
      </c>
      <c r="P2785" s="15">
        <v>1.0129841355834801</v>
      </c>
      <c r="Q2785" s="16">
        <v>3.96982923780805</v>
      </c>
      <c r="R2785" s="16">
        <v>6.7064691323617601E-3</v>
      </c>
      <c r="S2785" s="17">
        <v>5.8684236960415102E-2</v>
      </c>
      <c r="T2785" s="15">
        <v>0.468907321516498</v>
      </c>
      <c r="U2785" s="16">
        <v>3.96982923780805</v>
      </c>
      <c r="V2785" s="16">
        <v>0.21023237554485899</v>
      </c>
      <c r="W2785" s="17">
        <v>0.53890731211482301</v>
      </c>
      <c r="X2785" s="15">
        <v>0.544114379252848</v>
      </c>
      <c r="Y2785" s="16">
        <v>3.96982923780805</v>
      </c>
      <c r="Z2785" s="16">
        <v>0.19210082458643499</v>
      </c>
      <c r="AA2785" s="17">
        <v>0.78675238519087898</v>
      </c>
      <c r="AC2785" s="5">
        <f>MAX(I2785:O2785)</f>
        <v>26.524968707124799</v>
      </c>
    </row>
    <row r="2786" spans="1:29" x14ac:dyDescent="0.25">
      <c r="A2786" s="5" t="s">
        <v>8200</v>
      </c>
      <c r="B2786" s="5" t="s">
        <v>141</v>
      </c>
      <c r="C2786" s="5">
        <v>195269</v>
      </c>
      <c r="D2786" s="5">
        <v>200578</v>
      </c>
      <c r="E2786" s="5" t="s">
        <v>29</v>
      </c>
      <c r="F2786" s="5">
        <v>5310</v>
      </c>
      <c r="G2786" s="41" t="s">
        <v>8201</v>
      </c>
      <c r="H2786" s="5" t="s">
        <v>8202</v>
      </c>
      <c r="I2786" s="15">
        <v>98.403913241412496</v>
      </c>
      <c r="J2786" s="16">
        <v>124.662171460655</v>
      </c>
      <c r="K2786" s="17">
        <v>102.826925811382</v>
      </c>
      <c r="L2786" s="15">
        <v>150.82648490896301</v>
      </c>
      <c r="M2786" s="17">
        <v>141.88153478499899</v>
      </c>
      <c r="N2786" s="16">
        <v>128.370839120331</v>
      </c>
      <c r="O2786" s="17">
        <v>154.24585955863299</v>
      </c>
      <c r="P2786" s="15">
        <v>0.37951098426260299</v>
      </c>
      <c r="Q2786" s="16">
        <v>7.0096176032203399</v>
      </c>
      <c r="R2786" s="16">
        <v>2.0090049861722602E-2</v>
      </c>
      <c r="S2786" s="17">
        <v>0.12356911919999899</v>
      </c>
      <c r="T2786" s="15">
        <v>0.43027509689239402</v>
      </c>
      <c r="U2786" s="16">
        <v>7.0096176032203399</v>
      </c>
      <c r="V2786" s="16">
        <v>8.3135157349983196E-3</v>
      </c>
      <c r="W2786" s="17">
        <v>9.4169180541471595E-2</v>
      </c>
      <c r="X2786" s="15">
        <v>-5.07632529199415E-2</v>
      </c>
      <c r="Y2786" s="16">
        <v>7.0096176032203399</v>
      </c>
      <c r="Z2786" s="16">
        <v>0.779193127991754</v>
      </c>
      <c r="AA2786" s="17">
        <v>0.98399938567204803</v>
      </c>
      <c r="AC2786" s="5">
        <f>MAX(I2786:O2786)</f>
        <v>154.24585955863299</v>
      </c>
    </row>
    <row r="2787" spans="1:29" x14ac:dyDescent="0.25">
      <c r="A2787" s="5" t="s">
        <v>8203</v>
      </c>
      <c r="B2787" s="5" t="s">
        <v>141</v>
      </c>
      <c r="C2787" s="5">
        <v>193192</v>
      </c>
      <c r="D2787" s="5">
        <v>194847</v>
      </c>
      <c r="E2787" s="5" t="s">
        <v>29</v>
      </c>
      <c r="F2787" s="5">
        <v>1656</v>
      </c>
      <c r="G2787" s="41" t="s">
        <v>8204</v>
      </c>
      <c r="H2787" s="5" t="s">
        <v>8205</v>
      </c>
      <c r="I2787" s="15">
        <v>83.4686114035119</v>
      </c>
      <c r="J2787" s="16">
        <v>106.515875707372</v>
      </c>
      <c r="K2787" s="17">
        <v>78.307964128635305</v>
      </c>
      <c r="L2787" s="15">
        <v>76.275655646464301</v>
      </c>
      <c r="M2787" s="17">
        <v>80.657479178503394</v>
      </c>
      <c r="N2787" s="16">
        <v>92.003271962134207</v>
      </c>
      <c r="O2787" s="17">
        <v>71.151072908787995</v>
      </c>
      <c r="P2787" s="15">
        <v>-0.13178535922815501</v>
      </c>
      <c r="Q2787" s="16">
        <v>6.3944527294034499</v>
      </c>
      <c r="R2787" s="16">
        <v>0.48289132405291801</v>
      </c>
      <c r="S2787" s="17">
        <v>0.75602612475641096</v>
      </c>
      <c r="T2787" s="15">
        <v>-0.188151269969285</v>
      </c>
      <c r="U2787" s="16">
        <v>6.3944527294034499</v>
      </c>
      <c r="V2787" s="16">
        <v>0.31542522398910799</v>
      </c>
      <c r="W2787" s="17">
        <v>0.656508823193105</v>
      </c>
      <c r="X2787" s="15">
        <v>5.6365756789331103E-2</v>
      </c>
      <c r="Y2787" s="16">
        <v>6.3944527294034499</v>
      </c>
      <c r="Z2787" s="16">
        <v>0.78277380441313604</v>
      </c>
      <c r="AA2787" s="17">
        <v>0.98399938567204803</v>
      </c>
      <c r="AC2787" s="5">
        <f>MAX(I2787:O2787)</f>
        <v>106.515875707372</v>
      </c>
    </row>
    <row r="2788" spans="1:29" x14ac:dyDescent="0.25">
      <c r="A2788" s="5" t="s">
        <v>8206</v>
      </c>
      <c r="B2788" s="5" t="s">
        <v>141</v>
      </c>
      <c r="C2788" s="5">
        <v>191148</v>
      </c>
      <c r="D2788" s="5">
        <v>192800</v>
      </c>
      <c r="E2788" s="5" t="s">
        <v>20</v>
      </c>
      <c r="F2788" s="5">
        <v>1653</v>
      </c>
      <c r="G2788" s="41" t="s">
        <v>8207</v>
      </c>
      <c r="H2788" s="5" t="s">
        <v>8208</v>
      </c>
      <c r="I2788" s="15">
        <v>291.830161949618</v>
      </c>
      <c r="J2788" s="16">
        <v>241.72018089136299</v>
      </c>
      <c r="K2788" s="17">
        <v>269.878259905947</v>
      </c>
      <c r="L2788" s="15">
        <v>261.06205558194398</v>
      </c>
      <c r="M2788" s="17">
        <v>333.19452611825398</v>
      </c>
      <c r="N2788" s="16">
        <v>338.52699842096303</v>
      </c>
      <c r="O2788" s="17">
        <v>312.58139541770601</v>
      </c>
      <c r="P2788" s="15">
        <v>0.28168549939180798</v>
      </c>
      <c r="Q2788" s="16">
        <v>8.1937126536736002</v>
      </c>
      <c r="R2788" s="16">
        <v>6.7732833359108902E-2</v>
      </c>
      <c r="S2788" s="17">
        <v>0.27261225406627998</v>
      </c>
      <c r="T2788" s="15">
        <v>0.14983236653354501</v>
      </c>
      <c r="U2788" s="16">
        <v>8.1937126536736002</v>
      </c>
      <c r="V2788" s="16">
        <v>0.33072703070635301</v>
      </c>
      <c r="W2788" s="17">
        <v>0.668051876038669</v>
      </c>
      <c r="X2788" s="15">
        <v>0.13185367699155101</v>
      </c>
      <c r="Y2788" s="16">
        <v>8.1937126536736002</v>
      </c>
      <c r="Z2788" s="16">
        <v>0.43937996580965999</v>
      </c>
      <c r="AA2788" s="17">
        <v>0.93948947629161506</v>
      </c>
      <c r="AC2788" s="5">
        <f>MAX(I2788:O2788)</f>
        <v>338.52699842096303</v>
      </c>
    </row>
    <row r="2789" spans="1:29" x14ac:dyDescent="0.25">
      <c r="A2789" s="5" t="s">
        <v>8209</v>
      </c>
      <c r="B2789" s="5" t="s">
        <v>141</v>
      </c>
      <c r="C2789" s="5">
        <v>188585</v>
      </c>
      <c r="D2789" s="5">
        <v>190729</v>
      </c>
      <c r="E2789" s="5" t="s">
        <v>20</v>
      </c>
      <c r="F2789" s="5">
        <v>2145</v>
      </c>
      <c r="G2789" s="41" t="s">
        <v>8210</v>
      </c>
      <c r="H2789" s="5" t="s">
        <v>8211</v>
      </c>
      <c r="I2789" s="15">
        <v>147.43679097338801</v>
      </c>
      <c r="J2789" s="16">
        <v>141.13785585887501</v>
      </c>
      <c r="K2789" s="17">
        <v>149.14994684522301</v>
      </c>
      <c r="L2789" s="15">
        <v>137.756133866026</v>
      </c>
      <c r="M2789" s="17">
        <v>138.11959822592399</v>
      </c>
      <c r="N2789" s="16">
        <v>128.412545045971</v>
      </c>
      <c r="O2789" s="17">
        <v>133.565110084818</v>
      </c>
      <c r="P2789" s="15">
        <v>-0.155744471181432</v>
      </c>
      <c r="Q2789" s="16">
        <v>7.12363516589732</v>
      </c>
      <c r="R2789" s="16">
        <v>0.29573237003005398</v>
      </c>
      <c r="S2789" s="17">
        <v>0.60095232612013205</v>
      </c>
      <c r="T2789" s="15">
        <v>-8.1132165958816199E-2</v>
      </c>
      <c r="U2789" s="16">
        <v>7.12363516589732</v>
      </c>
      <c r="V2789" s="16">
        <v>0.587453520794327</v>
      </c>
      <c r="W2789" s="17">
        <v>0.84133245758159803</v>
      </c>
      <c r="X2789" s="15">
        <v>-7.4612975912646498E-2</v>
      </c>
      <c r="Y2789" s="16">
        <v>7.12363516589732</v>
      </c>
      <c r="Z2789" s="16">
        <v>0.64427326435703802</v>
      </c>
      <c r="AA2789" s="17">
        <v>0.97045850503873099</v>
      </c>
      <c r="AC2789" s="5">
        <f>MAX(I2789:O2789)</f>
        <v>149.14994684522301</v>
      </c>
    </row>
    <row r="2790" spans="1:29" x14ac:dyDescent="0.25">
      <c r="A2790" s="5" t="s">
        <v>8212</v>
      </c>
      <c r="B2790" s="5" t="s">
        <v>8212</v>
      </c>
      <c r="C2790" s="5">
        <v>6988</v>
      </c>
      <c r="D2790" s="5">
        <v>7383</v>
      </c>
      <c r="E2790" s="5" t="s">
        <v>20</v>
      </c>
      <c r="F2790" s="5">
        <v>396</v>
      </c>
      <c r="G2790" s="41" t="s">
        <v>8213</v>
      </c>
      <c r="H2790" s="5" t="s">
        <v>8212</v>
      </c>
      <c r="I2790" s="15">
        <v>110.01399693427101</v>
      </c>
      <c r="J2790" s="16">
        <v>64.404948102131598</v>
      </c>
      <c r="K2790" s="17">
        <v>113.13507060188</v>
      </c>
      <c r="L2790" s="15">
        <v>74.167534510506698</v>
      </c>
      <c r="M2790" s="17">
        <v>81.086300962439296</v>
      </c>
      <c r="N2790" s="16">
        <v>76.905726880405993</v>
      </c>
      <c r="O2790" s="17">
        <v>74.868960454642306</v>
      </c>
      <c r="P2790" s="15">
        <v>-0.33746495102489898</v>
      </c>
      <c r="Q2790" s="16">
        <v>6.4098399440714902</v>
      </c>
      <c r="R2790" s="16">
        <v>0.11568425616418899</v>
      </c>
      <c r="S2790" s="17">
        <v>0.37511579049400301</v>
      </c>
      <c r="T2790" s="15">
        <v>-0.30480531767806501</v>
      </c>
      <c r="U2790" s="16">
        <v>6.4098399440714902</v>
      </c>
      <c r="V2790" s="16">
        <v>0.154957324755022</v>
      </c>
      <c r="W2790" s="17">
        <v>0.46637803897650798</v>
      </c>
      <c r="X2790" s="15">
        <v>-3.26612011826483E-2</v>
      </c>
      <c r="Y2790" s="16">
        <v>6.4098399440714902</v>
      </c>
      <c r="Z2790" s="16">
        <v>0.88894190850993704</v>
      </c>
      <c r="AA2790" s="17">
        <v>0.99600448705170097</v>
      </c>
      <c r="AC2790" s="5">
        <f>MAX(I2790:O2790)</f>
        <v>113.13507060188</v>
      </c>
    </row>
    <row r="2791" spans="1:29" x14ac:dyDescent="0.25">
      <c r="A2791" s="5" t="s">
        <v>363</v>
      </c>
      <c r="B2791" s="5" t="s">
        <v>141</v>
      </c>
      <c r="C2791" s="5">
        <v>182610</v>
      </c>
      <c r="D2791" s="5">
        <v>183623</v>
      </c>
      <c r="E2791" s="5" t="s">
        <v>29</v>
      </c>
      <c r="F2791" s="5">
        <v>1014</v>
      </c>
      <c r="G2791" s="41" t="s">
        <v>364</v>
      </c>
      <c r="H2791" s="5" t="s">
        <v>365</v>
      </c>
      <c r="I2791" s="15">
        <v>150.87472837758401</v>
      </c>
      <c r="J2791" s="16">
        <v>197.70821277863701</v>
      </c>
      <c r="K2791" s="17">
        <v>142.99899625007001</v>
      </c>
      <c r="L2791" s="15">
        <v>50.959037277374001</v>
      </c>
      <c r="M2791" s="17">
        <v>29.783622084280601</v>
      </c>
      <c r="N2791" s="16">
        <v>50.8812292809627</v>
      </c>
      <c r="O2791" s="17">
        <v>38.3871889109463</v>
      </c>
      <c r="P2791" s="15">
        <v>-1.8755082776919201</v>
      </c>
      <c r="Q2791" s="16">
        <v>6.5616649991159699</v>
      </c>
      <c r="R2791" s="19">
        <v>1.68739577357024E-15</v>
      </c>
      <c r="S2791" s="20">
        <v>1.6500954459439501E-13</v>
      </c>
      <c r="T2791" s="15">
        <v>-2.0205887211503999</v>
      </c>
      <c r="U2791" s="16">
        <v>6.5616649991159699</v>
      </c>
      <c r="V2791" s="19">
        <v>1.5543212542713699E-17</v>
      </c>
      <c r="W2791" s="20">
        <v>4.5598877217413596E-15</v>
      </c>
      <c r="X2791" s="15">
        <v>0.14507424345794001</v>
      </c>
      <c r="Y2791" s="16">
        <v>6.5616649991159699</v>
      </c>
      <c r="Z2791" s="16">
        <v>0.55245372376533597</v>
      </c>
      <c r="AA2791" s="17">
        <v>0.95714746346148105</v>
      </c>
      <c r="AC2791" s="5">
        <f>MAX(I2791:O2791)</f>
        <v>197.70821277863701</v>
      </c>
    </row>
    <row r="2792" spans="1:29" x14ac:dyDescent="0.25">
      <c r="A2792" s="5" t="s">
        <v>8214</v>
      </c>
      <c r="B2792" s="5" t="s">
        <v>141</v>
      </c>
      <c r="C2792" s="5">
        <v>181281</v>
      </c>
      <c r="D2792" s="5">
        <v>182216</v>
      </c>
      <c r="E2792" s="5" t="s">
        <v>20</v>
      </c>
      <c r="F2792" s="5">
        <v>936</v>
      </c>
      <c r="G2792" s="41" t="s">
        <v>8215</v>
      </c>
      <c r="H2792" s="5" t="s">
        <v>8216</v>
      </c>
      <c r="I2792" s="15">
        <v>173.24950131964599</v>
      </c>
      <c r="J2792" s="16">
        <v>155.82771432581899</v>
      </c>
      <c r="K2792" s="17">
        <v>182.78928354836901</v>
      </c>
      <c r="L2792" s="15">
        <v>139.28931287399601</v>
      </c>
      <c r="M2792" s="17">
        <v>178.03900793051</v>
      </c>
      <c r="N2792" s="16">
        <v>218.78928590813999</v>
      </c>
      <c r="O2792" s="17">
        <v>175.62371294729601</v>
      </c>
      <c r="P2792" s="15">
        <v>0.20881954536448699</v>
      </c>
      <c r="Q2792" s="16">
        <v>7.45036157556902</v>
      </c>
      <c r="R2792" s="16">
        <v>0.20186263680122499</v>
      </c>
      <c r="S2792" s="17">
        <v>0.505196752312571</v>
      </c>
      <c r="T2792" s="15">
        <v>-0.105045659240819</v>
      </c>
      <c r="U2792" s="16">
        <v>7.45036157556902</v>
      </c>
      <c r="V2792" s="16">
        <v>0.53212415399199398</v>
      </c>
      <c r="W2792" s="17">
        <v>0.80613037296136303</v>
      </c>
      <c r="X2792" s="15">
        <v>0.31386651279394401</v>
      </c>
      <c r="Y2792" s="16">
        <v>7.45036157556902</v>
      </c>
      <c r="Z2792" s="16">
        <v>8.3218646194144499E-2</v>
      </c>
      <c r="AA2792" s="17">
        <v>0.60714755744261895</v>
      </c>
      <c r="AC2792" s="5">
        <f>MAX(I2792:O2792)</f>
        <v>218.78928590813999</v>
      </c>
    </row>
    <row r="2793" spans="1:29" x14ac:dyDescent="0.25">
      <c r="A2793" s="5" t="s">
        <v>8217</v>
      </c>
      <c r="B2793" s="5" t="s">
        <v>141</v>
      </c>
      <c r="C2793" s="5">
        <v>179125</v>
      </c>
      <c r="D2793" s="5">
        <v>179841</v>
      </c>
      <c r="E2793" s="5" t="s">
        <v>29</v>
      </c>
      <c r="F2793" s="5">
        <v>717</v>
      </c>
      <c r="G2793" s="41" t="s">
        <v>8218</v>
      </c>
      <c r="H2793" s="5" t="s">
        <v>8219</v>
      </c>
      <c r="I2793" s="15">
        <v>196.413309075786</v>
      </c>
      <c r="J2793" s="16">
        <v>156.34617991876999</v>
      </c>
      <c r="K2793" s="17">
        <v>211.804802217918</v>
      </c>
      <c r="L2793" s="15">
        <v>163.62852962550599</v>
      </c>
      <c r="M2793" s="17">
        <v>182.98995034504301</v>
      </c>
      <c r="N2793" s="16">
        <v>185.883310578075</v>
      </c>
      <c r="O2793" s="17">
        <v>170.74398554336199</v>
      </c>
      <c r="P2793" s="15">
        <v>-7.8032290177140196E-2</v>
      </c>
      <c r="Q2793" s="16">
        <v>7.5015158323114601</v>
      </c>
      <c r="R2793" s="16">
        <v>0.63767145193277497</v>
      </c>
      <c r="S2793" s="17">
        <v>0.84127353208835198</v>
      </c>
      <c r="T2793" s="15">
        <v>-0.119163830682658</v>
      </c>
      <c r="U2793" s="16">
        <v>7.5015158323114601</v>
      </c>
      <c r="V2793" s="16">
        <v>0.46932332076438599</v>
      </c>
      <c r="W2793" s="17">
        <v>0.76964053837619495</v>
      </c>
      <c r="X2793" s="15">
        <v>4.1131516888368198E-2</v>
      </c>
      <c r="Y2793" s="16">
        <v>7.5015158323114601</v>
      </c>
      <c r="Z2793" s="16">
        <v>0.81769317626041904</v>
      </c>
      <c r="AA2793" s="17">
        <v>0.98489421813998201</v>
      </c>
      <c r="AC2793" s="5">
        <f>MAX(I2793:O2793)</f>
        <v>211.804802217918</v>
      </c>
    </row>
    <row r="2794" spans="1:29" x14ac:dyDescent="0.25">
      <c r="A2794" s="5" t="s">
        <v>8220</v>
      </c>
      <c r="B2794" s="5" t="s">
        <v>141</v>
      </c>
      <c r="C2794" s="5">
        <v>178467</v>
      </c>
      <c r="D2794" s="5">
        <v>178994</v>
      </c>
      <c r="E2794" s="5" t="s">
        <v>20</v>
      </c>
      <c r="F2794" s="5">
        <v>528</v>
      </c>
      <c r="G2794" s="41" t="s">
        <v>8221</v>
      </c>
      <c r="H2794" s="5" t="s">
        <v>8222</v>
      </c>
      <c r="I2794" s="15">
        <v>118.97517803701101</v>
      </c>
      <c r="J2794" s="16">
        <v>121.20573417431601</v>
      </c>
      <c r="K2794" s="17">
        <v>115.553030491009</v>
      </c>
      <c r="L2794" s="15">
        <v>98.890046014009002</v>
      </c>
      <c r="M2794" s="17">
        <v>105.91898063218601</v>
      </c>
      <c r="N2794" s="16">
        <v>103.597519290091</v>
      </c>
      <c r="O2794" s="17">
        <v>110.235365734582</v>
      </c>
      <c r="P2794" s="15">
        <v>-0.14930346774728301</v>
      </c>
      <c r="Q2794" s="16">
        <v>6.7904936267646097</v>
      </c>
      <c r="R2794" s="16">
        <v>0.33732480218885702</v>
      </c>
      <c r="S2794" s="17">
        <v>0.64034164710014696</v>
      </c>
      <c r="T2794" s="15">
        <v>-0.21144320546041001</v>
      </c>
      <c r="U2794" s="16">
        <v>6.7904936267646097</v>
      </c>
      <c r="V2794" s="16">
        <v>0.173304332390427</v>
      </c>
      <c r="W2794" s="17">
        <v>0.49260497131271702</v>
      </c>
      <c r="X2794" s="15">
        <v>6.2139595040357702E-2</v>
      </c>
      <c r="Y2794" s="16">
        <v>6.7904936267646097</v>
      </c>
      <c r="Z2794" s="16">
        <v>0.71297166775340703</v>
      </c>
      <c r="AA2794" s="17">
        <v>0.97464699432656698</v>
      </c>
      <c r="AC2794" s="5">
        <f>MAX(I2794:O2794)</f>
        <v>121.20573417431601</v>
      </c>
    </row>
    <row r="2795" spans="1:29" x14ac:dyDescent="0.25">
      <c r="A2795" s="5" t="s">
        <v>8223</v>
      </c>
      <c r="B2795" s="5" t="s">
        <v>141</v>
      </c>
      <c r="C2795" s="5">
        <v>176755</v>
      </c>
      <c r="D2795" s="5">
        <v>178191</v>
      </c>
      <c r="E2795" s="5" t="s">
        <v>29</v>
      </c>
      <c r="F2795" s="5">
        <v>1437</v>
      </c>
      <c r="G2795" s="41" t="s">
        <v>8224</v>
      </c>
      <c r="H2795" s="5" t="s">
        <v>8225</v>
      </c>
      <c r="I2795" s="15">
        <v>251.98390383869099</v>
      </c>
      <c r="J2795" s="16">
        <v>204.10262175836499</v>
      </c>
      <c r="K2795" s="17">
        <v>241.202104027855</v>
      </c>
      <c r="L2795" s="15">
        <v>179.30528498199001</v>
      </c>
      <c r="M2795" s="17">
        <v>213.98207018405299</v>
      </c>
      <c r="N2795" s="16">
        <v>244.897195358863</v>
      </c>
      <c r="O2795" s="17">
        <v>192.67952206390299</v>
      </c>
      <c r="P2795" s="15">
        <v>-8.7224337838937002E-2</v>
      </c>
      <c r="Q2795" s="16">
        <v>7.7707624606699</v>
      </c>
      <c r="R2795" s="16">
        <v>0.60007472699384701</v>
      </c>
      <c r="S2795" s="17">
        <v>0.82052341238552695</v>
      </c>
      <c r="T2795" s="15">
        <v>-0.24130819999623401</v>
      </c>
      <c r="U2795" s="16">
        <v>7.7707624606699</v>
      </c>
      <c r="V2795" s="16">
        <v>0.14454843210416299</v>
      </c>
      <c r="W2795" s="17">
        <v>0.450417806295002</v>
      </c>
      <c r="X2795" s="15">
        <v>0.15408411638910499</v>
      </c>
      <c r="Y2795" s="16">
        <v>7.7707624606699</v>
      </c>
      <c r="Z2795" s="16">
        <v>0.39018452056837699</v>
      </c>
      <c r="AA2795" s="17">
        <v>0.920003603066047</v>
      </c>
      <c r="AC2795" s="5">
        <f>MAX(I2795:O2795)</f>
        <v>251.98390383869099</v>
      </c>
    </row>
    <row r="2796" spans="1:29" x14ac:dyDescent="0.25">
      <c r="A2796" s="5" t="s">
        <v>8226</v>
      </c>
      <c r="B2796" s="5" t="s">
        <v>141</v>
      </c>
      <c r="C2796" s="5">
        <v>175877</v>
      </c>
      <c r="D2796" s="5">
        <v>176395</v>
      </c>
      <c r="E2796" s="5" t="s">
        <v>29</v>
      </c>
      <c r="F2796" s="5">
        <v>519</v>
      </c>
      <c r="G2796" s="41" t="s">
        <v>8227</v>
      </c>
      <c r="H2796" s="5" t="s">
        <v>8228</v>
      </c>
      <c r="I2796" s="15">
        <v>207.68523499118299</v>
      </c>
      <c r="J2796" s="16">
        <v>213.83825344822199</v>
      </c>
      <c r="K2796" s="17">
        <v>208.19907255869001</v>
      </c>
      <c r="L2796" s="15">
        <v>189.309278008989</v>
      </c>
      <c r="M2796" s="17">
        <v>161.31495835700699</v>
      </c>
      <c r="N2796" s="16">
        <v>146.47121084814799</v>
      </c>
      <c r="O2796" s="17">
        <v>181.200544266077</v>
      </c>
      <c r="P2796" s="15">
        <v>-0.35762975780996398</v>
      </c>
      <c r="Q2796" s="16">
        <v>7.5463351641579797</v>
      </c>
      <c r="R2796" s="16">
        <v>2.23359120837744E-2</v>
      </c>
      <c r="S2796" s="17">
        <v>0.13287126355918799</v>
      </c>
      <c r="T2796" s="15">
        <v>-0.25978195597490999</v>
      </c>
      <c r="U2796" s="16">
        <v>7.5463351641579797</v>
      </c>
      <c r="V2796" s="16">
        <v>9.6111466121871103E-2</v>
      </c>
      <c r="W2796" s="17">
        <v>0.371515473067482</v>
      </c>
      <c r="X2796" s="15">
        <v>-9.7848758186277002E-2</v>
      </c>
      <c r="Y2796" s="16">
        <v>7.5463351641579797</v>
      </c>
      <c r="Z2796" s="16">
        <v>0.56428894629623405</v>
      </c>
      <c r="AA2796" s="17">
        <v>0.96091659360509996</v>
      </c>
      <c r="AC2796" s="5">
        <f>MAX(I2796:O2796)</f>
        <v>213.83825344822199</v>
      </c>
    </row>
    <row r="2797" spans="1:29" x14ac:dyDescent="0.25">
      <c r="A2797" s="5" t="s">
        <v>8229</v>
      </c>
      <c r="B2797" s="5" t="s">
        <v>141</v>
      </c>
      <c r="C2797" s="5">
        <v>174279</v>
      </c>
      <c r="D2797" s="5">
        <v>175430</v>
      </c>
      <c r="E2797" s="5" t="s">
        <v>29</v>
      </c>
      <c r="F2797" s="5">
        <v>1152</v>
      </c>
      <c r="G2797" s="41" t="s">
        <v>8230</v>
      </c>
      <c r="H2797" s="5" t="s">
        <v>8231</v>
      </c>
      <c r="I2797" s="15">
        <v>74.732868819079599</v>
      </c>
      <c r="J2797" s="16">
        <v>79.555664873921103</v>
      </c>
      <c r="K2797" s="17">
        <v>75.423380401253297</v>
      </c>
      <c r="L2797" s="15">
        <v>53.699594754118799</v>
      </c>
      <c r="M2797" s="17">
        <v>89.194931058683295</v>
      </c>
      <c r="N2797" s="16">
        <v>66.520951396012705</v>
      </c>
      <c r="O2797" s="17">
        <v>63.389982656816997</v>
      </c>
      <c r="P2797" s="15">
        <v>-0.237197014504827</v>
      </c>
      <c r="Q2797" s="16">
        <v>6.1672717042758602</v>
      </c>
      <c r="R2797" s="16">
        <v>0.24780776433284599</v>
      </c>
      <c r="S2797" s="17">
        <v>0.55257922835207895</v>
      </c>
      <c r="T2797" s="15">
        <v>-9.99062174414551E-2</v>
      </c>
      <c r="U2797" s="16">
        <v>6.1672717042758602</v>
      </c>
      <c r="V2797" s="16">
        <v>0.62937148040042201</v>
      </c>
      <c r="W2797" s="17">
        <v>0.85927302593124999</v>
      </c>
      <c r="X2797" s="15">
        <v>-0.13729298306465301</v>
      </c>
      <c r="Y2797" s="16">
        <v>6.1672717042758602</v>
      </c>
      <c r="Z2797" s="16">
        <v>0.536040096484377</v>
      </c>
      <c r="AA2797" s="17">
        <v>0.95714746346148105</v>
      </c>
      <c r="AC2797" s="5">
        <f>MAX(I2797:O2797)</f>
        <v>89.194931058683295</v>
      </c>
    </row>
    <row r="2798" spans="1:29" x14ac:dyDescent="0.25">
      <c r="A2798" s="5" t="s">
        <v>8232</v>
      </c>
      <c r="B2798" s="5" t="s">
        <v>141</v>
      </c>
      <c r="C2798" s="5">
        <v>173252</v>
      </c>
      <c r="D2798" s="5">
        <v>174175</v>
      </c>
      <c r="E2798" s="5" t="s">
        <v>20</v>
      </c>
      <c r="F2798" s="5">
        <v>924</v>
      </c>
      <c r="G2798" s="41" t="s">
        <v>8233</v>
      </c>
      <c r="H2798" s="5" t="s">
        <v>8234</v>
      </c>
      <c r="I2798" s="15">
        <v>41.311608479928601</v>
      </c>
      <c r="J2798" s="16">
        <v>33.5850489656017</v>
      </c>
      <c r="K2798" s="17">
        <v>42.844552421409396</v>
      </c>
      <c r="L2798" s="15">
        <v>36.911284616856797</v>
      </c>
      <c r="M2798" s="17">
        <v>36.566803030176999</v>
      </c>
      <c r="N2798" s="16">
        <v>38.869922696604299</v>
      </c>
      <c r="O2798" s="17">
        <v>30.068415527097201</v>
      </c>
      <c r="P2798" s="15">
        <v>-0.18743212388216099</v>
      </c>
      <c r="Q2798" s="16">
        <v>5.2194924243766101</v>
      </c>
      <c r="R2798" s="16">
        <v>0.40478952845092903</v>
      </c>
      <c r="S2798" s="17">
        <v>0.69531489417117898</v>
      </c>
      <c r="T2798" s="15">
        <v>-9.5894722018961806E-2</v>
      </c>
      <c r="U2798" s="16">
        <v>5.2194924243766101</v>
      </c>
      <c r="V2798" s="16">
        <v>0.67407871193435698</v>
      </c>
      <c r="W2798" s="17">
        <v>0.87828769058487699</v>
      </c>
      <c r="X2798" s="15">
        <v>-9.1540459172020194E-2</v>
      </c>
      <c r="Y2798" s="16">
        <v>5.2194924243766101</v>
      </c>
      <c r="Z2798" s="16">
        <v>0.70589679573897601</v>
      </c>
      <c r="AA2798" s="17">
        <v>0.97192291607036596</v>
      </c>
      <c r="AC2798" s="5">
        <f>MAX(I2798:O2798)</f>
        <v>42.844552421409396</v>
      </c>
    </row>
    <row r="2799" spans="1:29" x14ac:dyDescent="0.25">
      <c r="A2799" s="5" t="s">
        <v>8235</v>
      </c>
      <c r="B2799" s="5" t="s">
        <v>141</v>
      </c>
      <c r="C2799" s="5">
        <v>171048</v>
      </c>
      <c r="D2799" s="5">
        <v>172970</v>
      </c>
      <c r="E2799" s="5" t="s">
        <v>29</v>
      </c>
      <c r="F2799" s="5">
        <v>1923</v>
      </c>
      <c r="G2799" s="41" t="s">
        <v>8236</v>
      </c>
      <c r="H2799" s="5" t="s">
        <v>8237</v>
      </c>
      <c r="I2799" s="15">
        <v>22.487492201216199</v>
      </c>
      <c r="J2799" s="16">
        <v>17.109364567381999</v>
      </c>
      <c r="K2799" s="17">
        <v>20.446608185266602</v>
      </c>
      <c r="L2799" s="15">
        <v>23.4193093467285</v>
      </c>
      <c r="M2799" s="17">
        <v>24.871663468286702</v>
      </c>
      <c r="N2799" s="16">
        <v>21.186610225187799</v>
      </c>
      <c r="O2799" s="17">
        <v>22.5861668410653</v>
      </c>
      <c r="P2799" s="15">
        <v>0.128511864344349</v>
      </c>
      <c r="Q2799" s="16">
        <v>4.4486265709004398</v>
      </c>
      <c r="R2799" s="16">
        <v>0.60908255390301103</v>
      </c>
      <c r="S2799" s="17">
        <v>0.82644258896187495</v>
      </c>
      <c r="T2799" s="15">
        <v>0.27031746458317502</v>
      </c>
      <c r="U2799" s="16">
        <v>4.4486265709004398</v>
      </c>
      <c r="V2799" s="16">
        <v>0.28276699514862402</v>
      </c>
      <c r="W2799" s="17">
        <v>0.62710688025751504</v>
      </c>
      <c r="X2799" s="15">
        <v>-0.14180672326912</v>
      </c>
      <c r="Y2799" s="16">
        <v>4.4486265709004398</v>
      </c>
      <c r="Z2799" s="16">
        <v>0.61394263501888202</v>
      </c>
      <c r="AA2799" s="17">
        <v>0.97045850503873099</v>
      </c>
      <c r="AC2799" s="5">
        <f>MAX(I2799:O2799)</f>
        <v>24.871663468286702</v>
      </c>
    </row>
    <row r="2800" spans="1:29" x14ac:dyDescent="0.25">
      <c r="A2800" s="5" t="s">
        <v>8238</v>
      </c>
      <c r="B2800" s="5" t="s">
        <v>141</v>
      </c>
      <c r="C2800" s="5">
        <v>166845</v>
      </c>
      <c r="D2800" s="5">
        <v>168851</v>
      </c>
      <c r="E2800" s="5" t="s">
        <v>29</v>
      </c>
      <c r="F2800" s="5">
        <v>2007</v>
      </c>
      <c r="G2800" s="41" t="s">
        <v>8239</v>
      </c>
      <c r="H2800" s="5" t="s">
        <v>8240</v>
      </c>
      <c r="I2800" s="15">
        <v>59.853926610755998</v>
      </c>
      <c r="J2800" s="16">
        <v>72.239539284501802</v>
      </c>
      <c r="K2800" s="17">
        <v>67.9573989892057</v>
      </c>
      <c r="L2800" s="15">
        <v>61.327160318765301</v>
      </c>
      <c r="M2800" s="17">
        <v>69.391161400549095</v>
      </c>
      <c r="N2800" s="16">
        <v>83.328439428986499</v>
      </c>
      <c r="O2800" s="17">
        <v>76.820851416215902</v>
      </c>
      <c r="P2800" s="15">
        <v>0.264023709279394</v>
      </c>
      <c r="Q2800" s="16">
        <v>6.13391297294684</v>
      </c>
      <c r="R2800" s="16">
        <v>0.130430206552205</v>
      </c>
      <c r="S2800" s="17">
        <v>0.403450594518307</v>
      </c>
      <c r="T2800" s="15">
        <v>-2.9031412726428701E-2</v>
      </c>
      <c r="U2800" s="16">
        <v>6.13391297294684</v>
      </c>
      <c r="V2800" s="16">
        <v>0.87765892477537799</v>
      </c>
      <c r="W2800" s="17">
        <v>0.96047700042148199</v>
      </c>
      <c r="X2800" s="15">
        <v>0.29305845353261201</v>
      </c>
      <c r="Y2800" s="16">
        <v>6.13391297294684</v>
      </c>
      <c r="Z2800" s="16">
        <v>0.128935600368041</v>
      </c>
      <c r="AA2800" s="17">
        <v>0.70492486301273705</v>
      </c>
      <c r="AC2800" s="5">
        <f>MAX(I2800:O2800)</f>
        <v>83.328439428986499</v>
      </c>
    </row>
    <row r="2801" spans="1:29" x14ac:dyDescent="0.25">
      <c r="A2801" s="5" t="s">
        <v>8241</v>
      </c>
      <c r="B2801" s="5" t="s">
        <v>141</v>
      </c>
      <c r="C2801" s="5">
        <v>162349</v>
      </c>
      <c r="D2801" s="5">
        <v>166059</v>
      </c>
      <c r="E2801" s="5" t="s">
        <v>29</v>
      </c>
      <c r="F2801" s="5">
        <v>3711</v>
      </c>
      <c r="G2801" s="41" t="s">
        <v>8242</v>
      </c>
      <c r="H2801" s="5" t="s">
        <v>8243</v>
      </c>
      <c r="I2801" s="15">
        <v>54.9506388375585</v>
      </c>
      <c r="J2801" s="16">
        <v>59.047470308304902</v>
      </c>
      <c r="K2801" s="17">
        <v>53.067856514042703</v>
      </c>
      <c r="L2801" s="15">
        <v>101.726427178752</v>
      </c>
      <c r="M2801" s="17">
        <v>70.053885975722807</v>
      </c>
      <c r="N2801" s="16">
        <v>81.284849072620005</v>
      </c>
      <c r="O2801" s="17">
        <v>112.93083420532599</v>
      </c>
      <c r="P2801" s="15">
        <v>0.80215705725544595</v>
      </c>
      <c r="Q2801" s="16">
        <v>6.2531379383886696</v>
      </c>
      <c r="R2801" s="19">
        <v>4.5646532375547797E-5</v>
      </c>
      <c r="S2801" s="17">
        <v>1.14955447082849E-3</v>
      </c>
      <c r="T2801" s="15">
        <v>0.62537584696536497</v>
      </c>
      <c r="U2801" s="16">
        <v>6.2531379383886696</v>
      </c>
      <c r="V2801" s="16">
        <v>1.5017241449519199E-3</v>
      </c>
      <c r="W2801" s="17">
        <v>3.0774302882213299E-2</v>
      </c>
      <c r="X2801" s="15">
        <v>0.17678596378962999</v>
      </c>
      <c r="Y2801" s="16">
        <v>6.2531379383886696</v>
      </c>
      <c r="Z2801" s="16">
        <v>0.41714551729189803</v>
      </c>
      <c r="AA2801" s="17">
        <v>0.93530535534394099</v>
      </c>
      <c r="AC2801" s="5">
        <f>MAX(I2801:O2801)</f>
        <v>112.93083420532599</v>
      </c>
    </row>
    <row r="2802" spans="1:29" x14ac:dyDescent="0.25">
      <c r="A2802" s="5" t="s">
        <v>8244</v>
      </c>
      <c r="B2802" s="5" t="s">
        <v>141</v>
      </c>
      <c r="C2802" s="5">
        <v>154475</v>
      </c>
      <c r="D2802" s="5">
        <v>161119</v>
      </c>
      <c r="E2802" s="5" t="s">
        <v>29</v>
      </c>
      <c r="F2802" s="5">
        <v>6645</v>
      </c>
      <c r="G2802" s="41" t="s">
        <v>8245</v>
      </c>
      <c r="H2802" s="5" t="s">
        <v>8246</v>
      </c>
      <c r="I2802" s="15">
        <v>515.803329888549</v>
      </c>
      <c r="J2802" s="16">
        <v>558.61787276061705</v>
      </c>
      <c r="K2802" s="17">
        <v>545.12990541112197</v>
      </c>
      <c r="L2802" s="15">
        <v>742.17362828265698</v>
      </c>
      <c r="M2802" s="17">
        <v>605.30143992490196</v>
      </c>
      <c r="N2802" s="16">
        <v>625.38035497379997</v>
      </c>
      <c r="O2802" s="17">
        <v>532.63386453796102</v>
      </c>
      <c r="P2802" s="15">
        <v>0.10105093740315001</v>
      </c>
      <c r="Q2802" s="16">
        <v>9.2031105059414706</v>
      </c>
      <c r="R2802" s="16">
        <v>0.49405325110400999</v>
      </c>
      <c r="S2802" s="17">
        <v>0.76495911712604203</v>
      </c>
      <c r="T2802" s="15">
        <v>0.31962318039273502</v>
      </c>
      <c r="U2802" s="16">
        <v>9.2031105059414706</v>
      </c>
      <c r="V2802" s="16">
        <v>3.0844522410003499E-2</v>
      </c>
      <c r="W2802" s="17">
        <v>0.20443206648437501</v>
      </c>
      <c r="X2802" s="15">
        <v>-0.21857236311797301</v>
      </c>
      <c r="Y2802" s="16">
        <v>9.2031105059414706</v>
      </c>
      <c r="Z2802" s="16">
        <v>0.182019994147577</v>
      </c>
      <c r="AA2802" s="17">
        <v>0.77519820404541295</v>
      </c>
      <c r="AC2802" s="5">
        <f>MAX(I2802:O2802)</f>
        <v>742.17362828265698</v>
      </c>
    </row>
    <row r="2803" spans="1:29" x14ac:dyDescent="0.25">
      <c r="A2803" s="5" t="s">
        <v>8247</v>
      </c>
      <c r="B2803" s="5" t="s">
        <v>141</v>
      </c>
      <c r="C2803" s="5">
        <v>153031</v>
      </c>
      <c r="D2803" s="5">
        <v>153969</v>
      </c>
      <c r="E2803" s="5" t="s">
        <v>29</v>
      </c>
      <c r="F2803" s="5">
        <v>939</v>
      </c>
      <c r="G2803" s="41" t="s">
        <v>8248</v>
      </c>
      <c r="H2803" s="5" t="s">
        <v>8249</v>
      </c>
      <c r="I2803" s="15">
        <v>54.499761800942601</v>
      </c>
      <c r="J2803" s="16">
        <v>38.769704895111403</v>
      </c>
      <c r="K2803" s="17">
        <v>61.0004617643432</v>
      </c>
      <c r="L2803" s="15">
        <v>54.006230555712698</v>
      </c>
      <c r="M2803" s="17">
        <v>39.958393503125201</v>
      </c>
      <c r="N2803" s="16">
        <v>61.7664758730375</v>
      </c>
      <c r="O2803" s="17">
        <v>43.871073041081502</v>
      </c>
      <c r="P2803" s="15">
        <v>3.8123190369598901E-2</v>
      </c>
      <c r="Q2803" s="16">
        <v>5.66268193890948</v>
      </c>
      <c r="R2803" s="16">
        <v>0.86402324304008205</v>
      </c>
      <c r="S2803" s="17">
        <v>0.95010170777380498</v>
      </c>
      <c r="T2803" s="15">
        <v>-0.13108832732759201</v>
      </c>
      <c r="U2803" s="16">
        <v>5.66268193890948</v>
      </c>
      <c r="V2803" s="16">
        <v>0.59003004230642297</v>
      </c>
      <c r="W2803" s="17">
        <v>0.84230761405619403</v>
      </c>
      <c r="X2803" s="15">
        <v>0.169213526354138</v>
      </c>
      <c r="Y2803" s="16">
        <v>5.66268193890948</v>
      </c>
      <c r="Z2803" s="16">
        <v>0.514516642879986</v>
      </c>
      <c r="AA2803" s="17">
        <v>0.95714746346148105</v>
      </c>
      <c r="AC2803" s="5">
        <f>MAX(I2803:O2803)</f>
        <v>61.7664758730375</v>
      </c>
    </row>
    <row r="2804" spans="1:29" x14ac:dyDescent="0.25">
      <c r="A2804" s="5" t="s">
        <v>8250</v>
      </c>
      <c r="B2804" s="5" t="s">
        <v>141</v>
      </c>
      <c r="C2804" s="5">
        <v>150666</v>
      </c>
      <c r="D2804" s="5">
        <v>152918</v>
      </c>
      <c r="E2804" s="5" t="s">
        <v>20</v>
      </c>
      <c r="F2804" s="5">
        <v>2253</v>
      </c>
      <c r="G2804" s="41" t="s">
        <v>8251</v>
      </c>
      <c r="H2804" s="41" t="s">
        <v>8251</v>
      </c>
      <c r="I2804" s="15">
        <v>35.7320051518073</v>
      </c>
      <c r="J2804" s="16">
        <v>34.276336422869697</v>
      </c>
      <c r="K2804" s="17">
        <v>33.681757052078297</v>
      </c>
      <c r="L2804" s="15">
        <v>37.1412614680522</v>
      </c>
      <c r="M2804" s="17">
        <v>26.236096417173901</v>
      </c>
      <c r="N2804" s="16">
        <v>48.837638924596199</v>
      </c>
      <c r="O2804" s="17">
        <v>40.013764712257597</v>
      </c>
      <c r="P2804" s="15">
        <v>0.36252719286676299</v>
      </c>
      <c r="Q2804" s="16">
        <v>5.1957659371230198</v>
      </c>
      <c r="R2804" s="16">
        <v>0.102819022820857</v>
      </c>
      <c r="S2804" s="17">
        <v>0.34797403351758199</v>
      </c>
      <c r="T2804" s="15">
        <v>-0.125001543053336</v>
      </c>
      <c r="U2804" s="16">
        <v>5.1957659371230198</v>
      </c>
      <c r="V2804" s="16">
        <v>0.58880237102032196</v>
      </c>
      <c r="W2804" s="17">
        <v>0.84160881684042799</v>
      </c>
      <c r="X2804" s="15">
        <v>0.48753865307077399</v>
      </c>
      <c r="Y2804" s="16">
        <v>5.1957659371230198</v>
      </c>
      <c r="Z2804" s="16">
        <v>4.79489489914873E-2</v>
      </c>
      <c r="AA2804" s="17">
        <v>0.49834702329578501</v>
      </c>
      <c r="AC2804" s="5">
        <f>MAX(I2804:O2804)</f>
        <v>48.837638924596199</v>
      </c>
    </row>
    <row r="2805" spans="1:29" x14ac:dyDescent="0.25">
      <c r="A2805" s="5" t="s">
        <v>555</v>
      </c>
      <c r="B2805" s="5" t="s">
        <v>141</v>
      </c>
      <c r="C2805" s="5">
        <v>148374</v>
      </c>
      <c r="D2805" s="5">
        <v>148598</v>
      </c>
      <c r="E2805" s="5" t="s">
        <v>29</v>
      </c>
      <c r="F2805" s="5">
        <v>225</v>
      </c>
      <c r="G2805" s="41" t="s">
        <v>556</v>
      </c>
      <c r="H2805" s="5" t="s">
        <v>556</v>
      </c>
      <c r="I2805" s="15">
        <v>1425.19413292796</v>
      </c>
      <c r="J2805" s="16">
        <v>1730.40772011792</v>
      </c>
      <c r="K2805" s="17">
        <v>1544.50369444288</v>
      </c>
      <c r="L2805" s="15">
        <v>606.52561555258796</v>
      </c>
      <c r="M2805" s="17">
        <v>531.44663359156505</v>
      </c>
      <c r="N2805" s="16">
        <v>738.77876678932296</v>
      </c>
      <c r="O2805" s="17">
        <v>890.29464644915197</v>
      </c>
      <c r="P2805" s="15">
        <v>-0.943695775743843</v>
      </c>
      <c r="Q2805" s="16">
        <v>10.058985400480299</v>
      </c>
      <c r="R2805" s="19">
        <v>1.8439713208469499E-9</v>
      </c>
      <c r="S2805" s="20">
        <v>9.8829770600008896E-8</v>
      </c>
      <c r="T2805" s="15">
        <v>-1.4612445050640199</v>
      </c>
      <c r="U2805" s="16">
        <v>10.058985400480299</v>
      </c>
      <c r="V2805" s="19">
        <v>8.0466176819927303E-20</v>
      </c>
      <c r="W2805" s="20">
        <v>2.8032404349642203E-17</v>
      </c>
      <c r="X2805" s="15">
        <v>0.51754883677483698</v>
      </c>
      <c r="Y2805" s="16">
        <v>10.058985400480299</v>
      </c>
      <c r="Z2805" s="16">
        <v>1.99077209441866E-3</v>
      </c>
      <c r="AA2805" s="17">
        <v>7.7059469821455701E-2</v>
      </c>
      <c r="AC2805" s="5">
        <f>MAX(I2805:O2805)</f>
        <v>1730.40772011792</v>
      </c>
    </row>
    <row r="2806" spans="1:29" x14ac:dyDescent="0.25">
      <c r="A2806" s="5" t="s">
        <v>8252</v>
      </c>
      <c r="B2806" s="5" t="s">
        <v>141</v>
      </c>
      <c r="C2806" s="5">
        <v>149370</v>
      </c>
      <c r="D2806" s="5">
        <v>150314</v>
      </c>
      <c r="E2806" s="5" t="s">
        <v>20</v>
      </c>
      <c r="F2806" s="5">
        <v>945</v>
      </c>
      <c r="G2806" s="41" t="s">
        <v>8253</v>
      </c>
      <c r="H2806" s="5" t="s">
        <v>8254</v>
      </c>
      <c r="I2806" s="15">
        <v>42.664239589776201</v>
      </c>
      <c r="J2806" s="16">
        <v>42.859822350613499</v>
      </c>
      <c r="K2806" s="17">
        <v>46.577543127433202</v>
      </c>
      <c r="L2806" s="15">
        <v>44.308873330307897</v>
      </c>
      <c r="M2806" s="17">
        <v>59.450292772942298</v>
      </c>
      <c r="N2806" s="16">
        <v>49.921992991239698</v>
      </c>
      <c r="O2806" s="17">
        <v>59.114411979084402</v>
      </c>
      <c r="P2806" s="15">
        <v>0.30747916177753098</v>
      </c>
      <c r="Q2806" s="16">
        <v>5.62579137727879</v>
      </c>
      <c r="R2806" s="16">
        <v>0.12650906143849899</v>
      </c>
      <c r="S2806" s="17">
        <v>0.39504846412223599</v>
      </c>
      <c r="T2806" s="15">
        <v>0.236086369599187</v>
      </c>
      <c r="U2806" s="16">
        <v>5.62579137727879</v>
      </c>
      <c r="V2806" s="16">
        <v>0.24024702687744201</v>
      </c>
      <c r="W2806" s="17">
        <v>0.57547357867542004</v>
      </c>
      <c r="X2806" s="15">
        <v>7.1395615907160995E-2</v>
      </c>
      <c r="Y2806" s="16">
        <v>5.62579137727879</v>
      </c>
      <c r="Z2806" s="16">
        <v>0.74943067531824503</v>
      </c>
      <c r="AA2806" s="17">
        <v>0.98000682174943199</v>
      </c>
      <c r="AC2806" s="5">
        <f>MAX(I2806:O2806)</f>
        <v>59.450292772942298</v>
      </c>
    </row>
    <row r="2807" spans="1:29" x14ac:dyDescent="0.25">
      <c r="A2807" s="5" t="s">
        <v>8255</v>
      </c>
      <c r="B2807" s="5" t="s">
        <v>141</v>
      </c>
      <c r="C2807" s="5">
        <v>146937</v>
      </c>
      <c r="D2807" s="5">
        <v>148166</v>
      </c>
      <c r="E2807" s="5" t="s">
        <v>20</v>
      </c>
      <c r="F2807" s="5">
        <v>1230</v>
      </c>
      <c r="G2807" s="41" t="s">
        <v>8256</v>
      </c>
      <c r="H2807" s="5" t="s">
        <v>8257</v>
      </c>
      <c r="I2807" s="15">
        <v>93.444265838637904</v>
      </c>
      <c r="J2807" s="16">
        <v>69.128745726795998</v>
      </c>
      <c r="K2807" s="17">
        <v>90.609865318941004</v>
      </c>
      <c r="L2807" s="15">
        <v>86.394637099060603</v>
      </c>
      <c r="M2807" s="17">
        <v>65.999570927600899</v>
      </c>
      <c r="N2807" s="16">
        <v>89.751151977567005</v>
      </c>
      <c r="O2807" s="17">
        <v>89.368721883474393</v>
      </c>
      <c r="P2807" s="15">
        <v>8.5346335918120006E-2</v>
      </c>
      <c r="Q2807" s="16">
        <v>6.3857532063912297</v>
      </c>
      <c r="R2807" s="16">
        <v>0.63905790183336697</v>
      </c>
      <c r="S2807" s="17">
        <v>0.84202907281878103</v>
      </c>
      <c r="T2807" s="15">
        <v>-0.147716846008806</v>
      </c>
      <c r="U2807" s="16">
        <v>6.3857532063912297</v>
      </c>
      <c r="V2807" s="16">
        <v>0.43368210106347699</v>
      </c>
      <c r="W2807" s="17">
        <v>0.743569372909203</v>
      </c>
      <c r="X2807" s="15">
        <v>0.23306497706086099</v>
      </c>
      <c r="Y2807" s="16">
        <v>6.3857532063912297</v>
      </c>
      <c r="Z2807" s="16">
        <v>0.25152689205977602</v>
      </c>
      <c r="AA2807" s="17">
        <v>0.84518011230216095</v>
      </c>
      <c r="AC2807" s="5">
        <f>MAX(I2807:O2807)</f>
        <v>93.444265838637904</v>
      </c>
    </row>
    <row r="2808" spans="1:29" x14ac:dyDescent="0.25">
      <c r="A2808" s="5" t="s">
        <v>8258</v>
      </c>
      <c r="B2808" s="5" t="s">
        <v>141</v>
      </c>
      <c r="C2808" s="5">
        <v>145142</v>
      </c>
      <c r="D2808" s="5">
        <v>146117</v>
      </c>
      <c r="E2808" s="5" t="s">
        <v>29</v>
      </c>
      <c r="F2808" s="5">
        <v>976</v>
      </c>
      <c r="G2808" s="41" t="s">
        <v>8259</v>
      </c>
      <c r="H2808" s="5" t="s">
        <v>8260</v>
      </c>
      <c r="I2808" s="15">
        <v>198.49861537013399</v>
      </c>
      <c r="J2808" s="16">
        <v>292.18416527192397</v>
      </c>
      <c r="K2808" s="17">
        <v>236.62070634318999</v>
      </c>
      <c r="L2808" s="15">
        <v>250.13815515016401</v>
      </c>
      <c r="M2808" s="17">
        <v>212.69560483224501</v>
      </c>
      <c r="N2808" s="16">
        <v>220.24899330554399</v>
      </c>
      <c r="O2808" s="17">
        <v>338.792502615979</v>
      </c>
      <c r="P2808" s="15">
        <v>0.20528880277004899</v>
      </c>
      <c r="Q2808" s="16">
        <v>7.9655722139057401</v>
      </c>
      <c r="R2808" s="16">
        <v>0.28338435046371802</v>
      </c>
      <c r="S2808" s="17">
        <v>0.58873315295335304</v>
      </c>
      <c r="T2808" s="15">
        <v>-6.7037502799670898E-2</v>
      </c>
      <c r="U2808" s="16">
        <v>7.9655722139057401</v>
      </c>
      <c r="V2808" s="16">
        <v>0.73681929598560503</v>
      </c>
      <c r="W2808" s="17">
        <v>0.90704912402072901</v>
      </c>
      <c r="X2808" s="15">
        <v>0.27232712889827798</v>
      </c>
      <c r="Y2808" s="16">
        <v>7.9655722139057401</v>
      </c>
      <c r="Z2808" s="16">
        <v>0.19973643647476699</v>
      </c>
      <c r="AA2808" s="17">
        <v>0.79151547675613598</v>
      </c>
      <c r="AC2808" s="5">
        <f>MAX(I2808:O2808)</f>
        <v>338.792502615979</v>
      </c>
    </row>
    <row r="2809" spans="1:29" x14ac:dyDescent="0.25">
      <c r="A2809" s="5" t="s">
        <v>8261</v>
      </c>
      <c r="B2809" s="5" t="s">
        <v>141</v>
      </c>
      <c r="C2809" s="5">
        <v>143735</v>
      </c>
      <c r="D2809" s="5">
        <v>144877</v>
      </c>
      <c r="E2809" s="5" t="s">
        <v>29</v>
      </c>
      <c r="F2809" s="5">
        <v>1143</v>
      </c>
      <c r="G2809" s="41" t="s">
        <v>8262</v>
      </c>
      <c r="H2809" s="5" t="s">
        <v>8263</v>
      </c>
      <c r="I2809" s="15">
        <v>75.578263262734296</v>
      </c>
      <c r="J2809" s="16">
        <v>81.5143126695136</v>
      </c>
      <c r="K2809" s="17">
        <v>85.307321702429903</v>
      </c>
      <c r="L2809" s="15">
        <v>77.387210427241897</v>
      </c>
      <c r="M2809" s="17">
        <v>70.443723961119204</v>
      </c>
      <c r="N2809" s="16">
        <v>68.773071380580006</v>
      </c>
      <c r="O2809" s="17">
        <v>64.365928137603703</v>
      </c>
      <c r="P2809" s="15">
        <v>-0.279645836116239</v>
      </c>
      <c r="Q2809" s="16">
        <v>6.2259570301506599</v>
      </c>
      <c r="R2809" s="16">
        <v>0.101710194947113</v>
      </c>
      <c r="S2809" s="17">
        <v>0.345860433346177</v>
      </c>
      <c r="T2809" s="15">
        <v>-0.12873019710853301</v>
      </c>
      <c r="U2809" s="16">
        <v>6.2259570301506599</v>
      </c>
      <c r="V2809" s="16">
        <v>0.45189733931941101</v>
      </c>
      <c r="W2809" s="17">
        <v>0.75619206525559801</v>
      </c>
      <c r="X2809" s="15">
        <v>-0.150918050244951</v>
      </c>
      <c r="Y2809" s="16">
        <v>6.2259570301506599</v>
      </c>
      <c r="Z2809" s="16">
        <v>0.41465443491999598</v>
      </c>
      <c r="AA2809" s="17">
        <v>0.93267299670439896</v>
      </c>
      <c r="AC2809" s="5">
        <f>MAX(I2809:O2809)</f>
        <v>85.307321702429903</v>
      </c>
    </row>
    <row r="2810" spans="1:29" x14ac:dyDescent="0.25">
      <c r="A2810" s="5" t="s">
        <v>8264</v>
      </c>
      <c r="B2810" s="5" t="s">
        <v>141</v>
      </c>
      <c r="C2810" s="5">
        <v>140462</v>
      </c>
      <c r="D2810" s="5">
        <v>141748</v>
      </c>
      <c r="E2810" s="5" t="s">
        <v>29</v>
      </c>
      <c r="F2810" s="5">
        <v>1287</v>
      </c>
      <c r="G2810" s="41" t="s">
        <v>8265</v>
      </c>
      <c r="H2810" s="5" t="s">
        <v>8266</v>
      </c>
      <c r="I2810" s="15">
        <v>42.889678108084098</v>
      </c>
      <c r="J2810" s="16">
        <v>36.292591506567902</v>
      </c>
      <c r="K2810" s="17">
        <v>37.032964617713198</v>
      </c>
      <c r="L2810" s="15">
        <v>47.490219771843798</v>
      </c>
      <c r="M2810" s="17">
        <v>60.190984945195403</v>
      </c>
      <c r="N2810" s="16">
        <v>41.247160458091898</v>
      </c>
      <c r="O2810" s="17">
        <v>51.213900944143901</v>
      </c>
      <c r="P2810" s="15">
        <v>0.25498799566266001</v>
      </c>
      <c r="Q2810" s="16">
        <v>5.5016413420607799</v>
      </c>
      <c r="R2810" s="16">
        <v>0.219314528329384</v>
      </c>
      <c r="S2810" s="17">
        <v>0.52108234480306304</v>
      </c>
      <c r="T2810" s="15">
        <v>0.47509136516002998</v>
      </c>
      <c r="U2810" s="16">
        <v>5.5016413420607799</v>
      </c>
      <c r="V2810" s="16">
        <v>2.16130649463591E-2</v>
      </c>
      <c r="W2810" s="17">
        <v>0.16896384854278501</v>
      </c>
      <c r="X2810" s="15">
        <v>-0.22010361337387599</v>
      </c>
      <c r="Y2810" s="16">
        <v>5.5016413420607799</v>
      </c>
      <c r="Z2810" s="16">
        <v>0.33721450162559402</v>
      </c>
      <c r="AA2810" s="17">
        <v>0.90565202843029702</v>
      </c>
      <c r="AC2810" s="5">
        <f>MAX(I2810:O2810)</f>
        <v>60.190984945195403</v>
      </c>
    </row>
    <row r="2811" spans="1:29" x14ac:dyDescent="0.25">
      <c r="A2811" s="5" t="s">
        <v>8267</v>
      </c>
      <c r="B2811" s="5" t="s">
        <v>141</v>
      </c>
      <c r="C2811" s="5">
        <v>139710</v>
      </c>
      <c r="D2811" s="5">
        <v>140375</v>
      </c>
      <c r="E2811" s="5" t="s">
        <v>20</v>
      </c>
      <c r="F2811" s="5">
        <v>666</v>
      </c>
      <c r="G2811" s="41" t="s">
        <v>8268</v>
      </c>
      <c r="H2811" s="5" t="s">
        <v>8269</v>
      </c>
      <c r="I2811" s="15">
        <v>247.75693162041799</v>
      </c>
      <c r="J2811" s="16">
        <v>256.12200291777901</v>
      </c>
      <c r="K2811" s="17">
        <v>277.36545149246098</v>
      </c>
      <c r="L2811" s="15">
        <v>285.209624957458</v>
      </c>
      <c r="M2811" s="17">
        <v>272.65268698620201</v>
      </c>
      <c r="N2811" s="16">
        <v>239.89248428204701</v>
      </c>
      <c r="O2811" s="17">
        <v>286.83502416266401</v>
      </c>
      <c r="P2811" s="15">
        <v>1.6013642082029302E-2</v>
      </c>
      <c r="Q2811" s="16">
        <v>8.0587803649416792</v>
      </c>
      <c r="R2811" s="16">
        <v>0.90781302986194601</v>
      </c>
      <c r="S2811" s="17">
        <v>0.96919169286544404</v>
      </c>
      <c r="T2811" s="15">
        <v>9.8960944224457503E-2</v>
      </c>
      <c r="U2811" s="16">
        <v>8.0587803649416792</v>
      </c>
      <c r="V2811" s="16">
        <v>0.49541355320896202</v>
      </c>
      <c r="W2811" s="17">
        <v>0.78449862090532796</v>
      </c>
      <c r="X2811" s="15">
        <v>-8.2947440500087205E-2</v>
      </c>
      <c r="Y2811" s="16">
        <v>8.0587803649416792</v>
      </c>
      <c r="Z2811" s="16">
        <v>0.60680712954178995</v>
      </c>
      <c r="AA2811" s="17">
        <v>0.967830708845141</v>
      </c>
      <c r="AC2811" s="5">
        <f>MAX(I2811:O2811)</f>
        <v>286.83502416266401</v>
      </c>
    </row>
    <row r="2812" spans="1:29" x14ac:dyDescent="0.25">
      <c r="A2812" s="5" t="s">
        <v>8270</v>
      </c>
      <c r="B2812" s="5" t="s">
        <v>141</v>
      </c>
      <c r="C2812" s="5">
        <v>136716</v>
      </c>
      <c r="D2812" s="5">
        <v>139139</v>
      </c>
      <c r="E2812" s="5" t="s">
        <v>29</v>
      </c>
      <c r="F2812" s="5">
        <v>2424</v>
      </c>
      <c r="G2812" s="41" t="s">
        <v>8271</v>
      </c>
      <c r="H2812" s="5" t="s">
        <v>8272</v>
      </c>
      <c r="I2812" s="15">
        <v>148.22582578746599</v>
      </c>
      <c r="J2812" s="16">
        <v>141.19546314698101</v>
      </c>
      <c r="K2812" s="17">
        <v>154.494910810666</v>
      </c>
      <c r="L2812" s="15">
        <v>205.86761129505501</v>
      </c>
      <c r="M2812" s="17">
        <v>133.714428990946</v>
      </c>
      <c r="N2812" s="16">
        <v>159.712842238891</v>
      </c>
      <c r="O2812" s="17">
        <v>149.87734169225399</v>
      </c>
      <c r="P2812" s="15">
        <v>6.4949418314021498E-2</v>
      </c>
      <c r="Q2812" s="16">
        <v>7.2878211696266302</v>
      </c>
      <c r="R2812" s="16">
        <v>0.70599449405044301</v>
      </c>
      <c r="S2812" s="17">
        <v>0.87497465974063005</v>
      </c>
      <c r="T2812" s="15">
        <v>0.198338957794464</v>
      </c>
      <c r="U2812" s="16">
        <v>7.2878211696266302</v>
      </c>
      <c r="V2812" s="16">
        <v>0.25369897908328098</v>
      </c>
      <c r="W2812" s="17">
        <v>0.58848027857270402</v>
      </c>
      <c r="X2812" s="15">
        <v>-0.13338982051963799</v>
      </c>
      <c r="Y2812" s="16">
        <v>7.2878211696266302</v>
      </c>
      <c r="Z2812" s="16">
        <v>0.48854966627503799</v>
      </c>
      <c r="AA2812" s="17">
        <v>0.95714746346148105</v>
      </c>
      <c r="AC2812" s="5">
        <f>MAX(I2812:O2812)</f>
        <v>205.86761129505501</v>
      </c>
    </row>
    <row r="2813" spans="1:29" x14ac:dyDescent="0.25">
      <c r="A2813" s="5" t="s">
        <v>8273</v>
      </c>
      <c r="B2813" s="5" t="s">
        <v>141</v>
      </c>
      <c r="C2813" s="5">
        <v>135851</v>
      </c>
      <c r="D2813" s="5">
        <v>136327</v>
      </c>
      <c r="E2813" s="5" t="s">
        <v>20</v>
      </c>
      <c r="F2813" s="5">
        <v>477</v>
      </c>
      <c r="G2813" s="41" t="s">
        <v>8274</v>
      </c>
      <c r="H2813" s="5" t="s">
        <v>8275</v>
      </c>
      <c r="I2813" s="15">
        <v>206.05080573345001</v>
      </c>
      <c r="J2813" s="16">
        <v>181.405350244734</v>
      </c>
      <c r="K2813" s="17">
        <v>248.20146160165001</v>
      </c>
      <c r="L2813" s="15">
        <v>213.34185895890499</v>
      </c>
      <c r="M2813" s="17">
        <v>230.901038750254</v>
      </c>
      <c r="N2813" s="16">
        <v>211.24051336727601</v>
      </c>
      <c r="O2813" s="17">
        <v>236.50412151066101</v>
      </c>
      <c r="P2813" s="15">
        <v>7.8936410178534006E-2</v>
      </c>
      <c r="Q2813" s="16">
        <v>7.7704393033946202</v>
      </c>
      <c r="R2813" s="16">
        <v>0.61702018403472003</v>
      </c>
      <c r="S2813" s="17">
        <v>0.82901873630739598</v>
      </c>
      <c r="T2813" s="15">
        <v>6.7662108183110498E-2</v>
      </c>
      <c r="U2813" s="16">
        <v>7.7704393033946202</v>
      </c>
      <c r="V2813" s="16">
        <v>0.66737218200609605</v>
      </c>
      <c r="W2813" s="17">
        <v>0.87347963749602697</v>
      </c>
      <c r="X2813" s="15">
        <v>1.1274450381501501E-2</v>
      </c>
      <c r="Y2813" s="16">
        <v>7.7704393033946202</v>
      </c>
      <c r="Z2813" s="16">
        <v>0.94936035932533702</v>
      </c>
      <c r="AA2813" s="17">
        <v>0.99727560615636102</v>
      </c>
      <c r="AC2813" s="5">
        <f>MAX(I2813:O2813)</f>
        <v>248.20146160165001</v>
      </c>
    </row>
    <row r="2814" spans="1:29" x14ac:dyDescent="0.25">
      <c r="A2814" s="5" t="s">
        <v>8276</v>
      </c>
      <c r="B2814" s="5" t="s">
        <v>141</v>
      </c>
      <c r="C2814" s="5">
        <v>135109</v>
      </c>
      <c r="D2814" s="5">
        <v>135423</v>
      </c>
      <c r="E2814" s="5" t="s">
        <v>20</v>
      </c>
      <c r="F2814" s="5">
        <v>315</v>
      </c>
      <c r="G2814" s="41" t="s">
        <v>8277</v>
      </c>
      <c r="H2814" s="5" t="s">
        <v>8277</v>
      </c>
      <c r="I2814" s="15">
        <v>170.31880058164299</v>
      </c>
      <c r="J2814" s="16">
        <v>166.773099065895</v>
      </c>
      <c r="K2814" s="17">
        <v>148.98026544949499</v>
      </c>
      <c r="L2814" s="15">
        <v>132.23668943733799</v>
      </c>
      <c r="M2814" s="17">
        <v>162.17260192487899</v>
      </c>
      <c r="N2814" s="16">
        <v>149.97450860192001</v>
      </c>
      <c r="O2814" s="17">
        <v>220.331310686194</v>
      </c>
      <c r="P2814" s="15">
        <v>0.192496960853663</v>
      </c>
      <c r="Q2814" s="16">
        <v>7.3616992953993199</v>
      </c>
      <c r="R2814" s="16">
        <v>0.271281882004129</v>
      </c>
      <c r="S2814" s="17">
        <v>0.57620824431890505</v>
      </c>
      <c r="T2814" s="15">
        <v>-0.13820691063226201</v>
      </c>
      <c r="U2814" s="16">
        <v>7.3616992953993199</v>
      </c>
      <c r="V2814" s="16">
        <v>0.44122635712670399</v>
      </c>
      <c r="W2814" s="17">
        <v>0.74801490355025202</v>
      </c>
      <c r="X2814" s="15">
        <v>0.33070528902350099</v>
      </c>
      <c r="Y2814" s="16">
        <v>7.3616992953993199</v>
      </c>
      <c r="Z2814" s="16">
        <v>8.8057790030898905E-2</v>
      </c>
      <c r="AA2814" s="17">
        <v>0.61755917736444499</v>
      </c>
      <c r="AC2814" s="5">
        <f>MAX(I2814:O2814)</f>
        <v>220.331310686194</v>
      </c>
    </row>
    <row r="2815" spans="1:29" x14ac:dyDescent="0.25">
      <c r="A2815" s="5" t="s">
        <v>8278</v>
      </c>
      <c r="B2815" s="5" t="s">
        <v>141</v>
      </c>
      <c r="C2815" s="5">
        <v>133910</v>
      </c>
      <c r="D2815" s="5">
        <v>134794</v>
      </c>
      <c r="E2815" s="5" t="s">
        <v>20</v>
      </c>
      <c r="F2815" s="5">
        <v>885</v>
      </c>
      <c r="G2815" s="41" t="s">
        <v>8279</v>
      </c>
      <c r="H2815" s="5" t="s">
        <v>8280</v>
      </c>
      <c r="I2815" s="15">
        <v>87.470145103477705</v>
      </c>
      <c r="J2815" s="16">
        <v>100.00625215143199</v>
      </c>
      <c r="K2815" s="17">
        <v>87.173817055441802</v>
      </c>
      <c r="L2815" s="15">
        <v>94.577980054095804</v>
      </c>
      <c r="M2815" s="17">
        <v>92.625505330171094</v>
      </c>
      <c r="N2815" s="16">
        <v>68.856483231860196</v>
      </c>
      <c r="O2815" s="17">
        <v>90.902350496139306</v>
      </c>
      <c r="P2815" s="15">
        <v>-0.19683002924597601</v>
      </c>
      <c r="Q2815" s="16">
        <v>6.4738443846433098</v>
      </c>
      <c r="R2815" s="16">
        <v>0.26119735036504299</v>
      </c>
      <c r="S2815" s="17">
        <v>0.56768699108101395</v>
      </c>
      <c r="T2815" s="15">
        <v>3.2214712156967598E-2</v>
      </c>
      <c r="U2815" s="16">
        <v>6.4738443846433098</v>
      </c>
      <c r="V2815" s="16">
        <v>0.84739982128448799</v>
      </c>
      <c r="W2815" s="17">
        <v>0.95057488505528998</v>
      </c>
      <c r="X2815" s="15">
        <v>-0.22904690037007</v>
      </c>
      <c r="Y2815" s="16">
        <v>6.4738443846433098</v>
      </c>
      <c r="Z2815" s="16">
        <v>0.22665712046598299</v>
      </c>
      <c r="AA2815" s="17">
        <v>0.82512748872518005</v>
      </c>
      <c r="AC2815" s="5">
        <f>MAX(I2815:O2815)</f>
        <v>100.00625215143199</v>
      </c>
    </row>
    <row r="2816" spans="1:29" x14ac:dyDescent="0.25">
      <c r="A2816" s="5" t="s">
        <v>8281</v>
      </c>
      <c r="B2816" s="5" t="s">
        <v>141</v>
      </c>
      <c r="C2816" s="5">
        <v>132042</v>
      </c>
      <c r="D2816" s="5">
        <v>133451</v>
      </c>
      <c r="E2816" s="5" t="s">
        <v>20</v>
      </c>
      <c r="F2816" s="5">
        <v>1410</v>
      </c>
      <c r="G2816" s="41" t="s">
        <v>8282</v>
      </c>
      <c r="H2816" s="5" t="s">
        <v>8283</v>
      </c>
      <c r="I2816" s="15">
        <v>62.953706237490103</v>
      </c>
      <c r="J2816" s="16">
        <v>61.985442001693798</v>
      </c>
      <c r="K2816" s="17">
        <v>66.303005380854302</v>
      </c>
      <c r="L2816" s="15">
        <v>87.812827681431997</v>
      </c>
      <c r="M2816" s="17">
        <v>78.298959366855499</v>
      </c>
      <c r="N2816" s="16">
        <v>61.474534393556603</v>
      </c>
      <c r="O2816" s="17">
        <v>62.460510770353402</v>
      </c>
      <c r="P2816" s="15">
        <v>-4.1138890071863998E-2</v>
      </c>
      <c r="Q2816" s="16">
        <v>6.1057833746794001</v>
      </c>
      <c r="R2816" s="16">
        <v>0.819922965942944</v>
      </c>
      <c r="S2816" s="17">
        <v>0.93303061423030798</v>
      </c>
      <c r="T2816" s="15">
        <v>0.381443124527577</v>
      </c>
      <c r="U2816" s="16">
        <v>6.1057833746794001</v>
      </c>
      <c r="V2816" s="16">
        <v>2.4480412097817299E-2</v>
      </c>
      <c r="W2816" s="17">
        <v>0.182701672467009</v>
      </c>
      <c r="X2816" s="15">
        <v>-0.42258530191502602</v>
      </c>
      <c r="Y2816" s="16">
        <v>6.1057833746794001</v>
      </c>
      <c r="Z2816" s="16">
        <v>2.45579858840255E-2</v>
      </c>
      <c r="AA2816" s="17">
        <v>0.37007957237956302</v>
      </c>
      <c r="AC2816" s="5">
        <f>MAX(I2816:O2816)</f>
        <v>87.812827681431997</v>
      </c>
    </row>
    <row r="2817" spans="1:29" x14ac:dyDescent="0.25">
      <c r="A2817" s="5" t="s">
        <v>8284</v>
      </c>
      <c r="B2817" s="5" t="s">
        <v>141</v>
      </c>
      <c r="C2817" s="5">
        <v>130169</v>
      </c>
      <c r="D2817" s="5">
        <v>131317</v>
      </c>
      <c r="E2817" s="5" t="s">
        <v>29</v>
      </c>
      <c r="F2817" s="5">
        <v>1149</v>
      </c>
      <c r="G2817" s="41" t="s">
        <v>8285</v>
      </c>
      <c r="H2817" s="41" t="s">
        <v>8285</v>
      </c>
      <c r="I2817" s="15">
        <v>53.316209579826001</v>
      </c>
      <c r="J2817" s="16">
        <v>42.629393198190897</v>
      </c>
      <c r="K2817" s="17">
        <v>50.819578020641998</v>
      </c>
      <c r="L2817" s="15">
        <v>36.1063656376731</v>
      </c>
      <c r="M2817" s="17">
        <v>56.0976860985337</v>
      </c>
      <c r="N2817" s="16">
        <v>53.216761116810197</v>
      </c>
      <c r="O2817" s="17">
        <v>41.7332877022153</v>
      </c>
      <c r="P2817" s="15">
        <v>-4.3236964991187302E-2</v>
      </c>
      <c r="Q2817" s="16">
        <v>5.5787400557102904</v>
      </c>
      <c r="R2817" s="16">
        <v>0.85879740736618004</v>
      </c>
      <c r="S2817" s="17">
        <v>0.94818909473198199</v>
      </c>
      <c r="T2817" s="15">
        <v>-8.5944208833764205E-2</v>
      </c>
      <c r="U2817" s="16">
        <v>5.5787400557102904</v>
      </c>
      <c r="V2817" s="16">
        <v>0.71467537164809303</v>
      </c>
      <c r="W2817" s="17">
        <v>0.89847600134579897</v>
      </c>
      <c r="X2817" s="15">
        <v>4.27074169088138E-2</v>
      </c>
      <c r="Y2817" s="16">
        <v>5.5787400557102904</v>
      </c>
      <c r="Z2817" s="16">
        <v>0.865689176320251</v>
      </c>
      <c r="AA2817" s="17">
        <v>0.99249372439747596</v>
      </c>
      <c r="AC2817" s="5">
        <f>MAX(I2817:O2817)</f>
        <v>56.0976860985337</v>
      </c>
    </row>
    <row r="2818" spans="1:29" x14ac:dyDescent="0.25">
      <c r="A2818" s="5" t="s">
        <v>8286</v>
      </c>
      <c r="B2818" s="5" t="s">
        <v>141</v>
      </c>
      <c r="C2818" s="5">
        <v>129187</v>
      </c>
      <c r="D2818" s="5">
        <v>129888</v>
      </c>
      <c r="E2818" s="5" t="s">
        <v>20</v>
      </c>
      <c r="F2818" s="5">
        <v>702</v>
      </c>
      <c r="G2818" s="41" t="s">
        <v>8287</v>
      </c>
      <c r="H2818" s="5" t="s">
        <v>8288</v>
      </c>
      <c r="I2818" s="15">
        <v>118.862458777857</v>
      </c>
      <c r="J2818" s="16">
        <v>94.475952493287906</v>
      </c>
      <c r="K2818" s="17">
        <v>98.860623186232203</v>
      </c>
      <c r="L2818" s="15">
        <v>94.558815316496194</v>
      </c>
      <c r="M2818" s="17">
        <v>100.18836224686</v>
      </c>
      <c r="N2818" s="16">
        <v>96.549217856908797</v>
      </c>
      <c r="O2818" s="17">
        <v>106.93574053763599</v>
      </c>
      <c r="P2818" s="15">
        <v>-3.25182025687107E-2</v>
      </c>
      <c r="Q2818" s="16">
        <v>6.6663301450793098</v>
      </c>
      <c r="R2818" s="16">
        <v>0.85174532323118202</v>
      </c>
      <c r="S2818" s="17">
        <v>0.94617656552523899</v>
      </c>
      <c r="T2818" s="15">
        <v>-9.5734042493820601E-2</v>
      </c>
      <c r="U2818" s="16">
        <v>6.6663301450793098</v>
      </c>
      <c r="V2818" s="16">
        <v>0.57003064799859704</v>
      </c>
      <c r="W2818" s="17">
        <v>0.82873000311533096</v>
      </c>
      <c r="X2818" s="15">
        <v>6.3216061520270095E-2</v>
      </c>
      <c r="Y2818" s="16">
        <v>6.6663301450793098</v>
      </c>
      <c r="Z2818" s="16">
        <v>0.72839477202819203</v>
      </c>
      <c r="AA2818" s="17">
        <v>0.97926184992168097</v>
      </c>
      <c r="AC2818" s="5">
        <f>MAX(I2818:O2818)</f>
        <v>118.862458777857</v>
      </c>
    </row>
    <row r="2819" spans="1:29" x14ac:dyDescent="0.25">
      <c r="A2819" s="5" t="s">
        <v>8289</v>
      </c>
      <c r="B2819" s="5" t="s">
        <v>141</v>
      </c>
      <c r="C2819" s="5">
        <v>126129</v>
      </c>
      <c r="D2819" s="5">
        <v>128120</v>
      </c>
      <c r="E2819" s="5" t="s">
        <v>20</v>
      </c>
      <c r="F2819" s="5">
        <v>1992</v>
      </c>
      <c r="G2819" s="41" t="s">
        <v>8290</v>
      </c>
      <c r="H2819" s="5" t="s">
        <v>8291</v>
      </c>
      <c r="I2819" s="15">
        <v>74.225632152886703</v>
      </c>
      <c r="J2819" s="16">
        <v>72.988434029875407</v>
      </c>
      <c r="K2819" s="17">
        <v>60.321736181429799</v>
      </c>
      <c r="L2819" s="15">
        <v>69.453009061001694</v>
      </c>
      <c r="M2819" s="17">
        <v>71.262383730451504</v>
      </c>
      <c r="N2819" s="16">
        <v>77.322786136807295</v>
      </c>
      <c r="O2819" s="17">
        <v>69.292129135860804</v>
      </c>
      <c r="P2819" s="15">
        <v>8.4486589009161603E-2</v>
      </c>
      <c r="Q2819" s="16">
        <v>6.1452564476643898</v>
      </c>
      <c r="R2819" s="16">
        <v>0.62971470584884703</v>
      </c>
      <c r="S2819" s="17">
        <v>0.83559971696922197</v>
      </c>
      <c r="T2819" s="15">
        <v>2.5091754858372801E-2</v>
      </c>
      <c r="U2819" s="16">
        <v>6.1452564476643898</v>
      </c>
      <c r="V2819" s="16">
        <v>0.88397846145650505</v>
      </c>
      <c r="W2819" s="17">
        <v>0.96271602330361705</v>
      </c>
      <c r="X2819" s="15">
        <v>5.93956705485554E-2</v>
      </c>
      <c r="Y2819" s="16">
        <v>6.1452564476643898</v>
      </c>
      <c r="Z2819" s="16">
        <v>0.76039038578828499</v>
      </c>
      <c r="AA2819" s="17">
        <v>0.98123795986942697</v>
      </c>
      <c r="AC2819" s="5">
        <f>MAX(I2819:O2819)</f>
        <v>77.322786136807295</v>
      </c>
    </row>
    <row r="2820" spans="1:29" x14ac:dyDescent="0.25">
      <c r="A2820" s="5" t="s">
        <v>8292</v>
      </c>
      <c r="B2820" s="5" t="s">
        <v>141</v>
      </c>
      <c r="C2820" s="5">
        <v>125131</v>
      </c>
      <c r="D2820" s="5">
        <v>125532</v>
      </c>
      <c r="E2820" s="5" t="s">
        <v>29</v>
      </c>
      <c r="F2820" s="5">
        <v>402</v>
      </c>
      <c r="G2820" s="41" t="s">
        <v>8293</v>
      </c>
      <c r="H2820" s="5" t="s">
        <v>8294</v>
      </c>
      <c r="I2820" s="15">
        <v>452.793264021482</v>
      </c>
      <c r="J2820" s="16">
        <v>457.22904569464998</v>
      </c>
      <c r="K2820" s="17">
        <v>499.30871710514702</v>
      </c>
      <c r="L2820" s="15">
        <v>318.78624523198198</v>
      </c>
      <c r="M2820" s="17">
        <v>458.91727640857499</v>
      </c>
      <c r="N2820" s="16">
        <v>440.78992809057002</v>
      </c>
      <c r="O2820" s="17">
        <v>344.69464909502301</v>
      </c>
      <c r="P2820" s="15">
        <v>-0.25838122834279498</v>
      </c>
      <c r="Q2820" s="16">
        <v>8.7303835833477699</v>
      </c>
      <c r="R2820" s="16">
        <v>0.134691344914598</v>
      </c>
      <c r="S2820" s="17">
        <v>0.40936180837184699</v>
      </c>
      <c r="T2820" s="15">
        <v>-0.27282083323789202</v>
      </c>
      <c r="U2820" s="16">
        <v>8.7303835833477699</v>
      </c>
      <c r="V2820" s="16">
        <v>0.11424763058814701</v>
      </c>
      <c r="W2820" s="17">
        <v>0.40757029406503598</v>
      </c>
      <c r="X2820" s="15">
        <v>1.4439419733121499E-2</v>
      </c>
      <c r="Y2820" s="16">
        <v>8.7303835833477699</v>
      </c>
      <c r="Z2820" s="16">
        <v>0.93893535327077804</v>
      </c>
      <c r="AA2820" s="17">
        <v>0.99727560615636102</v>
      </c>
      <c r="AC2820" s="5">
        <f>MAX(I2820:O2820)</f>
        <v>499.30871710514702</v>
      </c>
    </row>
    <row r="2821" spans="1:29" x14ac:dyDescent="0.25">
      <c r="A2821" s="5" t="s">
        <v>257</v>
      </c>
      <c r="B2821" s="5" t="s">
        <v>257</v>
      </c>
      <c r="C2821" s="5">
        <v>4294</v>
      </c>
      <c r="D2821" s="5">
        <v>5895</v>
      </c>
      <c r="E2821" s="5" t="s">
        <v>20</v>
      </c>
      <c r="F2821" s="5">
        <v>1602</v>
      </c>
      <c r="G2821" s="41" t="s">
        <v>258</v>
      </c>
      <c r="H2821" s="18" t="s">
        <v>257</v>
      </c>
      <c r="I2821" s="15">
        <v>497.54280990560699</v>
      </c>
      <c r="J2821" s="16">
        <v>590.186666642521</v>
      </c>
      <c r="K2821" s="17">
        <v>531.399711072272</v>
      </c>
      <c r="L2821" s="15">
        <v>3444.3885978066801</v>
      </c>
      <c r="M2821" s="17">
        <v>4050.8259981526699</v>
      </c>
      <c r="N2821" s="16">
        <v>4121.7203091704596</v>
      </c>
      <c r="O2821" s="17">
        <v>3589.8527934940098</v>
      </c>
      <c r="P2821" s="15">
        <v>2.83678305918475</v>
      </c>
      <c r="Q2821" s="16">
        <v>11.231176282444601</v>
      </c>
      <c r="R2821" s="19">
        <v>9.9812093393204997E-78</v>
      </c>
      <c r="S2821" s="20">
        <v>4.3709762797809101E-75</v>
      </c>
      <c r="T2821" s="15">
        <v>2.7957229864056701</v>
      </c>
      <c r="U2821" s="16">
        <v>11.231176282444601</v>
      </c>
      <c r="V2821" s="19">
        <v>1.03916506965745E-75</v>
      </c>
      <c r="W2821" s="20">
        <v>8.2747229975294497E-73</v>
      </c>
      <c r="X2821" s="15">
        <v>4.1060858666874499E-2</v>
      </c>
      <c r="Y2821" s="16">
        <v>11.231176282444601</v>
      </c>
      <c r="Z2821" s="16">
        <v>0.80319341449597603</v>
      </c>
      <c r="AA2821" s="17">
        <v>0.98399938567204803</v>
      </c>
      <c r="AC2821" s="5">
        <f>MAX(I2821:O2821)</f>
        <v>4121.7203091704596</v>
      </c>
    </row>
    <row r="2822" spans="1:29" x14ac:dyDescent="0.25">
      <c r="A2822" s="5" t="s">
        <v>8295</v>
      </c>
      <c r="B2822" s="5" t="s">
        <v>141</v>
      </c>
      <c r="C2822" s="5">
        <v>119866</v>
      </c>
      <c r="D2822" s="5">
        <v>122700</v>
      </c>
      <c r="E2822" s="5" t="s">
        <v>29</v>
      </c>
      <c r="F2822" s="5">
        <v>2835</v>
      </c>
      <c r="G2822" s="41" t="s">
        <v>8296</v>
      </c>
      <c r="H2822" s="5" t="s">
        <v>8297</v>
      </c>
      <c r="I2822" s="15">
        <v>91.358959544289604</v>
      </c>
      <c r="J2822" s="16">
        <v>120.716072225418</v>
      </c>
      <c r="K2822" s="17">
        <v>87.937383336219398</v>
      </c>
      <c r="L2822" s="15">
        <v>124.130005432701</v>
      </c>
      <c r="M2822" s="17">
        <v>94.808598048390607</v>
      </c>
      <c r="N2822" s="16">
        <v>98.509396361995101</v>
      </c>
      <c r="O2822" s="17">
        <v>106.424531000081</v>
      </c>
      <c r="P2822" s="15">
        <v>3.5510691200607403E-2</v>
      </c>
      <c r="Q2822" s="16">
        <v>6.6934750700942098</v>
      </c>
      <c r="R2822" s="16">
        <v>0.84203520584541902</v>
      </c>
      <c r="S2822" s="17">
        <v>0.94209238004463403</v>
      </c>
      <c r="T2822" s="15">
        <v>0.13097008324816301</v>
      </c>
      <c r="U2822" s="16">
        <v>6.6934750700942098</v>
      </c>
      <c r="V2822" s="16">
        <v>0.47052544712691102</v>
      </c>
      <c r="W2822" s="17">
        <v>0.77070491986053502</v>
      </c>
      <c r="X2822" s="15">
        <v>-9.5459739237713698E-2</v>
      </c>
      <c r="Y2822" s="16">
        <v>6.6934750700942098</v>
      </c>
      <c r="Z2822" s="16">
        <v>0.63572670077531201</v>
      </c>
      <c r="AA2822" s="17">
        <v>0.97045850503873099</v>
      </c>
      <c r="AC2822" s="5">
        <f>MAX(I2822:O2822)</f>
        <v>124.130005432701</v>
      </c>
    </row>
    <row r="2823" spans="1:29" x14ac:dyDescent="0.25">
      <c r="A2823" s="5" t="s">
        <v>8298</v>
      </c>
      <c r="B2823" s="5" t="s">
        <v>141</v>
      </c>
      <c r="C2823" s="5">
        <v>118052</v>
      </c>
      <c r="D2823" s="5">
        <v>119410</v>
      </c>
      <c r="E2823" s="5" t="s">
        <v>29</v>
      </c>
      <c r="F2823" s="5">
        <v>1359</v>
      </c>
      <c r="G2823" s="41" t="s">
        <v>8299</v>
      </c>
      <c r="H2823" s="5" t="s">
        <v>8300</v>
      </c>
      <c r="I2823" s="15">
        <v>112.71925915396599</v>
      </c>
      <c r="J2823" s="16">
        <v>136.70209467473899</v>
      </c>
      <c r="K2823" s="17">
        <v>106.941699657795</v>
      </c>
      <c r="L2823" s="15">
        <v>94.098861614105402</v>
      </c>
      <c r="M2823" s="17">
        <v>143.10952443899799</v>
      </c>
      <c r="N2823" s="16">
        <v>103.388989661891</v>
      </c>
      <c r="O2823" s="17">
        <v>104.007904095276</v>
      </c>
      <c r="P2823" s="15">
        <v>-0.19566812175603901</v>
      </c>
      <c r="Q2823" s="16">
        <v>6.8392259956111099</v>
      </c>
      <c r="R2823" s="16">
        <v>0.302519613975403</v>
      </c>
      <c r="S2823" s="17">
        <v>0.609089369211819</v>
      </c>
      <c r="T2823" s="15">
        <v>-1.9539524794097199E-3</v>
      </c>
      <c r="U2823" s="16">
        <v>6.8392259956111099</v>
      </c>
      <c r="V2823" s="16">
        <v>0.99898741168703697</v>
      </c>
      <c r="W2823" s="17">
        <v>1</v>
      </c>
      <c r="X2823" s="15">
        <v>-0.19371567300579601</v>
      </c>
      <c r="Y2823" s="16">
        <v>6.8392259956111099</v>
      </c>
      <c r="Z2823" s="16">
        <v>0.34516915842718598</v>
      </c>
      <c r="AA2823" s="17">
        <v>0.90565202843029702</v>
      </c>
      <c r="AC2823" s="5">
        <f>MAX(I2823:O2823)</f>
        <v>143.10952443899799</v>
      </c>
    </row>
    <row r="2824" spans="1:29" x14ac:dyDescent="0.25">
      <c r="A2824" s="5" t="s">
        <v>8301</v>
      </c>
      <c r="B2824" s="5" t="s">
        <v>141</v>
      </c>
      <c r="C2824" s="5">
        <v>115621</v>
      </c>
      <c r="D2824" s="5">
        <v>117720</v>
      </c>
      <c r="E2824" s="5" t="s">
        <v>29</v>
      </c>
      <c r="F2824" s="5">
        <v>2100</v>
      </c>
      <c r="G2824" s="41" t="s">
        <v>8302</v>
      </c>
      <c r="H2824" s="5" t="s">
        <v>8303</v>
      </c>
      <c r="I2824" s="15">
        <v>63.630021792413899</v>
      </c>
      <c r="J2824" s="16">
        <v>72.009110132079201</v>
      </c>
      <c r="K2824" s="17">
        <v>64.860713517163305</v>
      </c>
      <c r="L2824" s="15">
        <v>60.368923438784599</v>
      </c>
      <c r="M2824" s="17">
        <v>71.340351327530797</v>
      </c>
      <c r="N2824" s="16">
        <v>84.120852016149001</v>
      </c>
      <c r="O2824" s="17">
        <v>65.992503938914993</v>
      </c>
      <c r="P2824" s="15">
        <v>0.16787379921794501</v>
      </c>
      <c r="Q2824" s="16">
        <v>6.1084129679710299</v>
      </c>
      <c r="R2824" s="16">
        <v>0.35620397349937399</v>
      </c>
      <c r="S2824" s="17">
        <v>0.65657438766055298</v>
      </c>
      <c r="T2824" s="15">
        <v>-2.11229549297565E-2</v>
      </c>
      <c r="U2824" s="16">
        <v>6.1084129679710299</v>
      </c>
      <c r="V2824" s="16">
        <v>0.91653735025661798</v>
      </c>
      <c r="W2824" s="17">
        <v>0.97588905259415304</v>
      </c>
      <c r="X2824" s="15">
        <v>0.18899895725233601</v>
      </c>
      <c r="Y2824" s="16">
        <v>6.1084129679710299</v>
      </c>
      <c r="Z2824" s="16">
        <v>0.34794379227521699</v>
      </c>
      <c r="AA2824" s="17">
        <v>0.90565202843029702</v>
      </c>
      <c r="AC2824" s="5">
        <f>MAX(I2824:O2824)</f>
        <v>84.120852016149001</v>
      </c>
    </row>
    <row r="2825" spans="1:29" x14ac:dyDescent="0.25">
      <c r="A2825" s="5" t="s">
        <v>360</v>
      </c>
      <c r="B2825" s="5" t="s">
        <v>141</v>
      </c>
      <c r="C2825" s="5">
        <v>112605</v>
      </c>
      <c r="D2825" s="5">
        <v>115097</v>
      </c>
      <c r="E2825" s="5" t="s">
        <v>29</v>
      </c>
      <c r="F2825" s="5">
        <v>2493</v>
      </c>
      <c r="G2825" s="41" t="s">
        <v>361</v>
      </c>
      <c r="H2825" s="5" t="s">
        <v>362</v>
      </c>
      <c r="I2825" s="15">
        <v>45.144063291163398</v>
      </c>
      <c r="J2825" s="16">
        <v>59.681150477467199</v>
      </c>
      <c r="K2825" s="17">
        <v>54.467728028801602</v>
      </c>
      <c r="L2825" s="15">
        <v>36.451330914466098</v>
      </c>
      <c r="M2825" s="17">
        <v>34.422694110497098</v>
      </c>
      <c r="N2825" s="16">
        <v>25.273790937920801</v>
      </c>
      <c r="O2825" s="17">
        <v>26.768790330151401</v>
      </c>
      <c r="P2825" s="15">
        <v>-1.0290069484984601</v>
      </c>
      <c r="Q2825" s="16">
        <v>5.3348945215808401</v>
      </c>
      <c r="R2825" s="19">
        <v>2.20139252001372E-6</v>
      </c>
      <c r="S2825" s="20">
        <v>7.6691011915977795E-5</v>
      </c>
      <c r="T2825" s="15">
        <v>-0.58337386124958002</v>
      </c>
      <c r="U2825" s="16">
        <v>5.3348945215808401</v>
      </c>
      <c r="V2825" s="16">
        <v>6.2975219907907996E-3</v>
      </c>
      <c r="W2825" s="17">
        <v>7.85288312677134E-2</v>
      </c>
      <c r="X2825" s="15">
        <v>-0.44565032225420997</v>
      </c>
      <c r="Y2825" s="16">
        <v>5.3348945215808401</v>
      </c>
      <c r="Z2825" s="16">
        <v>5.4788568350405201E-2</v>
      </c>
      <c r="AA2825" s="17">
        <v>0.53296942405786796</v>
      </c>
      <c r="AC2825" s="5">
        <f>MAX(I2825:O2825)</f>
        <v>59.681150477467199</v>
      </c>
    </row>
    <row r="2826" spans="1:29" x14ac:dyDescent="0.25">
      <c r="A2826" s="5" t="s">
        <v>8304</v>
      </c>
      <c r="B2826" s="5" t="s">
        <v>141</v>
      </c>
      <c r="C2826" s="5">
        <v>111040</v>
      </c>
      <c r="D2826" s="5">
        <v>111717</v>
      </c>
      <c r="E2826" s="5" t="s">
        <v>29</v>
      </c>
      <c r="F2826" s="5">
        <v>678</v>
      </c>
      <c r="G2826" s="41" t="s">
        <v>8305</v>
      </c>
      <c r="H2826" s="5" t="s">
        <v>8306</v>
      </c>
      <c r="I2826" s="15">
        <v>487.144458248653</v>
      </c>
      <c r="J2826" s="16">
        <v>653.84271999927898</v>
      </c>
      <c r="K2826" s="17">
        <v>527.454618621588</v>
      </c>
      <c r="L2826" s="15">
        <v>435.88279196562399</v>
      </c>
      <c r="M2826" s="17">
        <v>489.67549345634598</v>
      </c>
      <c r="N2826" s="16">
        <v>466.981249392574</v>
      </c>
      <c r="O2826" s="17">
        <v>460.04211020515498</v>
      </c>
      <c r="P2826" s="15">
        <v>-0.26279590110085699</v>
      </c>
      <c r="Q2826" s="16">
        <v>8.97461386744388</v>
      </c>
      <c r="R2826" s="16">
        <v>9.47182950313607E-2</v>
      </c>
      <c r="S2826" s="17">
        <v>0.33372931511049603</v>
      </c>
      <c r="T2826" s="15">
        <v>-0.26508614286160098</v>
      </c>
      <c r="U2826" s="16">
        <v>8.97461386744388</v>
      </c>
      <c r="V2826" s="16">
        <v>9.1809411876598995E-2</v>
      </c>
      <c r="W2826" s="17">
        <v>0.36140075415341599</v>
      </c>
      <c r="X2826" s="15">
        <v>2.29006845048011E-3</v>
      </c>
      <c r="Y2826" s="16">
        <v>8.97461386744388</v>
      </c>
      <c r="Z2826" s="16">
        <v>0.98959124278952104</v>
      </c>
      <c r="AA2826" s="17">
        <v>1</v>
      </c>
      <c r="AC2826" s="5">
        <f>MAX(I2826:O2826)</f>
        <v>653.84271999927898</v>
      </c>
    </row>
    <row r="2827" spans="1:29" x14ac:dyDescent="0.25">
      <c r="A2827" s="5" t="s">
        <v>8307</v>
      </c>
      <c r="B2827" s="5" t="s">
        <v>141</v>
      </c>
      <c r="C2827" s="5">
        <v>109209</v>
      </c>
      <c r="D2827" s="5">
        <v>110465</v>
      </c>
      <c r="E2827" s="5" t="s">
        <v>20</v>
      </c>
      <c r="F2827" s="5">
        <v>1257</v>
      </c>
      <c r="G2827" s="41" t="s">
        <v>8308</v>
      </c>
      <c r="H2827" s="5" t="s">
        <v>8309</v>
      </c>
      <c r="I2827" s="15">
        <v>1858.57094096388</v>
      </c>
      <c r="J2827" s="16">
        <v>2205.0047871035399</v>
      </c>
      <c r="K2827" s="17">
        <v>1879.26345383696</v>
      </c>
      <c r="L2827" s="15">
        <v>1524.9765002765</v>
      </c>
      <c r="M2827" s="17">
        <v>1906.7751643326101</v>
      </c>
      <c r="N2827" s="16">
        <v>2235.89596243393</v>
      </c>
      <c r="O2827" s="17">
        <v>2052.41334609458</v>
      </c>
      <c r="P2827" s="15">
        <v>0.114239184150889</v>
      </c>
      <c r="Q2827" s="16">
        <v>10.930677975965599</v>
      </c>
      <c r="R2827" s="16">
        <v>0.45141937500329898</v>
      </c>
      <c r="S2827" s="17">
        <v>0.73245395283873604</v>
      </c>
      <c r="T2827" s="15">
        <v>-0.207230973843816</v>
      </c>
      <c r="U2827" s="16">
        <v>10.930677975965599</v>
      </c>
      <c r="V2827" s="16">
        <v>0.18157023828067301</v>
      </c>
      <c r="W2827" s="17">
        <v>0.50202009334150199</v>
      </c>
      <c r="X2827" s="15">
        <v>0.32147026385537703</v>
      </c>
      <c r="Y2827" s="16">
        <v>10.930677975965599</v>
      </c>
      <c r="Z2827" s="16">
        <v>5.6186047129262402E-2</v>
      </c>
      <c r="AA2827" s="17">
        <v>0.53813320464659498</v>
      </c>
      <c r="AC2827" s="5">
        <f>MAX(I2827:O2827)</f>
        <v>2235.89596243393</v>
      </c>
    </row>
    <row r="2828" spans="1:29" x14ac:dyDescent="0.25">
      <c r="A2828" s="5" t="s">
        <v>8310</v>
      </c>
      <c r="B2828" s="5" t="s">
        <v>157</v>
      </c>
      <c r="C2828" s="5">
        <v>152434</v>
      </c>
      <c r="D2828" s="5">
        <v>153037</v>
      </c>
      <c r="E2828" s="5" t="s">
        <v>29</v>
      </c>
      <c r="F2828" s="5">
        <v>604</v>
      </c>
      <c r="G2828" s="41" t="s">
        <v>8308</v>
      </c>
      <c r="H2828" s="5" t="s">
        <v>8309</v>
      </c>
      <c r="I2828" s="15">
        <v>4.2269722182737297</v>
      </c>
      <c r="J2828" s="16">
        <v>8.8715223682721494</v>
      </c>
      <c r="K2828" s="17">
        <v>5.4722250122394103</v>
      </c>
      <c r="L2828" s="15">
        <v>5.0594907262981303</v>
      </c>
      <c r="M2828" s="17">
        <v>3.5085418685670899</v>
      </c>
      <c r="N2828" s="16">
        <v>10.635011038234</v>
      </c>
      <c r="O2828" s="17">
        <v>11.9437137410572</v>
      </c>
      <c r="P2828" s="15">
        <v>0.86753337480631898</v>
      </c>
      <c r="Q2828" s="16">
        <v>2.8433389136486702</v>
      </c>
      <c r="R2828" s="16">
        <v>4.9322894893528597E-2</v>
      </c>
      <c r="S2828" s="17">
        <v>0.224026771002175</v>
      </c>
      <c r="T2828" s="15">
        <v>-0.52885394919470496</v>
      </c>
      <c r="U2828" s="16">
        <v>2.8433389136486702</v>
      </c>
      <c r="V2828" s="16">
        <v>0.26489412519626698</v>
      </c>
      <c r="W2828" s="17">
        <v>0.60340002200408405</v>
      </c>
      <c r="X2828" s="15">
        <v>1.3965311987926301</v>
      </c>
      <c r="Y2828" s="16">
        <v>2.8433389136486702</v>
      </c>
      <c r="Z2828" s="16">
        <v>5.4719640108448304E-3</v>
      </c>
      <c r="AA2828" s="17">
        <v>0.14951336959043701</v>
      </c>
      <c r="AC2828" s="5">
        <f>MAX(I2828:O2828)</f>
        <v>11.9437137410572</v>
      </c>
    </row>
    <row r="2829" spans="1:29" x14ac:dyDescent="0.25">
      <c r="A2829" s="5" t="s">
        <v>8311</v>
      </c>
      <c r="B2829" s="5" t="s">
        <v>141</v>
      </c>
      <c r="C2829" s="5">
        <v>106721</v>
      </c>
      <c r="D2829" s="5">
        <v>109996</v>
      </c>
      <c r="E2829" s="5" t="s">
        <v>29</v>
      </c>
      <c r="F2829" s="5">
        <v>3276</v>
      </c>
      <c r="G2829" s="41" t="s">
        <v>8312</v>
      </c>
      <c r="H2829" s="5" t="s">
        <v>8313</v>
      </c>
      <c r="I2829" s="15">
        <v>38.2681884827715</v>
      </c>
      <c r="J2829" s="16">
        <v>45.6249721796854</v>
      </c>
      <c r="K2829" s="17">
        <v>39.959968694027303</v>
      </c>
      <c r="L2829" s="15">
        <v>32.963348671336298</v>
      </c>
      <c r="M2829" s="17">
        <v>54.577317955487999</v>
      </c>
      <c r="N2829" s="16">
        <v>37.827274555601001</v>
      </c>
      <c r="O2829" s="17">
        <v>57.906098526681802</v>
      </c>
      <c r="P2829" s="15">
        <v>0.21315749504541801</v>
      </c>
      <c r="Q2829" s="16">
        <v>5.45821811437209</v>
      </c>
      <c r="R2829" s="16">
        <v>0.38177400434964798</v>
      </c>
      <c r="S2829" s="17">
        <v>0.67814158707614303</v>
      </c>
      <c r="T2829" s="15">
        <v>8.4460931931910205E-2</v>
      </c>
      <c r="U2829" s="16">
        <v>5.45821811437209</v>
      </c>
      <c r="V2829" s="16">
        <v>0.72574445722873804</v>
      </c>
      <c r="W2829" s="17">
        <v>0.90376620872680402</v>
      </c>
      <c r="X2829" s="15">
        <v>0.12869964479439699</v>
      </c>
      <c r="Y2829" s="16">
        <v>5.45821811437209</v>
      </c>
      <c r="Z2829" s="16">
        <v>0.63548491595114598</v>
      </c>
      <c r="AA2829" s="17">
        <v>0.97045850503873099</v>
      </c>
      <c r="AC2829" s="5">
        <f>MAX(I2829:O2829)</f>
        <v>57.906098526681802</v>
      </c>
    </row>
    <row r="2830" spans="1:29" x14ac:dyDescent="0.25">
      <c r="A2830" s="5" t="s">
        <v>8314</v>
      </c>
      <c r="B2830" s="5" t="s">
        <v>141</v>
      </c>
      <c r="C2830" s="5">
        <v>106004</v>
      </c>
      <c r="D2830" s="5">
        <v>106546</v>
      </c>
      <c r="E2830" s="5" t="s">
        <v>20</v>
      </c>
      <c r="F2830" s="5">
        <v>543</v>
      </c>
      <c r="G2830" s="41" t="s">
        <v>8315</v>
      </c>
      <c r="H2830" s="5" t="s">
        <v>8316</v>
      </c>
      <c r="I2830" s="15">
        <v>42.551520330622203</v>
      </c>
      <c r="J2830" s="16">
        <v>48.447729296862903</v>
      </c>
      <c r="K2830" s="17">
        <v>46.704804174229402</v>
      </c>
      <c r="L2830" s="15">
        <v>32.120100216953297</v>
      </c>
      <c r="M2830" s="17">
        <v>50.912840892762397</v>
      </c>
      <c r="N2830" s="16">
        <v>33.156210883905999</v>
      </c>
      <c r="O2830" s="17">
        <v>48.007222935844503</v>
      </c>
      <c r="P2830" s="15">
        <v>-0.17821662577974501</v>
      </c>
      <c r="Q2830" s="16">
        <v>5.4331098100674904</v>
      </c>
      <c r="R2830" s="16">
        <v>0.46428325229855</v>
      </c>
      <c r="S2830" s="17">
        <v>0.73942088059781896</v>
      </c>
      <c r="T2830" s="15">
        <v>-0.14497043377531299</v>
      </c>
      <c r="U2830" s="16">
        <v>5.4331098100674904</v>
      </c>
      <c r="V2830" s="16">
        <v>0.55192060045987801</v>
      </c>
      <c r="W2830" s="17">
        <v>0.81928240398491603</v>
      </c>
      <c r="X2830" s="15">
        <v>-3.3248023431489797E-2</v>
      </c>
      <c r="Y2830" s="16">
        <v>5.4331098100674904</v>
      </c>
      <c r="Z2830" s="16">
        <v>0.90109437108081203</v>
      </c>
      <c r="AA2830" s="17">
        <v>0.99600448705170097</v>
      </c>
      <c r="AC2830" s="5">
        <f>MAX(I2830:O2830)</f>
        <v>50.912840892762397</v>
      </c>
    </row>
    <row r="2831" spans="1:29" x14ac:dyDescent="0.25">
      <c r="A2831" s="5" t="s">
        <v>8317</v>
      </c>
      <c r="B2831" s="5" t="s">
        <v>141</v>
      </c>
      <c r="C2831" s="5">
        <v>102656</v>
      </c>
      <c r="D2831" s="5">
        <v>104386</v>
      </c>
      <c r="E2831" s="5" t="s">
        <v>29</v>
      </c>
      <c r="F2831" s="5">
        <v>1731</v>
      </c>
      <c r="G2831" s="41" t="s">
        <v>8318</v>
      </c>
      <c r="H2831" s="5" t="s">
        <v>8319</v>
      </c>
      <c r="I2831" s="15">
        <v>16.118854059017199</v>
      </c>
      <c r="J2831" s="16">
        <v>22.409235073103002</v>
      </c>
      <c r="K2831" s="17">
        <v>17.5196041089525</v>
      </c>
      <c r="L2831" s="15">
        <v>17.784876492441899</v>
      </c>
      <c r="M2831" s="17">
        <v>31.615860615643399</v>
      </c>
      <c r="N2831" s="16">
        <v>17.516488768856</v>
      </c>
      <c r="O2831" s="17">
        <v>21.889062926217601</v>
      </c>
      <c r="P2831" s="15">
        <v>7.6861452364620303E-2</v>
      </c>
      <c r="Q2831" s="16">
        <v>4.37826784270265</v>
      </c>
      <c r="R2831" s="16">
        <v>0.79279439535523599</v>
      </c>
      <c r="S2831" s="17">
        <v>0.92184100586081597</v>
      </c>
      <c r="T2831" s="15">
        <v>0.40318613978560103</v>
      </c>
      <c r="U2831" s="16">
        <v>4.37826784270265</v>
      </c>
      <c r="V2831" s="16">
        <v>0.16969744180202101</v>
      </c>
      <c r="W2831" s="17">
        <v>0.48734677055383002</v>
      </c>
      <c r="X2831" s="15">
        <v>-0.32633101340014897</v>
      </c>
      <c r="Y2831" s="16">
        <v>4.37826784270265</v>
      </c>
      <c r="Z2831" s="16">
        <v>0.31896799604300102</v>
      </c>
      <c r="AA2831" s="17">
        <v>0.89456650811518601</v>
      </c>
      <c r="AC2831" s="5">
        <f>MAX(I2831:O2831)</f>
        <v>31.615860615643399</v>
      </c>
    </row>
    <row r="2832" spans="1:29" x14ac:dyDescent="0.25">
      <c r="A2832" s="5" t="s">
        <v>8320</v>
      </c>
      <c r="B2832" s="5" t="s">
        <v>141</v>
      </c>
      <c r="C2832" s="5">
        <v>100448</v>
      </c>
      <c r="D2832" s="5">
        <v>102115</v>
      </c>
      <c r="E2832" s="5" t="s">
        <v>29</v>
      </c>
      <c r="F2832" s="5">
        <v>1668</v>
      </c>
      <c r="G2832" s="41" t="s">
        <v>8321</v>
      </c>
      <c r="H2832" s="41" t="s">
        <v>8321</v>
      </c>
      <c r="I2832" s="15">
        <v>98.291193982258505</v>
      </c>
      <c r="J2832" s="16">
        <v>73.564506910932096</v>
      </c>
      <c r="K2832" s="17">
        <v>72.538796673871303</v>
      </c>
      <c r="L2832" s="15">
        <v>85.4364002190799</v>
      </c>
      <c r="M2832" s="17">
        <v>108.219024746025</v>
      </c>
      <c r="N2832" s="16">
        <v>75.6128431855618</v>
      </c>
      <c r="O2832" s="17">
        <v>65.388347212713697</v>
      </c>
      <c r="P2832" s="15">
        <v>-0.207946403652392</v>
      </c>
      <c r="Q2832" s="16">
        <v>6.3718517186214401</v>
      </c>
      <c r="R2832" s="16">
        <v>0.27692944511547002</v>
      </c>
      <c r="S2832" s="17">
        <v>0.58306149508072003</v>
      </c>
      <c r="T2832" s="15">
        <v>0.24960493172105599</v>
      </c>
      <c r="U2832" s="16">
        <v>6.3718517186214401</v>
      </c>
      <c r="V2832" s="16">
        <v>0.180523952890873</v>
      </c>
      <c r="W2832" s="17">
        <v>0.50188705649051002</v>
      </c>
      <c r="X2832" s="15">
        <v>-0.457555145369824</v>
      </c>
      <c r="Y2832" s="16">
        <v>6.3718517186214401</v>
      </c>
      <c r="Z2832" s="16">
        <v>2.68531103560147E-2</v>
      </c>
      <c r="AA2832" s="17">
        <v>0.38635223539864999</v>
      </c>
      <c r="AC2832" s="5">
        <f>MAX(I2832:O2832)</f>
        <v>108.219024746025</v>
      </c>
    </row>
    <row r="2833" spans="1:29" x14ac:dyDescent="0.25">
      <c r="A2833" s="5" t="s">
        <v>8322</v>
      </c>
      <c r="B2833" s="5" t="s">
        <v>141</v>
      </c>
      <c r="C2833" s="5">
        <v>95675</v>
      </c>
      <c r="D2833" s="5">
        <v>98242</v>
      </c>
      <c r="E2833" s="5" t="s">
        <v>29</v>
      </c>
      <c r="F2833" s="5">
        <v>2568</v>
      </c>
      <c r="G2833" s="41" t="s">
        <v>8323</v>
      </c>
      <c r="H2833" s="5" t="s">
        <v>8324</v>
      </c>
      <c r="I2833" s="15">
        <v>66.560722530416996</v>
      </c>
      <c r="J2833" s="16">
        <v>61.812620137376797</v>
      </c>
      <c r="K2833" s="17">
        <v>63.715364095996897</v>
      </c>
      <c r="L2833" s="15">
        <v>92.144058378944806</v>
      </c>
      <c r="M2833" s="17">
        <v>92.664489128710699</v>
      </c>
      <c r="N2833" s="16">
        <v>104.723579282375</v>
      </c>
      <c r="O2833" s="17">
        <v>93.179556617975095</v>
      </c>
      <c r="P2833" s="15">
        <v>0.62808205743119405</v>
      </c>
      <c r="Q2833" s="16">
        <v>6.3617739691613799</v>
      </c>
      <c r="R2833" s="16">
        <v>1.02251663264275E-4</v>
      </c>
      <c r="S2833" s="17">
        <v>2.2707202033269598E-3</v>
      </c>
      <c r="T2833" s="15">
        <v>0.52919368341022999</v>
      </c>
      <c r="U2833" s="16">
        <v>6.3617739691613799</v>
      </c>
      <c r="V2833" s="16">
        <v>1.06568757184228E-3</v>
      </c>
      <c r="W2833" s="17">
        <v>2.37605701017954E-2</v>
      </c>
      <c r="X2833" s="15">
        <v>9.8891610258720106E-2</v>
      </c>
      <c r="Y2833" s="16">
        <v>6.3617739691613799</v>
      </c>
      <c r="Z2833" s="16">
        <v>0.58035727057487396</v>
      </c>
      <c r="AA2833" s="17">
        <v>0.967148211322578</v>
      </c>
      <c r="AC2833" s="5">
        <f>MAX(I2833:O2833)</f>
        <v>104.723579282375</v>
      </c>
    </row>
    <row r="2834" spans="1:29" x14ac:dyDescent="0.25">
      <c r="A2834" s="5" t="s">
        <v>8325</v>
      </c>
      <c r="B2834" s="5" t="s">
        <v>141</v>
      </c>
      <c r="C2834" s="5">
        <v>95216</v>
      </c>
      <c r="D2834" s="5">
        <v>95500</v>
      </c>
      <c r="E2834" s="5" t="s">
        <v>20</v>
      </c>
      <c r="F2834" s="5">
        <v>285</v>
      </c>
      <c r="G2834" s="41" t="s">
        <v>8326</v>
      </c>
      <c r="H2834" s="5" t="s">
        <v>8327</v>
      </c>
      <c r="I2834" s="15">
        <v>911.50428914854695</v>
      </c>
      <c r="J2834" s="16">
        <v>1075.7008907970501</v>
      </c>
      <c r="K2834" s="17">
        <v>1061.4631811531799</v>
      </c>
      <c r="L2834" s="15">
        <v>767.96936509173804</v>
      </c>
      <c r="M2834" s="17">
        <v>769.07237758990505</v>
      </c>
      <c r="N2834" s="16">
        <v>613.91122542276298</v>
      </c>
      <c r="O2834" s="17">
        <v>854.37055803733404</v>
      </c>
      <c r="P2834" s="15">
        <v>-0.469153659342123</v>
      </c>
      <c r="Q2834" s="16">
        <v>9.7564174552054901</v>
      </c>
      <c r="R2834" s="16">
        <v>4.0308472276381199E-3</v>
      </c>
      <c r="S2834" s="17">
        <v>4.27960808511521E-2</v>
      </c>
      <c r="T2834" s="15">
        <v>-0.40307526681384798</v>
      </c>
      <c r="U2834" s="16">
        <v>9.7564174552054901</v>
      </c>
      <c r="V2834" s="16">
        <v>1.33143493284493E-2</v>
      </c>
      <c r="W2834" s="17">
        <v>0.126967837706013</v>
      </c>
      <c r="X2834" s="15">
        <v>-6.6078623356871494E-2</v>
      </c>
      <c r="Y2834" s="16">
        <v>9.7564174552054901</v>
      </c>
      <c r="Z2834" s="16">
        <v>0.70762883541473698</v>
      </c>
      <c r="AA2834" s="17">
        <v>0.97197634972482605</v>
      </c>
      <c r="AC2834" s="5">
        <f>MAX(I2834:O2834)</f>
        <v>1075.7008907970501</v>
      </c>
    </row>
    <row r="2835" spans="1:29" x14ac:dyDescent="0.25">
      <c r="A2835" s="5" t="s">
        <v>8328</v>
      </c>
      <c r="B2835" s="5" t="s">
        <v>141</v>
      </c>
      <c r="C2835" s="5">
        <v>93792</v>
      </c>
      <c r="D2835" s="5">
        <v>94850</v>
      </c>
      <c r="E2835" s="5" t="s">
        <v>20</v>
      </c>
      <c r="F2835" s="5">
        <v>1059</v>
      </c>
      <c r="G2835" s="41" t="s">
        <v>8329</v>
      </c>
      <c r="H2835" s="5" t="s">
        <v>8330</v>
      </c>
      <c r="I2835" s="15">
        <v>846.52163624628599</v>
      </c>
      <c r="J2835" s="16">
        <v>920.276427487972</v>
      </c>
      <c r="K2835" s="17">
        <v>859.37263884071399</v>
      </c>
      <c r="L2835" s="15">
        <v>523.19733646946599</v>
      </c>
      <c r="M2835" s="17">
        <v>734.14289409839296</v>
      </c>
      <c r="N2835" s="16">
        <v>642.39637263497502</v>
      </c>
      <c r="O2835" s="17">
        <v>547.180099561117</v>
      </c>
      <c r="P2835" s="15">
        <v>-0.55750303279170199</v>
      </c>
      <c r="Q2835" s="16">
        <v>9.5014020715060692</v>
      </c>
      <c r="R2835" s="16">
        <v>6.9608891901494095E-4</v>
      </c>
      <c r="S2835" s="17">
        <v>1.09604509451675E-2</v>
      </c>
      <c r="T2835" s="15">
        <v>-0.47761615659617501</v>
      </c>
      <c r="U2835" s="16">
        <v>9.5014020715060692</v>
      </c>
      <c r="V2835" s="16">
        <v>3.5911468598538898E-3</v>
      </c>
      <c r="W2835" s="17">
        <v>5.5271295539419403E-2</v>
      </c>
      <c r="X2835" s="15">
        <v>-7.9887207714356603E-2</v>
      </c>
      <c r="Y2835" s="16">
        <v>9.5014020715060692</v>
      </c>
      <c r="Z2835" s="16">
        <v>0.65182596472387599</v>
      </c>
      <c r="AA2835" s="17">
        <v>0.97045850503873099</v>
      </c>
      <c r="AC2835" s="5">
        <f>MAX(I2835:O2835)</f>
        <v>920.276427487972</v>
      </c>
    </row>
    <row r="2836" spans="1:29" x14ac:dyDescent="0.25">
      <c r="A2836" s="5" t="s">
        <v>8331</v>
      </c>
      <c r="B2836" s="5" t="s">
        <v>141</v>
      </c>
      <c r="C2836" s="5">
        <v>91007</v>
      </c>
      <c r="D2836" s="5">
        <v>93208</v>
      </c>
      <c r="E2836" s="5" t="s">
        <v>29</v>
      </c>
      <c r="F2836" s="5">
        <v>2202</v>
      </c>
      <c r="G2836" s="41" t="s">
        <v>8332</v>
      </c>
      <c r="H2836" s="5" t="s">
        <v>8333</v>
      </c>
      <c r="I2836" s="15">
        <v>74.4510706711946</v>
      </c>
      <c r="J2836" s="16">
        <v>67.285312507414801</v>
      </c>
      <c r="K2836" s="17">
        <v>74.320451329018994</v>
      </c>
      <c r="L2836" s="15">
        <v>101.918074554748</v>
      </c>
      <c r="M2836" s="17">
        <v>79.487965222314301</v>
      </c>
      <c r="N2836" s="16">
        <v>72.693428390752501</v>
      </c>
      <c r="O2836" s="17">
        <v>69.524497107476705</v>
      </c>
      <c r="P2836" s="15">
        <v>-1.8482184974392999E-2</v>
      </c>
      <c r="Q2836" s="16">
        <v>6.2706929695893896</v>
      </c>
      <c r="R2836" s="16">
        <v>0.92430862791327195</v>
      </c>
      <c r="S2836" s="17">
        <v>0.976415049281255</v>
      </c>
      <c r="T2836" s="15">
        <v>0.33258774274395703</v>
      </c>
      <c r="U2836" s="16">
        <v>6.2706929695893896</v>
      </c>
      <c r="V2836" s="16">
        <v>5.3839434270550601E-2</v>
      </c>
      <c r="W2836" s="17">
        <v>0.278508034646401</v>
      </c>
      <c r="X2836" s="15">
        <v>-0.35107228659754203</v>
      </c>
      <c r="Y2836" s="16">
        <v>6.2706929695893896</v>
      </c>
      <c r="Z2836" s="16">
        <v>6.6161296237325404E-2</v>
      </c>
      <c r="AA2836" s="17">
        <v>0.56342764483609598</v>
      </c>
      <c r="AC2836" s="5">
        <f>MAX(I2836:O2836)</f>
        <v>101.918074554748</v>
      </c>
    </row>
    <row r="2837" spans="1:29" x14ac:dyDescent="0.25">
      <c r="A2837" s="5" t="s">
        <v>8334</v>
      </c>
      <c r="B2837" s="5" t="s">
        <v>141</v>
      </c>
      <c r="C2837" s="5">
        <v>88481</v>
      </c>
      <c r="D2837" s="5">
        <v>90559</v>
      </c>
      <c r="E2837" s="5" t="s">
        <v>29</v>
      </c>
      <c r="F2837" s="5">
        <v>2079</v>
      </c>
      <c r="G2837" s="41" t="s">
        <v>8335</v>
      </c>
      <c r="H2837" s="5" t="s">
        <v>380</v>
      </c>
      <c r="I2837" s="15">
        <v>110.859391377926</v>
      </c>
      <c r="J2837" s="16">
        <v>124.662171460655</v>
      </c>
      <c r="K2837" s="17">
        <v>107.02654035565899</v>
      </c>
      <c r="L2837" s="15">
        <v>65.466743640281905</v>
      </c>
      <c r="M2837" s="17">
        <v>72.860719470576498</v>
      </c>
      <c r="N2837" s="16">
        <v>136.00302351247501</v>
      </c>
      <c r="O2837" s="17">
        <v>86.766200601376298</v>
      </c>
      <c r="P2837" s="15">
        <v>-3.5256360951295501E-2</v>
      </c>
      <c r="Q2837" s="16">
        <v>6.6521395607112099</v>
      </c>
      <c r="R2837" s="16">
        <v>0.85878319917700696</v>
      </c>
      <c r="S2837" s="17">
        <v>0.94818909473198199</v>
      </c>
      <c r="T2837" s="15">
        <v>-0.72302469594291296</v>
      </c>
      <c r="U2837" s="16">
        <v>6.6521395607112099</v>
      </c>
      <c r="V2837" s="16">
        <v>1.8634784905430401E-4</v>
      </c>
      <c r="W2837" s="17">
        <v>6.4918931914293302E-3</v>
      </c>
      <c r="X2837" s="15">
        <v>0.68777233094414703</v>
      </c>
      <c r="Y2837" s="16">
        <v>6.6521395607112099</v>
      </c>
      <c r="Z2837" s="16">
        <v>9.5178323204221204E-4</v>
      </c>
      <c r="AA2837" s="17">
        <v>4.6132519438289499E-2</v>
      </c>
      <c r="AC2837" s="5">
        <f>MAX(I2837:O2837)</f>
        <v>136.00302351247501</v>
      </c>
    </row>
    <row r="2838" spans="1:29" x14ac:dyDescent="0.25">
      <c r="A2838" s="5" t="s">
        <v>8336</v>
      </c>
      <c r="B2838" s="5" t="s">
        <v>141</v>
      </c>
      <c r="C2838" s="5">
        <v>86528</v>
      </c>
      <c r="D2838" s="5">
        <v>88258</v>
      </c>
      <c r="E2838" s="5" t="s">
        <v>20</v>
      </c>
      <c r="F2838" s="5">
        <v>1731</v>
      </c>
      <c r="G2838" s="41" t="s">
        <v>8337</v>
      </c>
      <c r="H2838" s="5" t="s">
        <v>8338</v>
      </c>
      <c r="I2838" s="15">
        <v>116.889871742663</v>
      </c>
      <c r="J2838" s="16">
        <v>87.419059700344107</v>
      </c>
      <c r="K2838" s="17">
        <v>114.365260720911</v>
      </c>
      <c r="L2838" s="15">
        <v>130.243556726978</v>
      </c>
      <c r="M2838" s="17">
        <v>106.737640401519</v>
      </c>
      <c r="N2838" s="16">
        <v>138.15087868294199</v>
      </c>
      <c r="O2838" s="17">
        <v>114.417989223668</v>
      </c>
      <c r="P2838" s="15">
        <v>0.24936561624046999</v>
      </c>
      <c r="Q2838" s="16">
        <v>6.8526359421381899</v>
      </c>
      <c r="R2838" s="16">
        <v>0.15650860220393101</v>
      </c>
      <c r="S2838" s="17">
        <v>0.440276585921412</v>
      </c>
      <c r="T2838" s="15">
        <v>0.15734711347962799</v>
      </c>
      <c r="U2838" s="16">
        <v>6.8526359421381899</v>
      </c>
      <c r="V2838" s="16">
        <v>0.37028835905462099</v>
      </c>
      <c r="W2838" s="17">
        <v>0.69583781555775104</v>
      </c>
      <c r="X2838" s="15">
        <v>9.2019623995968899E-2</v>
      </c>
      <c r="Y2838" s="16">
        <v>6.8526359421381899</v>
      </c>
      <c r="Z2838" s="16">
        <v>0.63713923884919799</v>
      </c>
      <c r="AA2838" s="17">
        <v>0.97045850503873099</v>
      </c>
      <c r="AC2838" s="5">
        <f>MAX(I2838:O2838)</f>
        <v>138.15087868294199</v>
      </c>
    </row>
    <row r="2839" spans="1:29" x14ac:dyDescent="0.25">
      <c r="A2839" s="5" t="s">
        <v>8339</v>
      </c>
      <c r="B2839" s="5" t="s">
        <v>141</v>
      </c>
      <c r="C2839" s="5">
        <v>84951</v>
      </c>
      <c r="D2839" s="5">
        <v>85319</v>
      </c>
      <c r="E2839" s="5" t="s">
        <v>29</v>
      </c>
      <c r="F2839" s="5">
        <v>369</v>
      </c>
      <c r="G2839" s="41" t="s">
        <v>8340</v>
      </c>
      <c r="H2839" s="5" t="s">
        <v>8341</v>
      </c>
      <c r="I2839" s="15">
        <v>69.604142527574098</v>
      </c>
      <c r="J2839" s="16">
        <v>78.864377416653099</v>
      </c>
      <c r="K2839" s="17">
        <v>66.430266427650594</v>
      </c>
      <c r="L2839" s="15">
        <v>78.7670715344141</v>
      </c>
      <c r="M2839" s="17">
        <v>69.780999385945407</v>
      </c>
      <c r="N2839" s="16">
        <v>57.1788240526229</v>
      </c>
      <c r="O2839" s="17">
        <v>78.215059245911306</v>
      </c>
      <c r="P2839" s="15">
        <v>-8.1538131025216495E-2</v>
      </c>
      <c r="Q2839" s="16">
        <v>6.1567434428212202</v>
      </c>
      <c r="R2839" s="16">
        <v>0.67195711753335896</v>
      </c>
      <c r="S2839" s="17">
        <v>0.85967762662164304</v>
      </c>
      <c r="T2839" s="15">
        <v>5.2628734366413299E-2</v>
      </c>
      <c r="U2839" s="16">
        <v>6.1567434428212202</v>
      </c>
      <c r="V2839" s="16">
        <v>0.77395366417000599</v>
      </c>
      <c r="W2839" s="17">
        <v>0.92219275846165305</v>
      </c>
      <c r="X2839" s="15">
        <v>-0.13416824710957401</v>
      </c>
      <c r="Y2839" s="16">
        <v>6.1567434428212202</v>
      </c>
      <c r="Z2839" s="16">
        <v>0.51445157109650297</v>
      </c>
      <c r="AA2839" s="17">
        <v>0.95714746346148105</v>
      </c>
      <c r="AC2839" s="5">
        <f>MAX(I2839:O2839)</f>
        <v>78.864377416653099</v>
      </c>
    </row>
    <row r="2840" spans="1:29" x14ac:dyDescent="0.25">
      <c r="A2840" s="5" t="s">
        <v>8342</v>
      </c>
      <c r="B2840" s="5" t="s">
        <v>141</v>
      </c>
      <c r="C2840" s="5">
        <v>83882</v>
      </c>
      <c r="D2840" s="5">
        <v>84712</v>
      </c>
      <c r="E2840" s="5" t="s">
        <v>20</v>
      </c>
      <c r="F2840" s="5">
        <v>831</v>
      </c>
      <c r="G2840" s="41" t="s">
        <v>8343</v>
      </c>
      <c r="H2840" s="5" t="s">
        <v>8344</v>
      </c>
      <c r="I2840" s="15">
        <v>405.28209628808497</v>
      </c>
      <c r="J2840" s="16">
        <v>346.79587439609298</v>
      </c>
      <c r="K2840" s="17">
        <v>407.36261079484598</v>
      </c>
      <c r="L2840" s="15">
        <v>260.46794871635598</v>
      </c>
      <c r="M2840" s="17">
        <v>390.73461276275498</v>
      </c>
      <c r="N2840" s="16">
        <v>455.845767246658</v>
      </c>
      <c r="O2840" s="17">
        <v>304.77383157141202</v>
      </c>
      <c r="P2840" s="15">
        <v>-2.3185975872799702E-2</v>
      </c>
      <c r="Q2840" s="16">
        <v>8.5212442319809298</v>
      </c>
      <c r="R2840" s="16">
        <v>0.91118201760010498</v>
      </c>
      <c r="S2840" s="17">
        <v>0.96963126500629804</v>
      </c>
      <c r="T2840" s="15">
        <v>-0.24734955450048099</v>
      </c>
      <c r="U2840" s="16">
        <v>8.5212442319809298</v>
      </c>
      <c r="V2840" s="16">
        <v>0.20367182071766399</v>
      </c>
      <c r="W2840" s="17">
        <v>0.53273896230889595</v>
      </c>
      <c r="X2840" s="15">
        <v>0.22416388872236501</v>
      </c>
      <c r="Y2840" s="16">
        <v>8.5212442319809298</v>
      </c>
      <c r="Z2840" s="16">
        <v>0.28697643720237598</v>
      </c>
      <c r="AA2840" s="17">
        <v>0.87217187522626705</v>
      </c>
      <c r="AC2840" s="5">
        <f>MAX(I2840:O2840)</f>
        <v>455.845767246658</v>
      </c>
    </row>
    <row r="2841" spans="1:29" x14ac:dyDescent="0.25">
      <c r="A2841" s="5" t="s">
        <v>8345</v>
      </c>
      <c r="B2841" s="5" t="s">
        <v>141</v>
      </c>
      <c r="C2841" s="5">
        <v>80842</v>
      </c>
      <c r="D2841" s="5">
        <v>83319</v>
      </c>
      <c r="E2841" s="5" t="s">
        <v>29</v>
      </c>
      <c r="F2841" s="5">
        <v>2478</v>
      </c>
      <c r="G2841" s="41" t="s">
        <v>8346</v>
      </c>
      <c r="H2841" s="5" t="s">
        <v>8347</v>
      </c>
      <c r="I2841" s="15">
        <v>107.98505026949999</v>
      </c>
      <c r="J2841" s="16">
        <v>109.39624011265499</v>
      </c>
      <c r="K2841" s="17">
        <v>116.698379912175</v>
      </c>
      <c r="L2841" s="15">
        <v>148.181751120217</v>
      </c>
      <c r="M2841" s="17">
        <v>106.11389962488499</v>
      </c>
      <c r="N2841" s="16">
        <v>96.924571187669997</v>
      </c>
      <c r="O2841" s="17">
        <v>128.08122595468299</v>
      </c>
      <c r="P2841" s="15">
        <v>1.43468060254385E-2</v>
      </c>
      <c r="Q2841" s="16">
        <v>6.8616874915239103</v>
      </c>
      <c r="R2841" s="16">
        <v>0.93032466530249502</v>
      </c>
      <c r="S2841" s="17">
        <v>0.977867185441469</v>
      </c>
      <c r="T2841" s="15">
        <v>0.19114208583019701</v>
      </c>
      <c r="U2841" s="16">
        <v>6.8616874915239103</v>
      </c>
      <c r="V2841" s="16">
        <v>0.28384799800173499</v>
      </c>
      <c r="W2841" s="17">
        <v>0.62710688025751504</v>
      </c>
      <c r="X2841" s="15">
        <v>-0.17679600516798999</v>
      </c>
      <c r="Y2841" s="16">
        <v>6.8616874915239103</v>
      </c>
      <c r="Z2841" s="16">
        <v>0.371695214611929</v>
      </c>
      <c r="AA2841" s="17">
        <v>0.91006460478210505</v>
      </c>
      <c r="AC2841" s="5">
        <f>MAX(I2841:O2841)</f>
        <v>148.181751120217</v>
      </c>
    </row>
    <row r="2842" spans="1:29" x14ac:dyDescent="0.25">
      <c r="A2842" s="5" t="s">
        <v>8348</v>
      </c>
      <c r="B2842" s="5" t="s">
        <v>141</v>
      </c>
      <c r="C2842" s="5">
        <v>79486</v>
      </c>
      <c r="D2842" s="5">
        <v>80504</v>
      </c>
      <c r="E2842" s="5" t="s">
        <v>20</v>
      </c>
      <c r="F2842" s="5">
        <v>1019</v>
      </c>
      <c r="G2842" s="41" t="s">
        <v>8349</v>
      </c>
      <c r="H2842" s="5" t="s">
        <v>8350</v>
      </c>
      <c r="I2842" s="15">
        <v>520.65025803216997</v>
      </c>
      <c r="J2842" s="16">
        <v>649.40695881514296</v>
      </c>
      <c r="K2842" s="17">
        <v>578.10451524650205</v>
      </c>
      <c r="L2842" s="15">
        <v>466.163077373014</v>
      </c>
      <c r="M2842" s="17">
        <v>411.43500978729998</v>
      </c>
      <c r="N2842" s="16">
        <v>452.55099912108699</v>
      </c>
      <c r="O2842" s="17">
        <v>414.49798776843897</v>
      </c>
      <c r="P2842" s="15">
        <v>-0.42664230995757801</v>
      </c>
      <c r="Q2842" s="16">
        <v>8.9629932644108408</v>
      </c>
      <c r="R2842" s="16">
        <v>4.8567515004394697E-3</v>
      </c>
      <c r="S2842" s="17">
        <v>4.7782797208021498E-2</v>
      </c>
      <c r="T2842" s="15">
        <v>-0.40921780038726102</v>
      </c>
      <c r="U2842" s="16">
        <v>8.9629932644108408</v>
      </c>
      <c r="V2842" s="16">
        <v>6.8675325137637399E-3</v>
      </c>
      <c r="W2842" s="17">
        <v>8.1872682300647495E-2</v>
      </c>
      <c r="X2842" s="15">
        <v>-1.7424819366254701E-2</v>
      </c>
      <c r="Y2842" s="16">
        <v>8.9629932644108408</v>
      </c>
      <c r="Z2842" s="16">
        <v>0.91550858094549803</v>
      </c>
      <c r="AA2842" s="17">
        <v>0.99652645787587102</v>
      </c>
      <c r="AC2842" s="5">
        <f>MAX(I2842:O2842)</f>
        <v>649.40695881514296</v>
      </c>
    </row>
    <row r="2843" spans="1:29" x14ac:dyDescent="0.25">
      <c r="A2843" s="5" t="s">
        <v>8351</v>
      </c>
      <c r="B2843" s="5" t="s">
        <v>141</v>
      </c>
      <c r="C2843" s="5">
        <v>78070</v>
      </c>
      <c r="D2843" s="5">
        <v>78885</v>
      </c>
      <c r="E2843" s="5" t="s">
        <v>29</v>
      </c>
      <c r="F2843" s="5">
        <v>816</v>
      </c>
      <c r="G2843" s="41" t="s">
        <v>8352</v>
      </c>
      <c r="H2843" s="5" t="s">
        <v>8353</v>
      </c>
      <c r="I2843" s="15">
        <v>136.67210172418399</v>
      </c>
      <c r="J2843" s="16">
        <v>140.96503399455801</v>
      </c>
      <c r="K2843" s="17">
        <v>142.10816892249599</v>
      </c>
      <c r="L2843" s="15">
        <v>132.21752469973799</v>
      </c>
      <c r="M2843" s="17">
        <v>153.16734446222301</v>
      </c>
      <c r="N2843" s="16">
        <v>168.61705736305899</v>
      </c>
      <c r="O2843" s="17">
        <v>93.388687792429394</v>
      </c>
      <c r="P2843" s="15">
        <v>-9.4651908305034602E-2</v>
      </c>
      <c r="Q2843" s="16">
        <v>7.1112397291017997</v>
      </c>
      <c r="R2843" s="16">
        <v>0.64316978165688798</v>
      </c>
      <c r="S2843" s="17">
        <v>0.84542394120883202</v>
      </c>
      <c r="T2843" s="15">
        <v>2.8314066544054502E-2</v>
      </c>
      <c r="U2843" s="16">
        <v>7.1112397291017997</v>
      </c>
      <c r="V2843" s="16">
        <v>0.88056442609033703</v>
      </c>
      <c r="W2843" s="17">
        <v>0.96108598218671204</v>
      </c>
      <c r="X2843" s="15">
        <v>-0.12296667623473</v>
      </c>
      <c r="Y2843" s="16">
        <v>7.1112397291017997</v>
      </c>
      <c r="Z2843" s="16">
        <v>0.57400606732175996</v>
      </c>
      <c r="AA2843" s="17">
        <v>0.96348714052651896</v>
      </c>
      <c r="AC2843" s="5">
        <f>MAX(I2843:O2843)</f>
        <v>168.61705736305899</v>
      </c>
    </row>
    <row r="2844" spans="1:29" x14ac:dyDescent="0.25">
      <c r="A2844" s="5" t="s">
        <v>8354</v>
      </c>
      <c r="B2844" s="5" t="s">
        <v>141</v>
      </c>
      <c r="C2844" s="5">
        <v>77575</v>
      </c>
      <c r="D2844" s="5">
        <v>77904</v>
      </c>
      <c r="E2844" s="5" t="s">
        <v>20</v>
      </c>
      <c r="F2844" s="5">
        <v>330</v>
      </c>
      <c r="G2844" s="41" t="s">
        <v>8355</v>
      </c>
      <c r="H2844" s="5" t="s">
        <v>8356</v>
      </c>
      <c r="I2844" s="15">
        <v>68.026072899418594</v>
      </c>
      <c r="J2844" s="16">
        <v>98.450855372578602</v>
      </c>
      <c r="K2844" s="17">
        <v>69.230009457168407</v>
      </c>
      <c r="L2844" s="15">
        <v>60.943865566772999</v>
      </c>
      <c r="M2844" s="17">
        <v>62.568996656113001</v>
      </c>
      <c r="N2844" s="16">
        <v>50.505875950201499</v>
      </c>
      <c r="O2844" s="17">
        <v>68.130289277781301</v>
      </c>
      <c r="P2844" s="15">
        <v>-0.40530724906044802</v>
      </c>
      <c r="Q2844" s="16">
        <v>6.0941486048676996</v>
      </c>
      <c r="R2844" s="16">
        <v>5.2186663928961902E-2</v>
      </c>
      <c r="S2844" s="17">
        <v>0.23031549068886301</v>
      </c>
      <c r="T2844" s="15">
        <v>-0.34684721284090603</v>
      </c>
      <c r="U2844" s="16">
        <v>6.0941486048676996</v>
      </c>
      <c r="V2844" s="16">
        <v>9.5712907168809203E-2</v>
      </c>
      <c r="W2844" s="17">
        <v>0.37048871149926599</v>
      </c>
      <c r="X2844" s="15">
        <v>-5.8462561792176002E-2</v>
      </c>
      <c r="Y2844" s="16">
        <v>6.0941486048676996</v>
      </c>
      <c r="Z2844" s="16">
        <v>0.79735040700154802</v>
      </c>
      <c r="AA2844" s="17">
        <v>0.98399938567204803</v>
      </c>
      <c r="AC2844" s="5">
        <f>MAX(I2844:O2844)</f>
        <v>98.450855372578602</v>
      </c>
    </row>
    <row r="2845" spans="1:29" x14ac:dyDescent="0.25">
      <c r="A2845" s="5" t="s">
        <v>8357</v>
      </c>
      <c r="B2845" s="5" t="s">
        <v>141</v>
      </c>
      <c r="C2845" s="5">
        <v>76371</v>
      </c>
      <c r="D2845" s="5">
        <v>77348</v>
      </c>
      <c r="E2845" s="5" t="s">
        <v>29</v>
      </c>
      <c r="F2845" s="5">
        <v>978</v>
      </c>
      <c r="G2845" s="41" t="s">
        <v>8358</v>
      </c>
      <c r="H2845" s="5" t="s">
        <v>8359</v>
      </c>
      <c r="I2845" s="15">
        <v>114.57912693000701</v>
      </c>
      <c r="J2845" s="16">
        <v>116.481936549651</v>
      </c>
      <c r="K2845" s="17">
        <v>128.40639621743199</v>
      </c>
      <c r="L2845" s="15">
        <v>100.49988397237701</v>
      </c>
      <c r="M2845" s="17">
        <v>105.646094042409</v>
      </c>
      <c r="N2845" s="16">
        <v>108.643936292547</v>
      </c>
      <c r="O2845" s="17">
        <v>88.206882025394904</v>
      </c>
      <c r="P2845" s="15">
        <v>-0.28381551336472199</v>
      </c>
      <c r="Q2845" s="16">
        <v>6.7682610653070103</v>
      </c>
      <c r="R2845" s="16">
        <v>8.3860883216286E-2</v>
      </c>
      <c r="S2845" s="17">
        <v>0.31019049807100402</v>
      </c>
      <c r="T2845" s="15">
        <v>-0.21750331286140201</v>
      </c>
      <c r="U2845" s="16">
        <v>6.7682610653070103</v>
      </c>
      <c r="V2845" s="16">
        <v>0.184825948587165</v>
      </c>
      <c r="W2845" s="17">
        <v>0.50631888638806399</v>
      </c>
      <c r="X2845" s="15">
        <v>-6.6313428631140703E-2</v>
      </c>
      <c r="Y2845" s="16">
        <v>6.7682610653070103</v>
      </c>
      <c r="Z2845" s="16">
        <v>0.70956202004848301</v>
      </c>
      <c r="AA2845" s="17">
        <v>0.97320342021413497</v>
      </c>
      <c r="AC2845" s="5">
        <f>MAX(I2845:O2845)</f>
        <v>128.40639621743199</v>
      </c>
    </row>
    <row r="2846" spans="1:29" x14ac:dyDescent="0.25">
      <c r="A2846" s="5" t="s">
        <v>8360</v>
      </c>
      <c r="B2846" s="5" t="s">
        <v>141</v>
      </c>
      <c r="C2846" s="5">
        <v>74448</v>
      </c>
      <c r="D2846" s="5">
        <v>76283</v>
      </c>
      <c r="E2846" s="5" t="s">
        <v>20</v>
      </c>
      <c r="F2846" s="5">
        <v>1836</v>
      </c>
      <c r="G2846" s="41" t="s">
        <v>8361</v>
      </c>
      <c r="H2846" s="5" t="s">
        <v>8362</v>
      </c>
      <c r="I2846" s="15">
        <v>21.134861091368698</v>
      </c>
      <c r="J2846" s="16">
        <v>24.5407047330126</v>
      </c>
      <c r="K2846" s="17">
        <v>21.3374355128405</v>
      </c>
      <c r="L2846" s="15">
        <v>13.9135994973199</v>
      </c>
      <c r="M2846" s="17">
        <v>12.981604913698201</v>
      </c>
      <c r="N2846" s="16">
        <v>15.306074709929</v>
      </c>
      <c r="O2846" s="17">
        <v>21.935536520540801</v>
      </c>
      <c r="P2846" s="15">
        <v>-0.26286734965756298</v>
      </c>
      <c r="Q2846" s="16">
        <v>4.2311205314655203</v>
      </c>
      <c r="R2846" s="16">
        <v>0.35235004461425701</v>
      </c>
      <c r="S2846" s="17">
        <v>0.654131120348449</v>
      </c>
      <c r="T2846" s="15">
        <v>-0.73149237055288296</v>
      </c>
      <c r="U2846" s="16">
        <v>4.2311205314655203</v>
      </c>
      <c r="V2846" s="16">
        <v>1.017381387083E-2</v>
      </c>
      <c r="W2846" s="17">
        <v>0.10781148006845299</v>
      </c>
      <c r="X2846" s="15">
        <v>0.46863602522498599</v>
      </c>
      <c r="Y2846" s="16">
        <v>4.2311205314655203</v>
      </c>
      <c r="Z2846" s="16">
        <v>0.12549145762289601</v>
      </c>
      <c r="AA2846" s="17">
        <v>0.696650945762044</v>
      </c>
      <c r="AC2846" s="5">
        <f>MAX(I2846:O2846)</f>
        <v>24.5407047330126</v>
      </c>
    </row>
    <row r="2847" spans="1:29" x14ac:dyDescent="0.25">
      <c r="A2847" s="5" t="s">
        <v>8363</v>
      </c>
      <c r="B2847" s="5" t="s">
        <v>141</v>
      </c>
      <c r="C2847" s="5">
        <v>72858</v>
      </c>
      <c r="D2847" s="5">
        <v>74126</v>
      </c>
      <c r="E2847" s="5" t="s">
        <v>20</v>
      </c>
      <c r="F2847" s="5">
        <v>1269</v>
      </c>
      <c r="G2847" s="41" t="s">
        <v>8364</v>
      </c>
      <c r="H2847" s="5" t="s">
        <v>8365</v>
      </c>
      <c r="I2847" s="15">
        <v>129.739867286215</v>
      </c>
      <c r="J2847" s="16">
        <v>114.00482316110801</v>
      </c>
      <c r="K2847" s="17">
        <v>133.411997391418</v>
      </c>
      <c r="L2847" s="15">
        <v>119.875433685586</v>
      </c>
      <c r="M2847" s="17">
        <v>127.165150836287</v>
      </c>
      <c r="N2847" s="16">
        <v>167.324173668215</v>
      </c>
      <c r="O2847" s="17">
        <v>142.20919862893001</v>
      </c>
      <c r="P2847" s="15">
        <v>0.29974774814023503</v>
      </c>
      <c r="Q2847" s="16">
        <v>7.0605870159098902</v>
      </c>
      <c r="R2847" s="16">
        <v>5.40078761353485E-2</v>
      </c>
      <c r="S2847" s="17">
        <v>0.23445475200812499</v>
      </c>
      <c r="T2847" s="15">
        <v>-2.5720524222975199E-2</v>
      </c>
      <c r="U2847" s="16">
        <v>7.0605870159098902</v>
      </c>
      <c r="V2847" s="16">
        <v>0.87745731197863497</v>
      </c>
      <c r="W2847" s="17">
        <v>0.96047700042148199</v>
      </c>
      <c r="X2847" s="15">
        <v>0.32547022537256498</v>
      </c>
      <c r="Y2847" s="16">
        <v>7.0605870159098902</v>
      </c>
      <c r="Z2847" s="16">
        <v>5.85703423808865E-2</v>
      </c>
      <c r="AA2847" s="17">
        <v>0.54100683549137796</v>
      </c>
      <c r="AC2847" s="5">
        <f>MAX(I2847:O2847)</f>
        <v>167.324173668215</v>
      </c>
    </row>
    <row r="2848" spans="1:29" x14ac:dyDescent="0.25">
      <c r="A2848" s="5" t="s">
        <v>8366</v>
      </c>
      <c r="B2848" s="5" t="s">
        <v>141</v>
      </c>
      <c r="C2848" s="5">
        <v>72238</v>
      </c>
      <c r="D2848" s="5">
        <v>72609</v>
      </c>
      <c r="E2848" s="5" t="s">
        <v>20</v>
      </c>
      <c r="F2848" s="5">
        <v>372</v>
      </c>
      <c r="G2848" s="41" t="s">
        <v>8367</v>
      </c>
      <c r="H2848" s="5" t="s">
        <v>8368</v>
      </c>
      <c r="I2848" s="15">
        <v>65.997126234647197</v>
      </c>
      <c r="J2848" s="16">
        <v>55.360603869542501</v>
      </c>
      <c r="K2848" s="17">
        <v>69.526951899693003</v>
      </c>
      <c r="L2848" s="15">
        <v>63.281963553925898</v>
      </c>
      <c r="M2848" s="17">
        <v>46.156817470927002</v>
      </c>
      <c r="N2848" s="16">
        <v>53.049937414249698</v>
      </c>
      <c r="O2848" s="17">
        <v>56.186575536724099</v>
      </c>
      <c r="P2848" s="15">
        <v>-0.22082471033040901</v>
      </c>
      <c r="Q2848" s="16">
        <v>5.8726279080671198</v>
      </c>
      <c r="R2848" s="16">
        <v>0.27477919954896901</v>
      </c>
      <c r="S2848" s="17">
        <v>0.58037865035466096</v>
      </c>
      <c r="T2848" s="15">
        <v>-0.21801827771448401</v>
      </c>
      <c r="U2848" s="16">
        <v>5.8726279080671198</v>
      </c>
      <c r="V2848" s="16">
        <v>0.28013194437947597</v>
      </c>
      <c r="W2848" s="17">
        <v>0.623500405134081</v>
      </c>
      <c r="X2848" s="15">
        <v>-2.80773578600766E-3</v>
      </c>
      <c r="Y2848" s="16">
        <v>5.8726279080671198</v>
      </c>
      <c r="Z2848" s="16">
        <v>0.99197721536528605</v>
      </c>
      <c r="AA2848" s="17">
        <v>1</v>
      </c>
      <c r="AC2848" s="5">
        <f>MAX(I2848:O2848)</f>
        <v>69.526951899693003</v>
      </c>
    </row>
    <row r="2849" spans="1:29" x14ac:dyDescent="0.25">
      <c r="A2849" s="5" t="s">
        <v>8369</v>
      </c>
      <c r="B2849" s="5" t="s">
        <v>141</v>
      </c>
      <c r="C2849" s="5">
        <v>70885</v>
      </c>
      <c r="D2849" s="5">
        <v>71766</v>
      </c>
      <c r="E2849" s="5" t="s">
        <v>29</v>
      </c>
      <c r="F2849" s="5">
        <v>882</v>
      </c>
      <c r="G2849" s="41" t="s">
        <v>8370</v>
      </c>
      <c r="H2849" s="41" t="s">
        <v>8370</v>
      </c>
      <c r="I2849" s="15">
        <v>72.422124006423303</v>
      </c>
      <c r="J2849" s="16">
        <v>74.082972503883099</v>
      </c>
      <c r="K2849" s="17">
        <v>67.108992010563995</v>
      </c>
      <c r="L2849" s="15">
        <v>65.466743640281905</v>
      </c>
      <c r="M2849" s="17">
        <v>79.682884215012507</v>
      </c>
      <c r="N2849" s="16">
        <v>63.893478080684403</v>
      </c>
      <c r="O2849" s="17">
        <v>60.694514186072603</v>
      </c>
      <c r="P2849" s="15">
        <v>-0.19246038952616301</v>
      </c>
      <c r="Q2849" s="16">
        <v>6.1113386305455899</v>
      </c>
      <c r="R2849" s="16">
        <v>0.28145793411762399</v>
      </c>
      <c r="S2849" s="17">
        <v>0.58714316046842696</v>
      </c>
      <c r="T2849" s="15">
        <v>2.77808013858599E-2</v>
      </c>
      <c r="U2849" s="16">
        <v>6.1113386305455899</v>
      </c>
      <c r="V2849" s="16">
        <v>0.87045475725483201</v>
      </c>
      <c r="W2849" s="17">
        <v>0.96004296968049496</v>
      </c>
      <c r="X2849" s="15">
        <v>-0.22024386870820201</v>
      </c>
      <c r="Y2849" s="16">
        <v>6.1113386305455899</v>
      </c>
      <c r="Z2849" s="16">
        <v>0.25419481779548198</v>
      </c>
      <c r="AA2849" s="17">
        <v>0.84691270179297495</v>
      </c>
      <c r="AC2849" s="5">
        <f>MAX(I2849:O2849)</f>
        <v>79.682884215012507</v>
      </c>
    </row>
    <row r="2850" spans="1:29" x14ac:dyDescent="0.25">
      <c r="A2850" s="5" t="s">
        <v>8371</v>
      </c>
      <c r="B2850" s="5" t="s">
        <v>141</v>
      </c>
      <c r="C2850" s="5">
        <v>68945</v>
      </c>
      <c r="D2850" s="5">
        <v>70705</v>
      </c>
      <c r="E2850" s="5" t="s">
        <v>20</v>
      </c>
      <c r="F2850" s="5">
        <v>1761</v>
      </c>
      <c r="G2850" s="41" t="s">
        <v>8372</v>
      </c>
      <c r="H2850" s="5" t="s">
        <v>8373</v>
      </c>
      <c r="I2850" s="15">
        <v>208.19247165737599</v>
      </c>
      <c r="J2850" s="16">
        <v>189.93122888437199</v>
      </c>
      <c r="K2850" s="17">
        <v>182.237819012252</v>
      </c>
      <c r="L2850" s="15">
        <v>223.039216184309</v>
      </c>
      <c r="M2850" s="17">
        <v>194.25626812299799</v>
      </c>
      <c r="N2850" s="16">
        <v>222.793054769593</v>
      </c>
      <c r="O2850" s="17">
        <v>207.64401943596599</v>
      </c>
      <c r="P2850" s="15">
        <v>0.15400633913860001</v>
      </c>
      <c r="Q2850" s="16">
        <v>7.67319116479249</v>
      </c>
      <c r="R2850" s="16">
        <v>0.29596446365154799</v>
      </c>
      <c r="S2850" s="17">
        <v>0.601204781484594</v>
      </c>
      <c r="T2850" s="15">
        <v>0.109242737518762</v>
      </c>
      <c r="U2850" s="16">
        <v>7.67319116479249</v>
      </c>
      <c r="V2850" s="16">
        <v>0.45767246175540299</v>
      </c>
      <c r="W2850" s="17">
        <v>0.75982662207315099</v>
      </c>
      <c r="X2850" s="15">
        <v>4.4763967797819999E-2</v>
      </c>
      <c r="Y2850" s="16">
        <v>7.67319116479249</v>
      </c>
      <c r="Z2850" s="16">
        <v>0.78373445458376101</v>
      </c>
      <c r="AA2850" s="17">
        <v>0.98399938567204803</v>
      </c>
      <c r="AC2850" s="5">
        <f>MAX(I2850:O2850)</f>
        <v>223.039216184309</v>
      </c>
    </row>
    <row r="2851" spans="1:29" x14ac:dyDescent="0.25">
      <c r="A2851" s="5" t="s">
        <v>8374</v>
      </c>
      <c r="B2851" s="5" t="s">
        <v>141</v>
      </c>
      <c r="C2851" s="5">
        <v>65585</v>
      </c>
      <c r="D2851" s="5">
        <v>68053</v>
      </c>
      <c r="E2851" s="5" t="s">
        <v>29</v>
      </c>
      <c r="F2851" s="5">
        <v>2469</v>
      </c>
      <c r="G2851" s="41" t="s">
        <v>8375</v>
      </c>
      <c r="H2851" s="5" t="s">
        <v>8376</v>
      </c>
      <c r="I2851" s="15">
        <v>63.291864014951997</v>
      </c>
      <c r="J2851" s="16">
        <v>58.7018265796709</v>
      </c>
      <c r="K2851" s="17">
        <v>49.674228599475597</v>
      </c>
      <c r="L2851" s="15">
        <v>79.840296839992504</v>
      </c>
      <c r="M2851" s="17">
        <v>77.187921108475905</v>
      </c>
      <c r="N2851" s="16">
        <v>60.139944773072301</v>
      </c>
      <c r="O2851" s="17">
        <v>79.888108641545699</v>
      </c>
      <c r="P2851" s="15">
        <v>0.29144905598698401</v>
      </c>
      <c r="Q2851" s="16">
        <v>6.0675171200168396</v>
      </c>
      <c r="R2851" s="16">
        <v>0.12202711103573401</v>
      </c>
      <c r="S2851" s="17">
        <v>0.38781744329392998</v>
      </c>
      <c r="T2851" s="15">
        <v>0.45708590039112101</v>
      </c>
      <c r="U2851" s="16">
        <v>6.0675171200168396</v>
      </c>
      <c r="V2851" s="16">
        <v>1.49867357169728E-2</v>
      </c>
      <c r="W2851" s="17">
        <v>0.13672023712996201</v>
      </c>
      <c r="X2851" s="15">
        <v>-0.16563643666435199</v>
      </c>
      <c r="Y2851" s="16">
        <v>6.0675171200168396</v>
      </c>
      <c r="Z2851" s="16">
        <v>0.42622132412034902</v>
      </c>
      <c r="AA2851" s="17">
        <v>0.93708744114712395</v>
      </c>
      <c r="AC2851" s="5">
        <f>MAX(I2851:O2851)</f>
        <v>79.888108641545699</v>
      </c>
    </row>
    <row r="2852" spans="1:29" x14ac:dyDescent="0.25">
      <c r="A2852" s="5" t="s">
        <v>8377</v>
      </c>
      <c r="B2852" s="5" t="s">
        <v>141</v>
      </c>
      <c r="C2852" s="5">
        <v>63694</v>
      </c>
      <c r="D2852" s="5">
        <v>64086</v>
      </c>
      <c r="E2852" s="5" t="s">
        <v>29</v>
      </c>
      <c r="F2852" s="5">
        <v>393</v>
      </c>
      <c r="G2852" s="41" t="s">
        <v>8378</v>
      </c>
      <c r="H2852" s="5" t="s">
        <v>8379</v>
      </c>
      <c r="I2852" s="15">
        <v>395.08100333465097</v>
      </c>
      <c r="J2852" s="16">
        <v>504.58223651750501</v>
      </c>
      <c r="K2852" s="17">
        <v>459.58206033024697</v>
      </c>
      <c r="L2852" s="15">
        <v>387.12769951220599</v>
      </c>
      <c r="M2852" s="17">
        <v>386.44639492339502</v>
      </c>
      <c r="N2852" s="16">
        <v>366.13632119473101</v>
      </c>
      <c r="O2852" s="17">
        <v>447.40129254925</v>
      </c>
      <c r="P2852" s="15">
        <v>-0.155626216761139</v>
      </c>
      <c r="Q2852" s="16">
        <v>8.7176125570204199</v>
      </c>
      <c r="R2852" s="16">
        <v>0.31930090200991101</v>
      </c>
      <c r="S2852" s="17">
        <v>0.62631598364726904</v>
      </c>
      <c r="T2852" s="15">
        <v>-0.228233306895712</v>
      </c>
      <c r="U2852" s="16">
        <v>8.7176125570204199</v>
      </c>
      <c r="V2852" s="16">
        <v>0.143768107482309</v>
      </c>
      <c r="W2852" s="17">
        <v>0.45005744223827898</v>
      </c>
      <c r="X2852" s="15">
        <v>7.2607061779730794E-2</v>
      </c>
      <c r="Y2852" s="16">
        <v>8.7176125570204199</v>
      </c>
      <c r="Z2852" s="16">
        <v>0.66805009526485803</v>
      </c>
      <c r="AA2852" s="17">
        <v>0.97045850503873099</v>
      </c>
      <c r="AC2852" s="5">
        <f>MAX(I2852:O2852)</f>
        <v>504.58223651750501</v>
      </c>
    </row>
    <row r="2853" spans="1:29" x14ac:dyDescent="0.25">
      <c r="A2853" s="5" t="s">
        <v>8380</v>
      </c>
      <c r="B2853" s="5" t="s">
        <v>141</v>
      </c>
      <c r="C2853" s="5">
        <v>62570</v>
      </c>
      <c r="D2853" s="5">
        <v>63394</v>
      </c>
      <c r="E2853" s="5" t="s">
        <v>20</v>
      </c>
      <c r="F2853" s="5">
        <v>825</v>
      </c>
      <c r="G2853" s="41" t="s">
        <v>8381</v>
      </c>
      <c r="H2853" s="5" t="s">
        <v>8382</v>
      </c>
      <c r="I2853" s="15">
        <v>306.258227121326</v>
      </c>
      <c r="J2853" s="16">
        <v>320.814987460439</v>
      </c>
      <c r="K2853" s="17">
        <v>334.52687167844999</v>
      </c>
      <c r="L2853" s="15">
        <v>348.60657693698101</v>
      </c>
      <c r="M2853" s="17">
        <v>288.90893097723</v>
      </c>
      <c r="N2853" s="16">
        <v>273.88281367875601</v>
      </c>
      <c r="O2853" s="17">
        <v>327.15086723802301</v>
      </c>
      <c r="P2853" s="15">
        <v>-9.3173844520185303E-2</v>
      </c>
      <c r="Q2853" s="16">
        <v>8.2964414997264804</v>
      </c>
      <c r="R2853" s="16">
        <v>0.54312767199288203</v>
      </c>
      <c r="S2853" s="17">
        <v>0.79547640872037595</v>
      </c>
      <c r="T2853" s="15">
        <v>-8.0728948442743403E-3</v>
      </c>
      <c r="U2853" s="16">
        <v>8.2964414997264804</v>
      </c>
      <c r="V2853" s="16">
        <v>0.96346429423070401</v>
      </c>
      <c r="W2853" s="17">
        <v>0.99125760918036898</v>
      </c>
      <c r="X2853" s="15">
        <v>-8.5101194411945094E-2</v>
      </c>
      <c r="Y2853" s="16">
        <v>8.2964414997264804</v>
      </c>
      <c r="Z2853" s="16">
        <v>0.60707598300324594</v>
      </c>
      <c r="AA2853" s="17">
        <v>0.967830708845141</v>
      </c>
      <c r="AC2853" s="5">
        <f>MAX(I2853:O2853)</f>
        <v>348.60657693698101</v>
      </c>
    </row>
    <row r="2854" spans="1:29" x14ac:dyDescent="0.25">
      <c r="A2854" s="5" t="s">
        <v>8383</v>
      </c>
      <c r="B2854" s="5" t="s">
        <v>141</v>
      </c>
      <c r="C2854" s="5">
        <v>61493</v>
      </c>
      <c r="D2854" s="5">
        <v>62197</v>
      </c>
      <c r="E2854" s="5" t="s">
        <v>29</v>
      </c>
      <c r="F2854" s="5">
        <v>705</v>
      </c>
      <c r="G2854" s="41" t="s">
        <v>8384</v>
      </c>
      <c r="H2854" s="5" t="s">
        <v>8385</v>
      </c>
      <c r="I2854" s="15">
        <v>127.654560991867</v>
      </c>
      <c r="J2854" s="16">
        <v>100.17907401574899</v>
      </c>
      <c r="K2854" s="17">
        <v>111.989721180714</v>
      </c>
      <c r="L2854" s="15">
        <v>99.311670241200503</v>
      </c>
      <c r="M2854" s="17">
        <v>141.043383116397</v>
      </c>
      <c r="N2854" s="16">
        <v>163.153581104202</v>
      </c>
      <c r="O2854" s="17">
        <v>116.97403691144299</v>
      </c>
      <c r="P2854" s="15">
        <v>0.30644119577026802</v>
      </c>
      <c r="Q2854" s="16">
        <v>6.9425528070417002</v>
      </c>
      <c r="R2854" s="16">
        <v>0.106944480977956</v>
      </c>
      <c r="S2854" s="17">
        <v>0.35697534894065203</v>
      </c>
      <c r="T2854" s="15">
        <v>8.5311230922985398E-2</v>
      </c>
      <c r="U2854" s="16">
        <v>6.9425528070417002</v>
      </c>
      <c r="V2854" s="16">
        <v>0.65081661099062804</v>
      </c>
      <c r="W2854" s="17">
        <v>0.86744423473499799</v>
      </c>
      <c r="X2854" s="15">
        <v>0.221131677424138</v>
      </c>
      <c r="Y2854" s="16">
        <v>6.9425528070417002</v>
      </c>
      <c r="Z2854" s="16">
        <v>0.293743289293114</v>
      </c>
      <c r="AA2854" s="17">
        <v>0.87698183959283305</v>
      </c>
      <c r="AC2854" s="5">
        <f>MAX(I2854:O2854)</f>
        <v>163.153581104202</v>
      </c>
    </row>
    <row r="2855" spans="1:29" x14ac:dyDescent="0.25">
      <c r="A2855" s="5" t="s">
        <v>8386</v>
      </c>
      <c r="B2855" s="5" t="s">
        <v>141</v>
      </c>
      <c r="C2855" s="5">
        <v>60149</v>
      </c>
      <c r="D2855" s="5">
        <v>61357</v>
      </c>
      <c r="E2855" s="5" t="s">
        <v>20</v>
      </c>
      <c r="F2855" s="5">
        <v>1209</v>
      </c>
      <c r="G2855" s="41" t="s">
        <v>8387</v>
      </c>
      <c r="H2855" s="41" t="s">
        <v>8387</v>
      </c>
      <c r="I2855" s="15">
        <v>26.150868123720102</v>
      </c>
      <c r="J2855" s="16">
        <v>41.073996419338002</v>
      </c>
      <c r="K2855" s="17">
        <v>27.318704712264999</v>
      </c>
      <c r="L2855" s="15">
        <v>37.677874120841402</v>
      </c>
      <c r="M2855" s="17">
        <v>26.450507309141901</v>
      </c>
      <c r="N2855" s="16">
        <v>40.329630094008998</v>
      </c>
      <c r="O2855" s="17">
        <v>41.036183787367598</v>
      </c>
      <c r="P2855" s="15">
        <v>0.36925983766322701</v>
      </c>
      <c r="Q2855" s="16">
        <v>5.1033760876942704</v>
      </c>
      <c r="R2855" s="16">
        <v>0.136903625022779</v>
      </c>
      <c r="S2855" s="17">
        <v>0.41271000858678802</v>
      </c>
      <c r="T2855" s="15">
        <v>2.5949329919959799E-2</v>
      </c>
      <c r="U2855" s="16">
        <v>5.1033760876942704</v>
      </c>
      <c r="V2855" s="16">
        <v>0.91277563294580299</v>
      </c>
      <c r="W2855" s="17">
        <v>0.97318503788062505</v>
      </c>
      <c r="X2855" s="15">
        <v>0.34331896325857297</v>
      </c>
      <c r="Y2855" s="16">
        <v>5.1033760876942704</v>
      </c>
      <c r="Z2855" s="16">
        <v>0.21233546589938199</v>
      </c>
      <c r="AA2855" s="17">
        <v>0.80623834259070404</v>
      </c>
      <c r="AC2855" s="5">
        <f>MAX(I2855:O2855)</f>
        <v>41.073996419338002</v>
      </c>
    </row>
    <row r="2856" spans="1:29" x14ac:dyDescent="0.25">
      <c r="A2856" s="5" t="s">
        <v>8388</v>
      </c>
      <c r="B2856" s="5" t="s">
        <v>141</v>
      </c>
      <c r="C2856" s="5">
        <v>58120</v>
      </c>
      <c r="D2856" s="5">
        <v>59661</v>
      </c>
      <c r="E2856" s="5" t="s">
        <v>20</v>
      </c>
      <c r="F2856" s="5">
        <v>1542</v>
      </c>
      <c r="G2856" s="41" t="s">
        <v>8389</v>
      </c>
      <c r="H2856" s="5" t="s">
        <v>8390</v>
      </c>
      <c r="I2856" s="15">
        <v>22.938369237832099</v>
      </c>
      <c r="J2856" s="16">
        <v>23.3309516827937</v>
      </c>
      <c r="K2856" s="17">
        <v>24.518961682747101</v>
      </c>
      <c r="L2856" s="15">
        <v>33.614949749723202</v>
      </c>
      <c r="M2856" s="17">
        <v>29.0819137105672</v>
      </c>
      <c r="N2856" s="16">
        <v>33.781799768508002</v>
      </c>
      <c r="O2856" s="17">
        <v>37.364769835836398</v>
      </c>
      <c r="P2856" s="15">
        <v>0.59156422124020303</v>
      </c>
      <c r="Q2856" s="16">
        <v>4.8753312177171697</v>
      </c>
      <c r="R2856" s="16">
        <v>7.6503300464711901E-3</v>
      </c>
      <c r="S2856" s="17">
        <v>6.4221294697334896E-2</v>
      </c>
      <c r="T2856" s="15">
        <v>0.40940957874233302</v>
      </c>
      <c r="U2856" s="16">
        <v>4.8753312177171697</v>
      </c>
      <c r="V2856" s="16">
        <v>6.5272795972905306E-2</v>
      </c>
      <c r="W2856" s="17">
        <v>0.303119924933824</v>
      </c>
      <c r="X2856" s="15">
        <v>0.182164438147495</v>
      </c>
      <c r="Y2856" s="16">
        <v>4.8753312177171697</v>
      </c>
      <c r="Z2856" s="16">
        <v>0.45791494510533098</v>
      </c>
      <c r="AA2856" s="17">
        <v>0.94940320160435099</v>
      </c>
      <c r="AC2856" s="5">
        <f>MAX(I2856:O2856)</f>
        <v>37.364769835836398</v>
      </c>
    </row>
    <row r="2857" spans="1:29" x14ac:dyDescent="0.25">
      <c r="A2857" s="5" t="s">
        <v>8391</v>
      </c>
      <c r="B2857" s="5" t="s">
        <v>141</v>
      </c>
      <c r="C2857" s="5">
        <v>56632</v>
      </c>
      <c r="D2857" s="5">
        <v>57564</v>
      </c>
      <c r="E2857" s="5" t="s">
        <v>29</v>
      </c>
      <c r="F2857" s="5">
        <v>933</v>
      </c>
      <c r="G2857" s="41" t="s">
        <v>8392</v>
      </c>
      <c r="H2857" s="5" t="s">
        <v>8393</v>
      </c>
      <c r="I2857" s="15">
        <v>102.349087311801</v>
      </c>
      <c r="J2857" s="16">
        <v>101.331219777862</v>
      </c>
      <c r="K2857" s="17">
        <v>121.831242132958</v>
      </c>
      <c r="L2857" s="15">
        <v>103.987866215506</v>
      </c>
      <c r="M2857" s="17">
        <v>115.781881662714</v>
      </c>
      <c r="N2857" s="16">
        <v>134.66843389199099</v>
      </c>
      <c r="O2857" s="17">
        <v>88.299829214041196</v>
      </c>
      <c r="P2857" s="15">
        <v>3.9013898091086102E-2</v>
      </c>
      <c r="Q2857" s="16">
        <v>6.7794637414685504</v>
      </c>
      <c r="R2857" s="16">
        <v>0.82837278154094196</v>
      </c>
      <c r="S2857" s="17">
        <v>0.93661425096588402</v>
      </c>
      <c r="T2857" s="15">
        <v>1.7837074589050799E-2</v>
      </c>
      <c r="U2857" s="16">
        <v>6.7794637414685504</v>
      </c>
      <c r="V2857" s="16">
        <v>0.917150353077822</v>
      </c>
      <c r="W2857" s="17">
        <v>0.97590486503058704</v>
      </c>
      <c r="X2857" s="15">
        <v>2.1177044265719199E-2</v>
      </c>
      <c r="Y2857" s="16">
        <v>6.7794637414685504</v>
      </c>
      <c r="Z2857" s="16">
        <v>0.91904760900354099</v>
      </c>
      <c r="AA2857" s="17">
        <v>0.99727560615636102</v>
      </c>
      <c r="AC2857" s="5">
        <f>MAX(I2857:O2857)</f>
        <v>134.66843389199099</v>
      </c>
    </row>
    <row r="2858" spans="1:29" x14ac:dyDescent="0.25">
      <c r="A2858" s="5" t="s">
        <v>8394</v>
      </c>
      <c r="B2858" s="5" t="s">
        <v>141</v>
      </c>
      <c r="C2858" s="5">
        <v>52587</v>
      </c>
      <c r="D2858" s="5">
        <v>56351</v>
      </c>
      <c r="E2858" s="5" t="s">
        <v>20</v>
      </c>
      <c r="F2858" s="5">
        <v>3765</v>
      </c>
      <c r="G2858" s="41" t="s">
        <v>8395</v>
      </c>
      <c r="H2858" s="5" t="s">
        <v>8396</v>
      </c>
      <c r="I2858" s="15">
        <v>35.506566633499297</v>
      </c>
      <c r="J2858" s="16">
        <v>47.526012687172297</v>
      </c>
      <c r="K2858" s="17">
        <v>44.838308821217502</v>
      </c>
      <c r="L2858" s="15">
        <v>45.2671102102886</v>
      </c>
      <c r="M2858" s="17">
        <v>58.943503391927102</v>
      </c>
      <c r="N2858" s="16">
        <v>40.871807127330698</v>
      </c>
      <c r="O2858" s="17">
        <v>50.423849840649901</v>
      </c>
      <c r="P2858" s="15">
        <v>9.8342599030253205E-2</v>
      </c>
      <c r="Q2858" s="16">
        <v>5.5330285975747397</v>
      </c>
      <c r="R2858" s="16">
        <v>0.643244157636645</v>
      </c>
      <c r="S2858" s="17">
        <v>0.84542394120883202</v>
      </c>
      <c r="T2858" s="15">
        <v>0.28945404431101102</v>
      </c>
      <c r="U2858" s="16">
        <v>5.5330285975747397</v>
      </c>
      <c r="V2858" s="16">
        <v>0.17537231139691101</v>
      </c>
      <c r="W2858" s="17">
        <v>0.49595396434621097</v>
      </c>
      <c r="X2858" s="15">
        <v>-0.191112727592752</v>
      </c>
      <c r="Y2858" s="16">
        <v>5.5330285975747397</v>
      </c>
      <c r="Z2858" s="16">
        <v>0.42074558692550101</v>
      </c>
      <c r="AA2858" s="17">
        <v>0.93646692165932399</v>
      </c>
      <c r="AC2858" s="5">
        <f>MAX(I2858:O2858)</f>
        <v>58.943503391927102</v>
      </c>
    </row>
    <row r="2859" spans="1:29" x14ac:dyDescent="0.25">
      <c r="A2859" s="5" t="s">
        <v>8397</v>
      </c>
      <c r="B2859" s="5" t="s">
        <v>141</v>
      </c>
      <c r="C2859" s="5">
        <v>49626</v>
      </c>
      <c r="D2859" s="5">
        <v>52271</v>
      </c>
      <c r="E2859" s="5" t="s">
        <v>20</v>
      </c>
      <c r="F2859" s="5">
        <v>2646</v>
      </c>
      <c r="G2859" s="41" t="s">
        <v>8398</v>
      </c>
      <c r="H2859" s="5" t="s">
        <v>8399</v>
      </c>
      <c r="I2859" s="15">
        <v>86.906548807707907</v>
      </c>
      <c r="J2859" s="16">
        <v>58.413790139142598</v>
      </c>
      <c r="K2859" s="17">
        <v>77.629238545721904</v>
      </c>
      <c r="L2859" s="15">
        <v>89.997607767787997</v>
      </c>
      <c r="M2859" s="17">
        <v>93.405181300963804</v>
      </c>
      <c r="N2859" s="16">
        <v>112.48088145144</v>
      </c>
      <c r="O2859" s="17">
        <v>94.620238041993701</v>
      </c>
      <c r="P2859" s="15">
        <v>0.47840511555069698</v>
      </c>
      <c r="Q2859" s="16">
        <v>6.4553925967194701</v>
      </c>
      <c r="R2859" s="16">
        <v>9.1374018694852892E-3</v>
      </c>
      <c r="S2859" s="17">
        <v>7.3177985661653705E-2</v>
      </c>
      <c r="T2859" s="15">
        <v>0.30294725592704802</v>
      </c>
      <c r="U2859" s="16">
        <v>6.4553925967194701</v>
      </c>
      <c r="V2859" s="16">
        <v>9.9036902712442601E-2</v>
      </c>
      <c r="W2859" s="17">
        <v>0.37655640908537202</v>
      </c>
      <c r="X2859" s="15">
        <v>0.17546065223364701</v>
      </c>
      <c r="Y2859" s="16">
        <v>6.4553925967194701</v>
      </c>
      <c r="Z2859" s="16">
        <v>0.38800168090950099</v>
      </c>
      <c r="AA2859" s="17">
        <v>0.91874314757415498</v>
      </c>
      <c r="AC2859" s="5">
        <f>MAX(I2859:O2859)</f>
        <v>112.48088145144</v>
      </c>
    </row>
    <row r="2860" spans="1:29" x14ac:dyDescent="0.25">
      <c r="A2860" s="5" t="s">
        <v>8400</v>
      </c>
      <c r="B2860" s="5" t="s">
        <v>141</v>
      </c>
      <c r="C2860" s="5">
        <v>48636</v>
      </c>
      <c r="D2860" s="5">
        <v>48929</v>
      </c>
      <c r="E2860" s="5" t="s">
        <v>29</v>
      </c>
      <c r="F2860" s="5">
        <v>294</v>
      </c>
      <c r="G2860" s="41" t="s">
        <v>8401</v>
      </c>
      <c r="H2860" s="5" t="s">
        <v>8402</v>
      </c>
      <c r="I2860" s="15">
        <v>30.490559601147801</v>
      </c>
      <c r="J2860" s="16">
        <v>27.248247273978802</v>
      </c>
      <c r="K2860" s="17">
        <v>37.626849502762497</v>
      </c>
      <c r="L2860" s="15">
        <v>34.573186629703898</v>
      </c>
      <c r="M2860" s="17">
        <v>29.900573479899499</v>
      </c>
      <c r="N2860" s="16">
        <v>25.649144268682001</v>
      </c>
      <c r="O2860" s="17">
        <v>52.979897528424701</v>
      </c>
      <c r="P2860" s="15">
        <v>0.30486741567889197</v>
      </c>
      <c r="Q2860" s="16">
        <v>5.0944525282218196</v>
      </c>
      <c r="R2860" s="16">
        <v>0.26191822499929601</v>
      </c>
      <c r="S2860" s="17">
        <v>0.56873088669500504</v>
      </c>
      <c r="T2860" s="15">
        <v>1.92864438032888E-2</v>
      </c>
      <c r="U2860" s="16">
        <v>5.0944525282218196</v>
      </c>
      <c r="V2860" s="16">
        <v>0.93549737389478405</v>
      </c>
      <c r="W2860" s="17">
        <v>0.98219294821803005</v>
      </c>
      <c r="X2860" s="15">
        <v>0.28558804322877901</v>
      </c>
      <c r="Y2860" s="16">
        <v>5.0944525282218196</v>
      </c>
      <c r="Z2860" s="16">
        <v>0.34624471328473899</v>
      </c>
      <c r="AA2860" s="17">
        <v>0.90565202843029702</v>
      </c>
      <c r="AC2860" s="5">
        <f>MAX(I2860:O2860)</f>
        <v>52.979897528424701</v>
      </c>
    </row>
    <row r="2861" spans="1:29" x14ac:dyDescent="0.25">
      <c r="A2861" s="5" t="s">
        <v>8403</v>
      </c>
      <c r="B2861" s="5" t="s">
        <v>141</v>
      </c>
      <c r="C2861" s="5">
        <v>45236</v>
      </c>
      <c r="D2861" s="5">
        <v>47605</v>
      </c>
      <c r="E2861" s="5" t="s">
        <v>29</v>
      </c>
      <c r="F2861" s="5">
        <v>2370</v>
      </c>
      <c r="G2861" s="41" t="s">
        <v>8404</v>
      </c>
      <c r="H2861" s="5" t="s">
        <v>8405</v>
      </c>
      <c r="I2861" s="15">
        <v>434.73000274205901</v>
      </c>
      <c r="J2861" s="16">
        <v>397.490287929077</v>
      </c>
      <c r="K2861" s="17">
        <v>419.579671287287</v>
      </c>
      <c r="L2861" s="15">
        <v>468.96112906255797</v>
      </c>
      <c r="M2861" s="17">
        <v>482.619425920673</v>
      </c>
      <c r="N2861" s="16">
        <v>499.32419472649701</v>
      </c>
      <c r="O2861" s="17">
        <v>434.43515973308303</v>
      </c>
      <c r="P2861" s="15">
        <v>0.162109693249258</v>
      </c>
      <c r="Q2861" s="16">
        <v>8.8082155385171497</v>
      </c>
      <c r="R2861" s="16">
        <v>0.24857082566277</v>
      </c>
      <c r="S2861" s="17">
        <v>0.55332818779723703</v>
      </c>
      <c r="T2861" s="15">
        <v>0.18933895071651599</v>
      </c>
      <c r="U2861" s="16">
        <v>8.8082155385171497</v>
      </c>
      <c r="V2861" s="16">
        <v>0.17766883978169001</v>
      </c>
      <c r="W2861" s="17">
        <v>0.49883540537724202</v>
      </c>
      <c r="X2861" s="15">
        <v>-2.72291626174452E-2</v>
      </c>
      <c r="Y2861" s="16">
        <v>8.8082155385171497</v>
      </c>
      <c r="Z2861" s="16">
        <v>0.86087874062442205</v>
      </c>
      <c r="AA2861" s="17">
        <v>0.99249372439747596</v>
      </c>
      <c r="AC2861" s="5">
        <f>MAX(I2861:O2861)</f>
        <v>499.32419472649701</v>
      </c>
    </row>
    <row r="2862" spans="1:29" x14ac:dyDescent="0.25">
      <c r="A2862" s="5" t="s">
        <v>8406</v>
      </c>
      <c r="B2862" s="5" t="s">
        <v>141</v>
      </c>
      <c r="C2862" s="5">
        <v>43171</v>
      </c>
      <c r="D2862" s="5">
        <v>44970</v>
      </c>
      <c r="E2862" s="5" t="s">
        <v>20</v>
      </c>
      <c r="F2862" s="5">
        <v>1800</v>
      </c>
      <c r="G2862" s="41" t="s">
        <v>8407</v>
      </c>
      <c r="H2862" s="5" t="s">
        <v>8408</v>
      </c>
      <c r="I2862" s="15">
        <v>85.892075475322201</v>
      </c>
      <c r="J2862" s="16">
        <v>86.065288429860999</v>
      </c>
      <c r="K2862" s="17">
        <v>74.023508886494398</v>
      </c>
      <c r="L2862" s="15">
        <v>66.003356293071107</v>
      </c>
      <c r="M2862" s="17">
        <v>55.162074933582502</v>
      </c>
      <c r="N2862" s="16">
        <v>69.106718785701005</v>
      </c>
      <c r="O2862" s="17">
        <v>59.765042299609</v>
      </c>
      <c r="P2862" s="15">
        <v>-0.34695769593824799</v>
      </c>
      <c r="Q2862" s="16">
        <v>6.1480229814785403</v>
      </c>
      <c r="R2862" s="16">
        <v>5.5874678544027903E-2</v>
      </c>
      <c r="S2862" s="17">
        <v>0.23957342938800899</v>
      </c>
      <c r="T2862" s="15">
        <v>-0.43608055576300297</v>
      </c>
      <c r="U2862" s="16">
        <v>6.1480229814785403</v>
      </c>
      <c r="V2862" s="16">
        <v>1.6358730296681501E-2</v>
      </c>
      <c r="W2862" s="17">
        <v>0.144379019356358</v>
      </c>
      <c r="X2862" s="15">
        <v>8.9121979214992403E-2</v>
      </c>
      <c r="Y2862" s="16">
        <v>6.1480229814785403</v>
      </c>
      <c r="Z2862" s="16">
        <v>0.65189093776751195</v>
      </c>
      <c r="AA2862" s="17">
        <v>0.97045850503873099</v>
      </c>
      <c r="AC2862" s="5">
        <f>MAX(I2862:O2862)</f>
        <v>86.065288429860999</v>
      </c>
    </row>
    <row r="2863" spans="1:29" x14ac:dyDescent="0.25">
      <c r="A2863" s="5" t="s">
        <v>8409</v>
      </c>
      <c r="B2863" s="5" t="s">
        <v>141</v>
      </c>
      <c r="C2863" s="5">
        <v>42133</v>
      </c>
      <c r="D2863" s="5">
        <v>42975</v>
      </c>
      <c r="E2863" s="5" t="s">
        <v>20</v>
      </c>
      <c r="F2863" s="5">
        <v>843</v>
      </c>
      <c r="G2863" s="41" t="s">
        <v>8410</v>
      </c>
      <c r="H2863" s="5" t="s">
        <v>8411</v>
      </c>
      <c r="I2863" s="15">
        <v>46.778492548895997</v>
      </c>
      <c r="J2863" s="16">
        <v>39.691421504802001</v>
      </c>
      <c r="K2863" s="17">
        <v>44.244423936168303</v>
      </c>
      <c r="L2863" s="15">
        <v>43.9639080535148</v>
      </c>
      <c r="M2863" s="17">
        <v>41.985551027186098</v>
      </c>
      <c r="N2863" s="16">
        <v>37.451921224839801</v>
      </c>
      <c r="O2863" s="17">
        <v>40.989710193044402</v>
      </c>
      <c r="P2863" s="15">
        <v>-0.15206530853200001</v>
      </c>
      <c r="Q2863" s="16">
        <v>5.4007243011639696</v>
      </c>
      <c r="R2863" s="16">
        <v>0.459712766487609</v>
      </c>
      <c r="S2863" s="17">
        <v>0.73675645784989396</v>
      </c>
      <c r="T2863" s="15">
        <v>-2.00350265910436E-2</v>
      </c>
      <c r="U2863" s="16">
        <v>5.4007243011639696</v>
      </c>
      <c r="V2863" s="16">
        <v>0.930598704372531</v>
      </c>
      <c r="W2863" s="17">
        <v>0.98046462497479503</v>
      </c>
      <c r="X2863" s="15">
        <v>-0.13203320279321601</v>
      </c>
      <c r="Y2863" s="16">
        <v>5.4007243011639696</v>
      </c>
      <c r="Z2863" s="16">
        <v>0.55090756912813899</v>
      </c>
      <c r="AA2863" s="17">
        <v>0.95714746346148105</v>
      </c>
      <c r="AC2863" s="5">
        <f>MAX(I2863:O2863)</f>
        <v>46.778492548895997</v>
      </c>
    </row>
    <row r="2864" spans="1:29" x14ac:dyDescent="0.25">
      <c r="A2864" s="5" t="s">
        <v>8412</v>
      </c>
      <c r="B2864" s="5" t="s">
        <v>141</v>
      </c>
      <c r="C2864" s="5">
        <v>38776</v>
      </c>
      <c r="D2864" s="5">
        <v>41943</v>
      </c>
      <c r="E2864" s="5" t="s">
        <v>29</v>
      </c>
      <c r="F2864" s="5">
        <v>3168</v>
      </c>
      <c r="G2864" s="41" t="s">
        <v>8413</v>
      </c>
      <c r="H2864" s="5" t="s">
        <v>8414</v>
      </c>
      <c r="I2864" s="15">
        <v>65.771687716339301</v>
      </c>
      <c r="J2864" s="16">
        <v>56.3399277673387</v>
      </c>
      <c r="K2864" s="17">
        <v>66.048483287261803</v>
      </c>
      <c r="L2864" s="15">
        <v>70.027951188990102</v>
      </c>
      <c r="M2864" s="17">
        <v>55.434961523360002</v>
      </c>
      <c r="N2864" s="16">
        <v>52.632878157848303</v>
      </c>
      <c r="O2864" s="17">
        <v>68.966813975598498</v>
      </c>
      <c r="P2864" s="15">
        <v>-4.5499631191171799E-2</v>
      </c>
      <c r="Q2864" s="16">
        <v>5.9603616353823297</v>
      </c>
      <c r="R2864" s="16">
        <v>0.82670819590811695</v>
      </c>
      <c r="S2864" s="17">
        <v>0.93661425096588402</v>
      </c>
      <c r="T2864" s="21">
        <v>2.0233689245356E-6</v>
      </c>
      <c r="U2864" s="16">
        <v>5.9603616353823297</v>
      </c>
      <c r="V2864" s="16">
        <v>0.99409493272412497</v>
      </c>
      <c r="W2864" s="17">
        <v>0.99959853609764504</v>
      </c>
      <c r="X2864" s="15">
        <v>-4.5502293078722403E-2</v>
      </c>
      <c r="Y2864" s="16">
        <v>5.9603616353823297</v>
      </c>
      <c r="Z2864" s="16">
        <v>0.83425668826296395</v>
      </c>
      <c r="AA2864" s="17">
        <v>0.98654975705658199</v>
      </c>
      <c r="AC2864" s="5">
        <f>MAX(I2864:O2864)</f>
        <v>70.027951188990102</v>
      </c>
    </row>
    <row r="2865" spans="1:29" x14ac:dyDescent="0.25">
      <c r="A2865" s="5" t="s">
        <v>8415</v>
      </c>
      <c r="B2865" s="5" t="s">
        <v>141</v>
      </c>
      <c r="C2865" s="5">
        <v>36451</v>
      </c>
      <c r="D2865" s="5">
        <v>38727</v>
      </c>
      <c r="E2865" s="5" t="s">
        <v>29</v>
      </c>
      <c r="F2865" s="5">
        <v>2277</v>
      </c>
      <c r="G2865" s="41" t="s">
        <v>8416</v>
      </c>
      <c r="H2865" s="41" t="s">
        <v>8416</v>
      </c>
      <c r="I2865" s="15">
        <v>37.9863903348866</v>
      </c>
      <c r="J2865" s="16">
        <v>32.202474051065799</v>
      </c>
      <c r="K2865" s="17">
        <v>30.7971733246962</v>
      </c>
      <c r="L2865" s="15">
        <v>24.837499929099899</v>
      </c>
      <c r="M2865" s="17">
        <v>27.171707582125102</v>
      </c>
      <c r="N2865" s="16">
        <v>28.4017353609308</v>
      </c>
      <c r="O2865" s="17">
        <v>44.754071333222001</v>
      </c>
      <c r="P2865" s="15">
        <v>0.119684260442734</v>
      </c>
      <c r="Q2865" s="16">
        <v>5.0165479649360103</v>
      </c>
      <c r="R2865" s="16">
        <v>0.61523108013776295</v>
      </c>
      <c r="S2865" s="17">
        <v>0.82832248597774305</v>
      </c>
      <c r="T2865" s="15">
        <v>-0.37182872463954503</v>
      </c>
      <c r="U2865" s="16">
        <v>5.0165479649360103</v>
      </c>
      <c r="V2865" s="16">
        <v>0.13300980896150499</v>
      </c>
      <c r="W2865" s="17">
        <v>0.43791888668129197</v>
      </c>
      <c r="X2865" s="15">
        <v>0.49152243395419598</v>
      </c>
      <c r="Y2865" s="16">
        <v>5.0165479649360103</v>
      </c>
      <c r="Z2865" s="16">
        <v>6.5323566760713297E-2</v>
      </c>
      <c r="AA2865" s="17">
        <v>0.56342764483609598</v>
      </c>
      <c r="AC2865" s="5">
        <f>MAX(I2865:O2865)</f>
        <v>44.754071333222001</v>
      </c>
    </row>
    <row r="2866" spans="1:29" x14ac:dyDescent="0.25">
      <c r="A2866" s="5" t="s">
        <v>8417</v>
      </c>
      <c r="B2866" s="5" t="s">
        <v>141</v>
      </c>
      <c r="C2866" s="5">
        <v>30182</v>
      </c>
      <c r="D2866" s="5">
        <v>36226</v>
      </c>
      <c r="E2866" s="5" t="s">
        <v>29</v>
      </c>
      <c r="F2866" s="5">
        <v>6045</v>
      </c>
      <c r="G2866" s="41" t="s">
        <v>8418</v>
      </c>
      <c r="H2866" s="5" t="s">
        <v>8419</v>
      </c>
      <c r="I2866" s="15">
        <v>37.479153668693698</v>
      </c>
      <c r="J2866" s="16">
        <v>46.431474213164599</v>
      </c>
      <c r="K2866" s="17">
        <v>31.7728413501343</v>
      </c>
      <c r="L2866" s="15">
        <v>65.869203129873796</v>
      </c>
      <c r="M2866" s="17">
        <v>33.058261161609899</v>
      </c>
      <c r="N2866" s="16">
        <v>36.951450117158203</v>
      </c>
      <c r="O2866" s="17">
        <v>62.460510770353402</v>
      </c>
      <c r="P2866" s="15">
        <v>0.36655943442099098</v>
      </c>
      <c r="Q2866" s="16">
        <v>5.4904281377319597</v>
      </c>
      <c r="R2866" s="16">
        <v>0.19266732186812899</v>
      </c>
      <c r="S2866" s="17">
        <v>0.49184457033859802</v>
      </c>
      <c r="T2866" s="15">
        <v>0.35996394473736099</v>
      </c>
      <c r="U2866" s="16">
        <v>5.4904281377319597</v>
      </c>
      <c r="V2866" s="16">
        <v>0.200625412160893</v>
      </c>
      <c r="W2866" s="17">
        <v>0.52899056167683101</v>
      </c>
      <c r="X2866" s="15">
        <v>6.5984077684774003E-3</v>
      </c>
      <c r="Y2866" s="16">
        <v>5.4904281377319597</v>
      </c>
      <c r="Z2866" s="16">
        <v>0.98411942639459504</v>
      </c>
      <c r="AA2866" s="17">
        <v>1</v>
      </c>
      <c r="AC2866" s="5">
        <f>MAX(I2866:O2866)</f>
        <v>65.869203129873796</v>
      </c>
    </row>
    <row r="2867" spans="1:29" x14ac:dyDescent="0.25">
      <c r="A2867" s="5" t="s">
        <v>8420</v>
      </c>
      <c r="B2867" s="5" t="s">
        <v>141</v>
      </c>
      <c r="C2867" s="5">
        <v>28989</v>
      </c>
      <c r="D2867" s="5">
        <v>29978</v>
      </c>
      <c r="E2867" s="5" t="s">
        <v>29</v>
      </c>
      <c r="F2867" s="5">
        <v>990</v>
      </c>
      <c r="G2867" s="41" t="s">
        <v>8421</v>
      </c>
      <c r="H2867" s="5" t="s">
        <v>8422</v>
      </c>
      <c r="I2867" s="15">
        <v>83.919488440127793</v>
      </c>
      <c r="J2867" s="16">
        <v>75.292725554102006</v>
      </c>
      <c r="K2867" s="17">
        <v>76.695990869216004</v>
      </c>
      <c r="L2867" s="15">
        <v>73.515933432119894</v>
      </c>
      <c r="M2867" s="17">
        <v>87.401676325860095</v>
      </c>
      <c r="N2867" s="16">
        <v>90.084799382688104</v>
      </c>
      <c r="O2867" s="17">
        <v>73.242384653331001</v>
      </c>
      <c r="P2867" s="15">
        <v>5.4848407533039198E-2</v>
      </c>
      <c r="Q2867" s="16">
        <v>6.3239993485648904</v>
      </c>
      <c r="R2867" s="16">
        <v>0.74904902014493402</v>
      </c>
      <c r="S2867" s="17">
        <v>0.89714245751954402</v>
      </c>
      <c r="T2867" s="15">
        <v>3.31294946602394E-2</v>
      </c>
      <c r="U2867" s="16">
        <v>6.3239993485648904</v>
      </c>
      <c r="V2867" s="16">
        <v>0.84452159354832601</v>
      </c>
      <c r="W2867" s="17">
        <v>0.94964944135728002</v>
      </c>
      <c r="X2867" s="15">
        <v>2.1719287144466502E-2</v>
      </c>
      <c r="Y2867" s="16">
        <v>6.3239993485648904</v>
      </c>
      <c r="Z2867" s="16">
        <v>0.91135894393654404</v>
      </c>
      <c r="AA2867" s="17">
        <v>0.99600448705170097</v>
      </c>
      <c r="AC2867" s="5">
        <f>MAX(I2867:O2867)</f>
        <v>90.084799382688104</v>
      </c>
    </row>
    <row r="2868" spans="1:29" x14ac:dyDescent="0.25">
      <c r="A2868" s="5" t="s">
        <v>8423</v>
      </c>
      <c r="B2868" s="5" t="s">
        <v>141</v>
      </c>
      <c r="C2868" s="5">
        <v>26848</v>
      </c>
      <c r="D2868" s="5">
        <v>28764</v>
      </c>
      <c r="E2868" s="5" t="s">
        <v>20</v>
      </c>
      <c r="F2868" s="5">
        <v>1917</v>
      </c>
      <c r="G2868" s="41" t="s">
        <v>8424</v>
      </c>
      <c r="H2868" s="5" t="s">
        <v>8425</v>
      </c>
      <c r="I2868" s="15">
        <v>45.087703661586502</v>
      </c>
      <c r="J2868" s="16">
        <v>54.554101836063197</v>
      </c>
      <c r="K2868" s="17">
        <v>38.857039621793</v>
      </c>
      <c r="L2868" s="15">
        <v>37.601215170442899</v>
      </c>
      <c r="M2868" s="17">
        <v>50.094181123430097</v>
      </c>
      <c r="N2868" s="16">
        <v>58.221472193626198</v>
      </c>
      <c r="O2868" s="17">
        <v>45.915911191301397</v>
      </c>
      <c r="P2868" s="15">
        <v>0.174735824932442</v>
      </c>
      <c r="Q2868" s="16">
        <v>5.5628331580178898</v>
      </c>
      <c r="R2868" s="16">
        <v>0.42463458555005201</v>
      </c>
      <c r="S2868" s="17">
        <v>0.71175260220190895</v>
      </c>
      <c r="T2868" s="15">
        <v>-7.34825091859512E-2</v>
      </c>
      <c r="U2868" s="16">
        <v>5.5628331580178898</v>
      </c>
      <c r="V2868" s="16">
        <v>0.74828202632456597</v>
      </c>
      <c r="W2868" s="17">
        <v>0.91188283472244902</v>
      </c>
      <c r="X2868" s="15">
        <v>0.24822225112243801</v>
      </c>
      <c r="Y2868" s="16">
        <v>5.5628331580178898</v>
      </c>
      <c r="Z2868" s="16">
        <v>0.30610715501170999</v>
      </c>
      <c r="AA2868" s="17">
        <v>0.88551464881294695</v>
      </c>
      <c r="AC2868" s="5">
        <f>MAX(I2868:O2868)</f>
        <v>58.221472193626198</v>
      </c>
    </row>
    <row r="2869" spans="1:29" x14ac:dyDescent="0.25">
      <c r="A2869" s="5" t="s">
        <v>8426</v>
      </c>
      <c r="B2869" s="5" t="s">
        <v>141</v>
      </c>
      <c r="C2869" s="5">
        <v>25712</v>
      </c>
      <c r="D2869" s="5">
        <v>26527</v>
      </c>
      <c r="E2869" s="5" t="s">
        <v>20</v>
      </c>
      <c r="F2869" s="5">
        <v>816</v>
      </c>
      <c r="G2869" s="41" t="s">
        <v>8427</v>
      </c>
      <c r="H2869" s="5" t="s">
        <v>8428</v>
      </c>
      <c r="I2869" s="15">
        <v>222.67689645866</v>
      </c>
      <c r="J2869" s="16">
        <v>212.57089310989801</v>
      </c>
      <c r="K2869" s="17">
        <v>245.69866101465601</v>
      </c>
      <c r="L2869" s="15">
        <v>216.17824012364801</v>
      </c>
      <c r="M2869" s="17">
        <v>213.78715119135401</v>
      </c>
      <c r="N2869" s="16">
        <v>234.88777320523101</v>
      </c>
      <c r="O2869" s="17">
        <v>207.70582931641599</v>
      </c>
      <c r="P2869" s="15">
        <v>-3.67279961631264E-2</v>
      </c>
      <c r="Q2869" s="16">
        <v>7.7945626581534802</v>
      </c>
      <c r="R2869" s="16">
        <v>0.80887421573528995</v>
      </c>
      <c r="S2869" s="17">
        <v>0.92789974861257596</v>
      </c>
      <c r="T2869" s="15">
        <v>-7.8565001593809802E-2</v>
      </c>
      <c r="U2869" s="16">
        <v>7.7945626581534802</v>
      </c>
      <c r="V2869" s="16">
        <v>0.59878548160618394</v>
      </c>
      <c r="W2869" s="17">
        <v>0.84375535070600904</v>
      </c>
      <c r="X2869" s="15">
        <v>4.1837049202290297E-2</v>
      </c>
      <c r="Y2869" s="16">
        <v>7.7945626581534802</v>
      </c>
      <c r="Z2869" s="16">
        <v>0.79543680978593201</v>
      </c>
      <c r="AA2869" s="17">
        <v>0.98399938567204803</v>
      </c>
      <c r="AC2869" s="5">
        <f>MAX(I2869:O2869)</f>
        <v>245.69866101465601</v>
      </c>
    </row>
    <row r="2870" spans="1:29" x14ac:dyDescent="0.25">
      <c r="A2870" s="5" t="s">
        <v>284</v>
      </c>
      <c r="B2870" s="5" t="s">
        <v>141</v>
      </c>
      <c r="C2870" s="5">
        <v>22647</v>
      </c>
      <c r="D2870" s="5">
        <v>25047</v>
      </c>
      <c r="E2870" s="5" t="s">
        <v>29</v>
      </c>
      <c r="F2870" s="5">
        <v>2401</v>
      </c>
      <c r="G2870" s="41" t="s">
        <v>285</v>
      </c>
      <c r="H2870" s="5" t="s">
        <v>286</v>
      </c>
      <c r="I2870" s="15">
        <v>4.2269722182737297</v>
      </c>
      <c r="J2870" s="16">
        <v>6.3368016916229699</v>
      </c>
      <c r="K2870" s="17">
        <v>4.7934994293260003</v>
      </c>
      <c r="L2870" s="15">
        <v>12.0737846877569</v>
      </c>
      <c r="M2870" s="17">
        <v>10.447658008622</v>
      </c>
      <c r="N2870" s="16">
        <v>15.139251007368401</v>
      </c>
      <c r="O2870" s="17">
        <v>13.477342353722101</v>
      </c>
      <c r="P2870" s="15">
        <v>1.48334653173009</v>
      </c>
      <c r="Q2870" s="16">
        <v>3.2698734498779598</v>
      </c>
      <c r="R2870" s="19">
        <v>4.5711716611353099E-5</v>
      </c>
      <c r="S2870" s="17">
        <v>1.14955447082849E-3</v>
      </c>
      <c r="T2870" s="15">
        <v>1.1378644431785501</v>
      </c>
      <c r="U2870" s="16">
        <v>3.2698734498779598</v>
      </c>
      <c r="V2870" s="16">
        <v>1.8092987286714101E-3</v>
      </c>
      <c r="W2870" s="17">
        <v>3.5386074082857703E-2</v>
      </c>
      <c r="X2870" s="15">
        <v>0.34555774197036998</v>
      </c>
      <c r="Y2870" s="16">
        <v>3.2698734498779598</v>
      </c>
      <c r="Z2870" s="16">
        <v>0.38844847340435801</v>
      </c>
      <c r="AA2870" s="17">
        <v>0.91899219356258299</v>
      </c>
      <c r="AC2870" s="5">
        <f>MAX(I2870:O2870)</f>
        <v>15.139251007368401</v>
      </c>
    </row>
    <row r="2871" spans="1:29" x14ac:dyDescent="0.25">
      <c r="A2871" s="5" t="s">
        <v>140</v>
      </c>
      <c r="B2871" s="5" t="s">
        <v>141</v>
      </c>
      <c r="C2871" s="5">
        <v>20633</v>
      </c>
      <c r="D2871" s="5">
        <v>21958</v>
      </c>
      <c r="E2871" s="5" t="s">
        <v>20</v>
      </c>
      <c r="F2871" s="5">
        <v>1326</v>
      </c>
      <c r="G2871" s="41" t="s">
        <v>142</v>
      </c>
      <c r="H2871" s="5" t="s">
        <v>142</v>
      </c>
      <c r="I2871" s="15">
        <v>42.438801071468298</v>
      </c>
      <c r="J2871" s="16">
        <v>44.011968112726798</v>
      </c>
      <c r="K2871" s="17">
        <v>51.795246046080003</v>
      </c>
      <c r="L2871" s="15">
        <v>69.9129627633924</v>
      </c>
      <c r="M2871" s="17">
        <v>80.228657394567406</v>
      </c>
      <c r="N2871" s="16">
        <v>175.76962361034199</v>
      </c>
      <c r="O2871" s="17">
        <v>187.24211152809099</v>
      </c>
      <c r="P2871" s="15">
        <v>1.9764351509279099</v>
      </c>
      <c r="Q2871" s="16">
        <v>6.54228703723886</v>
      </c>
      <c r="R2871" s="19">
        <v>5.1495855452111999E-33</v>
      </c>
      <c r="S2871" s="20">
        <v>8.6981181300021906E-31</v>
      </c>
      <c r="T2871" s="15">
        <v>0.70282570355779805</v>
      </c>
      <c r="U2871" s="16">
        <v>6.54228703723886</v>
      </c>
      <c r="V2871" s="19">
        <v>2.2367872489798801E-5</v>
      </c>
      <c r="W2871" s="17">
        <v>1.18741448817275E-3</v>
      </c>
      <c r="X2871" s="15">
        <v>1.2736231978013499</v>
      </c>
      <c r="Y2871" s="16">
        <v>6.54228703723886</v>
      </c>
      <c r="Z2871" s="19">
        <v>4.8707446837237401E-12</v>
      </c>
      <c r="AA2871" s="20">
        <v>9.6962610239557594E-10</v>
      </c>
      <c r="AC2871" s="5">
        <f>MAX(I2871:O2871)</f>
        <v>187.24211152809099</v>
      </c>
    </row>
    <row r="2872" spans="1:29" x14ac:dyDescent="0.25">
      <c r="A2872" s="5" t="s">
        <v>8429</v>
      </c>
      <c r="B2872" s="5" t="s">
        <v>141</v>
      </c>
      <c r="C2872" s="5">
        <v>15212</v>
      </c>
      <c r="D2872" s="5">
        <v>15571</v>
      </c>
      <c r="E2872" s="5" t="s">
        <v>29</v>
      </c>
      <c r="F2872" s="5">
        <v>360</v>
      </c>
      <c r="G2872" s="41" t="s">
        <v>8430</v>
      </c>
      <c r="H2872" s="41" t="s">
        <v>8430</v>
      </c>
      <c r="I2872" s="15">
        <v>0.28179814788491497</v>
      </c>
      <c r="J2872" s="16">
        <v>1.0945384740076001</v>
      </c>
      <c r="K2872" s="17">
        <v>0.59388488504923898</v>
      </c>
      <c r="L2872" s="15">
        <v>3.7946180447236002</v>
      </c>
      <c r="M2872" s="17">
        <v>0</v>
      </c>
      <c r="N2872" s="16">
        <v>0.83411851280266802</v>
      </c>
      <c r="O2872" s="17">
        <v>1.3942078296953899</v>
      </c>
      <c r="P2872" s="15">
        <v>0.75809557267095895</v>
      </c>
      <c r="Q2872" s="16">
        <v>0.33853259144791098</v>
      </c>
      <c r="R2872" s="16">
        <v>0.52068920918192296</v>
      </c>
      <c r="S2872" s="17">
        <v>0.78208613634600899</v>
      </c>
      <c r="T2872" s="15">
        <v>1.52466502574097</v>
      </c>
      <c r="U2872" s="16">
        <v>0.33853259144791098</v>
      </c>
      <c r="V2872" s="16">
        <v>0.19237609613409701</v>
      </c>
      <c r="W2872" s="17">
        <v>0.51802142987993205</v>
      </c>
      <c r="X2872" s="15">
        <v>-0.76654228515798195</v>
      </c>
      <c r="Y2872" s="16">
        <v>0.33853259144791098</v>
      </c>
      <c r="Z2872" s="16">
        <v>0.57864702157044601</v>
      </c>
      <c r="AA2872" s="17">
        <v>0.96644277428782899</v>
      </c>
      <c r="AC2872" s="5">
        <f>MAX(I2872:O2872)</f>
        <v>3.7946180447236002</v>
      </c>
    </row>
    <row r="2873" spans="1:29" x14ac:dyDescent="0.25">
      <c r="A2873" s="5" t="s">
        <v>357</v>
      </c>
      <c r="B2873" s="5" t="s">
        <v>141</v>
      </c>
      <c r="C2873" s="5">
        <v>13141</v>
      </c>
      <c r="D2873" s="5">
        <v>14886</v>
      </c>
      <c r="E2873" s="5" t="s">
        <v>29</v>
      </c>
      <c r="F2873" s="5">
        <v>1746</v>
      </c>
      <c r="G2873" s="41" t="s">
        <v>358</v>
      </c>
      <c r="H2873" s="5" t="s">
        <v>359</v>
      </c>
      <c r="I2873" s="15">
        <v>66.6452619747825</v>
      </c>
      <c r="J2873" s="16">
        <v>70.856964369965894</v>
      </c>
      <c r="K2873" s="17">
        <v>73.472044350377203</v>
      </c>
      <c r="L2873" s="15">
        <v>39.211053128810498</v>
      </c>
      <c r="M2873" s="17">
        <v>25.534388043460499</v>
      </c>
      <c r="N2873" s="16">
        <v>35.992213827435101</v>
      </c>
      <c r="O2873" s="17">
        <v>31.137308196530299</v>
      </c>
      <c r="P2873" s="15">
        <v>-1.0668342310457199</v>
      </c>
      <c r="Q2873" s="16">
        <v>5.6147657484022204</v>
      </c>
      <c r="R2873" s="19">
        <v>1.43625014055157E-6</v>
      </c>
      <c r="S2873" s="20">
        <v>5.1318322329708001E-5</v>
      </c>
      <c r="T2873" s="15">
        <v>-1.1191634344680901</v>
      </c>
      <c r="U2873" s="16">
        <v>5.6147657484022204</v>
      </c>
      <c r="V2873" s="19">
        <v>4.3656488304935599E-7</v>
      </c>
      <c r="W2873" s="20">
        <v>3.9892010788805101E-5</v>
      </c>
      <c r="X2873" s="15">
        <v>5.2322408369805298E-2</v>
      </c>
      <c r="Y2873" s="16">
        <v>5.6147657484022204</v>
      </c>
      <c r="Z2873" s="16">
        <v>0.82752848974875004</v>
      </c>
      <c r="AA2873" s="17">
        <v>0.98645168522275295</v>
      </c>
      <c r="AC2873" s="5">
        <f>MAX(I2873:O2873)</f>
        <v>73.472044350377203</v>
      </c>
    </row>
    <row r="2874" spans="1:29" x14ac:dyDescent="0.25">
      <c r="A2874" s="5" t="s">
        <v>8431</v>
      </c>
      <c r="B2874" s="5" t="s">
        <v>297</v>
      </c>
      <c r="C2874" s="5">
        <v>37311</v>
      </c>
      <c r="D2874" s="5">
        <v>37547</v>
      </c>
      <c r="E2874" s="5" t="s">
        <v>20</v>
      </c>
      <c r="F2874" s="5">
        <v>237</v>
      </c>
      <c r="G2874" s="41" t="s">
        <v>8432</v>
      </c>
      <c r="H2874" s="5" t="s">
        <v>8433</v>
      </c>
      <c r="I2874" s="15">
        <v>3.29703833025351</v>
      </c>
      <c r="J2874" s="16">
        <v>4.2053320317134197</v>
      </c>
      <c r="K2874" s="17">
        <v>3.1815261699066402</v>
      </c>
      <c r="L2874" s="15">
        <v>0.78575424158417995</v>
      </c>
      <c r="M2874" s="17">
        <v>2.4169955094573301</v>
      </c>
      <c r="N2874" s="16">
        <v>2.8568559063491401</v>
      </c>
      <c r="O2874" s="17">
        <v>0.81328790065564305</v>
      </c>
      <c r="P2874" s="15">
        <v>-0.95026968755160501</v>
      </c>
      <c r="Q2874" s="16">
        <v>1.3527744656440599</v>
      </c>
      <c r="R2874" s="16">
        <v>0.23570243056514001</v>
      </c>
      <c r="S2874" s="17">
        <v>0.53932896057885504</v>
      </c>
      <c r="T2874" s="15">
        <v>-1.15001107727457</v>
      </c>
      <c r="U2874" s="16">
        <v>1.3527744656440599</v>
      </c>
      <c r="V2874" s="16">
        <v>0.14630138217445299</v>
      </c>
      <c r="W2874" s="17">
        <v>0.45329844593685498</v>
      </c>
      <c r="X2874" s="15">
        <v>0.19967510760736201</v>
      </c>
      <c r="Y2874" s="16">
        <v>1.3527744656440599</v>
      </c>
      <c r="Z2874" s="16">
        <v>0.83433856169823395</v>
      </c>
      <c r="AA2874" s="17">
        <v>0.98654975705658199</v>
      </c>
      <c r="AC2874" s="5">
        <f>MAX(I2874:O2874)</f>
        <v>4.2053320317134197</v>
      </c>
    </row>
    <row r="2875" spans="1:29" x14ac:dyDescent="0.25">
      <c r="A2875" s="5" t="s">
        <v>8434</v>
      </c>
      <c r="B2875" s="5" t="s">
        <v>297</v>
      </c>
      <c r="C2875" s="5">
        <v>36300</v>
      </c>
      <c r="D2875" s="5">
        <v>36506</v>
      </c>
      <c r="E2875" s="5" t="s">
        <v>20</v>
      </c>
      <c r="F2875" s="5">
        <v>207</v>
      </c>
      <c r="G2875" s="41" t="s">
        <v>8435</v>
      </c>
      <c r="H2875" s="41" t="s">
        <v>8435</v>
      </c>
      <c r="I2875" s="15">
        <v>2.22620536829083</v>
      </c>
      <c r="J2875" s="16">
        <v>2.1602733039623798</v>
      </c>
      <c r="K2875" s="17">
        <v>3.20273634437268</v>
      </c>
      <c r="L2875" s="15">
        <v>0.49828317758996798</v>
      </c>
      <c r="M2875" s="17">
        <v>1.7152871357439099</v>
      </c>
      <c r="N2875" s="16">
        <v>0.95923628972306796</v>
      </c>
      <c r="O2875" s="17">
        <v>1.8357069757655899</v>
      </c>
      <c r="P2875" s="15">
        <v>-0.85795712317654405</v>
      </c>
      <c r="Q2875" s="16">
        <v>0.89777382022182195</v>
      </c>
      <c r="R2875" s="16">
        <v>0.30513887118713801</v>
      </c>
      <c r="S2875" s="17">
        <v>0.61181441294859995</v>
      </c>
      <c r="T2875" s="15">
        <v>-1.19143274322061</v>
      </c>
      <c r="U2875" s="16">
        <v>0.89777382022182195</v>
      </c>
      <c r="V2875" s="16">
        <v>0.15082790453060499</v>
      </c>
      <c r="W2875" s="17">
        <v>0.460413329602188</v>
      </c>
      <c r="X2875" s="15">
        <v>0.33345645051464201</v>
      </c>
      <c r="Y2875" s="16">
        <v>0.89777382022182195</v>
      </c>
      <c r="Z2875" s="16">
        <v>0.71826804089098795</v>
      </c>
      <c r="AA2875" s="17">
        <v>0.97603662680828196</v>
      </c>
      <c r="AC2875" s="5">
        <f>MAX(I2875:O2875)</f>
        <v>3.20273634437268</v>
      </c>
    </row>
    <row r="2876" spans="1:29" x14ac:dyDescent="0.25">
      <c r="A2876" s="5" t="s">
        <v>8441</v>
      </c>
      <c r="B2876" s="5" t="s">
        <v>297</v>
      </c>
      <c r="C2876" s="5">
        <v>30803</v>
      </c>
      <c r="D2876" s="5">
        <v>31374</v>
      </c>
      <c r="E2876" s="5" t="s">
        <v>29</v>
      </c>
      <c r="F2876" s="5">
        <v>572</v>
      </c>
      <c r="G2876" s="41" t="s">
        <v>8437</v>
      </c>
      <c r="H2876" s="5" t="s">
        <v>8438</v>
      </c>
      <c r="I2876" s="15">
        <v>7.4958307337387495E-2</v>
      </c>
      <c r="J2876" s="16">
        <v>0.67227705219309097</v>
      </c>
      <c r="K2876" s="17">
        <v>0</v>
      </c>
      <c r="L2876" s="15">
        <v>0.76658950398456605</v>
      </c>
      <c r="M2876" s="17">
        <v>0</v>
      </c>
      <c r="N2876" s="16">
        <v>0.736943706061157</v>
      </c>
      <c r="O2876" s="17">
        <v>0.24770425774254701</v>
      </c>
      <c r="P2876" s="15">
        <v>0.99552524046814295</v>
      </c>
      <c r="Q2876" s="16">
        <v>-1.15746623983639</v>
      </c>
      <c r="R2876" s="16">
        <v>0.48517298791244801</v>
      </c>
      <c r="S2876" s="17">
        <v>0.75773444511739496</v>
      </c>
      <c r="T2876" s="15">
        <v>0.63795121092835405</v>
      </c>
      <c r="U2876" s="16">
        <v>-1.15746623983639</v>
      </c>
      <c r="V2876" s="16">
        <v>0.64158141797686896</v>
      </c>
      <c r="W2876" s="17">
        <v>0.86332378016912104</v>
      </c>
      <c r="X2876" s="15">
        <v>0.359006618353581</v>
      </c>
      <c r="Y2876" s="16">
        <v>-1.15746623983639</v>
      </c>
      <c r="Z2876" s="16">
        <v>0.86457909325144899</v>
      </c>
      <c r="AA2876" s="17">
        <v>0.99249372439747596</v>
      </c>
      <c r="AC2876" s="5">
        <f>MAX(I2876:O2876)</f>
        <v>0.76658950398456605</v>
      </c>
    </row>
    <row r="2877" spans="1:29" x14ac:dyDescent="0.25">
      <c r="A2877" s="5" t="s">
        <v>8436</v>
      </c>
      <c r="B2877" s="5" t="s">
        <v>136</v>
      </c>
      <c r="C2877" s="5">
        <v>10920</v>
      </c>
      <c r="D2877" s="5">
        <v>12689</v>
      </c>
      <c r="E2877" s="5" t="s">
        <v>29</v>
      </c>
      <c r="F2877" s="5">
        <v>1770</v>
      </c>
      <c r="G2877" s="41" t="s">
        <v>8437</v>
      </c>
      <c r="H2877" s="5" t="s">
        <v>8438</v>
      </c>
      <c r="I2877" s="15">
        <v>18.401419056885</v>
      </c>
      <c r="J2877" s="16">
        <v>30.455245002821002</v>
      </c>
      <c r="K2877" s="17">
        <v>24.999584236147701</v>
      </c>
      <c r="L2877" s="15">
        <v>18.3088404184154</v>
      </c>
      <c r="M2877" s="17">
        <v>26.7428857981891</v>
      </c>
      <c r="N2877" s="16">
        <v>30.146294230457599</v>
      </c>
      <c r="O2877" s="17">
        <v>26.621469036147001</v>
      </c>
      <c r="P2877" s="15">
        <v>0.20547840314017299</v>
      </c>
      <c r="Q2877" s="16">
        <v>4.6544210346713601</v>
      </c>
      <c r="R2877" s="16">
        <v>0.44552933491792202</v>
      </c>
      <c r="S2877" s="17">
        <v>0.72719780756442198</v>
      </c>
      <c r="T2877" s="15">
        <v>-0.128201319343453</v>
      </c>
      <c r="U2877" s="16">
        <v>4.6544210346713601</v>
      </c>
      <c r="V2877" s="16">
        <v>0.65265562125388299</v>
      </c>
      <c r="W2877" s="17">
        <v>0.86744593990248198</v>
      </c>
      <c r="X2877" s="15">
        <v>0.33368922251676902</v>
      </c>
      <c r="Y2877" s="16">
        <v>4.6544210346713601</v>
      </c>
      <c r="Z2877" s="16">
        <v>0.26684474827648602</v>
      </c>
      <c r="AA2877" s="17">
        <v>0.85827618401219297</v>
      </c>
      <c r="AC2877" s="5">
        <f>MAX(I2877:O2877)</f>
        <v>30.455245002821002</v>
      </c>
    </row>
    <row r="2878" spans="1:29" x14ac:dyDescent="0.25">
      <c r="A2878" s="5" t="s">
        <v>8439</v>
      </c>
      <c r="B2878" s="5" t="s">
        <v>141</v>
      </c>
      <c r="C2878" s="5">
        <v>5568</v>
      </c>
      <c r="D2878" s="5">
        <v>7337</v>
      </c>
      <c r="E2878" s="5" t="s">
        <v>29</v>
      </c>
      <c r="F2878" s="5">
        <v>1770</v>
      </c>
      <c r="G2878" s="41" t="s">
        <v>8437</v>
      </c>
      <c r="H2878" s="5" t="s">
        <v>8438</v>
      </c>
      <c r="I2878" s="15">
        <v>10.5392507308958</v>
      </c>
      <c r="J2878" s="16">
        <v>17.435997890941099</v>
      </c>
      <c r="K2878" s="17">
        <v>13.164306884095</v>
      </c>
      <c r="L2878" s="15">
        <v>8.2025076926348497</v>
      </c>
      <c r="M2878" s="17">
        <v>10.7985121954787</v>
      </c>
      <c r="N2878" s="16">
        <v>12.2335991680203</v>
      </c>
      <c r="O2878" s="17">
        <v>14.5848081064435</v>
      </c>
      <c r="P2878" s="15">
        <v>-3.2192910409886998E-2</v>
      </c>
      <c r="Q2878" s="16">
        <v>3.6417893477679302</v>
      </c>
      <c r="R2878" s="16">
        <v>0.938385300055674</v>
      </c>
      <c r="S2878" s="17">
        <v>0.98208029712923905</v>
      </c>
      <c r="T2878" s="15">
        <v>-0.52884911541089297</v>
      </c>
      <c r="U2878" s="16">
        <v>3.6417893477679302</v>
      </c>
      <c r="V2878" s="16">
        <v>0.130614300541148</v>
      </c>
      <c r="W2878" s="17">
        <v>0.43387610918734199</v>
      </c>
      <c r="X2878" s="15">
        <v>0.496678304881991</v>
      </c>
      <c r="Y2878" s="16">
        <v>3.6417893477679302</v>
      </c>
      <c r="Z2878" s="16">
        <v>0.18299494348600501</v>
      </c>
      <c r="AA2878" s="17">
        <v>0.77631233136022004</v>
      </c>
      <c r="AC2878" s="5">
        <f>MAX(I2878:O2878)</f>
        <v>17.435997890941099</v>
      </c>
    </row>
    <row r="2879" spans="1:29" x14ac:dyDescent="0.25">
      <c r="A2879" s="5" t="s">
        <v>8440</v>
      </c>
      <c r="B2879" s="5" t="s">
        <v>297</v>
      </c>
      <c r="C2879" s="5">
        <v>31554</v>
      </c>
      <c r="D2879" s="5">
        <v>32530</v>
      </c>
      <c r="E2879" s="5" t="s">
        <v>29</v>
      </c>
      <c r="F2879" s="5">
        <v>977</v>
      </c>
      <c r="G2879" s="41" t="s">
        <v>8437</v>
      </c>
      <c r="H2879" s="5" t="s">
        <v>8438</v>
      </c>
      <c r="I2879" s="15">
        <v>1.4275894171849799</v>
      </c>
      <c r="J2879" s="16">
        <v>0</v>
      </c>
      <c r="K2879" s="17">
        <v>1.41387022990651</v>
      </c>
      <c r="L2879" s="15">
        <v>1.06057657876265</v>
      </c>
      <c r="M2879" s="17">
        <v>0</v>
      </c>
      <c r="N2879" s="16">
        <v>0.36159037529995602</v>
      </c>
      <c r="O2879" s="17">
        <v>0.55768313187815499</v>
      </c>
      <c r="P2879" s="15">
        <v>-1.0395107081788499</v>
      </c>
      <c r="Q2879" s="16">
        <v>-0.36383223396915099</v>
      </c>
      <c r="R2879" s="16">
        <v>0.50414146063964105</v>
      </c>
      <c r="S2879" s="17">
        <v>0.77145285961954602</v>
      </c>
      <c r="T2879" s="15">
        <v>-0.83357251971549495</v>
      </c>
      <c r="U2879" s="16">
        <v>-0.36383223396915099</v>
      </c>
      <c r="V2879" s="16">
        <v>0.59499205826019996</v>
      </c>
      <c r="W2879" s="17">
        <v>0.84259720844976405</v>
      </c>
      <c r="X2879" s="15">
        <v>-0.20669881629252301</v>
      </c>
      <c r="Y2879" s="16">
        <v>-0.36383223396915099</v>
      </c>
      <c r="Z2879" s="16">
        <v>0.903435512932657</v>
      </c>
      <c r="AA2879" s="17">
        <v>0.99600448705170097</v>
      </c>
      <c r="AC2879" s="5">
        <f>MAX(I2879:O2879)</f>
        <v>1.4275894171849799</v>
      </c>
    </row>
    <row r="2880" spans="1:29" x14ac:dyDescent="0.25">
      <c r="A2880" s="5" t="s">
        <v>8442</v>
      </c>
      <c r="B2880" s="5" t="s">
        <v>136</v>
      </c>
      <c r="C2880" s="5">
        <v>5627</v>
      </c>
      <c r="D2880" s="5">
        <v>8827</v>
      </c>
      <c r="E2880" s="5" t="s">
        <v>20</v>
      </c>
      <c r="F2880" s="5">
        <v>3201</v>
      </c>
      <c r="G2880" s="41" t="s">
        <v>469</v>
      </c>
      <c r="H2880" s="5" t="s">
        <v>470</v>
      </c>
      <c r="I2880" s="15">
        <v>3.97335388517731</v>
      </c>
      <c r="J2880" s="16">
        <v>5.35747779382669</v>
      </c>
      <c r="K2880" s="17">
        <v>3.1603159954405902</v>
      </c>
      <c r="L2880" s="15">
        <v>2.5297453631490701</v>
      </c>
      <c r="M2880" s="17">
        <v>3.76193655907471</v>
      </c>
      <c r="N2880" s="16">
        <v>6.7146540280614797</v>
      </c>
      <c r="O2880" s="17">
        <v>4.3685178663788804</v>
      </c>
      <c r="P2880" s="15">
        <v>0.41510218054275499</v>
      </c>
      <c r="Q2880" s="16">
        <v>2.1173272220522201</v>
      </c>
      <c r="R2880" s="16">
        <v>0.44539174152000299</v>
      </c>
      <c r="S2880" s="17">
        <v>0.72718616497729804</v>
      </c>
      <c r="T2880" s="15">
        <v>0.59270202059631705</v>
      </c>
      <c r="U2880" s="16">
        <v>5.4884531972145103</v>
      </c>
      <c r="V2880" s="16">
        <v>3.3269906677306199E-2</v>
      </c>
      <c r="W2880" s="17">
        <v>0.214885816708349</v>
      </c>
      <c r="X2880" s="15">
        <v>0.81675876898338295</v>
      </c>
      <c r="Y2880" s="16">
        <v>2.1173272220522201</v>
      </c>
      <c r="Z2880" s="16">
        <v>0.183251076628443</v>
      </c>
      <c r="AA2880" s="17">
        <v>0.77656424320950601</v>
      </c>
      <c r="AC2880" s="5">
        <f>MAX(I2880:O2880)</f>
        <v>6.7146540280614797</v>
      </c>
    </row>
    <row r="2881" spans="1:29" x14ac:dyDescent="0.25">
      <c r="A2881" s="5" t="s">
        <v>8445</v>
      </c>
      <c r="B2881" s="5" t="s">
        <v>297</v>
      </c>
      <c r="C2881" s="5">
        <v>27994</v>
      </c>
      <c r="D2881" s="5">
        <v>30133</v>
      </c>
      <c r="E2881" s="5" t="s">
        <v>20</v>
      </c>
      <c r="F2881" s="5">
        <v>2140</v>
      </c>
      <c r="G2881" s="41" t="s">
        <v>469</v>
      </c>
      <c r="H2881" s="5" t="s">
        <v>470</v>
      </c>
      <c r="I2881" s="15">
        <v>0.64813574013530495</v>
      </c>
      <c r="J2881" s="16">
        <v>0.66248381321512795</v>
      </c>
      <c r="K2881" s="17">
        <v>0.657515408447371</v>
      </c>
      <c r="L2881" s="15">
        <v>0.63243634078726696</v>
      </c>
      <c r="M2881" s="17">
        <v>0.64323267590396604</v>
      </c>
      <c r="N2881" s="16">
        <v>1.5014133230447999</v>
      </c>
      <c r="O2881" s="17">
        <v>0.39502555174702703</v>
      </c>
      <c r="P2881" s="15">
        <v>0.532183706936046</v>
      </c>
      <c r="Q2881" s="16">
        <v>-0.26726674452468602</v>
      </c>
      <c r="R2881" s="16">
        <v>0.56609780234428797</v>
      </c>
      <c r="S2881" s="17">
        <v>0.80539302538255697</v>
      </c>
      <c r="T2881" s="15">
        <v>0.51859519402563203</v>
      </c>
      <c r="U2881" s="16">
        <v>-0.82713379058355896</v>
      </c>
      <c r="V2881" s="16">
        <v>0.70832993617965001</v>
      </c>
      <c r="W2881" s="17">
        <v>0.89462912904938596</v>
      </c>
      <c r="X2881" s="15">
        <v>0.57310187182920902</v>
      </c>
      <c r="Y2881" s="16">
        <v>-0.26726674452468602</v>
      </c>
      <c r="Z2881" s="16">
        <v>0.58853419537372398</v>
      </c>
      <c r="AA2881" s="17">
        <v>0.967830708845141</v>
      </c>
      <c r="AC2881" s="5">
        <f>MAX(I2881:O2881)</f>
        <v>1.5014133230447999</v>
      </c>
    </row>
    <row r="2882" spans="1:29" x14ac:dyDescent="0.25">
      <c r="A2882" s="5" t="s">
        <v>8444</v>
      </c>
      <c r="B2882" s="5" t="s">
        <v>297</v>
      </c>
      <c r="C2882" s="5">
        <v>25510</v>
      </c>
      <c r="D2882" s="5">
        <v>26538</v>
      </c>
      <c r="E2882" s="5" t="s">
        <v>20</v>
      </c>
      <c r="F2882" s="5">
        <v>1029</v>
      </c>
      <c r="G2882" s="41" t="s">
        <v>469</v>
      </c>
      <c r="H2882" s="5" t="s">
        <v>470</v>
      </c>
      <c r="I2882" s="15">
        <v>0.56359629576983095</v>
      </c>
      <c r="J2882" s="16">
        <v>0</v>
      </c>
      <c r="K2882" s="17">
        <v>0.25452209359253097</v>
      </c>
      <c r="L2882" s="15">
        <v>0.78575424158417995</v>
      </c>
      <c r="M2882" s="17">
        <v>0</v>
      </c>
      <c r="N2882" s="16">
        <v>0.54217703332173395</v>
      </c>
      <c r="O2882" s="17">
        <v>1.1386030609179001</v>
      </c>
      <c r="P2882" s="15">
        <v>1.60045114347406</v>
      </c>
      <c r="Q2882" s="16">
        <v>-0.82713379058355896</v>
      </c>
      <c r="R2882" s="16">
        <v>0.20310045063051699</v>
      </c>
      <c r="S2882" s="17">
        <v>0.50584535827278898</v>
      </c>
      <c r="T2882" s="15">
        <v>-4.0305105986338297E-2</v>
      </c>
      <c r="U2882" s="16">
        <v>-0.26726674452468602</v>
      </c>
      <c r="V2882" s="16">
        <v>1</v>
      </c>
      <c r="W2882" s="17">
        <v>1</v>
      </c>
      <c r="X2882" s="15">
        <v>1.0840211483075901</v>
      </c>
      <c r="Y2882" s="16">
        <v>-0.82713379058355896</v>
      </c>
      <c r="Z2882" s="16">
        <v>0.46001530945333102</v>
      </c>
      <c r="AA2882" s="17">
        <v>0.94978687095624303</v>
      </c>
      <c r="AC2882" s="5">
        <f>MAX(I2882:O2882)</f>
        <v>1.1386030609179001</v>
      </c>
    </row>
    <row r="2883" spans="1:29" x14ac:dyDescent="0.25">
      <c r="A2883" s="5" t="s">
        <v>8443</v>
      </c>
      <c r="B2883" s="5" t="s">
        <v>190</v>
      </c>
      <c r="C2883" s="5">
        <v>740017</v>
      </c>
      <c r="D2883" s="5">
        <v>744702</v>
      </c>
      <c r="E2883" s="5" t="s">
        <v>29</v>
      </c>
      <c r="F2883" s="5">
        <v>4686</v>
      </c>
      <c r="G2883" s="41" t="s">
        <v>469</v>
      </c>
      <c r="H2883" s="5" t="s">
        <v>470</v>
      </c>
      <c r="I2883" s="15">
        <v>30.9977962673407</v>
      </c>
      <c r="J2883" s="16">
        <v>40.728352690704</v>
      </c>
      <c r="K2883" s="17">
        <v>27.82774889945</v>
      </c>
      <c r="L2883" s="15">
        <v>68.379783755423304</v>
      </c>
      <c r="M2883" s="17">
        <v>31.654844414183</v>
      </c>
      <c r="N2883" s="16">
        <v>47.503049304111897</v>
      </c>
      <c r="O2883" s="17">
        <v>66.364292693500502</v>
      </c>
      <c r="P2883" s="15">
        <v>0.77923419458084797</v>
      </c>
      <c r="Q2883" s="16">
        <v>5.4884531972145103</v>
      </c>
      <c r="R2883" s="16">
        <v>5.0917599252036103E-3</v>
      </c>
      <c r="S2883" s="17">
        <v>4.9187989294774602E-2</v>
      </c>
      <c r="T2883" s="15">
        <v>-0.40152427994003398</v>
      </c>
      <c r="U2883" s="16">
        <v>2.1173272220522201</v>
      </c>
      <c r="V2883" s="16">
        <v>0.50458251893865202</v>
      </c>
      <c r="W2883" s="17">
        <v>0.78959656388659405</v>
      </c>
      <c r="X2883" s="15">
        <v>0.186540150807887</v>
      </c>
      <c r="Y2883" s="16">
        <v>5.4884531972145103</v>
      </c>
      <c r="Z2883" s="16">
        <v>0.54632447519069705</v>
      </c>
      <c r="AA2883" s="17">
        <v>0.95714746346148105</v>
      </c>
      <c r="AC2883" s="5">
        <f>MAX(I2883:O2883)</f>
        <v>68.379783755423304</v>
      </c>
    </row>
    <row r="2884" spans="1:29" x14ac:dyDescent="0.25">
      <c r="A2884" s="5" t="s">
        <v>468</v>
      </c>
      <c r="B2884" s="5" t="s">
        <v>141</v>
      </c>
      <c r="C2884" s="5">
        <v>2790</v>
      </c>
      <c r="D2884" s="5">
        <v>4926</v>
      </c>
      <c r="E2884" s="5" t="s">
        <v>20</v>
      </c>
      <c r="F2884" s="5">
        <v>2137</v>
      </c>
      <c r="G2884" s="41" t="s">
        <v>469</v>
      </c>
      <c r="H2884" s="5" t="s">
        <v>470</v>
      </c>
      <c r="I2884" s="15">
        <v>17.3305860949223</v>
      </c>
      <c r="J2884" s="16">
        <v>10.8877774519704</v>
      </c>
      <c r="K2884" s="17">
        <v>12.768525028558599</v>
      </c>
      <c r="L2884" s="15">
        <v>6.59266973426727</v>
      </c>
      <c r="M2884" s="17">
        <v>13.7028051866815</v>
      </c>
      <c r="N2884" s="16">
        <v>22.187552440550999</v>
      </c>
      <c r="O2884" s="17">
        <v>29.8825211498045</v>
      </c>
      <c r="P2884" s="15">
        <v>0.93000175736868795</v>
      </c>
      <c r="Q2884" s="16">
        <v>4.0243312036031096</v>
      </c>
      <c r="R2884" s="16">
        <v>5.75025397980159E-3</v>
      </c>
      <c r="S2884" s="17">
        <v>5.3688300977243003E-2</v>
      </c>
      <c r="T2884" s="15">
        <v>-0.42873030157269598</v>
      </c>
      <c r="U2884" s="16">
        <v>4.0243312036031096</v>
      </c>
      <c r="V2884" s="16">
        <v>0.22801550311004201</v>
      </c>
      <c r="W2884" s="17">
        <v>0.56032270161054798</v>
      </c>
      <c r="X2884" s="15">
        <v>1.3587940290392899</v>
      </c>
      <c r="Y2884" s="16">
        <v>4.0243312036031096</v>
      </c>
      <c r="Z2884" s="16">
        <v>3.8464873310210899E-4</v>
      </c>
      <c r="AA2884" s="17">
        <v>2.1656889275870301E-2</v>
      </c>
      <c r="AC2884" s="5">
        <f>MAX(I2884:O2884)</f>
        <v>29.8825211498045</v>
      </c>
    </row>
    <row r="2885" spans="1:29" x14ac:dyDescent="0.25">
      <c r="A2885" s="5" t="s">
        <v>8446</v>
      </c>
      <c r="B2885" s="5" t="s">
        <v>136</v>
      </c>
      <c r="C2885" s="5">
        <v>2935</v>
      </c>
      <c r="D2885" s="5">
        <v>3297</v>
      </c>
      <c r="E2885" s="5" t="s">
        <v>29</v>
      </c>
      <c r="F2885" s="5">
        <v>363</v>
      </c>
      <c r="G2885" s="41" t="s">
        <v>488</v>
      </c>
      <c r="H2885" s="5" t="s">
        <v>489</v>
      </c>
      <c r="I2885" s="15">
        <v>0.103138122125879</v>
      </c>
      <c r="J2885" s="16">
        <v>0.86410932158495002</v>
      </c>
      <c r="K2885" s="17">
        <v>0.21210174466044199</v>
      </c>
      <c r="L2885" s="15">
        <v>0</v>
      </c>
      <c r="M2885" s="17">
        <v>0</v>
      </c>
      <c r="N2885" s="16">
        <v>0.68105776570337795</v>
      </c>
      <c r="O2885" s="17">
        <v>0.60415672620133498</v>
      </c>
      <c r="P2885" s="15">
        <v>0.71548960006120499</v>
      </c>
      <c r="Q2885" s="16">
        <v>-1.24223331490614</v>
      </c>
      <c r="R2885" s="16">
        <v>0.48329802168284902</v>
      </c>
      <c r="S2885" s="17">
        <v>0.75602612475641096</v>
      </c>
      <c r="T2885" s="15">
        <v>0.86822887096967605</v>
      </c>
      <c r="U2885" s="16">
        <v>3.60904893974809</v>
      </c>
      <c r="V2885" s="16">
        <v>1.26584135614444E-2</v>
      </c>
      <c r="W2885" s="17">
        <v>0.123785959985072</v>
      </c>
      <c r="X2885" s="15">
        <v>6.9774522267900103</v>
      </c>
      <c r="Y2885" s="16">
        <v>-1.24223331490614</v>
      </c>
      <c r="Z2885" s="16">
        <v>1.2380707523289699E-3</v>
      </c>
      <c r="AA2885" s="17">
        <v>5.43386328620604E-2</v>
      </c>
      <c r="AC2885" s="5">
        <f>MAX(I2885:O2885)</f>
        <v>0.86410932158495002</v>
      </c>
    </row>
    <row r="2886" spans="1:29" x14ac:dyDescent="0.25">
      <c r="A2886" s="5" t="s">
        <v>487</v>
      </c>
      <c r="B2886" s="5" t="s">
        <v>297</v>
      </c>
      <c r="C2886" s="5">
        <v>22825</v>
      </c>
      <c r="D2886" s="5">
        <v>23187</v>
      </c>
      <c r="E2886" s="5" t="s">
        <v>29</v>
      </c>
      <c r="F2886" s="5">
        <v>363</v>
      </c>
      <c r="G2886" s="41" t="s">
        <v>488</v>
      </c>
      <c r="H2886" s="5" t="s">
        <v>489</v>
      </c>
      <c r="I2886" s="15">
        <v>0.103138122125879</v>
      </c>
      <c r="J2886" s="16">
        <v>1.78582593127556</v>
      </c>
      <c r="K2886" s="17">
        <v>0.21210174466044199</v>
      </c>
      <c r="L2886" s="15">
        <v>0</v>
      </c>
      <c r="M2886" s="17">
        <v>0</v>
      </c>
      <c r="N2886" s="16">
        <v>2.2241770143883102</v>
      </c>
      <c r="O2886" s="17">
        <v>0.60415672620133498</v>
      </c>
      <c r="P2886" s="15">
        <v>1.0206337193268999</v>
      </c>
      <c r="Q2886" s="16">
        <v>-0.37878696748252599</v>
      </c>
      <c r="R2886" s="16">
        <v>0.35372413061042601</v>
      </c>
      <c r="S2886" s="17">
        <v>0.65470823599167205</v>
      </c>
      <c r="T2886" s="15">
        <v>-6.1240877076573303</v>
      </c>
      <c r="U2886" s="16">
        <v>-1.24223331490614</v>
      </c>
      <c r="V2886" s="16">
        <v>6.4950313403030601E-3</v>
      </c>
      <c r="W2886" s="17">
        <v>7.9567702617251199E-2</v>
      </c>
      <c r="X2886" s="15">
        <v>8.1106322782649407</v>
      </c>
      <c r="Y2886" s="16">
        <v>-0.37878696748252599</v>
      </c>
      <c r="Z2886" s="16">
        <v>2.7182869059026201E-4</v>
      </c>
      <c r="AA2886" s="17">
        <v>1.6292184100538901E-2</v>
      </c>
      <c r="AC2886" s="5">
        <f>MAX(I2886:O2886)</f>
        <v>2.2241770143883102</v>
      </c>
    </row>
    <row r="2887" spans="1:29" x14ac:dyDescent="0.25">
      <c r="A2887" s="5" t="s">
        <v>8447</v>
      </c>
      <c r="B2887" s="5" t="s">
        <v>190</v>
      </c>
      <c r="C2887" s="5">
        <v>757929</v>
      </c>
      <c r="D2887" s="5">
        <v>758291</v>
      </c>
      <c r="E2887" s="5" t="s">
        <v>20</v>
      </c>
      <c r="F2887" s="5">
        <v>363</v>
      </c>
      <c r="G2887" s="41" t="s">
        <v>488</v>
      </c>
      <c r="H2887" s="5" t="s">
        <v>489</v>
      </c>
      <c r="I2887" s="15">
        <v>7.7962275593840697</v>
      </c>
      <c r="J2887" s="16">
        <v>10.1388827065967</v>
      </c>
      <c r="K2887" s="17">
        <v>7.4659814120475696</v>
      </c>
      <c r="L2887" s="15">
        <v>12.763715241343</v>
      </c>
      <c r="M2887" s="17">
        <v>18.127466320929901</v>
      </c>
      <c r="N2887" s="16">
        <v>10.690479919335401</v>
      </c>
      <c r="O2887" s="17">
        <v>17.567018654161899</v>
      </c>
      <c r="P2887" s="15">
        <v>0.73892835378310495</v>
      </c>
      <c r="Q2887" s="16">
        <v>3.60904893974809</v>
      </c>
      <c r="R2887" s="16">
        <v>3.4042240162903199E-2</v>
      </c>
      <c r="S2887" s="17">
        <v>0.17607583745281599</v>
      </c>
      <c r="T2887" s="15">
        <v>-6.9516314911841999</v>
      </c>
      <c r="U2887" s="16">
        <v>-0.37878696748252599</v>
      </c>
      <c r="V2887" s="16">
        <v>2.2948929180095202E-3</v>
      </c>
      <c r="W2887" s="17">
        <v>4.1800083818838603E-2</v>
      </c>
      <c r="X2887" s="15">
        <v>-0.129281858098134</v>
      </c>
      <c r="Y2887" s="16">
        <v>3.60904893974809</v>
      </c>
      <c r="Z2887" s="16">
        <v>0.74090855203452799</v>
      </c>
      <c r="AA2887" s="17">
        <v>0.98000682174943199</v>
      </c>
      <c r="AC2887" s="5">
        <f>MAX(I2887:O2887)</f>
        <v>18.127466320929901</v>
      </c>
    </row>
    <row r="2888" spans="1:29" x14ac:dyDescent="0.25">
      <c r="A2888" s="5" t="s">
        <v>8448</v>
      </c>
      <c r="B2888" s="5" t="s">
        <v>125</v>
      </c>
      <c r="C2888" s="5">
        <v>618</v>
      </c>
      <c r="D2888" s="5">
        <v>6188</v>
      </c>
      <c r="E2888" s="5" t="s">
        <v>29</v>
      </c>
      <c r="F2888" s="5">
        <v>5571</v>
      </c>
      <c r="G2888" s="41" t="s">
        <v>8449</v>
      </c>
      <c r="H2888" s="41" t="s">
        <v>8449</v>
      </c>
      <c r="I2888" s="15">
        <v>138.365144996677</v>
      </c>
      <c r="J2888" s="16">
        <v>141.883294166962</v>
      </c>
      <c r="K2888" s="17">
        <v>162.97219334125501</v>
      </c>
      <c r="L2888" s="15">
        <v>289.198573441441</v>
      </c>
      <c r="M2888" s="17">
        <v>186.477830800384</v>
      </c>
      <c r="N2888" s="16">
        <v>189.54467379002199</v>
      </c>
      <c r="O2888" s="17">
        <v>166.16122440715299</v>
      </c>
      <c r="P2888" s="15">
        <v>0.267422587395861</v>
      </c>
      <c r="Q2888" s="16">
        <v>7.5095865284433296</v>
      </c>
      <c r="R2888" s="16">
        <v>0.13409577076411</v>
      </c>
      <c r="S2888" s="17">
        <v>0.408366273881204</v>
      </c>
      <c r="T2888" s="15">
        <v>0.68666215631677896</v>
      </c>
      <c r="U2888" s="16">
        <v>7.5095865284433296</v>
      </c>
      <c r="V2888" s="16">
        <v>1.12324161838668E-4</v>
      </c>
      <c r="W2888" s="17">
        <v>4.4950876330595701E-3</v>
      </c>
      <c r="X2888" s="15">
        <v>-0.41924006863502999</v>
      </c>
      <c r="Y2888" s="16">
        <v>7.5095865284433296</v>
      </c>
      <c r="Z2888" s="16">
        <v>3.3862296613932197E-2</v>
      </c>
      <c r="AA2888" s="17">
        <v>0.437519480192128</v>
      </c>
      <c r="AC2888" s="5">
        <f>MAX(I2888:O2888)</f>
        <v>289.198573441441</v>
      </c>
    </row>
    <row r="2889" spans="1:29" x14ac:dyDescent="0.25">
      <c r="A2889" s="5" t="s">
        <v>8450</v>
      </c>
      <c r="B2889" s="5" t="s">
        <v>141</v>
      </c>
      <c r="C2889" s="5">
        <v>426830</v>
      </c>
      <c r="D2889" s="5">
        <v>428638</v>
      </c>
      <c r="E2889" s="5" t="s">
        <v>20</v>
      </c>
      <c r="F2889" s="5">
        <v>1809</v>
      </c>
      <c r="G2889" s="41" t="s">
        <v>8451</v>
      </c>
      <c r="H2889" s="5" t="s">
        <v>8452</v>
      </c>
      <c r="I2889" s="15">
        <v>172.347747246414</v>
      </c>
      <c r="J2889" s="16">
        <v>149.202876193668</v>
      </c>
      <c r="K2889" s="17">
        <v>164.71821490330001</v>
      </c>
      <c r="L2889" s="15">
        <v>171.02611833895699</v>
      </c>
      <c r="M2889" s="17">
        <v>186.77137880338799</v>
      </c>
      <c r="N2889" s="16">
        <v>193.306965342018</v>
      </c>
      <c r="O2889" s="17">
        <v>146.438295712339</v>
      </c>
      <c r="P2889" s="15">
        <v>6.7781791283791901E-2</v>
      </c>
      <c r="Q2889" s="16">
        <v>7.4027495779285699</v>
      </c>
      <c r="R2889" s="16">
        <v>0.669488453217854</v>
      </c>
      <c r="S2889" s="17">
        <v>0.85944924878772799</v>
      </c>
      <c r="T2889" s="15">
        <v>0.142274852808392</v>
      </c>
      <c r="U2889" s="16">
        <v>7.4027495779285699</v>
      </c>
      <c r="V2889" s="16">
        <v>0.37234396060504499</v>
      </c>
      <c r="W2889" s="17">
        <v>0.69733816936983894</v>
      </c>
      <c r="X2889" s="15">
        <v>-7.4493143530924094E-2</v>
      </c>
      <c r="Y2889" s="16">
        <v>7.4027495779285699</v>
      </c>
      <c r="Z2889" s="16">
        <v>0.67319864581217004</v>
      </c>
      <c r="AA2889" s="17">
        <v>0.97045850503873099</v>
      </c>
      <c r="AC2889" s="5">
        <f>MAX(I2889:O2889)</f>
        <v>193.306965342018</v>
      </c>
    </row>
    <row r="2890" spans="1:29" x14ac:dyDescent="0.25">
      <c r="A2890" s="5" t="s">
        <v>8453</v>
      </c>
      <c r="B2890" s="5" t="s">
        <v>141</v>
      </c>
      <c r="C2890" s="5">
        <v>428893</v>
      </c>
      <c r="D2890" s="5">
        <v>430674</v>
      </c>
      <c r="E2890" s="5" t="s">
        <v>20</v>
      </c>
      <c r="F2890" s="5">
        <v>1782</v>
      </c>
      <c r="G2890" s="41" t="s">
        <v>8454</v>
      </c>
      <c r="H2890" s="5" t="s">
        <v>8455</v>
      </c>
      <c r="I2890" s="15">
        <v>102.51816620053199</v>
      </c>
      <c r="J2890" s="16">
        <v>82.551243855415606</v>
      </c>
      <c r="K2890" s="17">
        <v>104.48131941973401</v>
      </c>
      <c r="L2890" s="15">
        <v>110.73385385057099</v>
      </c>
      <c r="M2890" s="17">
        <v>117.92599058239399</v>
      </c>
      <c r="N2890" s="16">
        <v>137.00396572783799</v>
      </c>
      <c r="O2890" s="17">
        <v>131.10200958569001</v>
      </c>
      <c r="P2890" s="15">
        <v>0.47353169217195301</v>
      </c>
      <c r="Q2890" s="16">
        <v>6.8130873802098897</v>
      </c>
      <c r="R2890" s="16">
        <v>3.3419334992029798E-3</v>
      </c>
      <c r="S2890" s="17">
        <v>3.7611119967822099E-2</v>
      </c>
      <c r="T2890" s="15">
        <v>0.24389769666885699</v>
      </c>
      <c r="U2890" s="16">
        <v>6.8130873802098897</v>
      </c>
      <c r="V2890" s="16">
        <v>0.13122191671104499</v>
      </c>
      <c r="W2890" s="17">
        <v>0.43408365801030502</v>
      </c>
      <c r="X2890" s="15">
        <v>0.22963637557785199</v>
      </c>
      <c r="Y2890" s="16">
        <v>6.8130873802098897</v>
      </c>
      <c r="Z2890" s="16">
        <v>0.19839756164427599</v>
      </c>
      <c r="AA2890" s="17">
        <v>0.79069019378865901</v>
      </c>
      <c r="AC2890" s="5">
        <f>MAX(I2890:O2890)</f>
        <v>137.00396572783799</v>
      </c>
    </row>
    <row r="2891" spans="1:29" x14ac:dyDescent="0.25">
      <c r="A2891" s="5" t="s">
        <v>8456</v>
      </c>
      <c r="B2891" s="5" t="s">
        <v>141</v>
      </c>
      <c r="C2891" s="5">
        <v>431022</v>
      </c>
      <c r="D2891" s="5">
        <v>432581</v>
      </c>
      <c r="E2891" s="5" t="s">
        <v>29</v>
      </c>
      <c r="F2891" s="5">
        <v>1560</v>
      </c>
      <c r="G2891" s="41" t="s">
        <v>8457</v>
      </c>
      <c r="H2891" s="41" t="s">
        <v>8457</v>
      </c>
      <c r="I2891" s="15">
        <v>44.524107365816597</v>
      </c>
      <c r="J2891" s="16">
        <v>56.570356919761402</v>
      </c>
      <c r="K2891" s="17">
        <v>56.673586173270202</v>
      </c>
      <c r="L2891" s="15">
        <v>58.260802302827003</v>
      </c>
      <c r="M2891" s="17">
        <v>46.117833672387398</v>
      </c>
      <c r="N2891" s="16">
        <v>44.833870063143401</v>
      </c>
      <c r="O2891" s="17">
        <v>41.826234890861599</v>
      </c>
      <c r="P2891" s="15">
        <v>-0.27963156629510999</v>
      </c>
      <c r="Q2891" s="16">
        <v>5.6415938937806303</v>
      </c>
      <c r="R2891" s="16">
        <v>0.17763685080188299</v>
      </c>
      <c r="S2891" s="17">
        <v>0.47511465643823297</v>
      </c>
      <c r="T2891" s="15">
        <v>-1.1349386532852701E-2</v>
      </c>
      <c r="U2891" s="16">
        <v>5.6415938937806303</v>
      </c>
      <c r="V2891" s="16">
        <v>0.96569951500305895</v>
      </c>
      <c r="W2891" s="17">
        <v>0.99125760918036898</v>
      </c>
      <c r="X2891" s="15">
        <v>-0.26828709864190098</v>
      </c>
      <c r="Y2891" s="16">
        <v>5.6415938937806303</v>
      </c>
      <c r="Z2891" s="16">
        <v>0.23054013262453099</v>
      </c>
      <c r="AA2891" s="17">
        <v>0.83146710191267204</v>
      </c>
      <c r="AC2891" s="5">
        <f>MAX(I2891:O2891)</f>
        <v>58.260802302827003</v>
      </c>
    </row>
    <row r="2892" spans="1:29" x14ac:dyDescent="0.25">
      <c r="A2892" s="5" t="s">
        <v>8458</v>
      </c>
      <c r="B2892" s="5" t="s">
        <v>141</v>
      </c>
      <c r="C2892" s="5">
        <v>432937</v>
      </c>
      <c r="D2892" s="5">
        <v>434889</v>
      </c>
      <c r="E2892" s="5" t="s">
        <v>29</v>
      </c>
      <c r="F2892" s="5">
        <v>1953</v>
      </c>
      <c r="G2892" s="41" t="s">
        <v>8459</v>
      </c>
      <c r="H2892" s="5" t="s">
        <v>8460</v>
      </c>
      <c r="I2892" s="15">
        <v>25.249114050488402</v>
      </c>
      <c r="J2892" s="16">
        <v>37.0990935400472</v>
      </c>
      <c r="K2892" s="17">
        <v>27.149023316536599</v>
      </c>
      <c r="L2892" s="15">
        <v>36.796296191259202</v>
      </c>
      <c r="M2892" s="17">
        <v>25.0275986624452</v>
      </c>
      <c r="N2892" s="16">
        <v>33.614976065947502</v>
      </c>
      <c r="O2892" s="17">
        <v>32.577989620548898</v>
      </c>
      <c r="P2892" s="15">
        <v>0.15050736352125099</v>
      </c>
      <c r="Q2892" s="16">
        <v>4.9616852207547799</v>
      </c>
      <c r="R2892" s="16">
        <v>0.542644288832973</v>
      </c>
      <c r="S2892" s="17">
        <v>0.79547640872037595</v>
      </c>
      <c r="T2892" s="15">
        <v>5.2048850173190102E-2</v>
      </c>
      <c r="U2892" s="16">
        <v>4.9616852207547799</v>
      </c>
      <c r="V2892" s="16">
        <v>0.83014232725063897</v>
      </c>
      <c r="W2892" s="17">
        <v>0.94427175922220397</v>
      </c>
      <c r="X2892" s="15">
        <v>9.846174250077E-2</v>
      </c>
      <c r="Y2892" s="16">
        <v>4.9616852207547799</v>
      </c>
      <c r="Z2892" s="16">
        <v>0.72158641643465504</v>
      </c>
      <c r="AA2892" s="17">
        <v>0.97712890410737396</v>
      </c>
      <c r="AC2892" s="5">
        <f>MAX(I2892:O2892)</f>
        <v>37.0990935400472</v>
      </c>
    </row>
    <row r="2893" spans="1:29" x14ac:dyDescent="0.25">
      <c r="A2893" s="5" t="s">
        <v>146</v>
      </c>
      <c r="B2893" s="5" t="s">
        <v>141</v>
      </c>
      <c r="C2893" s="5">
        <v>438505</v>
      </c>
      <c r="D2893" s="5">
        <v>438786</v>
      </c>
      <c r="E2893" s="5" t="s">
        <v>29</v>
      </c>
      <c r="F2893" s="5">
        <v>282</v>
      </c>
      <c r="G2893" s="41" t="s">
        <v>147</v>
      </c>
      <c r="H2893" s="41" t="s">
        <v>147</v>
      </c>
      <c r="I2893" s="15">
        <v>4.0578933295427797</v>
      </c>
      <c r="J2893" s="16">
        <v>3.3988299982341399</v>
      </c>
      <c r="K2893" s="17">
        <v>3.5208889613633398</v>
      </c>
      <c r="L2893" s="15">
        <v>5.0211612510989099</v>
      </c>
      <c r="M2893" s="17">
        <v>2.9237848904725698</v>
      </c>
      <c r="N2893" s="16">
        <v>9.4672451203102792</v>
      </c>
      <c r="O2893" s="17">
        <v>17.5205450598387</v>
      </c>
      <c r="P2893" s="15">
        <v>1.88079747060317</v>
      </c>
      <c r="Q2893" s="16">
        <v>2.7354307038319399</v>
      </c>
      <c r="R2893" s="19">
        <v>4.8926247903115698E-5</v>
      </c>
      <c r="S2893" s="17">
        <v>1.2120662480531899E-3</v>
      </c>
      <c r="T2893" s="15">
        <v>0.119019501634218</v>
      </c>
      <c r="U2893" s="16">
        <v>2.7354307038319399</v>
      </c>
      <c r="V2893" s="16">
        <v>0.79864253760228099</v>
      </c>
      <c r="W2893" s="17">
        <v>0.93133769517597198</v>
      </c>
      <c r="X2893" s="15">
        <v>1.76200780987094</v>
      </c>
      <c r="Y2893" s="16">
        <v>2.7354307038319399</v>
      </c>
      <c r="Z2893" s="16">
        <v>7.9666283948724497E-4</v>
      </c>
      <c r="AA2893" s="17">
        <v>4.2291415879065798E-2</v>
      </c>
      <c r="AC2893" s="5">
        <f>MAX(I2893:O2893)</f>
        <v>17.5205450598387</v>
      </c>
    </row>
    <row r="2894" spans="1:29" x14ac:dyDescent="0.25">
      <c r="A2894" s="5" t="s">
        <v>8461</v>
      </c>
      <c r="B2894" s="5" t="s">
        <v>141</v>
      </c>
      <c r="C2894" s="5">
        <v>435951</v>
      </c>
      <c r="D2894" s="5">
        <v>438053</v>
      </c>
      <c r="E2894" s="5" t="s">
        <v>20</v>
      </c>
      <c r="F2894" s="5">
        <v>2103</v>
      </c>
      <c r="G2894" s="41" t="s">
        <v>8462</v>
      </c>
      <c r="H2894" s="5" t="s">
        <v>8463</v>
      </c>
      <c r="I2894" s="15">
        <v>97.333080279449803</v>
      </c>
      <c r="J2894" s="16">
        <v>105.882195538209</v>
      </c>
      <c r="K2894" s="17">
        <v>96.2517717269088</v>
      </c>
      <c r="L2894" s="15">
        <v>90.610879370975695</v>
      </c>
      <c r="M2894" s="17">
        <v>89.974607029475905</v>
      </c>
      <c r="N2894" s="16">
        <v>106.767169638741</v>
      </c>
      <c r="O2894" s="17">
        <v>107.121634914929</v>
      </c>
      <c r="P2894" s="15">
        <v>9.9613044005266202E-2</v>
      </c>
      <c r="Q2894" s="16">
        <v>6.63249033031952</v>
      </c>
      <c r="R2894" s="16">
        <v>0.51987930886580902</v>
      </c>
      <c r="S2894" s="17">
        <v>0.781501420608959</v>
      </c>
      <c r="T2894" s="15">
        <v>-0.14454645335369601</v>
      </c>
      <c r="U2894" s="16">
        <v>6.63249033031952</v>
      </c>
      <c r="V2894" s="16">
        <v>0.36100840785320898</v>
      </c>
      <c r="W2894" s="17">
        <v>0.68662632007990698</v>
      </c>
      <c r="X2894" s="15">
        <v>0.24416111440353699</v>
      </c>
      <c r="Y2894" s="16">
        <v>6.63249033031952</v>
      </c>
      <c r="Z2894" s="16">
        <v>0.153974547511252</v>
      </c>
      <c r="AA2894" s="17">
        <v>0.74501226373934004</v>
      </c>
      <c r="AC2894" s="5">
        <f>MAX(I2894:O2894)</f>
        <v>107.121634914929</v>
      </c>
    </row>
    <row r="2895" spans="1:29" x14ac:dyDescent="0.25">
      <c r="A2895" s="5" t="s">
        <v>8464</v>
      </c>
      <c r="B2895" s="5" t="s">
        <v>141</v>
      </c>
      <c r="C2895" s="5">
        <v>439230</v>
      </c>
      <c r="D2895" s="5">
        <v>440693</v>
      </c>
      <c r="E2895" s="5" t="s">
        <v>20</v>
      </c>
      <c r="F2895" s="5">
        <v>1464</v>
      </c>
      <c r="G2895" s="41" t="s">
        <v>8465</v>
      </c>
      <c r="H2895" s="5" t="s">
        <v>8466</v>
      </c>
      <c r="I2895" s="15">
        <v>76.423657706389093</v>
      </c>
      <c r="J2895" s="16">
        <v>66.709239626358098</v>
      </c>
      <c r="K2895" s="17">
        <v>77.417136801061503</v>
      </c>
      <c r="L2895" s="15">
        <v>85.819694971072096</v>
      </c>
      <c r="M2895" s="17">
        <v>79.215078632536901</v>
      </c>
      <c r="N2895" s="16">
        <v>76.238432070163796</v>
      </c>
      <c r="O2895" s="17">
        <v>80.910527716655693</v>
      </c>
      <c r="P2895" s="15">
        <v>9.5559762720549501E-2</v>
      </c>
      <c r="Q2895" s="16">
        <v>6.2786697874505899</v>
      </c>
      <c r="R2895" s="16">
        <v>0.56495354243059304</v>
      </c>
      <c r="S2895" s="17">
        <v>0.80476643125686798</v>
      </c>
      <c r="T2895" s="15">
        <v>0.16628675956247099</v>
      </c>
      <c r="U2895" s="16">
        <v>6.2786697874505899</v>
      </c>
      <c r="V2895" s="16">
        <v>0.31761167649119798</v>
      </c>
      <c r="W2895" s="17">
        <v>0.65812917649142799</v>
      </c>
      <c r="X2895" s="15">
        <v>-7.0727027772380394E-2</v>
      </c>
      <c r="Y2895" s="16">
        <v>6.2786697874505899</v>
      </c>
      <c r="Z2895" s="16">
        <v>0.70216643722883099</v>
      </c>
      <c r="AA2895" s="17">
        <v>0.970997826926431</v>
      </c>
      <c r="AC2895" s="5">
        <f>MAX(I2895:O2895)</f>
        <v>85.819694971072096</v>
      </c>
    </row>
    <row r="2896" spans="1:29" x14ac:dyDescent="0.25">
      <c r="A2896" s="5" t="s">
        <v>8467</v>
      </c>
      <c r="B2896" s="5" t="s">
        <v>141</v>
      </c>
      <c r="C2896" s="5">
        <v>441048</v>
      </c>
      <c r="D2896" s="5">
        <v>441962</v>
      </c>
      <c r="E2896" s="5" t="s">
        <v>20</v>
      </c>
      <c r="F2896" s="5">
        <v>915</v>
      </c>
      <c r="G2896" s="41" t="s">
        <v>8468</v>
      </c>
      <c r="H2896" s="5" t="s">
        <v>8469</v>
      </c>
      <c r="I2896" s="15">
        <v>244.14991532749099</v>
      </c>
      <c r="J2896" s="16">
        <v>283.42785747986397</v>
      </c>
      <c r="K2896" s="17">
        <v>232.33625110104899</v>
      </c>
      <c r="L2896" s="15">
        <v>166.54156974064699</v>
      </c>
      <c r="M2896" s="17">
        <v>235.57909457501</v>
      </c>
      <c r="N2896" s="16">
        <v>195.93443865734699</v>
      </c>
      <c r="O2896" s="17">
        <v>180.87522910581501</v>
      </c>
      <c r="P2896" s="15">
        <v>-0.42682951665150598</v>
      </c>
      <c r="Q2896" s="16">
        <v>7.7806571025642102</v>
      </c>
      <c r="R2896" s="16">
        <v>1.24563721974809E-2</v>
      </c>
      <c r="S2896" s="17">
        <v>9.1748488951490501E-2</v>
      </c>
      <c r="T2896" s="15">
        <v>-0.333109809161592</v>
      </c>
      <c r="U2896" s="16">
        <v>7.7806571025642102</v>
      </c>
      <c r="V2896" s="16">
        <v>5.0590606484898402E-2</v>
      </c>
      <c r="W2896" s="17">
        <v>0.27036629007365598</v>
      </c>
      <c r="X2896" s="15">
        <v>-9.3720622182615301E-2</v>
      </c>
      <c r="Y2896" s="16">
        <v>7.7806571025642102</v>
      </c>
      <c r="Z2896" s="16">
        <v>0.61185222394965999</v>
      </c>
      <c r="AA2896" s="17">
        <v>0.96970835834387403</v>
      </c>
      <c r="AC2896" s="5">
        <f>MAX(I2896:O2896)</f>
        <v>283.42785747986397</v>
      </c>
    </row>
    <row r="2897" spans="1:29" x14ac:dyDescent="0.25">
      <c r="A2897" s="5" t="s">
        <v>8470</v>
      </c>
      <c r="B2897" s="5" t="s">
        <v>141</v>
      </c>
      <c r="C2897" s="5">
        <v>442458</v>
      </c>
      <c r="D2897" s="5">
        <v>443474</v>
      </c>
      <c r="E2897" s="5" t="s">
        <v>20</v>
      </c>
      <c r="F2897" s="5">
        <v>1017</v>
      </c>
      <c r="G2897" s="41" t="s">
        <v>8471</v>
      </c>
      <c r="H2897" s="5" t="s">
        <v>8472</v>
      </c>
      <c r="I2897" s="15">
        <v>425.45884367664502</v>
      </c>
      <c r="J2897" s="16">
        <v>451.468316884084</v>
      </c>
      <c r="K2897" s="17">
        <v>403.29025729736497</v>
      </c>
      <c r="L2897" s="15">
        <v>335.22959009245102</v>
      </c>
      <c r="M2897" s="17">
        <v>346.254098629032</v>
      </c>
      <c r="N2897" s="16">
        <v>301.20019497304298</v>
      </c>
      <c r="O2897" s="17">
        <v>253.86200899036899</v>
      </c>
      <c r="P2897" s="15">
        <v>-0.620528432983117</v>
      </c>
      <c r="Q2897" s="16">
        <v>8.4902367737512705</v>
      </c>
      <c r="R2897" s="19">
        <v>2.6281336417424901E-5</v>
      </c>
      <c r="S2897" s="17">
        <v>7.1112703490644003E-4</v>
      </c>
      <c r="T2897" s="15">
        <v>-0.32459399465516298</v>
      </c>
      <c r="U2897" s="16">
        <v>8.4902367737512705</v>
      </c>
      <c r="V2897" s="16">
        <v>2.6592117075624901E-2</v>
      </c>
      <c r="W2897" s="17">
        <v>0.18978804171515101</v>
      </c>
      <c r="X2897" s="15">
        <v>-0.29593555428317397</v>
      </c>
      <c r="Y2897" s="16">
        <v>8.4902367737512705</v>
      </c>
      <c r="Z2897" s="16">
        <v>6.2463776152181599E-2</v>
      </c>
      <c r="AA2897" s="17">
        <v>0.55265569567025397</v>
      </c>
      <c r="AC2897" s="5">
        <f>MAX(I2897:O2897)</f>
        <v>451.468316884084</v>
      </c>
    </row>
    <row r="2898" spans="1:29" x14ac:dyDescent="0.25">
      <c r="A2898" s="5" t="s">
        <v>369</v>
      </c>
      <c r="B2898" s="5" t="s">
        <v>141</v>
      </c>
      <c r="C2898" s="5">
        <v>443711</v>
      </c>
      <c r="D2898" s="5">
        <v>444709</v>
      </c>
      <c r="E2898" s="5" t="s">
        <v>29</v>
      </c>
      <c r="F2898" s="5">
        <v>999</v>
      </c>
      <c r="G2898" s="41" t="s">
        <v>370</v>
      </c>
      <c r="H2898" s="5" t="s">
        <v>371</v>
      </c>
      <c r="I2898" s="15">
        <v>1015.14964794062</v>
      </c>
      <c r="J2898" s="16">
        <v>1125.8768387370801</v>
      </c>
      <c r="K2898" s="17">
        <v>993.166419372522</v>
      </c>
      <c r="L2898" s="15">
        <v>483.58382385106398</v>
      </c>
      <c r="M2898" s="17">
        <v>715.48914649717801</v>
      </c>
      <c r="N2898" s="16">
        <v>592.01561446169296</v>
      </c>
      <c r="O2898" s="17">
        <v>381.594682987628</v>
      </c>
      <c r="P2898" s="15">
        <v>-1.1016164689600401</v>
      </c>
      <c r="Q2898" s="16">
        <v>9.5663428313841301</v>
      </c>
      <c r="R2898" s="19">
        <v>3.0972675497107299E-8</v>
      </c>
      <c r="S2898" s="20">
        <v>1.42679085306509E-6</v>
      </c>
      <c r="T2898" s="15">
        <v>-0.801196319209732</v>
      </c>
      <c r="U2898" s="16">
        <v>9.5663428313841301</v>
      </c>
      <c r="V2898" s="19">
        <v>4.6754833570858897E-5</v>
      </c>
      <c r="W2898" s="17">
        <v>2.2237068989049901E-3</v>
      </c>
      <c r="X2898" s="15">
        <v>-0.30042097541842899</v>
      </c>
      <c r="Y2898" s="16">
        <v>9.5663428313841301</v>
      </c>
      <c r="Z2898" s="16">
        <v>0.153250322283253</v>
      </c>
      <c r="AA2898" s="17">
        <v>0.74279764904943502</v>
      </c>
      <c r="AC2898" s="5">
        <f>MAX(I2898:O2898)</f>
        <v>1125.8768387370801</v>
      </c>
    </row>
    <row r="2899" spans="1:29" x14ac:dyDescent="0.25">
      <c r="A2899" s="5" t="s">
        <v>8473</v>
      </c>
      <c r="B2899" s="5" t="s">
        <v>141</v>
      </c>
      <c r="C2899" s="5">
        <v>448090</v>
      </c>
      <c r="D2899" s="5">
        <v>448374</v>
      </c>
      <c r="E2899" s="5" t="s">
        <v>29</v>
      </c>
      <c r="F2899" s="5">
        <v>285</v>
      </c>
      <c r="G2899" s="41" t="s">
        <v>8474</v>
      </c>
      <c r="H2899" s="5" t="s">
        <v>8475</v>
      </c>
      <c r="I2899" s="15">
        <v>45.4822210686253</v>
      </c>
      <c r="J2899" s="16">
        <v>59.681150477467199</v>
      </c>
      <c r="K2899" s="17">
        <v>46.280600684908499</v>
      </c>
      <c r="L2899" s="15">
        <v>57.340894898045498</v>
      </c>
      <c r="M2899" s="17">
        <v>46.234785068006303</v>
      </c>
      <c r="N2899" s="16">
        <v>48.837638924596199</v>
      </c>
      <c r="O2899" s="17">
        <v>69.547733904638307</v>
      </c>
      <c r="P2899" s="15">
        <v>0.22975355148353299</v>
      </c>
      <c r="Q2899" s="16">
        <v>5.7395028643657096</v>
      </c>
      <c r="R2899" s="16">
        <v>0.28327608616759598</v>
      </c>
      <c r="S2899" s="17">
        <v>0.58873262650938996</v>
      </c>
      <c r="T2899" s="15">
        <v>3.7384292334491899E-2</v>
      </c>
      <c r="U2899" s="16">
        <v>5.7395028643657096</v>
      </c>
      <c r="V2899" s="16">
        <v>0.85791004877446098</v>
      </c>
      <c r="W2899" s="17">
        <v>0.95678742670762895</v>
      </c>
      <c r="X2899" s="15">
        <v>0.19237248697130599</v>
      </c>
      <c r="Y2899" s="16">
        <v>5.7395028643657096</v>
      </c>
      <c r="Z2899" s="16">
        <v>0.41743727195987601</v>
      </c>
      <c r="AA2899" s="17">
        <v>0.93558317406688696</v>
      </c>
      <c r="AC2899" s="5">
        <f>MAX(I2899:O2899)</f>
        <v>69.547733904638307</v>
      </c>
    </row>
    <row r="2900" spans="1:29" x14ac:dyDescent="0.25">
      <c r="A2900" s="5" t="s">
        <v>8476</v>
      </c>
      <c r="B2900" s="5" t="s">
        <v>141</v>
      </c>
      <c r="C2900" s="5">
        <v>446263</v>
      </c>
      <c r="D2900" s="5">
        <v>447798</v>
      </c>
      <c r="E2900" s="5" t="s">
        <v>20</v>
      </c>
      <c r="F2900" s="5">
        <v>1536</v>
      </c>
      <c r="G2900" s="41" t="s">
        <v>8477</v>
      </c>
      <c r="H2900" s="5" t="s">
        <v>8478</v>
      </c>
      <c r="I2900" s="15">
        <v>340.69396079286298</v>
      </c>
      <c r="J2900" s="16">
        <v>346.45023066745898</v>
      </c>
      <c r="K2900" s="17">
        <v>324.00662514329201</v>
      </c>
      <c r="L2900" s="15">
        <v>263.55347146989402</v>
      </c>
      <c r="M2900" s="17">
        <v>379.858132970197</v>
      </c>
      <c r="N2900" s="16">
        <v>329.601930333974</v>
      </c>
      <c r="O2900" s="17">
        <v>362.67993009809402</v>
      </c>
      <c r="P2900" s="15">
        <v>3.8417707253335001E-2</v>
      </c>
      <c r="Q2900" s="16">
        <v>8.3895036255460091</v>
      </c>
      <c r="R2900" s="16">
        <v>0.80764997512551595</v>
      </c>
      <c r="S2900" s="17">
        <v>0.927416090477858</v>
      </c>
      <c r="T2900" s="15">
        <v>-6.7184273352903404E-2</v>
      </c>
      <c r="U2900" s="16">
        <v>8.3895036255460091</v>
      </c>
      <c r="V2900" s="16">
        <v>0.68559736908477598</v>
      </c>
      <c r="W2900" s="17">
        <v>0.88432494622215996</v>
      </c>
      <c r="X2900" s="15">
        <v>0.10560218282806599</v>
      </c>
      <c r="Y2900" s="16">
        <v>8.3895036255460091</v>
      </c>
      <c r="Z2900" s="16">
        <v>0.553351709982421</v>
      </c>
      <c r="AA2900" s="17">
        <v>0.95728815376847198</v>
      </c>
      <c r="AC2900" s="5">
        <f>MAX(I2900:O2900)</f>
        <v>379.858132970197</v>
      </c>
    </row>
    <row r="2901" spans="1:29" x14ac:dyDescent="0.25">
      <c r="A2901" s="5" t="s">
        <v>8479</v>
      </c>
      <c r="B2901" s="5" t="s">
        <v>141</v>
      </c>
      <c r="C2901" s="5">
        <v>448654</v>
      </c>
      <c r="D2901" s="5">
        <v>449439</v>
      </c>
      <c r="E2901" s="5" t="s">
        <v>29</v>
      </c>
      <c r="F2901" s="5">
        <v>786</v>
      </c>
      <c r="G2901" s="41" t="s">
        <v>8480</v>
      </c>
      <c r="H2901" s="41" t="s">
        <v>8480</v>
      </c>
      <c r="I2901" s="15">
        <v>41.649766257390503</v>
      </c>
      <c r="J2901" s="16">
        <v>41.362032859866297</v>
      </c>
      <c r="K2901" s="17">
        <v>43.4808576553907</v>
      </c>
      <c r="L2901" s="15">
        <v>35.799729836079202</v>
      </c>
      <c r="M2901" s="17">
        <v>39.685506913347702</v>
      </c>
      <c r="N2901" s="16">
        <v>40.496453796569497</v>
      </c>
      <c r="O2901" s="17">
        <v>48.379011690429998</v>
      </c>
      <c r="P2901" s="15">
        <v>7.5243562402745406E-2</v>
      </c>
      <c r="Q2901" s="16">
        <v>5.3796643442552101</v>
      </c>
      <c r="R2901" s="16">
        <v>0.70489050759908001</v>
      </c>
      <c r="S2901" s="17">
        <v>0.87467936094329302</v>
      </c>
      <c r="T2901" s="15">
        <v>-0.16005002546284999</v>
      </c>
      <c r="U2901" s="16">
        <v>5.3796643442552101</v>
      </c>
      <c r="V2901" s="16">
        <v>0.43960598099818898</v>
      </c>
      <c r="W2901" s="17">
        <v>0.74758026996643401</v>
      </c>
      <c r="X2901" s="15">
        <v>0.23529715192183601</v>
      </c>
      <c r="Y2901" s="16">
        <v>5.3796643442552101</v>
      </c>
      <c r="Z2901" s="16">
        <v>0.29037198948812598</v>
      </c>
      <c r="AA2901" s="17">
        <v>0.87441030221870097</v>
      </c>
      <c r="AC2901" s="5">
        <f>MAX(I2901:O2901)</f>
        <v>48.379011690429998</v>
      </c>
    </row>
    <row r="2902" spans="1:29" x14ac:dyDescent="0.25">
      <c r="A2902" s="5" t="s">
        <v>8481</v>
      </c>
      <c r="B2902" s="5" t="s">
        <v>141</v>
      </c>
      <c r="C2902" s="5">
        <v>449808</v>
      </c>
      <c r="D2902" s="5">
        <v>450206</v>
      </c>
      <c r="E2902" s="5" t="s">
        <v>29</v>
      </c>
      <c r="F2902" s="5">
        <v>399</v>
      </c>
      <c r="G2902" s="41" t="s">
        <v>8482</v>
      </c>
      <c r="H2902" s="41" t="s">
        <v>8482</v>
      </c>
      <c r="I2902" s="15">
        <v>45.313142179894399</v>
      </c>
      <c r="J2902" s="16">
        <v>47.814049127700599</v>
      </c>
      <c r="K2902" s="17">
        <v>35.208889613633403</v>
      </c>
      <c r="L2902" s="15">
        <v>43.542283826323299</v>
      </c>
      <c r="M2902" s="17">
        <v>38.554976755698299</v>
      </c>
      <c r="N2902" s="16">
        <v>45.334341170824999</v>
      </c>
      <c r="O2902" s="17">
        <v>68.641498815336305</v>
      </c>
      <c r="P2902" s="15">
        <v>0.41428726859026799</v>
      </c>
      <c r="Q2902" s="16">
        <v>5.5366360041798801</v>
      </c>
      <c r="R2902" s="16">
        <v>6.3677531258087602E-2</v>
      </c>
      <c r="S2902" s="17">
        <v>0.26348279436147798</v>
      </c>
      <c r="T2902" s="15">
        <v>-5.8528717776095598E-2</v>
      </c>
      <c r="U2902" s="16">
        <v>5.5366360041798801</v>
      </c>
      <c r="V2902" s="16">
        <v>0.80455730824281102</v>
      </c>
      <c r="W2902" s="17">
        <v>0.93432771738151599</v>
      </c>
      <c r="X2902" s="15">
        <v>0.472823935368895</v>
      </c>
      <c r="Y2902" s="16">
        <v>5.5366360041798801</v>
      </c>
      <c r="Z2902" s="16">
        <v>5.6284832850549901E-2</v>
      </c>
      <c r="AA2902" s="17">
        <v>0.53813320464659498</v>
      </c>
      <c r="AC2902" s="5">
        <f>MAX(I2902:O2902)</f>
        <v>68.641498815336305</v>
      </c>
    </row>
    <row r="2903" spans="1:29" x14ac:dyDescent="0.25">
      <c r="A2903" s="5" t="s">
        <v>8483</v>
      </c>
      <c r="B2903" s="5" t="s">
        <v>141</v>
      </c>
      <c r="C2903" s="5">
        <v>450395</v>
      </c>
      <c r="D2903" s="5">
        <v>451606</v>
      </c>
      <c r="E2903" s="5" t="s">
        <v>20</v>
      </c>
      <c r="F2903" s="5">
        <v>1212</v>
      </c>
      <c r="G2903" s="41" t="s">
        <v>8484</v>
      </c>
      <c r="H2903" s="5" t="s">
        <v>8485</v>
      </c>
      <c r="I2903" s="15">
        <v>73.154799190923995</v>
      </c>
      <c r="J2903" s="16">
        <v>70.223284200803604</v>
      </c>
      <c r="K2903" s="17">
        <v>81.956114136794895</v>
      </c>
      <c r="L2903" s="15">
        <v>87.237885553443604</v>
      </c>
      <c r="M2903" s="17">
        <v>67.247052480869201</v>
      </c>
      <c r="N2903" s="16">
        <v>89.542622349366397</v>
      </c>
      <c r="O2903" s="17">
        <v>85.000204017095498</v>
      </c>
      <c r="P2903" s="15">
        <v>0.216035687863465</v>
      </c>
      <c r="Q2903" s="16">
        <v>6.3091971071132402</v>
      </c>
      <c r="R2903" s="16">
        <v>0.21512583321176601</v>
      </c>
      <c r="S2903" s="17">
        <v>0.51641317584943303</v>
      </c>
      <c r="T2903" s="15">
        <v>3.9920656654636698E-2</v>
      </c>
      <c r="U2903" s="16">
        <v>6.3091971071132402</v>
      </c>
      <c r="V2903" s="16">
        <v>0.81478948782225202</v>
      </c>
      <c r="W2903" s="17">
        <v>0.93770388259113202</v>
      </c>
      <c r="X2903" s="15">
        <v>0.176117047858315</v>
      </c>
      <c r="Y2903" s="16">
        <v>6.3091971071132402</v>
      </c>
      <c r="Z2903" s="16">
        <v>0.361309595082969</v>
      </c>
      <c r="AA2903" s="17">
        <v>0.90565202843029702</v>
      </c>
      <c r="AC2903" s="5">
        <f>MAX(I2903:O2903)</f>
        <v>89.542622349366397</v>
      </c>
    </row>
    <row r="2904" spans="1:29" x14ac:dyDescent="0.25">
      <c r="A2904" s="5" t="s">
        <v>8486</v>
      </c>
      <c r="B2904" s="5" t="s">
        <v>141</v>
      </c>
      <c r="C2904" s="5">
        <v>451842</v>
      </c>
      <c r="D2904" s="5">
        <v>452438</v>
      </c>
      <c r="E2904" s="5" t="s">
        <v>20</v>
      </c>
      <c r="F2904" s="5">
        <v>597</v>
      </c>
      <c r="G2904" s="41" t="s">
        <v>8487</v>
      </c>
      <c r="H2904" s="5" t="s">
        <v>8488</v>
      </c>
      <c r="I2904" s="15">
        <v>204.07821869825599</v>
      </c>
      <c r="J2904" s="16">
        <v>182.38467414253</v>
      </c>
      <c r="K2904" s="17">
        <v>217.57396967268201</v>
      </c>
      <c r="L2904" s="15">
        <v>185.897954716257</v>
      </c>
      <c r="M2904" s="17">
        <v>222.324603071534</v>
      </c>
      <c r="N2904" s="16">
        <v>193.14014163945799</v>
      </c>
      <c r="O2904" s="17">
        <v>165.77131095078201</v>
      </c>
      <c r="P2904" s="15">
        <v>-0.166147465269117</v>
      </c>
      <c r="Q2904" s="16">
        <v>7.6145502407773504</v>
      </c>
      <c r="R2904" s="16">
        <v>0.294340088180638</v>
      </c>
      <c r="S2904" s="17">
        <v>0.59899658689991897</v>
      </c>
      <c r="T2904" s="15">
        <v>1.9456434477879099E-2</v>
      </c>
      <c r="U2904" s="16">
        <v>7.6145502407773504</v>
      </c>
      <c r="V2904" s="16">
        <v>0.89536010108113695</v>
      </c>
      <c r="W2904" s="17">
        <v>0.96675035054106695</v>
      </c>
      <c r="X2904" s="15">
        <v>-0.18560469926404399</v>
      </c>
      <c r="Y2904" s="16">
        <v>7.6145502407773504</v>
      </c>
      <c r="Z2904" s="16">
        <v>0.27906818250587201</v>
      </c>
      <c r="AA2904" s="17">
        <v>0.86812623997399996</v>
      </c>
      <c r="AC2904" s="5">
        <f>MAX(I2904:O2904)</f>
        <v>222.324603071534</v>
      </c>
    </row>
    <row r="2905" spans="1:29" x14ac:dyDescent="0.25">
      <c r="A2905" s="5" t="s">
        <v>8489</v>
      </c>
      <c r="B2905" s="5" t="s">
        <v>141</v>
      </c>
      <c r="C2905" s="5">
        <v>452734</v>
      </c>
      <c r="D2905" s="5">
        <v>454266</v>
      </c>
      <c r="E2905" s="5" t="s">
        <v>20</v>
      </c>
      <c r="F2905" s="5">
        <v>1533</v>
      </c>
      <c r="G2905" s="41" t="s">
        <v>8490</v>
      </c>
      <c r="H2905" s="5" t="s">
        <v>8490</v>
      </c>
      <c r="I2905" s="15">
        <v>98.967509537182295</v>
      </c>
      <c r="J2905" s="16">
        <v>90.673871478314098</v>
      </c>
      <c r="K2905" s="17">
        <v>90.108032591074405</v>
      </c>
      <c r="L2905" s="15">
        <v>84.094868587106902</v>
      </c>
      <c r="M2905" s="17">
        <v>86.816919347765605</v>
      </c>
      <c r="N2905" s="16">
        <v>124.95095321784</v>
      </c>
      <c r="O2905" s="17">
        <v>80.074003018838397</v>
      </c>
      <c r="P2905" s="15">
        <v>0.13709901433510099</v>
      </c>
      <c r="Q2905" s="16">
        <v>6.5508770675891501</v>
      </c>
      <c r="R2905" s="16">
        <v>0.45716166049478701</v>
      </c>
      <c r="S2905" s="17">
        <v>0.73548164456305598</v>
      </c>
      <c r="T2905" s="15">
        <v>-0.12580485826017301</v>
      </c>
      <c r="U2905" s="16">
        <v>6.5508770675891501</v>
      </c>
      <c r="V2905" s="16">
        <v>0.50731597029105002</v>
      </c>
      <c r="W2905" s="17">
        <v>0.79248935171811896</v>
      </c>
      <c r="X2905" s="15">
        <v>0.26290580953268899</v>
      </c>
      <c r="Y2905" s="16">
        <v>6.5508770675891501</v>
      </c>
      <c r="Z2905" s="16">
        <v>0.19855638592153399</v>
      </c>
      <c r="AA2905" s="17">
        <v>0.79069019378865901</v>
      </c>
      <c r="AC2905" s="5">
        <f>MAX(I2905:O2905)</f>
        <v>124.95095321784</v>
      </c>
    </row>
    <row r="2906" spans="1:29" x14ac:dyDescent="0.25">
      <c r="A2906" s="5" t="s">
        <v>8491</v>
      </c>
      <c r="B2906" s="5" t="s">
        <v>141</v>
      </c>
      <c r="C2906" s="5">
        <v>454464</v>
      </c>
      <c r="D2906" s="5">
        <v>456221</v>
      </c>
      <c r="E2906" s="5" t="s">
        <v>29</v>
      </c>
      <c r="F2906" s="5">
        <v>1758</v>
      </c>
      <c r="G2906" s="41" t="s">
        <v>8492</v>
      </c>
      <c r="H2906" s="5" t="s">
        <v>8493</v>
      </c>
      <c r="I2906" s="15">
        <v>756.06443077522795</v>
      </c>
      <c r="J2906" s="16">
        <v>678.64265752876702</v>
      </c>
      <c r="K2906" s="17">
        <v>723.52147138570103</v>
      </c>
      <c r="L2906" s="15">
        <v>646.92488241257502</v>
      </c>
      <c r="M2906" s="17">
        <v>737.26159798156402</v>
      </c>
      <c r="N2906" s="16">
        <v>708.75050032842705</v>
      </c>
      <c r="O2906" s="17">
        <v>639.89492023586001</v>
      </c>
      <c r="P2906" s="15">
        <v>-9.3359684465374099E-2</v>
      </c>
      <c r="Q2906" s="16">
        <v>9.4487566605853104</v>
      </c>
      <c r="R2906" s="16">
        <v>0.51935445353339305</v>
      </c>
      <c r="S2906" s="17">
        <v>0.78113376254590705</v>
      </c>
      <c r="T2906" s="15">
        <v>-5.5858694314927897E-2</v>
      </c>
      <c r="U2906" s="16">
        <v>9.4487566605853104</v>
      </c>
      <c r="V2906" s="16">
        <v>0.70161218591109997</v>
      </c>
      <c r="W2906" s="17">
        <v>0.89033054381792598</v>
      </c>
      <c r="X2906" s="15">
        <v>-3.7501064074201201E-2</v>
      </c>
      <c r="Y2906" s="16">
        <v>9.4487566605853104</v>
      </c>
      <c r="Z2906" s="16">
        <v>0.81099109612435005</v>
      </c>
      <c r="AA2906" s="17">
        <v>0.98399938567204803</v>
      </c>
      <c r="AC2906" s="5">
        <f>MAX(I2906:O2906)</f>
        <v>756.06443077522795</v>
      </c>
    </row>
    <row r="2907" spans="1:29" x14ac:dyDescent="0.25">
      <c r="A2907" s="5" t="s">
        <v>8494</v>
      </c>
      <c r="B2907" s="5" t="s">
        <v>141</v>
      </c>
      <c r="C2907" s="5">
        <v>456534</v>
      </c>
      <c r="D2907" s="5">
        <v>457046</v>
      </c>
      <c r="E2907" s="5" t="s">
        <v>29</v>
      </c>
      <c r="F2907" s="5">
        <v>513</v>
      </c>
      <c r="G2907" s="41" t="s">
        <v>8495</v>
      </c>
      <c r="H2907" s="5" t="s">
        <v>8496</v>
      </c>
      <c r="I2907" s="15">
        <v>201.37295647856101</v>
      </c>
      <c r="J2907" s="16">
        <v>264.35984511688901</v>
      </c>
      <c r="K2907" s="17">
        <v>195.854751019453</v>
      </c>
      <c r="L2907" s="15">
        <v>201.15308584555001</v>
      </c>
      <c r="M2907" s="17">
        <v>193.55455974928401</v>
      </c>
      <c r="N2907" s="16">
        <v>204.52585933921401</v>
      </c>
      <c r="O2907" s="17">
        <v>222.58528001086901</v>
      </c>
      <c r="P2907" s="15">
        <v>-4.6139138100309E-2</v>
      </c>
      <c r="Q2907" s="16">
        <v>7.7278180941602299</v>
      </c>
      <c r="R2907" s="16">
        <v>0.78093684810759501</v>
      </c>
      <c r="S2907" s="17">
        <v>0.91458912153746696</v>
      </c>
      <c r="T2907" s="15">
        <v>-0.15991456301033799</v>
      </c>
      <c r="U2907" s="16">
        <v>7.7278180941602299</v>
      </c>
      <c r="V2907" s="16">
        <v>0.32692508498681</v>
      </c>
      <c r="W2907" s="17">
        <v>0.66443190405433905</v>
      </c>
      <c r="X2907" s="15">
        <v>0.1137756402382</v>
      </c>
      <c r="Y2907" s="16">
        <v>7.7278180941602299</v>
      </c>
      <c r="Z2907" s="16">
        <v>0.51998752239026802</v>
      </c>
      <c r="AA2907" s="17">
        <v>0.95714746346148105</v>
      </c>
      <c r="AC2907" s="5">
        <f>MAX(I2907:O2907)</f>
        <v>264.35984511688901</v>
      </c>
    </row>
    <row r="2908" spans="1:29" x14ac:dyDescent="0.25">
      <c r="A2908" s="5" t="s">
        <v>372</v>
      </c>
      <c r="B2908" s="5" t="s">
        <v>141</v>
      </c>
      <c r="C2908" s="5">
        <v>457245</v>
      </c>
      <c r="D2908" s="5">
        <v>458294</v>
      </c>
      <c r="E2908" s="5" t="s">
        <v>29</v>
      </c>
      <c r="F2908" s="5">
        <v>1050</v>
      </c>
      <c r="G2908" s="41" t="s">
        <v>373</v>
      </c>
      <c r="H2908" s="5" t="s">
        <v>374</v>
      </c>
      <c r="I2908" s="15">
        <v>445.97374884266702</v>
      </c>
      <c r="J2908" s="16">
        <v>502.01871219680299</v>
      </c>
      <c r="K2908" s="17">
        <v>425.285208218653</v>
      </c>
      <c r="L2908" s="15">
        <v>223.154204609907</v>
      </c>
      <c r="M2908" s="17">
        <v>291.79373206916301</v>
      </c>
      <c r="N2908" s="16">
        <v>218.372226651738</v>
      </c>
      <c r="O2908" s="17">
        <v>161.35631949008001</v>
      </c>
      <c r="P2908" s="15">
        <v>-1.2693593598336601</v>
      </c>
      <c r="Q2908" s="16">
        <v>8.3399053867828492</v>
      </c>
      <c r="R2908" s="19">
        <v>7.2416266487068402E-13</v>
      </c>
      <c r="S2908" s="20">
        <v>5.7664038485559901E-11</v>
      </c>
      <c r="T2908" s="15">
        <v>-0.83009255852105401</v>
      </c>
      <c r="U2908" s="16">
        <v>8.3399053867828492</v>
      </c>
      <c r="V2908" s="19">
        <v>1.8019439269085999E-6</v>
      </c>
      <c r="W2908" s="17">
        <v>1.41465288008289E-4</v>
      </c>
      <c r="X2908" s="15">
        <v>-0.43926934292648501</v>
      </c>
      <c r="Y2908" s="16">
        <v>8.3399053867828492</v>
      </c>
      <c r="Z2908" s="16">
        <v>1.83320920977889E-2</v>
      </c>
      <c r="AA2908" s="17">
        <v>0.312486487318274</v>
      </c>
      <c r="AC2908" s="5">
        <f>MAX(I2908:O2908)</f>
        <v>502.01871219680299</v>
      </c>
    </row>
    <row r="2909" spans="1:29" x14ac:dyDescent="0.25">
      <c r="A2909" s="5" t="s">
        <v>8497</v>
      </c>
      <c r="B2909" s="5" t="s">
        <v>141</v>
      </c>
      <c r="C2909" s="5">
        <v>458014</v>
      </c>
      <c r="D2909" s="5">
        <v>458346</v>
      </c>
      <c r="E2909" s="5" t="s">
        <v>20</v>
      </c>
      <c r="F2909" s="5">
        <v>333</v>
      </c>
      <c r="G2909" s="41" t="s">
        <v>8498</v>
      </c>
      <c r="H2909" s="41" t="s">
        <v>8498</v>
      </c>
      <c r="I2909" s="15">
        <v>2.3107448126563099</v>
      </c>
      <c r="J2909" s="16">
        <v>1.78582593127556</v>
      </c>
      <c r="K2909" s="17">
        <v>2.4179598891290399</v>
      </c>
      <c r="L2909" s="15">
        <v>1.9931327103598699</v>
      </c>
      <c r="M2909" s="17">
        <v>2.0271575240609798</v>
      </c>
      <c r="N2909" s="16">
        <v>0.91753036408293498</v>
      </c>
      <c r="O2909" s="17">
        <v>1.06889266943313</v>
      </c>
      <c r="P2909" s="15">
        <v>-1.12628876615114</v>
      </c>
      <c r="Q2909" s="16">
        <v>0.90669011671591804</v>
      </c>
      <c r="R2909" s="16">
        <v>0.13088002813118399</v>
      </c>
      <c r="S2909" s="17">
        <v>0.40375494972181603</v>
      </c>
      <c r="T2909" s="15">
        <v>-0.11264447753123399</v>
      </c>
      <c r="U2909" s="16">
        <v>0.90669011671591804</v>
      </c>
      <c r="V2909" s="16">
        <v>0.89641605532206703</v>
      </c>
      <c r="W2909" s="17">
        <v>0.96740040510458902</v>
      </c>
      <c r="X2909" s="15">
        <v>-1.0142892197494</v>
      </c>
      <c r="Y2909" s="16">
        <v>0.90669011671591804</v>
      </c>
      <c r="Z2909" s="16">
        <v>0.18533497983021699</v>
      </c>
      <c r="AA2909" s="17">
        <v>0.77666180100772997</v>
      </c>
      <c r="AC2909" s="5">
        <f>MAX(I2909:O2909)</f>
        <v>2.4179598891290399</v>
      </c>
    </row>
    <row r="2910" spans="1:29" x14ac:dyDescent="0.25">
      <c r="A2910" s="5" t="s">
        <v>8499</v>
      </c>
      <c r="B2910" s="5" t="s">
        <v>141</v>
      </c>
      <c r="C2910" s="5">
        <v>458568</v>
      </c>
      <c r="D2910" s="5">
        <v>459592</v>
      </c>
      <c r="E2910" s="5" t="s">
        <v>29</v>
      </c>
      <c r="F2910" s="5">
        <v>1025</v>
      </c>
      <c r="G2910" s="41" t="s">
        <v>8500</v>
      </c>
      <c r="H2910" s="5" t="s">
        <v>8501</v>
      </c>
      <c r="I2910" s="15">
        <v>82.848655478165099</v>
      </c>
      <c r="J2910" s="16">
        <v>93.5542358835973</v>
      </c>
      <c r="K2910" s="17">
        <v>91.500692646514807</v>
      </c>
      <c r="L2910" s="15">
        <v>97.855150183629803</v>
      </c>
      <c r="M2910" s="17">
        <v>102.80027674901601</v>
      </c>
      <c r="N2910" s="16">
        <v>81.243143146979804</v>
      </c>
      <c r="O2910" s="17">
        <v>92.110663948541998</v>
      </c>
      <c r="P2910" s="15">
        <v>-4.3295411238438601E-2</v>
      </c>
      <c r="Q2910" s="16">
        <v>6.5204237510715801</v>
      </c>
      <c r="R2910" s="16">
        <v>0.79740243171733605</v>
      </c>
      <c r="S2910" s="17">
        <v>0.92289068239545302</v>
      </c>
      <c r="T2910" s="15">
        <v>0.167849477072712</v>
      </c>
      <c r="U2910" s="16">
        <v>6.5204237510715801</v>
      </c>
      <c r="V2910" s="16">
        <v>0.29459760688970399</v>
      </c>
      <c r="W2910" s="17">
        <v>0.63523677400511003</v>
      </c>
      <c r="X2910" s="15">
        <v>-0.21114623172675501</v>
      </c>
      <c r="Y2910" s="16">
        <v>6.5204237510715801</v>
      </c>
      <c r="Z2910" s="16">
        <v>0.233842581100414</v>
      </c>
      <c r="AA2910" s="17">
        <v>0.832964963825782</v>
      </c>
      <c r="AC2910" s="5">
        <f>MAX(I2910:O2910)</f>
        <v>102.80027674901601</v>
      </c>
    </row>
    <row r="2911" spans="1:29" x14ac:dyDescent="0.25">
      <c r="A2911" s="5" t="s">
        <v>8502</v>
      </c>
      <c r="B2911" s="5" t="s">
        <v>141</v>
      </c>
      <c r="C2911" s="5">
        <v>459740</v>
      </c>
      <c r="D2911" s="5">
        <v>460126</v>
      </c>
      <c r="E2911" s="5" t="s">
        <v>20</v>
      </c>
      <c r="F2911" s="5">
        <v>387</v>
      </c>
      <c r="G2911" s="41" t="s">
        <v>8503</v>
      </c>
      <c r="H2911" s="5" t="s">
        <v>8504</v>
      </c>
      <c r="I2911" s="15">
        <v>15.7243366519783</v>
      </c>
      <c r="J2911" s="16">
        <v>17.282186431698999</v>
      </c>
      <c r="K2911" s="17">
        <v>20.022404695945799</v>
      </c>
      <c r="L2911" s="15">
        <v>11.115547807776201</v>
      </c>
      <c r="M2911" s="17">
        <v>20.115640046451301</v>
      </c>
      <c r="N2911" s="16">
        <v>12.5951895433203</v>
      </c>
      <c r="O2911" s="17">
        <v>25.049267340193801</v>
      </c>
      <c r="P2911" s="15">
        <v>8.8920539463335294E-2</v>
      </c>
      <c r="Q2911" s="16">
        <v>4.12907498910862</v>
      </c>
      <c r="R2911" s="16">
        <v>0.78357763512631795</v>
      </c>
      <c r="S2911" s="17">
        <v>0.91600070160991598</v>
      </c>
      <c r="T2911" s="15">
        <v>-0.179661449744629</v>
      </c>
      <c r="U2911" s="16">
        <v>4.12907498910862</v>
      </c>
      <c r="V2911" s="16">
        <v>0.61676358521286101</v>
      </c>
      <c r="W2911" s="17">
        <v>0.85438447817811403</v>
      </c>
      <c r="X2911" s="15">
        <v>0.268591724997918</v>
      </c>
      <c r="Y2911" s="16">
        <v>4.12907498910862</v>
      </c>
      <c r="Z2911" s="16">
        <v>0.475648139562238</v>
      </c>
      <c r="AA2911" s="17">
        <v>0.95266357524969902</v>
      </c>
      <c r="AC2911" s="5">
        <f>MAX(I2911:O2911)</f>
        <v>25.049267340193801</v>
      </c>
    </row>
    <row r="2912" spans="1:29" x14ac:dyDescent="0.25">
      <c r="A2912" s="5" t="s">
        <v>8505</v>
      </c>
      <c r="B2912" s="5" t="s">
        <v>141</v>
      </c>
      <c r="C2912" s="5">
        <v>460234</v>
      </c>
      <c r="D2912" s="5">
        <v>460968</v>
      </c>
      <c r="E2912" s="5" t="s">
        <v>29</v>
      </c>
      <c r="F2912" s="5">
        <v>735</v>
      </c>
      <c r="G2912" s="41" t="s">
        <v>8506</v>
      </c>
      <c r="H2912" s="5" t="s">
        <v>8507</v>
      </c>
      <c r="I2912" s="15">
        <v>138.53196950022399</v>
      </c>
      <c r="J2912" s="16">
        <v>116.42432926154601</v>
      </c>
      <c r="K2912" s="17">
        <v>144.18676602016899</v>
      </c>
      <c r="L2912" s="15">
        <v>128.327082967016</v>
      </c>
      <c r="M2912" s="17">
        <v>130.40080611507699</v>
      </c>
      <c r="N2912" s="16">
        <v>123.171361370775</v>
      </c>
      <c r="O2912" s="17">
        <v>134.16926681101901</v>
      </c>
      <c r="P2912" s="15">
        <v>-4.8676212933827699E-2</v>
      </c>
      <c r="Q2912" s="16">
        <v>7.0316313618129804</v>
      </c>
      <c r="R2912" s="16">
        <v>0.76525784991568802</v>
      </c>
      <c r="S2912" s="17">
        <v>0.90722309006105295</v>
      </c>
      <c r="T2912" s="15">
        <v>-4.0842405956104499E-2</v>
      </c>
      <c r="U2912" s="16">
        <v>7.0316313618129804</v>
      </c>
      <c r="V2912" s="16">
        <v>0.80292521430330899</v>
      </c>
      <c r="W2912" s="17">
        <v>0.93422629890712205</v>
      </c>
      <c r="X2912" s="15">
        <v>-7.8339660456140207E-3</v>
      </c>
      <c r="Y2912" s="16">
        <v>7.0316313618129804</v>
      </c>
      <c r="Z2912" s="16">
        <v>0.96502704269797701</v>
      </c>
      <c r="AA2912" s="17">
        <v>0.99890021846412902</v>
      </c>
      <c r="AC2912" s="5">
        <f>MAX(I2912:O2912)</f>
        <v>144.18676602016899</v>
      </c>
    </row>
    <row r="2913" spans="1:29" x14ac:dyDescent="0.25">
      <c r="A2913" s="5" t="s">
        <v>8508</v>
      </c>
      <c r="B2913" s="5" t="s">
        <v>141</v>
      </c>
      <c r="C2913" s="5">
        <v>461142</v>
      </c>
      <c r="D2913" s="5">
        <v>461675</v>
      </c>
      <c r="E2913" s="5" t="s">
        <v>29</v>
      </c>
      <c r="F2913" s="5">
        <v>534</v>
      </c>
      <c r="G2913" s="41" t="s">
        <v>8509</v>
      </c>
      <c r="H2913" s="5" t="s">
        <v>8510</v>
      </c>
      <c r="I2913" s="15">
        <v>236.09048829798201</v>
      </c>
      <c r="J2913" s="16">
        <v>207.38623718038801</v>
      </c>
      <c r="K2913" s="17">
        <v>244.89267438494699</v>
      </c>
      <c r="L2913" s="15">
        <v>140.47752660517199</v>
      </c>
      <c r="M2913" s="17">
        <v>158.975930444629</v>
      </c>
      <c r="N2913" s="16">
        <v>210.61492448267401</v>
      </c>
      <c r="O2913" s="17">
        <v>224.14214542069499</v>
      </c>
      <c r="P2913" s="15">
        <v>-7.8219076347957397E-2</v>
      </c>
      <c r="Q2913" s="16">
        <v>7.6673905301912901</v>
      </c>
      <c r="R2913" s="16">
        <v>0.607652072429408</v>
      </c>
      <c r="S2913" s="17">
        <v>0.82530522702766096</v>
      </c>
      <c r="T2913" s="15">
        <v>-0.61605675700055096</v>
      </c>
      <c r="U2913" s="16">
        <v>7.6673905301912901</v>
      </c>
      <c r="V2913" s="19">
        <v>5.4207582574213701E-5</v>
      </c>
      <c r="W2913" s="17">
        <v>2.5391013888123302E-3</v>
      </c>
      <c r="X2913" s="15">
        <v>0.53783911538205798</v>
      </c>
      <c r="Y2913" s="16">
        <v>7.6673905301912901</v>
      </c>
      <c r="Z2913" s="16">
        <v>1.07766246262424E-3</v>
      </c>
      <c r="AA2913" s="17">
        <v>4.9025936778115599E-2</v>
      </c>
      <c r="AC2913" s="5">
        <f>MAX(I2913:O2913)</f>
        <v>244.89267438494699</v>
      </c>
    </row>
    <row r="2914" spans="1:29" x14ac:dyDescent="0.25">
      <c r="A2914" s="5" t="s">
        <v>8511</v>
      </c>
      <c r="B2914" s="5" t="s">
        <v>141</v>
      </c>
      <c r="C2914" s="5">
        <v>474030</v>
      </c>
      <c r="D2914" s="5">
        <v>476193</v>
      </c>
      <c r="E2914" s="5" t="s">
        <v>29</v>
      </c>
      <c r="F2914" s="5">
        <v>2164</v>
      </c>
      <c r="G2914" s="41" t="s">
        <v>8512</v>
      </c>
      <c r="H2914" s="5" t="s">
        <v>8362</v>
      </c>
      <c r="I2914" s="15">
        <v>43.960511070046799</v>
      </c>
      <c r="J2914" s="16">
        <v>57.722502681874701</v>
      </c>
      <c r="K2914" s="17">
        <v>33.9786994946029</v>
      </c>
      <c r="L2914" s="15">
        <v>42.526552733543802</v>
      </c>
      <c r="M2914" s="17">
        <v>37.151560008271503</v>
      </c>
      <c r="N2914" s="16">
        <v>43.1656330375381</v>
      </c>
      <c r="O2914" s="17">
        <v>34.251039016183398</v>
      </c>
      <c r="P2914" s="15">
        <v>-0.22273921129088001</v>
      </c>
      <c r="Q2914" s="16">
        <v>5.3882435906167796</v>
      </c>
      <c r="R2914" s="16">
        <v>0.35724981583295901</v>
      </c>
      <c r="S2914" s="17">
        <v>0.65751573586443701</v>
      </c>
      <c r="T2914" s="15">
        <v>-0.18149731793417401</v>
      </c>
      <c r="U2914" s="16">
        <v>5.3882435906167796</v>
      </c>
      <c r="V2914" s="16">
        <v>0.45346694896863099</v>
      </c>
      <c r="W2914" s="17">
        <v>0.756547373107198</v>
      </c>
      <c r="X2914" s="15">
        <v>-4.1244231131165703E-2</v>
      </c>
      <c r="Y2914" s="16">
        <v>5.3882435906167796</v>
      </c>
      <c r="Z2914" s="16">
        <v>0.87604012006816201</v>
      </c>
      <c r="AA2914" s="17">
        <v>0.99445025874607795</v>
      </c>
      <c r="AC2914" s="5">
        <f>MAX(I2914:O2914)</f>
        <v>57.722502681874701</v>
      </c>
    </row>
    <row r="2915" spans="1:29" x14ac:dyDescent="0.25">
      <c r="A2915" s="5" t="s">
        <v>8513</v>
      </c>
      <c r="B2915" s="5" t="s">
        <v>141</v>
      </c>
      <c r="C2915" s="5">
        <v>476583</v>
      </c>
      <c r="D2915" s="5">
        <v>480809</v>
      </c>
      <c r="E2915" s="5" t="s">
        <v>29</v>
      </c>
      <c r="F2915" s="5">
        <v>4227</v>
      </c>
      <c r="G2915" s="41" t="s">
        <v>8514</v>
      </c>
      <c r="H2915" s="5" t="s">
        <v>8515</v>
      </c>
      <c r="I2915" s="15">
        <v>53.034411431941102</v>
      </c>
      <c r="J2915" s="16">
        <v>51.155271837828998</v>
      </c>
      <c r="K2915" s="17">
        <v>59.091546062399303</v>
      </c>
      <c r="L2915" s="15">
        <v>80.721874769574796</v>
      </c>
      <c r="M2915" s="17">
        <v>65.453797748046</v>
      </c>
      <c r="N2915" s="16">
        <v>53.6755262988517</v>
      </c>
      <c r="O2915" s="17">
        <v>64.458875326250094</v>
      </c>
      <c r="P2915" s="15">
        <v>0.117219849714881</v>
      </c>
      <c r="Q2915" s="16">
        <v>5.93552690236206</v>
      </c>
      <c r="R2915" s="16">
        <v>0.52972740699924703</v>
      </c>
      <c r="S2915" s="17">
        <v>0.78746829287999798</v>
      </c>
      <c r="T2915" s="15">
        <v>0.42475977547697502</v>
      </c>
      <c r="U2915" s="16">
        <v>5.93552690236206</v>
      </c>
      <c r="V2915" s="16">
        <v>2.2933507867908098E-2</v>
      </c>
      <c r="W2915" s="17">
        <v>0.175291074172956</v>
      </c>
      <c r="X2915" s="15">
        <v>-0.307541661430697</v>
      </c>
      <c r="Y2915" s="16">
        <v>5.93552690236206</v>
      </c>
      <c r="Z2915" s="16">
        <v>0.137618580177191</v>
      </c>
      <c r="AA2915" s="17">
        <v>0.71665406652707597</v>
      </c>
      <c r="AC2915" s="5">
        <f>MAX(I2915:O2915)</f>
        <v>80.721874769574796</v>
      </c>
    </row>
    <row r="2916" spans="1:29" x14ac:dyDescent="0.25">
      <c r="A2916" s="5" t="s">
        <v>8516</v>
      </c>
      <c r="B2916" s="5" t="s">
        <v>141</v>
      </c>
      <c r="C2916" s="5">
        <v>481078</v>
      </c>
      <c r="D2916" s="5">
        <v>482259</v>
      </c>
      <c r="E2916" s="5" t="s">
        <v>20</v>
      </c>
      <c r="F2916" s="5">
        <v>1182</v>
      </c>
      <c r="G2916" s="41" t="s">
        <v>8517</v>
      </c>
      <c r="H2916" s="5" t="s">
        <v>8518</v>
      </c>
      <c r="I2916" s="15">
        <v>58.163137723446503</v>
      </c>
      <c r="J2916" s="16">
        <v>50.694413532983702</v>
      </c>
      <c r="K2916" s="17">
        <v>43.438437306458603</v>
      </c>
      <c r="L2916" s="15">
        <v>32.810030770539399</v>
      </c>
      <c r="M2916" s="17">
        <v>43.6618543643904</v>
      </c>
      <c r="N2916" s="16">
        <v>39.745747135047097</v>
      </c>
      <c r="O2916" s="17">
        <v>31.5402342593123</v>
      </c>
      <c r="P2916" s="15">
        <v>-0.50908805277173497</v>
      </c>
      <c r="Q2916" s="16">
        <v>5.4234416116302899</v>
      </c>
      <c r="R2916" s="16">
        <v>2.44051829827606E-2</v>
      </c>
      <c r="S2916" s="17">
        <v>0.14053149787800401</v>
      </c>
      <c r="T2916" s="15">
        <v>-0.40824771824772399</v>
      </c>
      <c r="U2916" s="16">
        <v>5.4234416116302899</v>
      </c>
      <c r="V2916" s="16">
        <v>7.0189124671240194E-2</v>
      </c>
      <c r="W2916" s="17">
        <v>0.31472278232783801</v>
      </c>
      <c r="X2916" s="15">
        <v>-0.10084581897381401</v>
      </c>
      <c r="Y2916" s="16">
        <v>5.4234416116302899</v>
      </c>
      <c r="Z2916" s="16">
        <v>0.68058196100708601</v>
      </c>
      <c r="AA2916" s="17">
        <v>0.97045850503873099</v>
      </c>
      <c r="AC2916" s="5">
        <f>MAX(I2916:O2916)</f>
        <v>58.163137723446503</v>
      </c>
    </row>
    <row r="2917" spans="1:29" x14ac:dyDescent="0.25">
      <c r="A2917" s="5" t="s">
        <v>8519</v>
      </c>
      <c r="B2917" s="5" t="s">
        <v>141</v>
      </c>
      <c r="C2917" s="5">
        <v>482375</v>
      </c>
      <c r="D2917" s="5">
        <v>486448</v>
      </c>
      <c r="E2917" s="5" t="s">
        <v>29</v>
      </c>
      <c r="F2917" s="5">
        <v>4074</v>
      </c>
      <c r="G2917" s="41" t="s">
        <v>8520</v>
      </c>
      <c r="H2917" s="5" t="s">
        <v>8521</v>
      </c>
      <c r="I2917" s="15">
        <v>48.525641065782402</v>
      </c>
      <c r="J2917" s="16">
        <v>44.415219129466401</v>
      </c>
      <c r="K2917" s="17">
        <v>43.396016957526498</v>
      </c>
      <c r="L2917" s="15">
        <v>47.758526098238399</v>
      </c>
      <c r="M2917" s="17">
        <v>43.272016378994103</v>
      </c>
      <c r="N2917" s="16">
        <v>47.211107824631</v>
      </c>
      <c r="O2917" s="17">
        <v>55.768313187815501</v>
      </c>
      <c r="P2917" s="15">
        <v>0.180154781659076</v>
      </c>
      <c r="Q2917" s="16">
        <v>5.5631501271290702</v>
      </c>
      <c r="R2917" s="16">
        <v>0.35397897917715199</v>
      </c>
      <c r="S2917" s="17">
        <v>0.65470823599167205</v>
      </c>
      <c r="T2917" s="15">
        <v>2.5183798499213502E-3</v>
      </c>
      <c r="U2917" s="16">
        <v>5.5631501271290702</v>
      </c>
      <c r="V2917" s="16">
        <v>0.98574812468692596</v>
      </c>
      <c r="W2917" s="17">
        <v>0.997671743923219</v>
      </c>
      <c r="X2917" s="15">
        <v>0.17763956731807001</v>
      </c>
      <c r="Y2917" s="16">
        <v>5.5631501271290702</v>
      </c>
      <c r="Z2917" s="16">
        <v>0.40884585235189003</v>
      </c>
      <c r="AA2917" s="17">
        <v>0.92888968881039002</v>
      </c>
      <c r="AC2917" s="5">
        <f>MAX(I2917:O2917)</f>
        <v>55.768313187815501</v>
      </c>
    </row>
    <row r="2918" spans="1:29" x14ac:dyDescent="0.25">
      <c r="A2918" s="5" t="s">
        <v>8522</v>
      </c>
      <c r="B2918" s="5" t="s">
        <v>141</v>
      </c>
      <c r="C2918" s="5">
        <v>486680</v>
      </c>
      <c r="D2918" s="5">
        <v>487006</v>
      </c>
      <c r="E2918" s="5" t="s">
        <v>20</v>
      </c>
      <c r="F2918" s="5">
        <v>327</v>
      </c>
      <c r="G2918" s="41" t="s">
        <v>8523</v>
      </c>
      <c r="H2918" s="5" t="s">
        <v>8524</v>
      </c>
      <c r="I2918" s="15">
        <v>64.362696976914705</v>
      </c>
      <c r="J2918" s="16">
        <v>101.504041642179</v>
      </c>
      <c r="K2918" s="17">
        <v>81.828853089998702</v>
      </c>
      <c r="L2918" s="15">
        <v>52.741357874138103</v>
      </c>
      <c r="M2918" s="17">
        <v>66.116522323219797</v>
      </c>
      <c r="N2918" s="16">
        <v>50.213934470720602</v>
      </c>
      <c r="O2918" s="17">
        <v>63.7617714114024</v>
      </c>
      <c r="P2918" s="15">
        <v>-0.53501904714003501</v>
      </c>
      <c r="Q2918" s="16">
        <v>6.1022114588686698</v>
      </c>
      <c r="R2918" s="16">
        <v>1.2646961082886101E-2</v>
      </c>
      <c r="S2918" s="17">
        <v>9.2633588798957806E-2</v>
      </c>
      <c r="T2918" s="15">
        <v>-0.47427095819375797</v>
      </c>
      <c r="U2918" s="16">
        <v>6.1022114588686698</v>
      </c>
      <c r="V2918" s="16">
        <v>2.66426741892281E-2</v>
      </c>
      <c r="W2918" s="17">
        <v>0.18990571090889699</v>
      </c>
      <c r="X2918" s="15">
        <v>-6.0751296010035503E-2</v>
      </c>
      <c r="Y2918" s="16">
        <v>6.1022114588686698</v>
      </c>
      <c r="Z2918" s="16">
        <v>0.79451654432168195</v>
      </c>
      <c r="AA2918" s="17">
        <v>0.98399938567204803</v>
      </c>
      <c r="AC2918" s="5">
        <f>MAX(I2918:O2918)</f>
        <v>101.504041642179</v>
      </c>
    </row>
    <row r="2919" spans="1:29" x14ac:dyDescent="0.25">
      <c r="A2919" s="5" t="s">
        <v>8525</v>
      </c>
      <c r="B2919" s="5" t="s">
        <v>141</v>
      </c>
      <c r="C2919" s="5">
        <v>487352</v>
      </c>
      <c r="D2919" s="5">
        <v>490609</v>
      </c>
      <c r="E2919" s="5" t="s">
        <v>20</v>
      </c>
      <c r="F2919" s="5">
        <v>3258</v>
      </c>
      <c r="G2919" s="41" t="s">
        <v>8526</v>
      </c>
      <c r="H2919" s="5" t="s">
        <v>8527</v>
      </c>
      <c r="I2919" s="15">
        <v>34.210295153228699</v>
      </c>
      <c r="J2919" s="16">
        <v>33.930692694235702</v>
      </c>
      <c r="K2919" s="17">
        <v>35.633093102954298</v>
      </c>
      <c r="L2919" s="15">
        <v>49.3300345814068</v>
      </c>
      <c r="M2919" s="17">
        <v>40.036361100204402</v>
      </c>
      <c r="N2919" s="16">
        <v>46.376989311828297</v>
      </c>
      <c r="O2919" s="17">
        <v>46.705962294795498</v>
      </c>
      <c r="P2919" s="15">
        <v>0.42777531443391698</v>
      </c>
      <c r="Q2919" s="16">
        <v>5.3577249681942698</v>
      </c>
      <c r="R2919" s="16">
        <v>3.4332010124515103E-2</v>
      </c>
      <c r="S2919" s="17">
        <v>0.17666278059569601</v>
      </c>
      <c r="T2919" s="15">
        <v>0.36905904720343702</v>
      </c>
      <c r="U2919" s="16">
        <v>5.3577249681942698</v>
      </c>
      <c r="V2919" s="16">
        <v>6.77051184642284E-2</v>
      </c>
      <c r="W2919" s="17">
        <v>0.30937835465313701</v>
      </c>
      <c r="X2919" s="15">
        <v>5.8720562401314798E-2</v>
      </c>
      <c r="Y2919" s="16">
        <v>5.3577249681942698</v>
      </c>
      <c r="Z2919" s="16">
        <v>0.79404160825424597</v>
      </c>
      <c r="AA2919" s="17">
        <v>0.98399938567204803</v>
      </c>
      <c r="AC2919" s="5">
        <f>MAX(I2919:O2919)</f>
        <v>49.3300345814068</v>
      </c>
    </row>
    <row r="2920" spans="1:29" x14ac:dyDescent="0.25">
      <c r="A2920" s="5" t="s">
        <v>8528</v>
      </c>
      <c r="B2920" s="5" t="s">
        <v>141</v>
      </c>
      <c r="C2920" s="5">
        <v>490710</v>
      </c>
      <c r="D2920" s="5">
        <v>493388</v>
      </c>
      <c r="E2920" s="5" t="s">
        <v>29</v>
      </c>
      <c r="F2920" s="5">
        <v>2679</v>
      </c>
      <c r="G2920" s="41" t="s">
        <v>8529</v>
      </c>
      <c r="H2920" s="5" t="s">
        <v>8530</v>
      </c>
      <c r="I2920" s="15">
        <v>21.5293784984075</v>
      </c>
      <c r="J2920" s="16">
        <v>15.035502195578101</v>
      </c>
      <c r="K2920" s="17">
        <v>19.555780857692799</v>
      </c>
      <c r="L2920" s="15">
        <v>35.493094034485402</v>
      </c>
      <c r="M2920" s="17">
        <v>29.549719293042799</v>
      </c>
      <c r="N2920" s="16">
        <v>31.9884449659823</v>
      </c>
      <c r="O2920" s="17">
        <v>28.4883133201091</v>
      </c>
      <c r="P2920" s="15">
        <v>0.69220353515655697</v>
      </c>
      <c r="Q2920" s="16">
        <v>4.7054358930500397</v>
      </c>
      <c r="R2920" s="16">
        <v>4.8889503255350204E-3</v>
      </c>
      <c r="S2920" s="17">
        <v>4.7837458161771797E-2</v>
      </c>
      <c r="T2920" s="15">
        <v>0.79705430918779996</v>
      </c>
      <c r="U2920" s="16">
        <v>4.7054358930500397</v>
      </c>
      <c r="V2920" s="16">
        <v>1.149974296836E-3</v>
      </c>
      <c r="W2920" s="17">
        <v>2.4862910426908899E-2</v>
      </c>
      <c r="X2920" s="15">
        <v>-0.104842544608865</v>
      </c>
      <c r="Y2920" s="16">
        <v>4.7054358930500397</v>
      </c>
      <c r="Z2920" s="16">
        <v>0.70085374469861295</v>
      </c>
      <c r="AA2920" s="17">
        <v>0.970997826926431</v>
      </c>
      <c r="AC2920" s="5">
        <f>MAX(I2920:O2920)</f>
        <v>35.493094034485402</v>
      </c>
    </row>
    <row r="2921" spans="1:29" x14ac:dyDescent="0.25">
      <c r="A2921" s="5" t="s">
        <v>8531</v>
      </c>
      <c r="B2921" s="5" t="s">
        <v>141</v>
      </c>
      <c r="C2921" s="5">
        <v>493960</v>
      </c>
      <c r="D2921" s="5">
        <v>497298</v>
      </c>
      <c r="E2921" s="5" t="s">
        <v>20</v>
      </c>
      <c r="F2921" s="5">
        <v>3339</v>
      </c>
      <c r="G2921" s="41" t="s">
        <v>8532</v>
      </c>
      <c r="H2921" s="41" t="s">
        <v>8532</v>
      </c>
      <c r="I2921" s="15">
        <v>50.723666619284799</v>
      </c>
      <c r="J2921" s="16">
        <v>41.477247436077597</v>
      </c>
      <c r="K2921" s="17">
        <v>43.989901842575797</v>
      </c>
      <c r="L2921" s="15">
        <v>57.992495976432402</v>
      </c>
      <c r="M2921" s="17">
        <v>54.596809854757801</v>
      </c>
      <c r="N2921" s="16">
        <v>50.255640396360697</v>
      </c>
      <c r="O2921" s="17">
        <v>50.609744217942598</v>
      </c>
      <c r="P2921" s="15">
        <v>0.15189492772308499</v>
      </c>
      <c r="Q2921" s="16">
        <v>5.6454700436996204</v>
      </c>
      <c r="R2921" s="16">
        <v>0.42654872824419199</v>
      </c>
      <c r="S2921" s="17">
        <v>0.71334611798173597</v>
      </c>
      <c r="T2921" s="15">
        <v>0.31054101556829</v>
      </c>
      <c r="U2921" s="16">
        <v>5.6454700436996204</v>
      </c>
      <c r="V2921" s="16">
        <v>0.103324960436708</v>
      </c>
      <c r="W2921" s="17">
        <v>0.38575574646631799</v>
      </c>
      <c r="X2921" s="15">
        <v>-0.158646552767256</v>
      </c>
      <c r="Y2921" s="16">
        <v>5.6454700436996204</v>
      </c>
      <c r="Z2921" s="16">
        <v>0.45242918246047298</v>
      </c>
      <c r="AA2921" s="17">
        <v>0.94612254303070997</v>
      </c>
      <c r="AC2921" s="5">
        <f>MAX(I2921:O2921)</f>
        <v>57.992495976432402</v>
      </c>
    </row>
    <row r="2922" spans="1:29" x14ac:dyDescent="0.25">
      <c r="A2922" s="5" t="s">
        <v>8533</v>
      </c>
      <c r="B2922" s="5" t="s">
        <v>141</v>
      </c>
      <c r="C2922" s="5">
        <v>497743</v>
      </c>
      <c r="D2922" s="5">
        <v>500082</v>
      </c>
      <c r="E2922" s="5" t="s">
        <v>20</v>
      </c>
      <c r="F2922" s="5">
        <v>2340</v>
      </c>
      <c r="G2922" s="41" t="s">
        <v>8534</v>
      </c>
      <c r="H2922" s="5" t="s">
        <v>8535</v>
      </c>
      <c r="I2922" s="15">
        <v>66.166205123378106</v>
      </c>
      <c r="J2922" s="16">
        <v>42.687000486296498</v>
      </c>
      <c r="K2922" s="17">
        <v>49.716648948407702</v>
      </c>
      <c r="L2922" s="15">
        <v>76.1606672208666</v>
      </c>
      <c r="M2922" s="17">
        <v>63.621559216683202</v>
      </c>
      <c r="N2922" s="16">
        <v>71.859309877949798</v>
      </c>
      <c r="O2922" s="17">
        <v>57.348415394803602</v>
      </c>
      <c r="P2922" s="15">
        <v>0.28994560072211001</v>
      </c>
      <c r="Q2922" s="16">
        <v>5.9353460488787704</v>
      </c>
      <c r="R2922" s="16">
        <v>0.16730830913077399</v>
      </c>
      <c r="S2922" s="17">
        <v>0.45962371369883298</v>
      </c>
      <c r="T2922" s="15">
        <v>0.40321792928500799</v>
      </c>
      <c r="U2922" s="16">
        <v>5.9353460488787704</v>
      </c>
      <c r="V2922" s="16">
        <v>5.42549148364352E-2</v>
      </c>
      <c r="W2922" s="17">
        <v>0.27971432131773499</v>
      </c>
      <c r="X2922" s="15">
        <v>-0.113271511418642</v>
      </c>
      <c r="Y2922" s="16">
        <v>5.9353460488787704</v>
      </c>
      <c r="Z2922" s="16">
        <v>0.62584164309767198</v>
      </c>
      <c r="AA2922" s="17">
        <v>0.97045850503873099</v>
      </c>
      <c r="AC2922" s="5">
        <f>MAX(I2922:O2922)</f>
        <v>76.1606672208666</v>
      </c>
    </row>
    <row r="2923" spans="1:29" x14ac:dyDescent="0.25">
      <c r="A2923" s="5" t="s">
        <v>8536</v>
      </c>
      <c r="B2923" s="5" t="s">
        <v>141</v>
      </c>
      <c r="C2923" s="5">
        <v>500236</v>
      </c>
      <c r="D2923" s="5">
        <v>503760</v>
      </c>
      <c r="E2923" s="5" t="s">
        <v>29</v>
      </c>
      <c r="F2923" s="5">
        <v>3525</v>
      </c>
      <c r="G2923" s="41" t="s">
        <v>8537</v>
      </c>
      <c r="H2923" s="5" t="s">
        <v>8538</v>
      </c>
      <c r="I2923" s="15">
        <v>30.265121082839901</v>
      </c>
      <c r="J2923" s="16">
        <v>35.370874896877297</v>
      </c>
      <c r="K2923" s="17">
        <v>28.1246913419747</v>
      </c>
      <c r="L2923" s="15">
        <v>42.277411144748797</v>
      </c>
      <c r="M2923" s="17">
        <v>29.549719293042799</v>
      </c>
      <c r="N2923" s="16">
        <v>42.4149263760157</v>
      </c>
      <c r="O2923" s="17">
        <v>42.244497239770297</v>
      </c>
      <c r="P2923" s="15">
        <v>0.43837789071626698</v>
      </c>
      <c r="Q2923" s="16">
        <v>5.1638470829928904</v>
      </c>
      <c r="R2923" s="16">
        <v>5.23977126854955E-2</v>
      </c>
      <c r="S2923" s="17">
        <v>0.23088130475016</v>
      </c>
      <c r="T2923" s="15">
        <v>0.20134744411710501</v>
      </c>
      <c r="U2923" s="16">
        <v>5.1638470829928904</v>
      </c>
      <c r="V2923" s="16">
        <v>0.37347060470851201</v>
      </c>
      <c r="W2923" s="17">
        <v>0.69739536035016603</v>
      </c>
      <c r="X2923" s="15">
        <v>0.23703771438945101</v>
      </c>
      <c r="Y2923" s="16">
        <v>5.1638470829928904</v>
      </c>
      <c r="Z2923" s="16">
        <v>0.34312200453410202</v>
      </c>
      <c r="AA2923" s="17">
        <v>0.90565202843029702</v>
      </c>
      <c r="AC2923" s="5">
        <f>MAX(I2923:O2923)</f>
        <v>42.4149263760157</v>
      </c>
    </row>
    <row r="2924" spans="1:29" x14ac:dyDescent="0.25">
      <c r="A2924" s="5" t="s">
        <v>8539</v>
      </c>
      <c r="B2924" s="5" t="s">
        <v>141</v>
      </c>
      <c r="C2924" s="5">
        <v>504052</v>
      </c>
      <c r="D2924" s="5">
        <v>505623</v>
      </c>
      <c r="E2924" s="5" t="s">
        <v>20</v>
      </c>
      <c r="F2924" s="5">
        <v>1572</v>
      </c>
      <c r="G2924" s="41" t="s">
        <v>8540</v>
      </c>
      <c r="H2924" s="5" t="s">
        <v>8541</v>
      </c>
      <c r="I2924" s="15">
        <v>26.827183678643902</v>
      </c>
      <c r="J2924" s="16">
        <v>17.224579143593299</v>
      </c>
      <c r="K2924" s="17">
        <v>26.2581959889628</v>
      </c>
      <c r="L2924" s="15">
        <v>13.032021567737599</v>
      </c>
      <c r="M2924" s="17">
        <v>30.290411465295801</v>
      </c>
      <c r="N2924" s="16">
        <v>20.2690798611048</v>
      </c>
      <c r="O2924" s="17">
        <v>15.568654098265201</v>
      </c>
      <c r="P2924" s="15">
        <v>-0.38742378298577601</v>
      </c>
      <c r="Q2924" s="16">
        <v>4.4225013669078903</v>
      </c>
      <c r="R2924" s="16">
        <v>0.263694953158155</v>
      </c>
      <c r="S2924" s="17">
        <v>0.57058838078554297</v>
      </c>
      <c r="T2924" s="15">
        <v>0.15119190611890301</v>
      </c>
      <c r="U2924" s="16">
        <v>5.5303266239112698</v>
      </c>
      <c r="V2924" s="16">
        <v>0.48950114865933703</v>
      </c>
      <c r="W2924" s="17">
        <v>0.78045749503064799</v>
      </c>
      <c r="X2924" s="15">
        <v>-0.27304104909077398</v>
      </c>
      <c r="Y2924" s="16">
        <v>4.4225013669078903</v>
      </c>
      <c r="Z2924" s="16">
        <v>0.46112542072295798</v>
      </c>
      <c r="AA2924" s="17">
        <v>0.94978687095624303</v>
      </c>
      <c r="AC2924" s="5">
        <f>MAX(I2924:O2924)</f>
        <v>30.290411465295801</v>
      </c>
    </row>
    <row r="2925" spans="1:29" x14ac:dyDescent="0.25">
      <c r="A2925" s="5" t="s">
        <v>8542</v>
      </c>
      <c r="B2925" s="5" t="s">
        <v>141</v>
      </c>
      <c r="C2925" s="5">
        <v>505707</v>
      </c>
      <c r="D2925" s="5">
        <v>506201</v>
      </c>
      <c r="E2925" s="5" t="s">
        <v>20</v>
      </c>
      <c r="F2925" s="5">
        <v>495</v>
      </c>
      <c r="G2925" s="41" t="s">
        <v>8540</v>
      </c>
      <c r="H2925" s="5" t="s">
        <v>8541</v>
      </c>
      <c r="I2925" s="15">
        <v>47.623886992550702</v>
      </c>
      <c r="J2925" s="16">
        <v>44.933684722417397</v>
      </c>
      <c r="K2925" s="17">
        <v>41.699203000243003</v>
      </c>
      <c r="L2925" s="15">
        <v>59.640663409999199</v>
      </c>
      <c r="M2925" s="17">
        <v>39.724490711887299</v>
      </c>
      <c r="N2925" s="16">
        <v>38.786510845324102</v>
      </c>
      <c r="O2925" s="17">
        <v>50.470323434972997</v>
      </c>
      <c r="P2925" s="15">
        <v>-3.9914628467881798E-3</v>
      </c>
      <c r="Q2925" s="16">
        <v>5.5303266239112698</v>
      </c>
      <c r="R2925" s="16">
        <v>0.99612620879432601</v>
      </c>
      <c r="S2925" s="17">
        <v>1</v>
      </c>
      <c r="T2925" s="15">
        <v>-0.114396344038859</v>
      </c>
      <c r="U2925" s="16">
        <v>4.4225013669078903</v>
      </c>
      <c r="V2925" s="16">
        <v>0.74910504129782796</v>
      </c>
      <c r="W2925" s="17">
        <v>0.91188283472244902</v>
      </c>
      <c r="X2925" s="15">
        <v>-0.15518511269764901</v>
      </c>
      <c r="Y2925" s="16">
        <v>5.5303266239112698</v>
      </c>
      <c r="Z2925" s="16">
        <v>0.52465143599518105</v>
      </c>
      <c r="AA2925" s="17">
        <v>0.95714746346148105</v>
      </c>
      <c r="AC2925" s="5">
        <f>MAX(I2925:O2925)</f>
        <v>59.640663409999199</v>
      </c>
    </row>
    <row r="2926" spans="1:29" x14ac:dyDescent="0.25">
      <c r="A2926" s="5" t="s">
        <v>8543</v>
      </c>
      <c r="B2926" s="5" t="s">
        <v>141</v>
      </c>
      <c r="C2926" s="5">
        <v>506373</v>
      </c>
      <c r="D2926" s="5">
        <v>507425</v>
      </c>
      <c r="E2926" s="5" t="s">
        <v>29</v>
      </c>
      <c r="F2926" s="5">
        <v>1053</v>
      </c>
      <c r="G2926" s="41" t="s">
        <v>8544</v>
      </c>
      <c r="H2926" s="5" t="s">
        <v>8545</v>
      </c>
      <c r="I2926" s="15">
        <v>40.5225736658508</v>
      </c>
      <c r="J2926" s="16">
        <v>56.685571495972702</v>
      </c>
      <c r="K2926" s="17">
        <v>37.838951247422898</v>
      </c>
      <c r="L2926" s="15">
        <v>32.618383394543301</v>
      </c>
      <c r="M2926" s="17">
        <v>46.702590650481902</v>
      </c>
      <c r="N2926" s="16">
        <v>30.9875027506191</v>
      </c>
      <c r="O2926" s="17">
        <v>36.156456383433699</v>
      </c>
      <c r="P2926" s="15">
        <v>-0.42251449461268198</v>
      </c>
      <c r="Q2926" s="16">
        <v>5.3317757223236404</v>
      </c>
      <c r="R2926" s="16">
        <v>8.3138410751380495E-2</v>
      </c>
      <c r="S2926" s="17">
        <v>0.30912506817630703</v>
      </c>
      <c r="T2926" s="15">
        <v>-0.18193675298907899</v>
      </c>
      <c r="U2926" s="16">
        <v>5.3317757223236404</v>
      </c>
      <c r="V2926" s="16">
        <v>0.455477282222851</v>
      </c>
      <c r="W2926" s="17">
        <v>0.75808610663188203</v>
      </c>
      <c r="X2926" s="15">
        <v>-0.24058486420136799</v>
      </c>
      <c r="Y2926" s="16">
        <v>5.3317757223236404</v>
      </c>
      <c r="Z2926" s="16">
        <v>0.36076989992379999</v>
      </c>
      <c r="AA2926" s="17">
        <v>0.90565202843029702</v>
      </c>
      <c r="AC2926" s="5">
        <f>MAX(I2926:O2926)</f>
        <v>56.685571495972702</v>
      </c>
    </row>
    <row r="2927" spans="1:29" x14ac:dyDescent="0.25">
      <c r="A2927" s="5" t="s">
        <v>8546</v>
      </c>
      <c r="B2927" s="5" t="s">
        <v>141</v>
      </c>
      <c r="C2927" s="5">
        <v>508677</v>
      </c>
      <c r="D2927" s="5">
        <v>509099</v>
      </c>
      <c r="E2927" s="5" t="s">
        <v>29</v>
      </c>
      <c r="F2927" s="5">
        <v>423</v>
      </c>
      <c r="G2927" s="41" t="s">
        <v>8547</v>
      </c>
      <c r="H2927" s="5" t="s">
        <v>8548</v>
      </c>
      <c r="I2927" s="15">
        <v>180.51989353507699</v>
      </c>
      <c r="J2927" s="16">
        <v>186.129147869398</v>
      </c>
      <c r="K2927" s="17">
        <v>157.67643698057299</v>
      </c>
      <c r="L2927" s="15">
        <v>138.82935917160501</v>
      </c>
      <c r="M2927" s="17">
        <v>160.34036339351599</v>
      </c>
      <c r="N2927" s="16">
        <v>198.89555937779599</v>
      </c>
      <c r="O2927" s="17">
        <v>120.413082891358</v>
      </c>
      <c r="P2927" s="15">
        <v>-0.13009383529216501</v>
      </c>
      <c r="Q2927" s="16">
        <v>7.3516586964427102</v>
      </c>
      <c r="R2927" s="16">
        <v>0.49848229570180003</v>
      </c>
      <c r="S2927" s="17">
        <v>0.76670538527644405</v>
      </c>
      <c r="T2927" s="15">
        <v>-0.22434606660155501</v>
      </c>
      <c r="U2927" s="16">
        <v>7.3516586964427102</v>
      </c>
      <c r="V2927" s="16">
        <v>0.241919416884361</v>
      </c>
      <c r="W2927" s="17">
        <v>0.57643465141027905</v>
      </c>
      <c r="X2927" s="15">
        <v>9.4252284770692599E-2</v>
      </c>
      <c r="Y2927" s="16">
        <v>7.3516586964427102</v>
      </c>
      <c r="Z2927" s="16">
        <v>0.65045652768839302</v>
      </c>
      <c r="AA2927" s="17">
        <v>0.97045850503873099</v>
      </c>
      <c r="AC2927" s="5">
        <f>MAX(I2927:O2927)</f>
        <v>198.89555937779599</v>
      </c>
    </row>
    <row r="2928" spans="1:29" x14ac:dyDescent="0.25">
      <c r="A2928" s="5" t="s">
        <v>8549</v>
      </c>
      <c r="B2928" s="5" t="s">
        <v>141</v>
      </c>
      <c r="C2928" s="5">
        <v>509538</v>
      </c>
      <c r="D2928" s="5">
        <v>511505</v>
      </c>
      <c r="E2928" s="5" t="s">
        <v>29</v>
      </c>
      <c r="F2928" s="5">
        <v>1968</v>
      </c>
      <c r="G2928" s="41" t="s">
        <v>8550</v>
      </c>
      <c r="H2928" s="5" t="s">
        <v>8551</v>
      </c>
      <c r="I2928" s="15">
        <v>1314.84197821623</v>
      </c>
      <c r="J2928" s="16">
        <v>1353.7424668390399</v>
      </c>
      <c r="K2928" s="17">
        <v>1268.58053481411</v>
      </c>
      <c r="L2928" s="15">
        <v>1016.78515334753</v>
      </c>
      <c r="M2928" s="17">
        <v>1347.6114398173499</v>
      </c>
      <c r="N2928" s="16">
        <v>1302.18411626188</v>
      </c>
      <c r="O2928" s="17">
        <v>1022.1053783482701</v>
      </c>
      <c r="P2928" s="15">
        <v>-0.175367707050927</v>
      </c>
      <c r="Q2928" s="16">
        <v>10.2671880461704</v>
      </c>
      <c r="R2928" s="16">
        <v>0.28112863361149698</v>
      </c>
      <c r="S2928" s="17">
        <v>0.58711213743866397</v>
      </c>
      <c r="T2928" s="15">
        <v>-0.15071327547251401</v>
      </c>
      <c r="U2928" s="16">
        <v>10.2671880461704</v>
      </c>
      <c r="V2928" s="16">
        <v>0.354538403778696</v>
      </c>
      <c r="W2928" s="17">
        <v>0.68312598094616095</v>
      </c>
      <c r="X2928" s="15">
        <v>-2.4654490681578801E-2</v>
      </c>
      <c r="Y2928" s="16">
        <v>10.2671880461704</v>
      </c>
      <c r="Z2928" s="16">
        <v>0.88881377565455999</v>
      </c>
      <c r="AA2928" s="17">
        <v>0.99600448705170097</v>
      </c>
      <c r="AC2928" s="5">
        <f>MAX(I2928:O2928)</f>
        <v>1353.7424668390399</v>
      </c>
    </row>
    <row r="2929" spans="1:29" x14ac:dyDescent="0.25">
      <c r="A2929" s="5" t="s">
        <v>8552</v>
      </c>
      <c r="B2929" s="5" t="s">
        <v>141</v>
      </c>
      <c r="C2929" s="5">
        <v>511949</v>
      </c>
      <c r="D2929" s="5">
        <v>513763</v>
      </c>
      <c r="E2929" s="5" t="s">
        <v>20</v>
      </c>
      <c r="F2929" s="5">
        <v>1815</v>
      </c>
      <c r="G2929" s="41" t="s">
        <v>8553</v>
      </c>
      <c r="H2929" s="5" t="s">
        <v>8554</v>
      </c>
      <c r="I2929" s="15">
        <v>79.241639185238199</v>
      </c>
      <c r="J2929" s="16">
        <v>72.815612165558505</v>
      </c>
      <c r="K2929" s="17">
        <v>75.296119354457005</v>
      </c>
      <c r="L2929" s="15">
        <v>78.192129406425707</v>
      </c>
      <c r="M2929" s="17">
        <v>68.572501631216696</v>
      </c>
      <c r="N2929" s="16">
        <v>98.592808213275305</v>
      </c>
      <c r="O2929" s="17">
        <v>124.549232786121</v>
      </c>
      <c r="P2929" s="15">
        <v>0.55775230473752102</v>
      </c>
      <c r="Q2929" s="16">
        <v>6.4164157986383898</v>
      </c>
      <c r="R2929" s="16">
        <v>9.5657328884647696E-4</v>
      </c>
      <c r="S2929" s="17">
        <v>1.40314197685007E-2</v>
      </c>
      <c r="T2929" s="15">
        <v>-4.6425348685415403E-2</v>
      </c>
      <c r="U2929" s="16">
        <v>6.4164157986383898</v>
      </c>
      <c r="V2929" s="16">
        <v>0.79401855697619395</v>
      </c>
      <c r="W2929" s="17">
        <v>0.92814668100666897</v>
      </c>
      <c r="X2929" s="15">
        <v>0.60418320910707801</v>
      </c>
      <c r="Y2929" s="16">
        <v>6.4164157986383898</v>
      </c>
      <c r="Z2929" s="16">
        <v>1.2692810962320401E-3</v>
      </c>
      <c r="AA2929" s="17">
        <v>5.5273225237479698E-2</v>
      </c>
      <c r="AC2929" s="5">
        <f>MAX(I2929:O2929)</f>
        <v>124.549232786121</v>
      </c>
    </row>
    <row r="2930" spans="1:29" x14ac:dyDescent="0.25">
      <c r="A2930" s="5" t="s">
        <v>471</v>
      </c>
      <c r="B2930" s="5" t="s">
        <v>141</v>
      </c>
      <c r="C2930" s="5">
        <v>514806</v>
      </c>
      <c r="D2930" s="5">
        <v>515279</v>
      </c>
      <c r="E2930" s="5" t="s">
        <v>29</v>
      </c>
      <c r="F2930" s="5">
        <v>474</v>
      </c>
      <c r="G2930" s="41" t="s">
        <v>472</v>
      </c>
      <c r="H2930" s="5" t="s">
        <v>473</v>
      </c>
      <c r="I2930" s="15">
        <v>0.22543851830793199</v>
      </c>
      <c r="J2930" s="16">
        <v>1.3825749145359201</v>
      </c>
      <c r="K2930" s="17">
        <v>0.97566802543803499</v>
      </c>
      <c r="L2930" s="15">
        <v>0.268306326394598</v>
      </c>
      <c r="M2930" s="17">
        <v>0</v>
      </c>
      <c r="N2930" s="16">
        <v>5.1298288537364103</v>
      </c>
      <c r="O2930" s="17">
        <v>2.5095740934516999</v>
      </c>
      <c r="P2930" s="15">
        <v>2.1406617811671902</v>
      </c>
      <c r="Q2930" s="16">
        <v>0.67526336544863896</v>
      </c>
      <c r="R2930" s="16">
        <v>1.61325253560319E-2</v>
      </c>
      <c r="S2930" s="17">
        <v>0.10757830499840899</v>
      </c>
      <c r="T2930" s="15">
        <v>-2.6290490520251399</v>
      </c>
      <c r="U2930" s="16">
        <v>0.67526336544863896</v>
      </c>
      <c r="V2930" s="16">
        <v>2.6056569212915701E-2</v>
      </c>
      <c r="W2930" s="17">
        <v>0.188622489341289</v>
      </c>
      <c r="X2930" s="15">
        <v>4.7752817487458303</v>
      </c>
      <c r="Y2930" s="16">
        <v>0.67526336544863896</v>
      </c>
      <c r="Z2930" s="19">
        <v>7.2783897245005897E-5</v>
      </c>
      <c r="AA2930" s="17">
        <v>5.4092992432488397E-3</v>
      </c>
      <c r="AC2930" s="5">
        <f>MAX(I2930:O2930)</f>
        <v>5.1298288537364103</v>
      </c>
    </row>
    <row r="2931" spans="1:29" x14ac:dyDescent="0.25">
      <c r="A2931" s="5" t="s">
        <v>8555</v>
      </c>
      <c r="B2931" s="5" t="s">
        <v>141</v>
      </c>
      <c r="C2931" s="5">
        <v>516216</v>
      </c>
      <c r="D2931" s="5">
        <v>516545</v>
      </c>
      <c r="E2931" s="5" t="s">
        <v>20</v>
      </c>
      <c r="F2931" s="5">
        <v>330</v>
      </c>
      <c r="G2931" s="41" t="s">
        <v>8556</v>
      </c>
      <c r="H2931" s="5" t="s">
        <v>8557</v>
      </c>
      <c r="I2931" s="15">
        <v>1279.2226923235701</v>
      </c>
      <c r="J2931" s="16">
        <v>1554.3212507839801</v>
      </c>
      <c r="K2931" s="17">
        <v>1420.25449242079</v>
      </c>
      <c r="L2931" s="15">
        <v>895.72150593076606</v>
      </c>
      <c r="M2931" s="17">
        <v>1045.7793796242299</v>
      </c>
      <c r="N2931" s="16">
        <v>757.50472740174303</v>
      </c>
      <c r="O2931" s="17">
        <v>831.22670806438998</v>
      </c>
      <c r="P2931" s="15">
        <v>-0.83592225869671999</v>
      </c>
      <c r="Q2931" s="16">
        <v>10.1190056512113</v>
      </c>
      <c r="R2931" s="19">
        <v>4.5547344811463798E-8</v>
      </c>
      <c r="S2931" s="20">
        <v>2.0474266127346698E-6</v>
      </c>
      <c r="T2931" s="15">
        <v>-0.54661451765598101</v>
      </c>
      <c r="U2931" s="16">
        <v>10.1190056512113</v>
      </c>
      <c r="V2931" s="16">
        <v>3.06057341094953E-4</v>
      </c>
      <c r="W2931" s="17">
        <v>9.4775756625736993E-3</v>
      </c>
      <c r="X2931" s="15">
        <v>-0.28930818316594697</v>
      </c>
      <c r="Y2931" s="16">
        <v>10.1190056512113</v>
      </c>
      <c r="Z2931" s="16">
        <v>7.6438122138355699E-2</v>
      </c>
      <c r="AA2931" s="17">
        <v>0.59426100899051204</v>
      </c>
      <c r="AC2931" s="5">
        <f>MAX(I2931:O2931)</f>
        <v>1554.3212507839801</v>
      </c>
    </row>
    <row r="2932" spans="1:29" x14ac:dyDescent="0.25">
      <c r="A2932" s="5" t="s">
        <v>8558</v>
      </c>
      <c r="B2932" s="5" t="s">
        <v>141</v>
      </c>
      <c r="C2932" s="5">
        <v>516763</v>
      </c>
      <c r="D2932" s="5">
        <v>518355</v>
      </c>
      <c r="E2932" s="5" t="s">
        <v>29</v>
      </c>
      <c r="F2932" s="5">
        <v>1593</v>
      </c>
      <c r="G2932" s="41" t="s">
        <v>8559</v>
      </c>
      <c r="H2932" s="5" t="s">
        <v>8560</v>
      </c>
      <c r="I2932" s="15">
        <v>102.349087311801</v>
      </c>
      <c r="J2932" s="16">
        <v>101.043183337334</v>
      </c>
      <c r="K2932" s="17">
        <v>101.172532203031</v>
      </c>
      <c r="L2932" s="15">
        <v>76.237326171265096</v>
      </c>
      <c r="M2932" s="17">
        <v>76.408245137683195</v>
      </c>
      <c r="N2932" s="16">
        <v>67.271658057535205</v>
      </c>
      <c r="O2932" s="17">
        <v>82.072367574735196</v>
      </c>
      <c r="P2932" s="15">
        <v>-0.443396446963925</v>
      </c>
      <c r="Q2932" s="16">
        <v>6.4381233382232201</v>
      </c>
      <c r="R2932" s="16">
        <v>7.8617794491571708E-3</v>
      </c>
      <c r="S2932" s="17">
        <v>6.5113757280240797E-2</v>
      </c>
      <c r="T2932" s="15">
        <v>-0.41156198290080298</v>
      </c>
      <c r="U2932" s="16">
        <v>6.4381233382232201</v>
      </c>
      <c r="V2932" s="16">
        <v>1.3382446773893501E-2</v>
      </c>
      <c r="W2932" s="17">
        <v>0.126967837706013</v>
      </c>
      <c r="X2932" s="15">
        <v>-3.1836421132140399E-2</v>
      </c>
      <c r="Y2932" s="16">
        <v>6.4381233382232201</v>
      </c>
      <c r="Z2932" s="16">
        <v>0.86205203777430095</v>
      </c>
      <c r="AA2932" s="17">
        <v>0.99249372439747596</v>
      </c>
      <c r="AC2932" s="5">
        <f>MAX(I2932:O2932)</f>
        <v>102.349087311801</v>
      </c>
    </row>
    <row r="2933" spans="1:29" x14ac:dyDescent="0.25">
      <c r="A2933" s="5" t="s">
        <v>8561</v>
      </c>
      <c r="B2933" s="5" t="s">
        <v>141</v>
      </c>
      <c r="C2933" s="5">
        <v>518576</v>
      </c>
      <c r="D2933" s="5">
        <v>519283</v>
      </c>
      <c r="E2933" s="5" t="s">
        <v>20</v>
      </c>
      <c r="F2933" s="5">
        <v>708</v>
      </c>
      <c r="G2933" s="41" t="s">
        <v>8562</v>
      </c>
      <c r="H2933" s="5" t="s">
        <v>8563</v>
      </c>
      <c r="I2933" s="15">
        <v>50.554587730553799</v>
      </c>
      <c r="J2933" s="16">
        <v>70.856964369965894</v>
      </c>
      <c r="K2933" s="17">
        <v>64.054726887453597</v>
      </c>
      <c r="L2933" s="15">
        <v>53.277970526927298</v>
      </c>
      <c r="M2933" s="17">
        <v>50.561986705905703</v>
      </c>
      <c r="N2933" s="16">
        <v>47.044284122070501</v>
      </c>
      <c r="O2933" s="17">
        <v>52.608108773839298</v>
      </c>
      <c r="P2933" s="15">
        <v>-0.31146619722858898</v>
      </c>
      <c r="Q2933" s="16">
        <v>5.7980095886835397</v>
      </c>
      <c r="R2933" s="16">
        <v>0.12181688967870299</v>
      </c>
      <c r="S2933" s="17">
        <v>0.387778897150724</v>
      </c>
      <c r="T2933" s="15">
        <v>-0.25190857057487398</v>
      </c>
      <c r="U2933" s="16">
        <v>5.7980095886835397</v>
      </c>
      <c r="V2933" s="16">
        <v>0.20992091899712501</v>
      </c>
      <c r="W2933" s="17">
        <v>0.53871970648709699</v>
      </c>
      <c r="X2933" s="15">
        <v>-5.9560145302927199E-2</v>
      </c>
      <c r="Y2933" s="16">
        <v>5.7980095886835397</v>
      </c>
      <c r="Z2933" s="16">
        <v>0.78617559438749396</v>
      </c>
      <c r="AA2933" s="17">
        <v>0.98399938567204803</v>
      </c>
      <c r="AC2933" s="5">
        <f>MAX(I2933:O2933)</f>
        <v>70.856964369965894</v>
      </c>
    </row>
    <row r="2934" spans="1:29" x14ac:dyDescent="0.25">
      <c r="A2934" s="5" t="s">
        <v>8564</v>
      </c>
      <c r="B2934" s="5" t="s">
        <v>141</v>
      </c>
      <c r="C2934" s="5">
        <v>519741</v>
      </c>
      <c r="D2934" s="5">
        <v>521246</v>
      </c>
      <c r="E2934" s="5" t="s">
        <v>20</v>
      </c>
      <c r="F2934" s="5">
        <v>1506</v>
      </c>
      <c r="G2934" s="41" t="s">
        <v>8565</v>
      </c>
      <c r="H2934" s="5" t="s">
        <v>8566</v>
      </c>
      <c r="I2934" s="15">
        <v>109.506760268078</v>
      </c>
      <c r="J2934" s="16">
        <v>90.846693342631099</v>
      </c>
      <c r="K2934" s="17">
        <v>99.73024033934</v>
      </c>
      <c r="L2934" s="15">
        <v>78.997048385609503</v>
      </c>
      <c r="M2934" s="17">
        <v>125.06002571514701</v>
      </c>
      <c r="N2934" s="16">
        <v>144.34420864050199</v>
      </c>
      <c r="O2934" s="17">
        <v>83.234207432814699</v>
      </c>
      <c r="P2934" s="15">
        <v>0.18621647730371499</v>
      </c>
      <c r="Q2934" s="16">
        <v>6.7091805912817897</v>
      </c>
      <c r="R2934" s="16">
        <v>0.402645736513082</v>
      </c>
      <c r="S2934" s="17">
        <v>0.69419960882274101</v>
      </c>
      <c r="T2934" s="15">
        <v>2.8521087286384202E-2</v>
      </c>
      <c r="U2934" s="16">
        <v>6.7091805912817897</v>
      </c>
      <c r="V2934" s="16">
        <v>0.891992345490349</v>
      </c>
      <c r="W2934" s="17">
        <v>0.96564920477767302</v>
      </c>
      <c r="X2934" s="15">
        <v>0.157696743717021</v>
      </c>
      <c r="Y2934" s="16">
        <v>6.7091805912817897</v>
      </c>
      <c r="Z2934" s="16">
        <v>0.52456864992787799</v>
      </c>
      <c r="AA2934" s="17">
        <v>0.95714746346148105</v>
      </c>
      <c r="AC2934" s="5">
        <f>MAX(I2934:O2934)</f>
        <v>144.34420864050199</v>
      </c>
    </row>
    <row r="2935" spans="1:29" x14ac:dyDescent="0.25">
      <c r="A2935" s="5" t="s">
        <v>8567</v>
      </c>
      <c r="B2935" s="5" t="s">
        <v>141</v>
      </c>
      <c r="C2935" s="5">
        <v>521942</v>
      </c>
      <c r="D2935" s="5">
        <v>523639</v>
      </c>
      <c r="E2935" s="5" t="s">
        <v>20</v>
      </c>
      <c r="F2935" s="5">
        <v>1698</v>
      </c>
      <c r="G2935" s="41" t="s">
        <v>8568</v>
      </c>
      <c r="H2935" s="5" t="s">
        <v>8569</v>
      </c>
      <c r="I2935" s="15">
        <v>49.596474027745103</v>
      </c>
      <c r="J2935" s="16">
        <v>48.217300144440202</v>
      </c>
      <c r="K2935" s="17">
        <v>58.158298385893303</v>
      </c>
      <c r="L2935" s="15">
        <v>47.260242920648501</v>
      </c>
      <c r="M2935" s="17">
        <v>65.921603330521606</v>
      </c>
      <c r="N2935" s="16">
        <v>50.213934470720602</v>
      </c>
      <c r="O2935" s="17">
        <v>59.253832762054003</v>
      </c>
      <c r="P2935" s="15">
        <v>7.3295815388728106E-2</v>
      </c>
      <c r="Q2935" s="16">
        <v>5.7600053701095204</v>
      </c>
      <c r="R2935" s="16">
        <v>0.71430835413024296</v>
      </c>
      <c r="S2935" s="17">
        <v>0.88002048727051996</v>
      </c>
      <c r="T2935" s="15">
        <v>0.121584995387026</v>
      </c>
      <c r="U2935" s="16">
        <v>5.7600053701095204</v>
      </c>
      <c r="V2935" s="16">
        <v>0.54672205237023397</v>
      </c>
      <c r="W2935" s="17">
        <v>0.816348438229758</v>
      </c>
      <c r="X2935" s="15">
        <v>-4.8289170300518602E-2</v>
      </c>
      <c r="Y2935" s="16">
        <v>5.7600053701095204</v>
      </c>
      <c r="Z2935" s="16">
        <v>0.83189786937645904</v>
      </c>
      <c r="AA2935" s="17">
        <v>0.98654975705658199</v>
      </c>
      <c r="AC2935" s="5">
        <f>MAX(I2935:O2935)</f>
        <v>65.921603330521606</v>
      </c>
    </row>
    <row r="2936" spans="1:29" x14ac:dyDescent="0.25">
      <c r="A2936" s="5" t="s">
        <v>8570</v>
      </c>
      <c r="B2936" s="5" t="s">
        <v>141</v>
      </c>
      <c r="C2936" s="5">
        <v>523906</v>
      </c>
      <c r="D2936" s="5">
        <v>525630</v>
      </c>
      <c r="E2936" s="5" t="s">
        <v>20</v>
      </c>
      <c r="F2936" s="5">
        <v>1725</v>
      </c>
      <c r="G2936" s="41" t="s">
        <v>8571</v>
      </c>
      <c r="H2936" s="5" t="s">
        <v>8572</v>
      </c>
      <c r="I2936" s="15">
        <v>2.1980255535023399</v>
      </c>
      <c r="J2936" s="16">
        <v>5.4726923700380201</v>
      </c>
      <c r="K2936" s="17">
        <v>3.8602517528200502</v>
      </c>
      <c r="L2936" s="15">
        <v>3.9479359455205101</v>
      </c>
      <c r="M2936" s="17">
        <v>0.77967597079268602</v>
      </c>
      <c r="N2936" s="16">
        <v>2.3355318358474699</v>
      </c>
      <c r="O2936" s="17">
        <v>4.27557067773252</v>
      </c>
      <c r="P2936" s="15">
        <v>-0.21802955530536799</v>
      </c>
      <c r="Q2936" s="16">
        <v>1.73415410835454</v>
      </c>
      <c r="R2936" s="16">
        <v>0.79886882827949701</v>
      </c>
      <c r="S2936" s="17">
        <v>0.92326246088117703</v>
      </c>
      <c r="T2936" s="15">
        <v>-0.69941979968645396</v>
      </c>
      <c r="U2936" s="16">
        <v>1.73415410835454</v>
      </c>
      <c r="V2936" s="16">
        <v>0.37899098411543403</v>
      </c>
      <c r="W2936" s="17">
        <v>0.70053099414819098</v>
      </c>
      <c r="X2936" s="15">
        <v>0.481458678715038</v>
      </c>
      <c r="Y2936" s="16">
        <v>1.73415410835454</v>
      </c>
      <c r="Z2936" s="16">
        <v>0.56820615222863402</v>
      </c>
      <c r="AA2936" s="17">
        <v>0.96091659360509996</v>
      </c>
      <c r="AC2936" s="5">
        <f>MAX(I2936:O2936)</f>
        <v>5.4726923700380201</v>
      </c>
    </row>
    <row r="2937" spans="1:29" x14ac:dyDescent="0.25">
      <c r="A2937" s="5" t="s">
        <v>8573</v>
      </c>
      <c r="B2937" s="5" t="s">
        <v>141</v>
      </c>
      <c r="C2937" s="5">
        <v>525935</v>
      </c>
      <c r="D2937" s="5">
        <v>527428</v>
      </c>
      <c r="E2937" s="5" t="s">
        <v>20</v>
      </c>
      <c r="F2937" s="5">
        <v>1494</v>
      </c>
      <c r="G2937" s="41" t="s">
        <v>8574</v>
      </c>
      <c r="H2937" s="41" t="s">
        <v>8574</v>
      </c>
      <c r="I2937" s="15">
        <v>41.818845146121397</v>
      </c>
      <c r="J2937" s="16">
        <v>31.626401170009199</v>
      </c>
      <c r="K2937" s="17">
        <v>32.112204141591</v>
      </c>
      <c r="L2937" s="15">
        <v>44.308873330307897</v>
      </c>
      <c r="M2937" s="17">
        <v>32.980293564530598</v>
      </c>
      <c r="N2937" s="16">
        <v>31.404562007020399</v>
      </c>
      <c r="O2937" s="17">
        <v>32.763883997841603</v>
      </c>
      <c r="P2937" s="15">
        <v>-0.13268907208451</v>
      </c>
      <c r="Q2937" s="16">
        <v>5.1447753152384097</v>
      </c>
      <c r="R2937" s="16">
        <v>0.57468612514869599</v>
      </c>
      <c r="S2937" s="17">
        <v>0.80913507007989405</v>
      </c>
      <c r="T2937" s="15">
        <v>0.13580265152781701</v>
      </c>
      <c r="U2937" s="16">
        <v>5.1447753152384097</v>
      </c>
      <c r="V2937" s="16">
        <v>0.54878891783364803</v>
      </c>
      <c r="W2937" s="17">
        <v>0.81748397930432704</v>
      </c>
      <c r="X2937" s="15">
        <v>-0.26849701943161902</v>
      </c>
      <c r="Y2937" s="16">
        <v>5.1447753152384097</v>
      </c>
      <c r="Z2937" s="16">
        <v>0.28739636082226</v>
      </c>
      <c r="AA2937" s="17">
        <v>0.87217187522626705</v>
      </c>
      <c r="AC2937" s="5">
        <f>MAX(I2937:O2937)</f>
        <v>44.308873330307897</v>
      </c>
    </row>
    <row r="2938" spans="1:29" x14ac:dyDescent="0.25">
      <c r="A2938" s="5" t="s">
        <v>8575</v>
      </c>
      <c r="B2938" s="5" t="s">
        <v>141</v>
      </c>
      <c r="C2938" s="5">
        <v>528315</v>
      </c>
      <c r="D2938" s="5">
        <v>528809</v>
      </c>
      <c r="E2938" s="5" t="s">
        <v>20</v>
      </c>
      <c r="F2938" s="5">
        <v>495</v>
      </c>
      <c r="G2938" s="41" t="s">
        <v>8576</v>
      </c>
      <c r="H2938" s="5" t="s">
        <v>8577</v>
      </c>
      <c r="I2938" s="15">
        <v>22.262053682908299</v>
      </c>
      <c r="J2938" s="16">
        <v>26.3265306642881</v>
      </c>
      <c r="K2938" s="17">
        <v>19.725462253421099</v>
      </c>
      <c r="L2938" s="15">
        <v>25.6040894330845</v>
      </c>
      <c r="M2938" s="17">
        <v>25.417436647841601</v>
      </c>
      <c r="N2938" s="16">
        <v>19.2681376457416</v>
      </c>
      <c r="O2938" s="17">
        <v>37.364769835836398</v>
      </c>
      <c r="P2938" s="15">
        <v>0.31443711630462601</v>
      </c>
      <c r="Q2938" s="16">
        <v>4.6566326870478401</v>
      </c>
      <c r="R2938" s="16">
        <v>0.26123378760724802</v>
      </c>
      <c r="S2938" s="17">
        <v>0.56768699108101395</v>
      </c>
      <c r="T2938" s="15">
        <v>0.164786040257412</v>
      </c>
      <c r="U2938" s="16">
        <v>4.6566326870478401</v>
      </c>
      <c r="V2938" s="16">
        <v>0.55512560139608802</v>
      </c>
      <c r="W2938" s="17">
        <v>0.82034257935179</v>
      </c>
      <c r="X2938" s="15">
        <v>0.14965816462409601</v>
      </c>
      <c r="Y2938" s="16">
        <v>4.6566326870478401</v>
      </c>
      <c r="Z2938" s="16">
        <v>0.63075774842686505</v>
      </c>
      <c r="AA2938" s="17">
        <v>0.97045850503873099</v>
      </c>
      <c r="AC2938" s="5">
        <f>MAX(I2938:O2938)</f>
        <v>37.364769835836398</v>
      </c>
    </row>
    <row r="2939" spans="1:29" x14ac:dyDescent="0.25">
      <c r="A2939" s="5" t="s">
        <v>8578</v>
      </c>
      <c r="B2939" s="5" t="s">
        <v>141</v>
      </c>
      <c r="C2939" s="5">
        <v>536901</v>
      </c>
      <c r="D2939" s="5">
        <v>537611</v>
      </c>
      <c r="E2939" s="5" t="s">
        <v>29</v>
      </c>
      <c r="F2939" s="5">
        <v>711</v>
      </c>
      <c r="G2939" s="41" t="s">
        <v>8579</v>
      </c>
      <c r="H2939" s="41" t="s">
        <v>8579</v>
      </c>
      <c r="I2939" s="15">
        <v>67.067959196609905</v>
      </c>
      <c r="J2939" s="16">
        <v>73.391685046615095</v>
      </c>
      <c r="K2939" s="17">
        <v>61.6791873472567</v>
      </c>
      <c r="L2939" s="15">
        <v>62.055420347550601</v>
      </c>
      <c r="M2939" s="17">
        <v>60.424887736433199</v>
      </c>
      <c r="N2939" s="16">
        <v>54.509644811654297</v>
      </c>
      <c r="O2939" s="17">
        <v>56.41894350834</v>
      </c>
      <c r="P2939" s="15">
        <v>-0.280281611608309</v>
      </c>
      <c r="Q2939" s="16">
        <v>5.9609800684424901</v>
      </c>
      <c r="R2939" s="16">
        <v>0.12214561328670299</v>
      </c>
      <c r="S2939" s="17">
        <v>0.38794281963537602</v>
      </c>
      <c r="T2939" s="15">
        <v>-0.13731505125927301</v>
      </c>
      <c r="U2939" s="16">
        <v>5.9609800684424901</v>
      </c>
      <c r="V2939" s="16">
        <v>0.44878089781880598</v>
      </c>
      <c r="W2939" s="17">
        <v>0.75284871039567502</v>
      </c>
      <c r="X2939" s="15">
        <v>-0.14296938928474101</v>
      </c>
      <c r="Y2939" s="16">
        <v>5.9609800684424901</v>
      </c>
      <c r="Z2939" s="16">
        <v>0.467072863557767</v>
      </c>
      <c r="AA2939" s="17">
        <v>0.949820334353492</v>
      </c>
      <c r="AC2939" s="5">
        <f>MAX(I2939:O2939)</f>
        <v>73.391685046615095</v>
      </c>
    </row>
    <row r="2940" spans="1:29" x14ac:dyDescent="0.25">
      <c r="A2940" s="5" t="s">
        <v>8580</v>
      </c>
      <c r="B2940" s="5" t="s">
        <v>141</v>
      </c>
      <c r="C2940" s="5">
        <v>539068</v>
      </c>
      <c r="D2940" s="5">
        <v>539718</v>
      </c>
      <c r="E2940" s="5" t="s">
        <v>20</v>
      </c>
      <c r="F2940" s="5">
        <v>651</v>
      </c>
      <c r="G2940" s="41" t="s">
        <v>8581</v>
      </c>
      <c r="H2940" s="5" t="s">
        <v>8582</v>
      </c>
      <c r="I2940" s="15">
        <v>69.604142527574098</v>
      </c>
      <c r="J2940" s="16">
        <v>65.326664711822204</v>
      </c>
      <c r="K2940" s="17">
        <v>58.455240828417899</v>
      </c>
      <c r="L2940" s="15">
        <v>67.536535301040203</v>
      </c>
      <c r="M2940" s="17">
        <v>49.119586159939203</v>
      </c>
      <c r="N2940" s="16">
        <v>68.731365454939805</v>
      </c>
      <c r="O2940" s="17">
        <v>68.920340381275295</v>
      </c>
      <c r="P2940" s="15">
        <v>9.4958229099490699E-2</v>
      </c>
      <c r="Q2940" s="16">
        <v>6.0007603807067298</v>
      </c>
      <c r="R2940" s="16">
        <v>0.61420160542045699</v>
      </c>
      <c r="S2940" s="17">
        <v>0.82832248597774305</v>
      </c>
      <c r="T2940" s="15">
        <v>-0.14371595082733099</v>
      </c>
      <c r="U2940" s="16">
        <v>6.0007603807067298</v>
      </c>
      <c r="V2940" s="16">
        <v>0.45856884494783201</v>
      </c>
      <c r="W2940" s="17">
        <v>0.76003528427339795</v>
      </c>
      <c r="X2940" s="15">
        <v>0.238676619985</v>
      </c>
      <c r="Y2940" s="16">
        <v>6.0007603807067298</v>
      </c>
      <c r="Z2940" s="16">
        <v>0.25379150104824</v>
      </c>
      <c r="AA2940" s="17">
        <v>0.84691270179297495</v>
      </c>
      <c r="AC2940" s="5">
        <f>MAX(I2940:O2940)</f>
        <v>69.604142527574098</v>
      </c>
    </row>
    <row r="2941" spans="1:29" x14ac:dyDescent="0.25">
      <c r="A2941" s="5" t="s">
        <v>8583</v>
      </c>
      <c r="B2941" s="5" t="s">
        <v>141</v>
      </c>
      <c r="C2941" s="5">
        <v>539738</v>
      </c>
      <c r="D2941" s="5">
        <v>540181</v>
      </c>
      <c r="E2941" s="5" t="s">
        <v>29</v>
      </c>
      <c r="F2941" s="5">
        <v>444</v>
      </c>
      <c r="G2941" s="41" t="s">
        <v>8584</v>
      </c>
      <c r="H2941" s="5" t="s">
        <v>8585</v>
      </c>
      <c r="I2941" s="15">
        <v>77.889008075390606</v>
      </c>
      <c r="J2941" s="16">
        <v>75.407940130313307</v>
      </c>
      <c r="K2941" s="17">
        <v>80.725924017764399</v>
      </c>
      <c r="L2941" s="15">
        <v>69.951292238591606</v>
      </c>
      <c r="M2941" s="17">
        <v>77.9675970792686</v>
      </c>
      <c r="N2941" s="16">
        <v>49.212992255357399</v>
      </c>
      <c r="O2941" s="17">
        <v>81.793526008796107</v>
      </c>
      <c r="P2941" s="15">
        <v>-0.25272044036357399</v>
      </c>
      <c r="Q2941" s="16">
        <v>6.19687865878889</v>
      </c>
      <c r="R2941" s="16">
        <v>0.21918313795487199</v>
      </c>
      <c r="S2941" s="17">
        <v>0.520992243479938</v>
      </c>
      <c r="T2941" s="15">
        <v>-7.7028175545314506E-2</v>
      </c>
      <c r="U2941" s="16">
        <v>6.19687865878889</v>
      </c>
      <c r="V2941" s="16">
        <v>0.71180245731334901</v>
      </c>
      <c r="W2941" s="17">
        <v>0.89683248125330195</v>
      </c>
      <c r="X2941" s="15">
        <v>-0.175694783058822</v>
      </c>
      <c r="Y2941" s="16">
        <v>6.19687865878889</v>
      </c>
      <c r="Z2941" s="16">
        <v>0.429297462656415</v>
      </c>
      <c r="AA2941" s="17">
        <v>0.93715533459288203</v>
      </c>
      <c r="AC2941" s="5">
        <f>MAX(I2941:O2941)</f>
        <v>81.793526008796107</v>
      </c>
    </row>
    <row r="2942" spans="1:29" x14ac:dyDescent="0.25">
      <c r="A2942" s="5" t="s">
        <v>8586</v>
      </c>
      <c r="B2942" s="5" t="s">
        <v>141</v>
      </c>
      <c r="C2942" s="5">
        <v>540793</v>
      </c>
      <c r="D2942" s="5">
        <v>543249</v>
      </c>
      <c r="E2942" s="5" t="s">
        <v>20</v>
      </c>
      <c r="F2942" s="5">
        <v>2457</v>
      </c>
      <c r="G2942" s="41" t="s">
        <v>8587</v>
      </c>
      <c r="H2942" s="5" t="s">
        <v>8588</v>
      </c>
      <c r="I2942" s="15">
        <v>121.06048433136</v>
      </c>
      <c r="J2942" s="16">
        <v>103.865940454511</v>
      </c>
      <c r="K2942" s="17">
        <v>109.82628338517701</v>
      </c>
      <c r="L2942" s="15">
        <v>111.11714860256301</v>
      </c>
      <c r="M2942" s="17">
        <v>106.308818617583</v>
      </c>
      <c r="N2942" s="16">
        <v>108.56052444126701</v>
      </c>
      <c r="O2942" s="17">
        <v>102.567222671257</v>
      </c>
      <c r="P2942" s="15">
        <v>-7.9906789537244505E-2</v>
      </c>
      <c r="Q2942" s="16">
        <v>6.76991053594175</v>
      </c>
      <c r="R2942" s="16">
        <v>0.61778545887398095</v>
      </c>
      <c r="S2942" s="17">
        <v>0.82923060990751496</v>
      </c>
      <c r="T2942" s="15">
        <v>-3.7559547861578703E-2</v>
      </c>
      <c r="U2942" s="16">
        <v>6.76991053594175</v>
      </c>
      <c r="V2942" s="16">
        <v>0.81771584612301895</v>
      </c>
      <c r="W2942" s="17">
        <v>0.93842868566804805</v>
      </c>
      <c r="X2942" s="15">
        <v>-4.23476958334114E-2</v>
      </c>
      <c r="Y2942" s="16">
        <v>6.76991053594175</v>
      </c>
      <c r="Z2942" s="16">
        <v>0.80652791334957297</v>
      </c>
      <c r="AA2942" s="17">
        <v>0.98399938567204803</v>
      </c>
      <c r="AC2942" s="5">
        <f>MAX(I2942:O2942)</f>
        <v>121.06048433136</v>
      </c>
    </row>
    <row r="2943" spans="1:29" x14ac:dyDescent="0.25">
      <c r="A2943" s="5" t="s">
        <v>8589</v>
      </c>
      <c r="B2943" s="5" t="s">
        <v>141</v>
      </c>
      <c r="C2943" s="5">
        <v>543764</v>
      </c>
      <c r="D2943" s="5">
        <v>544819</v>
      </c>
      <c r="E2943" s="5" t="s">
        <v>20</v>
      </c>
      <c r="F2943" s="5">
        <v>1056</v>
      </c>
      <c r="G2943" s="41" t="s">
        <v>8590</v>
      </c>
      <c r="H2943" s="5" t="s">
        <v>8591</v>
      </c>
      <c r="I2943" s="15">
        <v>57.4868221685227</v>
      </c>
      <c r="J2943" s="16">
        <v>34.276336422869697</v>
      </c>
      <c r="K2943" s="17">
        <v>45.2200919616063</v>
      </c>
      <c r="L2943" s="15">
        <v>45.1137923094917</v>
      </c>
      <c r="M2943" s="17">
        <v>51.302678878158702</v>
      </c>
      <c r="N2943" s="16">
        <v>41.914455268334102</v>
      </c>
      <c r="O2943" s="17">
        <v>46.008858379947803</v>
      </c>
      <c r="P2943" s="15">
        <v>-5.48980206779301E-2</v>
      </c>
      <c r="Q2943" s="16">
        <v>5.5234391257984798</v>
      </c>
      <c r="R2943" s="16">
        <v>0.81917388146827197</v>
      </c>
      <c r="S2943" s="17">
        <v>0.93303061423030798</v>
      </c>
      <c r="T2943" s="15">
        <v>7.8221567553712304E-2</v>
      </c>
      <c r="U2943" s="16">
        <v>5.5234391257984798</v>
      </c>
      <c r="V2943" s="16">
        <v>0.722497440112566</v>
      </c>
      <c r="W2943" s="17">
        <v>0.90255507198284202</v>
      </c>
      <c r="X2943" s="15">
        <v>-0.133121505668788</v>
      </c>
      <c r="Y2943" s="16">
        <v>5.5234391257984798</v>
      </c>
      <c r="Z2943" s="16">
        <v>0.59230918004850697</v>
      </c>
      <c r="AA2943" s="17">
        <v>0.967830708845141</v>
      </c>
      <c r="AC2943" s="5">
        <f>MAX(I2943:O2943)</f>
        <v>57.4868221685227</v>
      </c>
    </row>
    <row r="2944" spans="1:29" x14ac:dyDescent="0.25">
      <c r="A2944" s="5" t="s">
        <v>8592</v>
      </c>
      <c r="B2944" s="5" t="s">
        <v>141</v>
      </c>
      <c r="C2944" s="5">
        <v>545516</v>
      </c>
      <c r="D2944" s="5">
        <v>548323</v>
      </c>
      <c r="E2944" s="5" t="s">
        <v>20</v>
      </c>
      <c r="F2944" s="5">
        <v>2808</v>
      </c>
      <c r="G2944" s="41" t="s">
        <v>8593</v>
      </c>
      <c r="H2944" s="41" t="s">
        <v>8593</v>
      </c>
      <c r="I2944" s="15">
        <v>88.653697324594404</v>
      </c>
      <c r="J2944" s="16">
        <v>59.105077596410602</v>
      </c>
      <c r="K2944" s="17">
        <v>74.532553073679495</v>
      </c>
      <c r="L2944" s="15">
        <v>77.617187278437299</v>
      </c>
      <c r="M2944" s="17">
        <v>57.735005637198398</v>
      </c>
      <c r="N2944" s="16">
        <v>68.092013614876606</v>
      </c>
      <c r="O2944" s="17">
        <v>61.6472228696977</v>
      </c>
      <c r="P2944" s="15">
        <v>-0.19183779372247101</v>
      </c>
      <c r="Q2944" s="16">
        <v>6.1232893071252903</v>
      </c>
      <c r="R2944" s="16">
        <v>0.35325367725287998</v>
      </c>
      <c r="S2944" s="17">
        <v>0.654696009406602</v>
      </c>
      <c r="T2944" s="15">
        <v>-0.130808053197003</v>
      </c>
      <c r="U2944" s="16">
        <v>6.1232893071252903</v>
      </c>
      <c r="V2944" s="16">
        <v>0.52799538230448895</v>
      </c>
      <c r="W2944" s="17">
        <v>0.80443940716522699</v>
      </c>
      <c r="X2944" s="15">
        <v>-6.1031156855343702E-2</v>
      </c>
      <c r="Y2944" s="16">
        <v>6.1232893071252903</v>
      </c>
      <c r="Z2944" s="16">
        <v>0.78524232570514096</v>
      </c>
      <c r="AA2944" s="17">
        <v>0.98399938567204803</v>
      </c>
      <c r="AC2944" s="5">
        <f>MAX(I2944:O2944)</f>
        <v>88.653697324594404</v>
      </c>
    </row>
    <row r="2945" spans="1:29" x14ac:dyDescent="0.25">
      <c r="A2945" s="5" t="s">
        <v>8594</v>
      </c>
      <c r="B2945" s="5" t="s">
        <v>141</v>
      </c>
      <c r="C2945" s="5">
        <v>548481</v>
      </c>
      <c r="D2945" s="5">
        <v>549854</v>
      </c>
      <c r="E2945" s="5" t="s">
        <v>29</v>
      </c>
      <c r="F2945" s="5">
        <v>1374</v>
      </c>
      <c r="G2945" s="41" t="s">
        <v>8595</v>
      </c>
      <c r="H2945" s="5" t="s">
        <v>8596</v>
      </c>
      <c r="I2945" s="15">
        <v>32.801304413804203</v>
      </c>
      <c r="J2945" s="16">
        <v>38.539275742688801</v>
      </c>
      <c r="K2945" s="17">
        <v>25.579470406049399</v>
      </c>
      <c r="L2945" s="15">
        <v>49.291705106207601</v>
      </c>
      <c r="M2945" s="17">
        <v>32.161633795198298</v>
      </c>
      <c r="N2945" s="16">
        <v>48.378873742554703</v>
      </c>
      <c r="O2945" s="17">
        <v>35.180510902647001</v>
      </c>
      <c r="P2945" s="15">
        <v>0.372524003221894</v>
      </c>
      <c r="Q2945" s="16">
        <v>5.2296493900805903</v>
      </c>
      <c r="R2945" s="16">
        <v>0.13767872613186</v>
      </c>
      <c r="S2945" s="17">
        <v>0.41370416143341798</v>
      </c>
      <c r="T2945" s="15">
        <v>0.33541701766402798</v>
      </c>
      <c r="U2945" s="16">
        <v>5.2296493900805903</v>
      </c>
      <c r="V2945" s="16">
        <v>0.180829988608016</v>
      </c>
      <c r="W2945" s="17">
        <v>0.50202009334150199</v>
      </c>
      <c r="X2945" s="15">
        <v>3.7110922254536501E-2</v>
      </c>
      <c r="Y2945" s="16">
        <v>5.2296493900805903</v>
      </c>
      <c r="Z2945" s="16">
        <v>0.89580026706022098</v>
      </c>
      <c r="AA2945" s="17">
        <v>0.99600448705170097</v>
      </c>
      <c r="AC2945" s="5">
        <f>MAX(I2945:O2945)</f>
        <v>49.291705106207601</v>
      </c>
    </row>
    <row r="2946" spans="1:29" x14ac:dyDescent="0.25">
      <c r="A2946" s="5" t="s">
        <v>8597</v>
      </c>
      <c r="B2946" s="5" t="s">
        <v>141</v>
      </c>
      <c r="C2946" s="5">
        <v>550200</v>
      </c>
      <c r="D2946" s="5">
        <v>550577</v>
      </c>
      <c r="E2946" s="5" t="s">
        <v>20</v>
      </c>
      <c r="F2946" s="5">
        <v>378</v>
      </c>
      <c r="G2946" s="41" t="s">
        <v>8598</v>
      </c>
      <c r="H2946" s="5" t="s">
        <v>8599</v>
      </c>
      <c r="I2946" s="15">
        <v>59.515768833294104</v>
      </c>
      <c r="J2946" s="16">
        <v>87.563077920608293</v>
      </c>
      <c r="K2946" s="17">
        <v>58.752183270942503</v>
      </c>
      <c r="L2946" s="15">
        <v>53.9679010805134</v>
      </c>
      <c r="M2946" s="17">
        <v>57.968908428436201</v>
      </c>
      <c r="N2946" s="16">
        <v>58.555119598747297</v>
      </c>
      <c r="O2946" s="17">
        <v>55.907733970785102</v>
      </c>
      <c r="P2946" s="15">
        <v>-0.26084659675981198</v>
      </c>
      <c r="Q2946" s="16">
        <v>5.94965198237362</v>
      </c>
      <c r="R2946" s="16">
        <v>0.20743955998543101</v>
      </c>
      <c r="S2946" s="17">
        <v>0.50995306684983799</v>
      </c>
      <c r="T2946" s="15">
        <v>-0.29311035561004301</v>
      </c>
      <c r="U2946" s="16">
        <v>5.94965198237362</v>
      </c>
      <c r="V2946" s="16">
        <v>0.156226593228834</v>
      </c>
      <c r="W2946" s="17">
        <v>0.46805332159525698</v>
      </c>
      <c r="X2946" s="15">
        <v>3.2262643569898102E-2</v>
      </c>
      <c r="Y2946" s="16">
        <v>5.94965198237362</v>
      </c>
      <c r="Z2946" s="16">
        <v>0.88713077190053002</v>
      </c>
      <c r="AA2946" s="17">
        <v>0.99600448705170097</v>
      </c>
      <c r="AC2946" s="5">
        <f>MAX(I2946:O2946)</f>
        <v>87.563077920608293</v>
      </c>
    </row>
    <row r="2947" spans="1:29" x14ac:dyDescent="0.25">
      <c r="A2947" s="5" t="s">
        <v>8600</v>
      </c>
      <c r="B2947" s="5" t="s">
        <v>141</v>
      </c>
      <c r="C2947" s="5">
        <v>550919</v>
      </c>
      <c r="D2947" s="5">
        <v>552607</v>
      </c>
      <c r="E2947" s="5" t="s">
        <v>20</v>
      </c>
      <c r="F2947" s="5">
        <v>1689</v>
      </c>
      <c r="G2947" s="41" t="s">
        <v>8601</v>
      </c>
      <c r="H2947" s="5" t="s">
        <v>8602</v>
      </c>
      <c r="I2947" s="15">
        <v>225.776676085394</v>
      </c>
      <c r="J2947" s="16">
        <v>232.27258564203501</v>
      </c>
      <c r="K2947" s="17">
        <v>242.856497636207</v>
      </c>
      <c r="L2947" s="15">
        <v>258.60896916919302</v>
      </c>
      <c r="M2947" s="17">
        <v>247.547120726678</v>
      </c>
      <c r="N2947" s="16">
        <v>292.40024466297501</v>
      </c>
      <c r="O2947" s="17">
        <v>229.99781830541599</v>
      </c>
      <c r="P2947" s="15">
        <v>0.16092045462239801</v>
      </c>
      <c r="Q2947" s="16">
        <v>7.9493585315331501</v>
      </c>
      <c r="R2947" s="16">
        <v>0.28123240167944602</v>
      </c>
      <c r="S2947" s="17">
        <v>0.58711213743866397</v>
      </c>
      <c r="T2947" s="15">
        <v>0.115237146876198</v>
      </c>
      <c r="U2947" s="16">
        <v>7.9493585315331501</v>
      </c>
      <c r="V2947" s="16">
        <v>0.43932821177665798</v>
      </c>
      <c r="W2947" s="17">
        <v>0.74750561225479595</v>
      </c>
      <c r="X2947" s="15">
        <v>4.56836212734507E-2</v>
      </c>
      <c r="Y2947" s="16">
        <v>7.9493585315331501</v>
      </c>
      <c r="Z2947" s="16">
        <v>0.78257397562223896</v>
      </c>
      <c r="AA2947" s="17">
        <v>0.98399938567204803</v>
      </c>
      <c r="AC2947" s="5">
        <f>MAX(I2947:O2947)</f>
        <v>292.40024466297501</v>
      </c>
    </row>
    <row r="2948" spans="1:29" x14ac:dyDescent="0.25">
      <c r="A2948" s="5" t="s">
        <v>8603</v>
      </c>
      <c r="B2948" s="5" t="s">
        <v>141</v>
      </c>
      <c r="C2948" s="5">
        <v>552814</v>
      </c>
      <c r="D2948" s="5">
        <v>554163</v>
      </c>
      <c r="E2948" s="5" t="s">
        <v>29</v>
      </c>
      <c r="F2948" s="5">
        <v>1350</v>
      </c>
      <c r="G2948" s="41" t="s">
        <v>8604</v>
      </c>
      <c r="H2948" s="5" t="s">
        <v>8605</v>
      </c>
      <c r="I2948" s="15">
        <v>271.14617789486601</v>
      </c>
      <c r="J2948" s="16">
        <v>279.45295460057298</v>
      </c>
      <c r="K2948" s="17">
        <v>275.26564422032197</v>
      </c>
      <c r="L2948" s="15">
        <v>257.99569756600602</v>
      </c>
      <c r="M2948" s="17">
        <v>236.70962473265899</v>
      </c>
      <c r="N2948" s="16">
        <v>273.674284050555</v>
      </c>
      <c r="O2948" s="17">
        <v>216.65989673466299</v>
      </c>
      <c r="P2948" s="15">
        <v>-0.16704512948713399</v>
      </c>
      <c r="Q2948" s="16">
        <v>8.0155962569852104</v>
      </c>
      <c r="R2948" s="16">
        <v>0.27015694879920199</v>
      </c>
      <c r="S2948" s="17">
        <v>0.57563258127169403</v>
      </c>
      <c r="T2948" s="15">
        <v>-0.15436125664459699</v>
      </c>
      <c r="U2948" s="16">
        <v>8.0155962569852104</v>
      </c>
      <c r="V2948" s="16">
        <v>0.30823603970393199</v>
      </c>
      <c r="W2948" s="17">
        <v>0.64757003683763203</v>
      </c>
      <c r="X2948" s="15">
        <v>-1.2684117454019501E-2</v>
      </c>
      <c r="Y2948" s="16">
        <v>8.0155962569852104</v>
      </c>
      <c r="Z2948" s="16">
        <v>0.938704683510584</v>
      </c>
      <c r="AA2948" s="17">
        <v>0.99727560615636102</v>
      </c>
      <c r="AC2948" s="5">
        <f>MAX(I2948:O2948)</f>
        <v>279.45295460057298</v>
      </c>
    </row>
    <row r="2949" spans="1:29" x14ac:dyDescent="0.25">
      <c r="A2949" s="5" t="s">
        <v>8606</v>
      </c>
      <c r="B2949" s="5" t="s">
        <v>141</v>
      </c>
      <c r="C2949" s="5">
        <v>554421</v>
      </c>
      <c r="D2949" s="5">
        <v>561833</v>
      </c>
      <c r="E2949" s="5" t="s">
        <v>20</v>
      </c>
      <c r="F2949" s="5">
        <v>7413</v>
      </c>
      <c r="G2949" s="41" t="s">
        <v>8607</v>
      </c>
      <c r="H2949" s="5" t="s">
        <v>8608</v>
      </c>
      <c r="I2949" s="15">
        <v>32.012269599726402</v>
      </c>
      <c r="J2949" s="16">
        <v>32.029652186748798</v>
      </c>
      <c r="K2949" s="17">
        <v>33.0454518180969</v>
      </c>
      <c r="L2949" s="15">
        <v>69.108043784208604</v>
      </c>
      <c r="M2949" s="17">
        <v>37.307495202429998</v>
      </c>
      <c r="N2949" s="16">
        <v>51.173170760443703</v>
      </c>
      <c r="O2949" s="17">
        <v>49.959113897418099</v>
      </c>
      <c r="P2949" s="15">
        <v>0.64364199438804304</v>
      </c>
      <c r="Q2949" s="16">
        <v>5.4480910160814302</v>
      </c>
      <c r="R2949" s="16">
        <v>6.4227647644570403E-3</v>
      </c>
      <c r="S2949" s="17">
        <v>5.7189282423456098E-2</v>
      </c>
      <c r="T2949" s="15">
        <v>0.71716120215363699</v>
      </c>
      <c r="U2949" s="16">
        <v>5.4480910160814302</v>
      </c>
      <c r="V2949" s="16">
        <v>2.3453493216487702E-3</v>
      </c>
      <c r="W2949" s="17">
        <v>4.2307369316732298E-2</v>
      </c>
      <c r="X2949" s="15">
        <v>-7.3514499937232594E-2</v>
      </c>
      <c r="Y2949" s="16">
        <v>5.4480910160814302</v>
      </c>
      <c r="Z2949" s="16">
        <v>0.77979239396455702</v>
      </c>
      <c r="AA2949" s="17">
        <v>0.98399938567204803</v>
      </c>
      <c r="AC2949" s="5">
        <f>MAX(I2949:O2949)</f>
        <v>69.108043784208604</v>
      </c>
    </row>
    <row r="2950" spans="1:29" x14ac:dyDescent="0.25">
      <c r="A2950" s="5" t="s">
        <v>8609</v>
      </c>
      <c r="B2950" s="5" t="s">
        <v>141</v>
      </c>
      <c r="C2950" s="5">
        <v>562027</v>
      </c>
      <c r="D2950" s="5">
        <v>562452</v>
      </c>
      <c r="E2950" s="5" t="s">
        <v>29</v>
      </c>
      <c r="F2950" s="5">
        <v>426</v>
      </c>
      <c r="G2950" s="41" t="s">
        <v>8610</v>
      </c>
      <c r="H2950" s="5" t="s">
        <v>8611</v>
      </c>
      <c r="I2950" s="15">
        <v>27.3907799744138</v>
      </c>
      <c r="J2950" s="16">
        <v>14.747465755049801</v>
      </c>
      <c r="K2950" s="17">
        <v>28.718576227023899</v>
      </c>
      <c r="L2950" s="15">
        <v>22.959355644337698</v>
      </c>
      <c r="M2950" s="17">
        <v>39.8024583089666</v>
      </c>
      <c r="N2950" s="16">
        <v>28.818794617332198</v>
      </c>
      <c r="O2950" s="17">
        <v>38.433662505269503</v>
      </c>
      <c r="P2950" s="15">
        <v>0.50794134228615395</v>
      </c>
      <c r="Q2950" s="16">
        <v>4.8490480633079702</v>
      </c>
      <c r="R2950" s="16">
        <v>9.0195543382581303E-2</v>
      </c>
      <c r="S2950" s="17">
        <v>0.32477387520317103</v>
      </c>
      <c r="T2950" s="15">
        <v>0.408464696366101</v>
      </c>
      <c r="U2950" s="16">
        <v>4.8490480633079702</v>
      </c>
      <c r="V2950" s="16">
        <v>0.17261483652455001</v>
      </c>
      <c r="W2950" s="17">
        <v>0.49152489417712902</v>
      </c>
      <c r="X2950" s="15">
        <v>9.9484355046655801E-2</v>
      </c>
      <c r="Y2950" s="16">
        <v>4.8490480633079702</v>
      </c>
      <c r="Z2950" s="16">
        <v>0.76697886417536398</v>
      </c>
      <c r="AA2950" s="17">
        <v>0.98294705211783595</v>
      </c>
      <c r="AC2950" s="5">
        <f>MAX(I2950:O2950)</f>
        <v>39.8024583089666</v>
      </c>
    </row>
    <row r="2951" spans="1:29" x14ac:dyDescent="0.25">
      <c r="A2951" s="5" t="s">
        <v>8612</v>
      </c>
      <c r="B2951" s="5" t="s">
        <v>141</v>
      </c>
      <c r="C2951" s="5">
        <v>562651</v>
      </c>
      <c r="D2951" s="5">
        <v>563712</v>
      </c>
      <c r="E2951" s="5" t="s">
        <v>20</v>
      </c>
      <c r="F2951" s="5">
        <v>1062</v>
      </c>
      <c r="G2951" s="41" t="s">
        <v>8613</v>
      </c>
      <c r="H2951" s="5" t="s">
        <v>8614</v>
      </c>
      <c r="I2951" s="15">
        <v>75.916421040196198</v>
      </c>
      <c r="J2951" s="16">
        <v>77.769838942645507</v>
      </c>
      <c r="K2951" s="17">
        <v>58.370400130553698</v>
      </c>
      <c r="L2951" s="15">
        <v>47.681867147840002</v>
      </c>
      <c r="M2951" s="17">
        <v>64.089364799158801</v>
      </c>
      <c r="N2951" s="16">
        <v>65.561715106289697</v>
      </c>
      <c r="O2951" s="17">
        <v>74.1253829454715</v>
      </c>
      <c r="P2951" s="15">
        <v>-1.66490599663244E-2</v>
      </c>
      <c r="Q2951" s="16">
        <v>6.0503486127749797</v>
      </c>
      <c r="R2951" s="16">
        <v>0.94055586070321995</v>
      </c>
      <c r="S2951" s="17">
        <v>0.98313417772921996</v>
      </c>
      <c r="T2951" s="15">
        <v>-0.33819047612409397</v>
      </c>
      <c r="U2951" s="16">
        <v>6.0503486127749797</v>
      </c>
      <c r="V2951" s="16">
        <v>9.2003528909884696E-2</v>
      </c>
      <c r="W2951" s="17">
        <v>0.36140075415341599</v>
      </c>
      <c r="X2951" s="15">
        <v>0.321544010920083</v>
      </c>
      <c r="Y2951" s="16">
        <v>6.0503486127749797</v>
      </c>
      <c r="Z2951" s="16">
        <v>0.13872634431138001</v>
      </c>
      <c r="AA2951" s="17">
        <v>0.71825535919751304</v>
      </c>
      <c r="AC2951" s="5">
        <f>MAX(I2951:O2951)</f>
        <v>77.769838942645507</v>
      </c>
    </row>
    <row r="2952" spans="1:29" x14ac:dyDescent="0.25">
      <c r="A2952" s="5" t="s">
        <v>8615</v>
      </c>
      <c r="B2952" s="5" t="s">
        <v>141</v>
      </c>
      <c r="C2952" s="5">
        <v>563813</v>
      </c>
      <c r="D2952" s="5">
        <v>564406</v>
      </c>
      <c r="E2952" s="5" t="s">
        <v>29</v>
      </c>
      <c r="F2952" s="5">
        <v>594</v>
      </c>
      <c r="G2952" s="41" t="s">
        <v>8616</v>
      </c>
      <c r="H2952" s="5" t="s">
        <v>8617</v>
      </c>
      <c r="I2952" s="15">
        <v>61.657434757219498</v>
      </c>
      <c r="J2952" s="16">
        <v>45.394543027262699</v>
      </c>
      <c r="K2952" s="17">
        <v>56.1221216371531</v>
      </c>
      <c r="L2952" s="15">
        <v>60.368923438784599</v>
      </c>
      <c r="M2952" s="17">
        <v>49.314505152637402</v>
      </c>
      <c r="N2952" s="16">
        <v>51.423406314284499</v>
      </c>
      <c r="O2952" s="17">
        <v>47.310119020996801</v>
      </c>
      <c r="P2952" s="15">
        <v>-0.13994202752330701</v>
      </c>
      <c r="Q2952" s="16">
        <v>5.7327507179428796</v>
      </c>
      <c r="R2952" s="16">
        <v>0.49768031732811302</v>
      </c>
      <c r="S2952" s="17">
        <v>0.76666225114489195</v>
      </c>
      <c r="T2952" s="15">
        <v>1.1687778202258199E-2</v>
      </c>
      <c r="U2952" s="16">
        <v>5.7327507179428796</v>
      </c>
      <c r="V2952" s="16">
        <v>0.94794365935864999</v>
      </c>
      <c r="W2952" s="17">
        <v>0.98560678180658801</v>
      </c>
      <c r="X2952" s="15">
        <v>-0.151632232936776</v>
      </c>
      <c r="Y2952" s="16">
        <v>5.7327507179428796</v>
      </c>
      <c r="Z2952" s="16">
        <v>0.493931021874917</v>
      </c>
      <c r="AA2952" s="17">
        <v>0.95714746346148105</v>
      </c>
      <c r="AC2952" s="5">
        <f>MAX(I2952:O2952)</f>
        <v>61.657434757219498</v>
      </c>
    </row>
    <row r="2953" spans="1:29" x14ac:dyDescent="0.25">
      <c r="A2953" s="5" t="s">
        <v>8618</v>
      </c>
      <c r="B2953" s="5" t="s">
        <v>141</v>
      </c>
      <c r="C2953" s="5">
        <v>564628</v>
      </c>
      <c r="D2953" s="5">
        <v>565605</v>
      </c>
      <c r="E2953" s="5" t="s">
        <v>29</v>
      </c>
      <c r="F2953" s="5">
        <v>978</v>
      </c>
      <c r="G2953" s="41" t="s">
        <v>8619</v>
      </c>
      <c r="H2953" s="5" t="s">
        <v>8620</v>
      </c>
      <c r="I2953" s="15">
        <v>150.84654856279499</v>
      </c>
      <c r="J2953" s="16">
        <v>162.337337881759</v>
      </c>
      <c r="K2953" s="17">
        <v>139.968062318873</v>
      </c>
      <c r="L2953" s="15">
        <v>145.422028905872</v>
      </c>
      <c r="M2953" s="17">
        <v>145.76042273969301</v>
      </c>
      <c r="N2953" s="16">
        <v>107.642994077184</v>
      </c>
      <c r="O2953" s="17">
        <v>116.04456502497899</v>
      </c>
      <c r="P2953" s="15">
        <v>-0.433344460441691</v>
      </c>
      <c r="Q2953" s="16">
        <v>7.1123128992078799</v>
      </c>
      <c r="R2953" s="16">
        <v>4.76774109354915E-3</v>
      </c>
      <c r="S2953" s="17">
        <v>4.7203177363131302E-2</v>
      </c>
      <c r="T2953" s="15">
        <v>-5.28371436408267E-2</v>
      </c>
      <c r="U2953" s="16">
        <v>7.1123128992078799</v>
      </c>
      <c r="V2953" s="16">
        <v>0.73225547979341599</v>
      </c>
      <c r="W2953" s="17">
        <v>0.90592333079292098</v>
      </c>
      <c r="X2953" s="15">
        <v>-0.38051000260634699</v>
      </c>
      <c r="Y2953" s="16">
        <v>7.1123128992078799</v>
      </c>
      <c r="Z2953" s="16">
        <v>2.1906922880171899E-2</v>
      </c>
      <c r="AA2953" s="17">
        <v>0.34788942488341401</v>
      </c>
      <c r="AC2953" s="5">
        <f>MAX(I2953:O2953)</f>
        <v>162.337337881759</v>
      </c>
    </row>
    <row r="2954" spans="1:29" x14ac:dyDescent="0.25">
      <c r="A2954" s="5" t="s">
        <v>8621</v>
      </c>
      <c r="B2954" s="5" t="s">
        <v>141</v>
      </c>
      <c r="C2954" s="5">
        <v>565974</v>
      </c>
      <c r="D2954" s="5">
        <v>567131</v>
      </c>
      <c r="E2954" s="5" t="s">
        <v>29</v>
      </c>
      <c r="F2954" s="5">
        <v>1158</v>
      </c>
      <c r="G2954" s="41" t="s">
        <v>8622</v>
      </c>
      <c r="H2954" s="5" t="s">
        <v>8623</v>
      </c>
      <c r="I2954" s="15">
        <v>172.51682613514501</v>
      </c>
      <c r="J2954" s="16">
        <v>191.774662103753</v>
      </c>
      <c r="K2954" s="17">
        <v>170.805534975054</v>
      </c>
      <c r="L2954" s="15">
        <v>156.38425881285099</v>
      </c>
      <c r="M2954" s="17">
        <v>204.470023340382</v>
      </c>
      <c r="N2954" s="16">
        <v>169.701411429703</v>
      </c>
      <c r="O2954" s="17">
        <v>175.01955622109401</v>
      </c>
      <c r="P2954" s="15">
        <v>-4.9300403030982903E-2</v>
      </c>
      <c r="Q2954" s="16">
        <v>7.4702474535886898</v>
      </c>
      <c r="R2954" s="16">
        <v>0.76149422432292602</v>
      </c>
      <c r="S2954" s="17">
        <v>0.904992347581969</v>
      </c>
      <c r="T2954" s="15">
        <v>1.6681798585144399E-2</v>
      </c>
      <c r="U2954" s="16">
        <v>7.4702474535886898</v>
      </c>
      <c r="V2954" s="16">
        <v>0.91111313742090105</v>
      </c>
      <c r="W2954" s="17">
        <v>0.97308768499407905</v>
      </c>
      <c r="X2954" s="15">
        <v>-6.5982490773125999E-2</v>
      </c>
      <c r="Y2954" s="16">
        <v>7.4702474535886898</v>
      </c>
      <c r="Z2954" s="16">
        <v>0.70362683765546497</v>
      </c>
      <c r="AA2954" s="17">
        <v>0.97127686802663704</v>
      </c>
      <c r="AC2954" s="5">
        <f>MAX(I2954:O2954)</f>
        <v>204.470023340382</v>
      </c>
    </row>
    <row r="2955" spans="1:29" x14ac:dyDescent="0.25">
      <c r="A2955" s="5" t="s">
        <v>8624</v>
      </c>
      <c r="B2955" s="5" t="s">
        <v>141</v>
      </c>
      <c r="C2955" s="5">
        <v>567322</v>
      </c>
      <c r="D2955" s="5">
        <v>567942</v>
      </c>
      <c r="E2955" s="5" t="s">
        <v>29</v>
      </c>
      <c r="F2955" s="5">
        <v>621</v>
      </c>
      <c r="G2955" s="41" t="s">
        <v>8625</v>
      </c>
      <c r="H2955" s="5" t="s">
        <v>8626</v>
      </c>
      <c r="I2955" s="15">
        <v>616.743426460926</v>
      </c>
      <c r="J2955" s="16">
        <v>629.47483713058296</v>
      </c>
      <c r="K2955" s="17">
        <v>646.74063981862105</v>
      </c>
      <c r="L2955" s="15">
        <v>706.71886372337099</v>
      </c>
      <c r="M2955" s="17">
        <v>917.87353661569</v>
      </c>
      <c r="N2955" s="16">
        <v>865.56478073532799</v>
      </c>
      <c r="O2955" s="17">
        <v>630.85580614000105</v>
      </c>
      <c r="P2955" s="15">
        <v>0.24586193436321799</v>
      </c>
      <c r="Q2955" s="16">
        <v>9.4846206172599796</v>
      </c>
      <c r="R2955" s="16">
        <v>0.13241313570134899</v>
      </c>
      <c r="S2955" s="17">
        <v>0.40591935851243999</v>
      </c>
      <c r="T2955" s="15">
        <v>0.36437244095224403</v>
      </c>
      <c r="U2955" s="16">
        <v>9.4846206172599796</v>
      </c>
      <c r="V2955" s="16">
        <v>2.5643512013014399E-2</v>
      </c>
      <c r="W2955" s="17">
        <v>0.187827773929753</v>
      </c>
      <c r="X2955" s="15">
        <v>-0.118510463753895</v>
      </c>
      <c r="Y2955" s="16">
        <v>9.4846206172599796</v>
      </c>
      <c r="Z2955" s="16">
        <v>0.51208471536885003</v>
      </c>
      <c r="AA2955" s="17">
        <v>0.95714746346148105</v>
      </c>
      <c r="AC2955" s="5">
        <f>MAX(I2955:O2955)</f>
        <v>917.87353661569</v>
      </c>
    </row>
    <row r="2956" spans="1:29" x14ac:dyDescent="0.25">
      <c r="A2956" s="5" t="s">
        <v>8627</v>
      </c>
      <c r="B2956" s="5" t="s">
        <v>141</v>
      </c>
      <c r="C2956" s="5">
        <v>568102</v>
      </c>
      <c r="D2956" s="5">
        <v>568758</v>
      </c>
      <c r="E2956" s="5" t="s">
        <v>20</v>
      </c>
      <c r="F2956" s="5">
        <v>657</v>
      </c>
      <c r="G2956" s="41" t="s">
        <v>8628</v>
      </c>
      <c r="H2956" s="5" t="s">
        <v>8629</v>
      </c>
      <c r="I2956" s="15">
        <v>128.16179765806001</v>
      </c>
      <c r="J2956" s="16">
        <v>138.372706029803</v>
      </c>
      <c r="K2956" s="17">
        <v>132.266647970252</v>
      </c>
      <c r="L2956" s="15">
        <v>149.408294326592</v>
      </c>
      <c r="M2956" s="17">
        <v>130.32283851799701</v>
      </c>
      <c r="N2956" s="16">
        <v>142.63426568925601</v>
      </c>
      <c r="O2956" s="17">
        <v>144.161089590503</v>
      </c>
      <c r="P2956" s="15">
        <v>0.109333318559759</v>
      </c>
      <c r="Q2956" s="16">
        <v>7.1085094528246398</v>
      </c>
      <c r="R2956" s="16">
        <v>0.4642757247623</v>
      </c>
      <c r="S2956" s="17">
        <v>0.73942088059781896</v>
      </c>
      <c r="T2956" s="15">
        <v>7.3381617850204403E-2</v>
      </c>
      <c r="U2956" s="16">
        <v>7.1085094528246398</v>
      </c>
      <c r="V2956" s="16">
        <v>0.62206742312696295</v>
      </c>
      <c r="W2956" s="17">
        <v>0.85817932057496604</v>
      </c>
      <c r="X2956" s="15">
        <v>3.5952101060434498E-2</v>
      </c>
      <c r="Y2956" s="16">
        <v>7.1085094528246398</v>
      </c>
      <c r="Z2956" s="16">
        <v>0.82839377728099906</v>
      </c>
      <c r="AA2956" s="17">
        <v>0.98645168522275295</v>
      </c>
      <c r="AC2956" s="5">
        <f>MAX(I2956:O2956)</f>
        <v>149.408294326592</v>
      </c>
    </row>
    <row r="2957" spans="1:29" x14ac:dyDescent="0.25">
      <c r="A2957" s="5" t="s">
        <v>8630</v>
      </c>
      <c r="B2957" s="5" t="s">
        <v>141</v>
      </c>
      <c r="C2957" s="5">
        <v>568988</v>
      </c>
      <c r="D2957" s="5">
        <v>570178</v>
      </c>
      <c r="E2957" s="5" t="s">
        <v>20</v>
      </c>
      <c r="F2957" s="5">
        <v>1191</v>
      </c>
      <c r="G2957" s="41" t="s">
        <v>8631</v>
      </c>
      <c r="H2957" s="5" t="s">
        <v>8632</v>
      </c>
      <c r="I2957" s="15">
        <v>124.892939142594</v>
      </c>
      <c r="J2957" s="16">
        <v>128.34903789941799</v>
      </c>
      <c r="K2957" s="17">
        <v>113.00780955508399</v>
      </c>
      <c r="L2957" s="15">
        <v>101.074826100365</v>
      </c>
      <c r="M2957" s="17">
        <v>137.45687365075099</v>
      </c>
      <c r="N2957" s="16">
        <v>159.40004779659</v>
      </c>
      <c r="O2957" s="17">
        <v>106.796319754667</v>
      </c>
      <c r="P2957" s="15">
        <v>0.12507799609555401</v>
      </c>
      <c r="Q2957" s="16">
        <v>6.9601679250383102</v>
      </c>
      <c r="R2957" s="16">
        <v>0.50345752086052897</v>
      </c>
      <c r="S2957" s="17">
        <v>0.77116576567094997</v>
      </c>
      <c r="T2957" s="15">
        <v>-3.3502007628354799E-2</v>
      </c>
      <c r="U2957" s="16">
        <v>6.9601679250383102</v>
      </c>
      <c r="V2957" s="16">
        <v>0.86699786384935795</v>
      </c>
      <c r="W2957" s="17">
        <v>0.959986830061344</v>
      </c>
      <c r="X2957" s="15">
        <v>0.158580991657683</v>
      </c>
      <c r="Y2957" s="16">
        <v>6.9601679250383102</v>
      </c>
      <c r="Z2957" s="16">
        <v>0.445072057063291</v>
      </c>
      <c r="AA2957" s="17">
        <v>0.94165357478921397</v>
      </c>
      <c r="AC2957" s="5">
        <f>MAX(I2957:O2957)</f>
        <v>159.40004779659</v>
      </c>
    </row>
    <row r="2958" spans="1:29" x14ac:dyDescent="0.25">
      <c r="A2958" s="5" t="s">
        <v>8633</v>
      </c>
      <c r="B2958" s="5" t="s">
        <v>141</v>
      </c>
      <c r="C2958" s="5">
        <v>570363</v>
      </c>
      <c r="D2958" s="5">
        <v>571610</v>
      </c>
      <c r="E2958" s="5" t="s">
        <v>29</v>
      </c>
      <c r="F2958" s="5">
        <v>1248</v>
      </c>
      <c r="G2958" s="41" t="s">
        <v>8634</v>
      </c>
      <c r="H2958" s="5" t="s">
        <v>8635</v>
      </c>
      <c r="I2958" s="15">
        <v>158.31419948174499</v>
      </c>
      <c r="J2958" s="16">
        <v>199.26360955749001</v>
      </c>
      <c r="K2958" s="17">
        <v>177.041326268071</v>
      </c>
      <c r="L2958" s="15">
        <v>103.374594612319</v>
      </c>
      <c r="M2958" s="17">
        <v>160.80816897599101</v>
      </c>
      <c r="N2958" s="16">
        <v>158.02375225046501</v>
      </c>
      <c r="O2958" s="17">
        <v>113.906779686113</v>
      </c>
      <c r="P2958" s="15">
        <v>-0.39008242099939699</v>
      </c>
      <c r="Q2958" s="16">
        <v>7.2576180162875001</v>
      </c>
      <c r="R2958" s="16">
        <v>5.05787905592881E-2</v>
      </c>
      <c r="S2958" s="17">
        <v>0.226811084937628</v>
      </c>
      <c r="T2958" s="15">
        <v>-0.432002652618734</v>
      </c>
      <c r="U2958" s="16">
        <v>7.2576180162875001</v>
      </c>
      <c r="V2958" s="16">
        <v>3.04876727437664E-2</v>
      </c>
      <c r="W2958" s="17">
        <v>0.20320759943991601</v>
      </c>
      <c r="X2958" s="15">
        <v>4.1919541987242702E-2</v>
      </c>
      <c r="Y2958" s="16">
        <v>7.2576180162875001</v>
      </c>
      <c r="Z2958" s="16">
        <v>0.8469242890009</v>
      </c>
      <c r="AA2958" s="17">
        <v>0.98946887170216302</v>
      </c>
      <c r="AC2958" s="5">
        <f>MAX(I2958:O2958)</f>
        <v>199.26360955749001</v>
      </c>
    </row>
    <row r="2959" spans="1:29" x14ac:dyDescent="0.25">
      <c r="A2959" s="5" t="s">
        <v>8636</v>
      </c>
      <c r="B2959" s="5" t="s">
        <v>141</v>
      </c>
      <c r="C2959" s="5">
        <v>572279</v>
      </c>
      <c r="D2959" s="5">
        <v>573214</v>
      </c>
      <c r="E2959" s="5" t="s">
        <v>29</v>
      </c>
      <c r="F2959" s="5">
        <v>936</v>
      </c>
      <c r="G2959" s="41" t="s">
        <v>8637</v>
      </c>
      <c r="H2959" s="5" t="s">
        <v>8638</v>
      </c>
      <c r="I2959" s="15">
        <v>1118.9640856214201</v>
      </c>
      <c r="J2959" s="16">
        <v>870.12928319199204</v>
      </c>
      <c r="K2959" s="17">
        <v>1060.5511436511399</v>
      </c>
      <c r="L2959" s="15">
        <v>840.50789690627801</v>
      </c>
      <c r="M2959" s="17">
        <v>1023.44166306102</v>
      </c>
      <c r="N2959" s="16">
        <v>1093.2791347304601</v>
      </c>
      <c r="O2959" s="17">
        <v>817.65641852202202</v>
      </c>
      <c r="P2959" s="15">
        <v>-8.9389794225382305E-2</v>
      </c>
      <c r="Q2959" s="16">
        <v>9.9292909655292299</v>
      </c>
      <c r="R2959" s="16">
        <v>0.60175340624165796</v>
      </c>
      <c r="S2959" s="17">
        <v>0.82149730256943398</v>
      </c>
      <c r="T2959" s="15">
        <v>-0.125340782196523</v>
      </c>
      <c r="U2959" s="16">
        <v>9.9292909655292299</v>
      </c>
      <c r="V2959" s="16">
        <v>0.46279048196460798</v>
      </c>
      <c r="W2959" s="17">
        <v>0.76353496123773201</v>
      </c>
      <c r="X2959" s="15">
        <v>3.5950976949233202E-2</v>
      </c>
      <c r="Y2959" s="16">
        <v>9.9292909655292299</v>
      </c>
      <c r="Z2959" s="16">
        <v>0.84566915527995401</v>
      </c>
      <c r="AA2959" s="17">
        <v>0.98892563457333804</v>
      </c>
      <c r="AC2959" s="5">
        <f>MAX(I2959:O2959)</f>
        <v>1118.9640856214201</v>
      </c>
    </row>
    <row r="2960" spans="1:29" x14ac:dyDescent="0.25">
      <c r="A2960" s="5" t="s">
        <v>8639</v>
      </c>
      <c r="B2960" s="5" t="s">
        <v>141</v>
      </c>
      <c r="C2960" s="5">
        <v>573932</v>
      </c>
      <c r="D2960" s="5">
        <v>575245</v>
      </c>
      <c r="E2960" s="5" t="s">
        <v>20</v>
      </c>
      <c r="F2960" s="5">
        <v>1314</v>
      </c>
      <c r="G2960" s="41" t="s">
        <v>8640</v>
      </c>
      <c r="H2960" s="5" t="s">
        <v>8641</v>
      </c>
      <c r="I2960" s="15">
        <v>84.652163624628599</v>
      </c>
      <c r="J2960" s="16">
        <v>88.081543513559197</v>
      </c>
      <c r="K2960" s="17">
        <v>83.992290885535198</v>
      </c>
      <c r="L2960" s="15">
        <v>100.116589220384</v>
      </c>
      <c r="M2960" s="17">
        <v>84.555859032466799</v>
      </c>
      <c r="N2960" s="16">
        <v>97.216512667150894</v>
      </c>
      <c r="O2960" s="17">
        <v>85.139624800064993</v>
      </c>
      <c r="P2960" s="15">
        <v>9.1751724218762001E-2</v>
      </c>
      <c r="Q2960" s="16">
        <v>6.4790543694423199</v>
      </c>
      <c r="R2960" s="16">
        <v>0.57355655345463996</v>
      </c>
      <c r="S2960" s="17">
        <v>0.80808063772957905</v>
      </c>
      <c r="T2960" s="15">
        <v>0.10982822064680001</v>
      </c>
      <c r="U2960" s="16">
        <v>6.4790543694423199</v>
      </c>
      <c r="V2960" s="16">
        <v>0.50011606752292104</v>
      </c>
      <c r="W2960" s="17">
        <v>0.78724850617700104</v>
      </c>
      <c r="X2960" s="15">
        <v>-1.8076244225067501E-2</v>
      </c>
      <c r="Y2960" s="16">
        <v>6.4790543694423199</v>
      </c>
      <c r="Z2960" s="16">
        <v>0.921159791340593</v>
      </c>
      <c r="AA2960" s="17">
        <v>0.99727560615636102</v>
      </c>
      <c r="AC2960" s="5">
        <f>MAX(I2960:O2960)</f>
        <v>100.116589220384</v>
      </c>
    </row>
    <row r="2961" spans="1:29" x14ac:dyDescent="0.25">
      <c r="A2961" s="5" t="s">
        <v>8642</v>
      </c>
      <c r="B2961" s="5" t="s">
        <v>141</v>
      </c>
      <c r="C2961" s="5">
        <v>575455</v>
      </c>
      <c r="D2961" s="5">
        <v>576639</v>
      </c>
      <c r="E2961" s="5" t="s">
        <v>29</v>
      </c>
      <c r="F2961" s="5">
        <v>1185</v>
      </c>
      <c r="G2961" s="41" t="s">
        <v>8643</v>
      </c>
      <c r="H2961" s="5" t="s">
        <v>8644</v>
      </c>
      <c r="I2961" s="15">
        <v>208.47426980526001</v>
      </c>
      <c r="J2961" s="16">
        <v>210.497030738094</v>
      </c>
      <c r="K2961" s="17">
        <v>189.194756237115</v>
      </c>
      <c r="L2961" s="15">
        <v>134.45979899889301</v>
      </c>
      <c r="M2961" s="17">
        <v>186.77137880338799</v>
      </c>
      <c r="N2961" s="16">
        <v>157.064515960742</v>
      </c>
      <c r="O2961" s="17">
        <v>158.66085101933501</v>
      </c>
      <c r="P2961" s="15">
        <v>-0.36067576410400198</v>
      </c>
      <c r="Q2961" s="16">
        <v>7.4752042299511503</v>
      </c>
      <c r="R2961" s="16">
        <v>2.8978674277108402E-2</v>
      </c>
      <c r="S2961" s="17">
        <v>0.156822456719031</v>
      </c>
      <c r="T2961" s="15">
        <v>-0.33575971856395898</v>
      </c>
      <c r="U2961" s="16">
        <v>7.4752042299511503</v>
      </c>
      <c r="V2961" s="16">
        <v>4.1836039603816898E-2</v>
      </c>
      <c r="W2961" s="17">
        <v>0.246085900503135</v>
      </c>
      <c r="X2961" s="15">
        <v>-2.49168124207278E-2</v>
      </c>
      <c r="Y2961" s="16">
        <v>7.4752042299511503</v>
      </c>
      <c r="Z2961" s="16">
        <v>0.88983257423820705</v>
      </c>
      <c r="AA2961" s="17">
        <v>0.99600448705170097</v>
      </c>
      <c r="AC2961" s="5">
        <f>MAX(I2961:O2961)</f>
        <v>210.497030738094</v>
      </c>
    </row>
    <row r="2962" spans="1:29" x14ac:dyDescent="0.25">
      <c r="A2962" s="5" t="s">
        <v>8645</v>
      </c>
      <c r="B2962" s="5" t="s">
        <v>141</v>
      </c>
      <c r="C2962" s="5">
        <v>576937</v>
      </c>
      <c r="D2962" s="5">
        <v>577278</v>
      </c>
      <c r="E2962" s="5" t="s">
        <v>29</v>
      </c>
      <c r="F2962" s="5">
        <v>342</v>
      </c>
      <c r="G2962" s="41" t="s">
        <v>8646</v>
      </c>
      <c r="H2962" s="5" t="s">
        <v>8647</v>
      </c>
      <c r="I2962" s="15">
        <v>113.95917100466001</v>
      </c>
      <c r="J2962" s="16">
        <v>94.187916052759604</v>
      </c>
      <c r="K2962" s="17">
        <v>122.89175085626</v>
      </c>
      <c r="L2962" s="15">
        <v>112.99529288732499</v>
      </c>
      <c r="M2962" s="17">
        <v>111.532647621894</v>
      </c>
      <c r="N2962" s="16">
        <v>104.431637802894</v>
      </c>
      <c r="O2962" s="17">
        <v>164.19120874379399</v>
      </c>
      <c r="P2962" s="15">
        <v>0.282892068480392</v>
      </c>
      <c r="Q2962" s="16">
        <v>6.8806698878053103</v>
      </c>
      <c r="R2962" s="16">
        <v>0.13402386150786599</v>
      </c>
      <c r="S2962" s="17">
        <v>0.408366273881204</v>
      </c>
      <c r="T2962" s="15">
        <v>2.4491209397285701E-2</v>
      </c>
      <c r="U2962" s="16">
        <v>6.8806698878053103</v>
      </c>
      <c r="V2962" s="16">
        <v>0.89127472085352699</v>
      </c>
      <c r="W2962" s="17">
        <v>0.96564920477767302</v>
      </c>
      <c r="X2962" s="15">
        <v>0.25840273824340898</v>
      </c>
      <c r="Y2962" s="16">
        <v>6.8806698878053103</v>
      </c>
      <c r="Z2962" s="16">
        <v>0.21694083867629499</v>
      </c>
      <c r="AA2962" s="17">
        <v>0.81452867753312197</v>
      </c>
      <c r="AC2962" s="5">
        <f>MAX(I2962:O2962)</f>
        <v>164.19120874379399</v>
      </c>
    </row>
    <row r="2963" spans="1:29" x14ac:dyDescent="0.25">
      <c r="A2963" s="5" t="s">
        <v>8648</v>
      </c>
      <c r="B2963" s="5" t="s">
        <v>141</v>
      </c>
      <c r="C2963" s="5">
        <v>577629</v>
      </c>
      <c r="D2963" s="5">
        <v>578558</v>
      </c>
      <c r="E2963" s="5" t="s">
        <v>29</v>
      </c>
      <c r="F2963" s="5">
        <v>930</v>
      </c>
      <c r="G2963" s="41" t="s">
        <v>8649</v>
      </c>
      <c r="H2963" s="5" t="s">
        <v>8650</v>
      </c>
      <c r="I2963" s="15">
        <v>47.7366062517047</v>
      </c>
      <c r="J2963" s="16">
        <v>43.608717095987103</v>
      </c>
      <c r="K2963" s="17">
        <v>49.377286156951001</v>
      </c>
      <c r="L2963" s="15">
        <v>42.890682747936502</v>
      </c>
      <c r="M2963" s="17">
        <v>44.909335917658701</v>
      </c>
      <c r="N2963" s="16">
        <v>42.748573781136699</v>
      </c>
      <c r="O2963" s="17">
        <v>42.0586028624775</v>
      </c>
      <c r="P2963" s="15">
        <v>-0.145968212035998</v>
      </c>
      <c r="Q2963" s="16">
        <v>5.4869952842118899</v>
      </c>
      <c r="R2963" s="16">
        <v>0.46398547287902903</v>
      </c>
      <c r="S2963" s="17">
        <v>0.73942088059781896</v>
      </c>
      <c r="T2963" s="15">
        <v>-9.59824818610754E-2</v>
      </c>
      <c r="U2963" s="16">
        <v>5.4869952842118899</v>
      </c>
      <c r="V2963" s="16">
        <v>0.63209324493838903</v>
      </c>
      <c r="W2963" s="17">
        <v>0.86020281186020997</v>
      </c>
      <c r="X2963" s="15">
        <v>-4.99874435165506E-2</v>
      </c>
      <c r="Y2963" s="16">
        <v>5.4869952842118899</v>
      </c>
      <c r="Z2963" s="16">
        <v>0.81727762442851004</v>
      </c>
      <c r="AA2963" s="17">
        <v>0.98489421813998201</v>
      </c>
      <c r="AC2963" s="5">
        <f>MAX(I2963:O2963)</f>
        <v>49.377286156951001</v>
      </c>
    </row>
    <row r="2964" spans="1:29" x14ac:dyDescent="0.25">
      <c r="A2964" s="5" t="s">
        <v>8651</v>
      </c>
      <c r="B2964" s="5" t="s">
        <v>141</v>
      </c>
      <c r="C2964" s="5">
        <v>578754</v>
      </c>
      <c r="D2964" s="5">
        <v>580025</v>
      </c>
      <c r="E2964" s="5" t="s">
        <v>20</v>
      </c>
      <c r="F2964" s="5">
        <v>1272</v>
      </c>
      <c r="G2964" s="41" t="s">
        <v>8652</v>
      </c>
      <c r="H2964" s="5" t="s">
        <v>8653</v>
      </c>
      <c r="I2964" s="15">
        <v>49.878272175630002</v>
      </c>
      <c r="J2964" s="16">
        <v>61.409369120637102</v>
      </c>
      <c r="K2964" s="17">
        <v>58.837023968806697</v>
      </c>
      <c r="L2964" s="15">
        <v>50.096624085391397</v>
      </c>
      <c r="M2964" s="17">
        <v>46.663606851942298</v>
      </c>
      <c r="N2964" s="16">
        <v>49.838581139959402</v>
      </c>
      <c r="O2964" s="17">
        <v>38.526609693915901</v>
      </c>
      <c r="P2964" s="15">
        <v>-0.35976351776431797</v>
      </c>
      <c r="Q2964" s="16">
        <v>5.6675516069853398</v>
      </c>
      <c r="R2964" s="16">
        <v>7.7932024664873797E-2</v>
      </c>
      <c r="S2964" s="17">
        <v>0.29848444357019099</v>
      </c>
      <c r="T2964" s="15">
        <v>-0.22925825206445299</v>
      </c>
      <c r="U2964" s="16">
        <v>5.6675516069853398</v>
      </c>
      <c r="V2964" s="16">
        <v>0.26066827225404299</v>
      </c>
      <c r="W2964" s="17">
        <v>0.59719069031814098</v>
      </c>
      <c r="X2964" s="15">
        <v>-0.13050916680365399</v>
      </c>
      <c r="Y2964" s="16">
        <v>5.6675516069853398</v>
      </c>
      <c r="Z2964" s="16">
        <v>0.55451465005049105</v>
      </c>
      <c r="AA2964" s="17">
        <v>0.95769473237076497</v>
      </c>
      <c r="AC2964" s="5">
        <f>MAX(I2964:O2964)</f>
        <v>61.409369120637102</v>
      </c>
    </row>
    <row r="2965" spans="1:29" x14ac:dyDescent="0.25">
      <c r="A2965" s="5" t="s">
        <v>8654</v>
      </c>
      <c r="B2965" s="5" t="s">
        <v>141</v>
      </c>
      <c r="C2965" s="5">
        <v>580142</v>
      </c>
      <c r="D2965" s="5">
        <v>580459</v>
      </c>
      <c r="E2965" s="5" t="s">
        <v>29</v>
      </c>
      <c r="F2965" s="5">
        <v>318</v>
      </c>
      <c r="G2965" s="41" t="s">
        <v>8655</v>
      </c>
      <c r="H2965" s="5" t="s">
        <v>8656</v>
      </c>
      <c r="I2965" s="15">
        <v>351.71226837516298</v>
      </c>
      <c r="J2965" s="16">
        <v>494.55856838711998</v>
      </c>
      <c r="K2965" s="17">
        <v>418.49795238951901</v>
      </c>
      <c r="L2965" s="15">
        <v>394.18032294886399</v>
      </c>
      <c r="M2965" s="17">
        <v>349.56772150490099</v>
      </c>
      <c r="N2965" s="16">
        <v>355.06339793727602</v>
      </c>
      <c r="O2965" s="17">
        <v>466.92020216498503</v>
      </c>
      <c r="P2965" s="15">
        <v>-3.6775346261877701E-2</v>
      </c>
      <c r="Q2965" s="16">
        <v>8.6597527460460295</v>
      </c>
      <c r="R2965" s="16">
        <v>0.83633545429452105</v>
      </c>
      <c r="S2965" s="17">
        <v>0.93982435639476303</v>
      </c>
      <c r="T2965" s="15">
        <v>-0.18099660521802099</v>
      </c>
      <c r="U2965" s="16">
        <v>8.6597527460460295</v>
      </c>
      <c r="V2965" s="16">
        <v>0.295360982439208</v>
      </c>
      <c r="W2965" s="17">
        <v>0.63589884747630099</v>
      </c>
      <c r="X2965" s="15">
        <v>0.14422142010500999</v>
      </c>
      <c r="Y2965" s="16">
        <v>8.6597527460460295</v>
      </c>
      <c r="Z2965" s="16">
        <v>0.44121256797027097</v>
      </c>
      <c r="AA2965" s="17">
        <v>0.93948947629161506</v>
      </c>
      <c r="AC2965" s="5">
        <f>MAX(I2965:O2965)</f>
        <v>494.55856838711998</v>
      </c>
    </row>
    <row r="2966" spans="1:29" x14ac:dyDescent="0.25">
      <c r="A2966" s="5" t="s">
        <v>8657</v>
      </c>
      <c r="B2966" s="5" t="s">
        <v>141</v>
      </c>
      <c r="C2966" s="5">
        <v>581516</v>
      </c>
      <c r="D2966" s="5">
        <v>582394</v>
      </c>
      <c r="E2966" s="5" t="s">
        <v>29</v>
      </c>
      <c r="F2966" s="5">
        <v>879</v>
      </c>
      <c r="G2966" s="41" t="s">
        <v>8658</v>
      </c>
      <c r="H2966" s="5" t="s">
        <v>8659</v>
      </c>
      <c r="I2966" s="15">
        <v>73.718395486693893</v>
      </c>
      <c r="J2966" s="16">
        <v>103.693118590194</v>
      </c>
      <c r="K2966" s="17">
        <v>80.513822273103898</v>
      </c>
      <c r="L2966" s="15">
        <v>81.986747451149299</v>
      </c>
      <c r="M2966" s="17">
        <v>88.922044468905796</v>
      </c>
      <c r="N2966" s="16">
        <v>83.787204611028002</v>
      </c>
      <c r="O2966" s="17">
        <v>77.703849708356302</v>
      </c>
      <c r="P2966" s="15">
        <v>-9.01017226585063E-2</v>
      </c>
      <c r="Q2966" s="16">
        <v>6.3994273856299397</v>
      </c>
      <c r="R2966" s="16">
        <v>0.62387931513660999</v>
      </c>
      <c r="S2966" s="17">
        <v>0.83213766512837095</v>
      </c>
      <c r="T2966" s="15">
        <v>-8.4334777679057199E-3</v>
      </c>
      <c r="U2966" s="16">
        <v>6.3994273856299397</v>
      </c>
      <c r="V2966" s="16">
        <v>0.96990826826774801</v>
      </c>
      <c r="W2966" s="17">
        <v>0.99234006742372005</v>
      </c>
      <c r="X2966" s="15">
        <v>-8.1669119271625901E-2</v>
      </c>
      <c r="Y2966" s="16">
        <v>6.3994273856299397</v>
      </c>
      <c r="Z2966" s="16">
        <v>0.67948797990905496</v>
      </c>
      <c r="AA2966" s="17">
        <v>0.97045850503873099</v>
      </c>
      <c r="AC2966" s="5">
        <f>MAX(I2966:O2966)</f>
        <v>103.693118590194</v>
      </c>
    </row>
    <row r="2967" spans="1:29" x14ac:dyDescent="0.25">
      <c r="A2967" s="5" t="s">
        <v>8660</v>
      </c>
      <c r="B2967" s="5" t="s">
        <v>141</v>
      </c>
      <c r="C2967" s="5">
        <v>582739</v>
      </c>
      <c r="D2967" s="5">
        <v>585603</v>
      </c>
      <c r="E2967" s="5" t="s">
        <v>20</v>
      </c>
      <c r="F2967" s="5">
        <v>2865</v>
      </c>
      <c r="G2967" s="41" t="s">
        <v>8661</v>
      </c>
      <c r="H2967" s="5" t="s">
        <v>8662</v>
      </c>
      <c r="I2967" s="15">
        <v>58.050418464292598</v>
      </c>
      <c r="J2967" s="16">
        <v>59.565935901255898</v>
      </c>
      <c r="K2967" s="17">
        <v>53.025436165110598</v>
      </c>
      <c r="L2967" s="15">
        <v>81.239322684764403</v>
      </c>
      <c r="M2967" s="17">
        <v>64.323267590396597</v>
      </c>
      <c r="N2967" s="16">
        <v>77.322786136807295</v>
      </c>
      <c r="O2967" s="17">
        <v>76.1237475013682</v>
      </c>
      <c r="P2967" s="15">
        <v>0.43215820695189999</v>
      </c>
      <c r="Q2967" s="16">
        <v>6.0704473919573401</v>
      </c>
      <c r="R2967" s="16">
        <v>1.5495423910344801E-2</v>
      </c>
      <c r="S2967" s="17">
        <v>0.103936814532205</v>
      </c>
      <c r="T2967" s="15">
        <v>0.35609160933538497</v>
      </c>
      <c r="U2967" s="16">
        <v>6.0704473919573401</v>
      </c>
      <c r="V2967" s="16">
        <v>4.6088947601013501E-2</v>
      </c>
      <c r="W2967" s="17">
        <v>0.254682539397314</v>
      </c>
      <c r="X2967" s="15">
        <v>7.6069356458639006E-2</v>
      </c>
      <c r="Y2967" s="16">
        <v>6.0704473919573401</v>
      </c>
      <c r="Z2967" s="16">
        <v>0.70026854876030897</v>
      </c>
      <c r="AA2967" s="17">
        <v>0.970997826926431</v>
      </c>
      <c r="AC2967" s="5">
        <f>MAX(I2967:O2967)</f>
        <v>81.239322684764403</v>
      </c>
    </row>
    <row r="2968" spans="1:29" x14ac:dyDescent="0.25">
      <c r="A2968" s="5" t="s">
        <v>8663</v>
      </c>
      <c r="B2968" s="5" t="s">
        <v>141</v>
      </c>
      <c r="C2968" s="5">
        <v>585893</v>
      </c>
      <c r="D2968" s="5">
        <v>589336</v>
      </c>
      <c r="E2968" s="5" t="s">
        <v>29</v>
      </c>
      <c r="F2968" s="5">
        <v>3444</v>
      </c>
      <c r="G2968" s="41" t="s">
        <v>8664</v>
      </c>
      <c r="H2968" s="5" t="s">
        <v>8665</v>
      </c>
      <c r="I2968" s="15">
        <v>52.5271747657482</v>
      </c>
      <c r="J2968" s="16">
        <v>50.406377092455401</v>
      </c>
      <c r="K2968" s="17">
        <v>53.746582096956097</v>
      </c>
      <c r="L2968" s="15">
        <v>83.404938033520807</v>
      </c>
      <c r="M2968" s="17">
        <v>66.077538524680094</v>
      </c>
      <c r="N2968" s="16">
        <v>55.719116655218201</v>
      </c>
      <c r="O2968" s="17">
        <v>61.252197317950703</v>
      </c>
      <c r="P2968" s="15">
        <v>0.16292898198967501</v>
      </c>
      <c r="Q2968" s="16">
        <v>5.9205065723413499</v>
      </c>
      <c r="R2968" s="16">
        <v>0.37530966813519601</v>
      </c>
      <c r="S2968" s="17">
        <v>0.67222882075372203</v>
      </c>
      <c r="T2968" s="15">
        <v>0.51689950926716999</v>
      </c>
      <c r="U2968" s="16">
        <v>5.9205065723413499</v>
      </c>
      <c r="V2968" s="16">
        <v>4.74044349177862E-3</v>
      </c>
      <c r="W2968" s="17">
        <v>6.5528077195063303E-2</v>
      </c>
      <c r="X2968" s="15">
        <v>-0.353972311263137</v>
      </c>
      <c r="Y2968" s="16">
        <v>5.9205065723413499</v>
      </c>
      <c r="Z2968" s="16">
        <v>8.1088809644790899E-2</v>
      </c>
      <c r="AA2968" s="17">
        <v>0.60516174541416501</v>
      </c>
      <c r="AC2968" s="5">
        <f>MAX(I2968:O2968)</f>
        <v>83.404938033520807</v>
      </c>
    </row>
    <row r="2969" spans="1:29" x14ac:dyDescent="0.25">
      <c r="A2969" s="5" t="s">
        <v>8666</v>
      </c>
      <c r="B2969" s="5" t="s">
        <v>141</v>
      </c>
      <c r="C2969" s="5">
        <v>590070</v>
      </c>
      <c r="D2969" s="5">
        <v>593345</v>
      </c>
      <c r="E2969" s="5" t="s">
        <v>29</v>
      </c>
      <c r="F2969" s="5">
        <v>3276</v>
      </c>
      <c r="G2969" s="41" t="s">
        <v>8667</v>
      </c>
      <c r="H2969" s="5" t="s">
        <v>8668</v>
      </c>
      <c r="I2969" s="15">
        <v>101.221894720262</v>
      </c>
      <c r="J2969" s="16">
        <v>98.450855372578602</v>
      </c>
      <c r="K2969" s="17">
        <v>98.160687428852697</v>
      </c>
      <c r="L2969" s="15">
        <v>140.72666819396699</v>
      </c>
      <c r="M2969" s="17">
        <v>115.898833058333</v>
      </c>
      <c r="N2969" s="16">
        <v>115.942473279571</v>
      </c>
      <c r="O2969" s="17">
        <v>121.807290721054</v>
      </c>
      <c r="P2969" s="15">
        <v>0.25988570744697997</v>
      </c>
      <c r="Q2969" s="16">
        <v>6.8238072888982098</v>
      </c>
      <c r="R2969" s="16">
        <v>9.7830246451320393E-2</v>
      </c>
      <c r="S2969" s="17">
        <v>0.338717183688729</v>
      </c>
      <c r="T2969" s="15">
        <v>0.37017666689102402</v>
      </c>
      <c r="U2969" s="16">
        <v>6.8238072888982098</v>
      </c>
      <c r="V2969" s="16">
        <v>1.8111142120942201E-2</v>
      </c>
      <c r="W2969" s="17">
        <v>0.15318893199109501</v>
      </c>
      <c r="X2969" s="15">
        <v>-0.110290609592546</v>
      </c>
      <c r="Y2969" s="16">
        <v>6.8238072888982098</v>
      </c>
      <c r="Z2969" s="16">
        <v>0.52454365544121495</v>
      </c>
      <c r="AA2969" s="17">
        <v>0.95714746346148105</v>
      </c>
      <c r="AC2969" s="5">
        <f>MAX(I2969:O2969)</f>
        <v>140.72666819396699</v>
      </c>
    </row>
    <row r="2970" spans="1:29" x14ac:dyDescent="0.25">
      <c r="A2970" s="5" t="s">
        <v>8669</v>
      </c>
      <c r="B2970" s="5" t="s">
        <v>141</v>
      </c>
      <c r="C2970" s="5">
        <v>593744</v>
      </c>
      <c r="D2970" s="5">
        <v>598087</v>
      </c>
      <c r="E2970" s="5" t="s">
        <v>20</v>
      </c>
      <c r="F2970" s="5">
        <v>4344</v>
      </c>
      <c r="G2970" s="41" t="s">
        <v>8670</v>
      </c>
      <c r="H2970" s="5" t="s">
        <v>8671</v>
      </c>
      <c r="I2970" s="15">
        <v>92.542511765406203</v>
      </c>
      <c r="J2970" s="16">
        <v>84.049033346162801</v>
      </c>
      <c r="K2970" s="17">
        <v>118.64971596305099</v>
      </c>
      <c r="L2970" s="15">
        <v>168.22806664941299</v>
      </c>
      <c r="M2970" s="17">
        <v>120.26501849477199</v>
      </c>
      <c r="N2970" s="16">
        <v>105.265756315697</v>
      </c>
      <c r="O2970" s="17">
        <v>112.001362318863</v>
      </c>
      <c r="P2970" s="15">
        <v>0.14174762109861799</v>
      </c>
      <c r="Q2970" s="16">
        <v>6.84001783066239</v>
      </c>
      <c r="R2970" s="16">
        <v>0.443132020031964</v>
      </c>
      <c r="S2970" s="17">
        <v>0.72567590250258496</v>
      </c>
      <c r="T2970" s="15">
        <v>0.55087206733952299</v>
      </c>
      <c r="U2970" s="16">
        <v>6.84001783066239</v>
      </c>
      <c r="V2970" s="16">
        <v>2.8874884550129801E-3</v>
      </c>
      <c r="W2970" s="17">
        <v>4.8188205533659698E-2</v>
      </c>
      <c r="X2970" s="15">
        <v>-0.40912568324248799</v>
      </c>
      <c r="Y2970" s="16">
        <v>6.84001783066239</v>
      </c>
      <c r="Z2970" s="16">
        <v>4.6439510637751799E-2</v>
      </c>
      <c r="AA2970" s="17">
        <v>0.49025347025535698</v>
      </c>
      <c r="AC2970" s="5">
        <f>MAX(I2970:O2970)</f>
        <v>168.22806664941299</v>
      </c>
    </row>
    <row r="2971" spans="1:29" x14ac:dyDescent="0.25">
      <c r="A2971" s="5" t="s">
        <v>8672</v>
      </c>
      <c r="B2971" s="5" t="s">
        <v>141</v>
      </c>
      <c r="C2971" s="5">
        <v>598229</v>
      </c>
      <c r="D2971" s="5">
        <v>599212</v>
      </c>
      <c r="E2971" s="5" t="s">
        <v>29</v>
      </c>
      <c r="F2971" s="5">
        <v>984</v>
      </c>
      <c r="G2971" s="41" t="s">
        <v>8673</v>
      </c>
      <c r="H2971" s="5" t="s">
        <v>8674</v>
      </c>
      <c r="I2971" s="15">
        <v>52.808972913633099</v>
      </c>
      <c r="J2971" s="16">
        <v>50.060733363821399</v>
      </c>
      <c r="K2971" s="17">
        <v>58.497661177349997</v>
      </c>
      <c r="L2971" s="15">
        <v>46.953607119054702</v>
      </c>
      <c r="M2971" s="17">
        <v>49.548407943875198</v>
      </c>
      <c r="N2971" s="16">
        <v>59.139002557709098</v>
      </c>
      <c r="O2971" s="17">
        <v>37.736558590421801</v>
      </c>
      <c r="P2971" s="15">
        <v>-0.15101310100309001</v>
      </c>
      <c r="Q2971" s="16">
        <v>5.66589213940129</v>
      </c>
      <c r="R2971" s="16">
        <v>0.49043464092005601</v>
      </c>
      <c r="S2971" s="17">
        <v>0.76168366912465602</v>
      </c>
      <c r="T2971" s="15">
        <v>-0.15718989892395299</v>
      </c>
      <c r="U2971" s="16">
        <v>5.66589213940129</v>
      </c>
      <c r="V2971" s="16">
        <v>0.47284885140205701</v>
      </c>
      <c r="W2971" s="17">
        <v>0.77175725348893598</v>
      </c>
      <c r="X2971" s="15">
        <v>6.1758675128408599E-3</v>
      </c>
      <c r="Y2971" s="16">
        <v>5.66589213940129</v>
      </c>
      <c r="Z2971" s="16">
        <v>0.98212577987306404</v>
      </c>
      <c r="AA2971" s="17">
        <v>1</v>
      </c>
      <c r="AC2971" s="5">
        <f>MAX(I2971:O2971)</f>
        <v>59.139002557709098</v>
      </c>
    </row>
    <row r="2972" spans="1:29" x14ac:dyDescent="0.25">
      <c r="A2972" s="5" t="s">
        <v>375</v>
      </c>
      <c r="B2972" s="5" t="s">
        <v>141</v>
      </c>
      <c r="C2972" s="5">
        <v>599557</v>
      </c>
      <c r="D2972" s="5">
        <v>600639</v>
      </c>
      <c r="E2972" s="5" t="s">
        <v>29</v>
      </c>
      <c r="F2972" s="5">
        <v>1083</v>
      </c>
      <c r="G2972" s="41" t="s">
        <v>376</v>
      </c>
      <c r="H2972" s="5" t="s">
        <v>377</v>
      </c>
      <c r="I2972" s="15">
        <v>25.7563507166813</v>
      </c>
      <c r="J2972" s="16">
        <v>48.850980313602498</v>
      </c>
      <c r="K2972" s="17">
        <v>25.070426218864299</v>
      </c>
      <c r="L2972" s="15">
        <v>10.272299353393199</v>
      </c>
      <c r="M2972" s="17">
        <v>16.841000969122</v>
      </c>
      <c r="N2972" s="16">
        <v>13.4710139817631</v>
      </c>
      <c r="O2972" s="17">
        <v>10.5495059113618</v>
      </c>
      <c r="P2972" s="15">
        <v>-1.4660870428729</v>
      </c>
      <c r="Q2972" s="16">
        <v>4.4277314079106098</v>
      </c>
      <c r="R2972" s="19">
        <v>2.4747223012822499E-5</v>
      </c>
      <c r="S2972" s="17">
        <v>6.7951241908114496E-4</v>
      </c>
      <c r="T2972" s="15">
        <v>-1.29213934516373</v>
      </c>
      <c r="U2972" s="16">
        <v>4.4277314079106098</v>
      </c>
      <c r="V2972" s="16">
        <v>1.7513474665593599E-4</v>
      </c>
      <c r="W2972" s="17">
        <v>6.2178412602559904E-3</v>
      </c>
      <c r="X2972" s="15">
        <v>-0.17398070331009199</v>
      </c>
      <c r="Y2972" s="16">
        <v>4.4277314079106098</v>
      </c>
      <c r="Z2972" s="16">
        <v>0.63526980137554101</v>
      </c>
      <c r="AA2972" s="17">
        <v>0.97045850503873099</v>
      </c>
      <c r="AC2972" s="5">
        <f>MAX(I2972:O2972)</f>
        <v>48.850980313602498</v>
      </c>
    </row>
    <row r="2973" spans="1:29" x14ac:dyDescent="0.25">
      <c r="A2973" s="5" t="s">
        <v>8678</v>
      </c>
      <c r="B2973" s="5" t="s">
        <v>232</v>
      </c>
      <c r="C2973" s="5">
        <v>662321</v>
      </c>
      <c r="D2973" s="5">
        <v>663068</v>
      </c>
      <c r="E2973" s="5" t="s">
        <v>20</v>
      </c>
      <c r="F2973" s="5">
        <v>748</v>
      </c>
      <c r="G2973" s="41" t="s">
        <v>8676</v>
      </c>
      <c r="H2973" s="5" t="s">
        <v>8677</v>
      </c>
      <c r="I2973" s="15">
        <v>526.20168154550299</v>
      </c>
      <c r="J2973" s="16">
        <v>766.95463019474903</v>
      </c>
      <c r="K2973" s="17">
        <v>682.33131257264301</v>
      </c>
      <c r="L2973" s="15">
        <v>793.99507875201402</v>
      </c>
      <c r="M2973" s="17">
        <v>664.00441327983901</v>
      </c>
      <c r="N2973" s="16">
        <v>659.03703696538798</v>
      </c>
      <c r="O2973" s="17">
        <v>706.64633797007195</v>
      </c>
      <c r="P2973" s="15">
        <v>5.2351653716966498E-2</v>
      </c>
      <c r="Q2973" s="16">
        <v>9.4214234433139392</v>
      </c>
      <c r="R2973" s="16">
        <v>0.74766520269965497</v>
      </c>
      <c r="S2973" s="17">
        <v>0.89626160929667398</v>
      </c>
      <c r="T2973" s="15">
        <v>0.146732670169364</v>
      </c>
      <c r="U2973" s="16">
        <v>9.4214234433139392</v>
      </c>
      <c r="V2973" s="16">
        <v>0.37342374576577297</v>
      </c>
      <c r="W2973" s="17">
        <v>0.69739536035016603</v>
      </c>
      <c r="X2973" s="15">
        <v>-9.4381059314865706E-2</v>
      </c>
      <c r="Y2973" s="16">
        <v>9.4214234433139392</v>
      </c>
      <c r="Z2973" s="16">
        <v>0.605678358683855</v>
      </c>
      <c r="AA2973" s="17">
        <v>0.967830708845141</v>
      </c>
      <c r="AC2973" s="5">
        <f>MAX(I2973:O2973)</f>
        <v>793.99507875201402</v>
      </c>
    </row>
    <row r="2974" spans="1:29" x14ac:dyDescent="0.25">
      <c r="A2974" s="5" t="s">
        <v>8675</v>
      </c>
      <c r="B2974" s="5" t="s">
        <v>141</v>
      </c>
      <c r="C2974" s="5">
        <v>603425</v>
      </c>
      <c r="D2974" s="5">
        <v>603994</v>
      </c>
      <c r="E2974" s="5" t="s">
        <v>20</v>
      </c>
      <c r="F2974" s="5">
        <v>570</v>
      </c>
      <c r="G2974" s="41" t="s">
        <v>8676</v>
      </c>
      <c r="H2974" s="5" t="s">
        <v>8677</v>
      </c>
      <c r="I2974" s="15">
        <v>584.392999083738</v>
      </c>
      <c r="J2974" s="16">
        <v>707.02864874283296</v>
      </c>
      <c r="K2974" s="17">
        <v>703.350595468493</v>
      </c>
      <c r="L2974" s="15">
        <v>788.24565747213001</v>
      </c>
      <c r="M2974" s="17">
        <v>649.85992165570406</v>
      </c>
      <c r="N2974" s="16">
        <v>662.03986361147702</v>
      </c>
      <c r="O2974" s="17">
        <v>815.23979161721604</v>
      </c>
      <c r="P2974" s="15">
        <v>0.151610080724908</v>
      </c>
      <c r="Q2974" s="16">
        <v>9.4544022421827698</v>
      </c>
      <c r="R2974" s="16">
        <v>0.33250980372780498</v>
      </c>
      <c r="S2974" s="17">
        <v>0.63778721472084898</v>
      </c>
      <c r="T2974" s="15">
        <v>0.11287503624650901</v>
      </c>
      <c r="U2974" s="16">
        <v>9.4544022421827698</v>
      </c>
      <c r="V2974" s="16">
        <v>0.46982953393578503</v>
      </c>
      <c r="W2974" s="17">
        <v>0.77001758957896704</v>
      </c>
      <c r="X2974" s="15">
        <v>3.8735145422178499E-2</v>
      </c>
      <c r="Y2974" s="16">
        <v>9.4544022421827698</v>
      </c>
      <c r="Z2974" s="16">
        <v>0.82313750576721101</v>
      </c>
      <c r="AA2974" s="17">
        <v>0.98636216896727202</v>
      </c>
      <c r="AC2974" s="5">
        <f>MAX(I2974:O2974)</f>
        <v>815.23979161721604</v>
      </c>
    </row>
    <row r="2975" spans="1:29" x14ac:dyDescent="0.25">
      <c r="A2975" s="5" t="s">
        <v>8679</v>
      </c>
      <c r="B2975" s="5" t="s">
        <v>141</v>
      </c>
      <c r="C2975" s="5">
        <v>604762</v>
      </c>
      <c r="D2975" s="5">
        <v>605730</v>
      </c>
      <c r="E2975" s="5" t="s">
        <v>20</v>
      </c>
      <c r="F2975" s="5">
        <v>969</v>
      </c>
      <c r="G2975" s="41" t="s">
        <v>8680</v>
      </c>
      <c r="H2975" s="5" t="s">
        <v>8681</v>
      </c>
      <c r="I2975" s="15">
        <v>560.411976698731</v>
      </c>
      <c r="J2975" s="16">
        <v>443.51851112550202</v>
      </c>
      <c r="K2975" s="17">
        <v>521.85513256255297</v>
      </c>
      <c r="L2975" s="15">
        <v>485.40447392302701</v>
      </c>
      <c r="M2975" s="17">
        <v>537.35267907031903</v>
      </c>
      <c r="N2975" s="16">
        <v>406.34083351181999</v>
      </c>
      <c r="O2975" s="17">
        <v>315.09096951115799</v>
      </c>
      <c r="P2975" s="15">
        <v>-0.49559936444688601</v>
      </c>
      <c r="Q2975" s="16">
        <v>8.8679840055942698</v>
      </c>
      <c r="R2975" s="16">
        <v>2.2205392829623099E-3</v>
      </c>
      <c r="S2975" s="17">
        <v>2.73895266752303E-2</v>
      </c>
      <c r="T2975" s="15">
        <v>7.8367507210689007E-3</v>
      </c>
      <c r="U2975" s="16">
        <v>8.8679840055942698</v>
      </c>
      <c r="V2975" s="16">
        <v>0.95508207457273098</v>
      </c>
      <c r="W2975" s="17">
        <v>0.98825451560965805</v>
      </c>
      <c r="X2975" s="15">
        <v>-0.50343712016096598</v>
      </c>
      <c r="Y2975" s="16">
        <v>8.8679840055942698</v>
      </c>
      <c r="Z2975" s="16">
        <v>4.0309031351479898E-3</v>
      </c>
      <c r="AA2975" s="17">
        <v>0.122110076496277</v>
      </c>
      <c r="AC2975" s="5">
        <f>MAX(I2975:O2975)</f>
        <v>560.411976698731</v>
      </c>
    </row>
    <row r="2976" spans="1:29" x14ac:dyDescent="0.25">
      <c r="A2976" s="5" t="s">
        <v>8682</v>
      </c>
      <c r="B2976" s="5" t="s">
        <v>141</v>
      </c>
      <c r="C2976" s="5">
        <v>606184</v>
      </c>
      <c r="D2976" s="5">
        <v>607032</v>
      </c>
      <c r="E2976" s="5" t="s">
        <v>20</v>
      </c>
      <c r="F2976" s="5">
        <v>849</v>
      </c>
      <c r="G2976" s="41" t="s">
        <v>8683</v>
      </c>
      <c r="H2976" s="5" t="s">
        <v>8683</v>
      </c>
      <c r="I2976" s="15">
        <v>177.04419517906399</v>
      </c>
      <c r="J2976" s="16">
        <v>181.347742956628</v>
      </c>
      <c r="K2976" s="17">
        <v>175.91718702137101</v>
      </c>
      <c r="L2976" s="15">
        <v>141.301610321955</v>
      </c>
      <c r="M2976" s="17">
        <v>142.40781606528401</v>
      </c>
      <c r="N2976" s="16">
        <v>138.17173164576201</v>
      </c>
      <c r="O2976" s="17">
        <v>116.27693299659499</v>
      </c>
      <c r="P2976" s="15">
        <v>-0.48509863808961901</v>
      </c>
      <c r="Q2976" s="16">
        <v>7.2599805615833999</v>
      </c>
      <c r="R2976" s="16">
        <v>1.44598391139267E-3</v>
      </c>
      <c r="S2976" s="17">
        <v>1.9950282975501901E-2</v>
      </c>
      <c r="T2976" s="15">
        <v>-0.32824685437052598</v>
      </c>
      <c r="U2976" s="16">
        <v>7.2599805615833999</v>
      </c>
      <c r="V2976" s="16">
        <v>3.0361087856789402E-2</v>
      </c>
      <c r="W2976" s="17">
        <v>0.20291691092775099</v>
      </c>
      <c r="X2976" s="15">
        <v>-0.156853486637927</v>
      </c>
      <c r="Y2976" s="16">
        <v>7.2599805615833999</v>
      </c>
      <c r="Z2976" s="16">
        <v>0.34037602291390201</v>
      </c>
      <c r="AA2976" s="17">
        <v>0.90565202843029702</v>
      </c>
      <c r="AC2976" s="5">
        <f>MAX(I2976:O2976)</f>
        <v>181.347742956628</v>
      </c>
    </row>
    <row r="2977" spans="1:29" x14ac:dyDescent="0.25">
      <c r="A2977" s="5" t="s">
        <v>8684</v>
      </c>
      <c r="B2977" s="5" t="s">
        <v>141</v>
      </c>
      <c r="C2977" s="5">
        <v>607398</v>
      </c>
      <c r="D2977" s="5">
        <v>607916</v>
      </c>
      <c r="E2977" s="5" t="s">
        <v>20</v>
      </c>
      <c r="F2977" s="5">
        <v>519</v>
      </c>
      <c r="G2977" s="41" t="s">
        <v>8685</v>
      </c>
      <c r="H2977" s="5" t="s">
        <v>8686</v>
      </c>
      <c r="I2977" s="15">
        <v>48.243842917897503</v>
      </c>
      <c r="J2977" s="16">
        <v>40.785959978809601</v>
      </c>
      <c r="K2977" s="17">
        <v>49.1651844122906</v>
      </c>
      <c r="L2977" s="15">
        <v>35.8380593112784</v>
      </c>
      <c r="M2977" s="17">
        <v>42.4923404082014</v>
      </c>
      <c r="N2977" s="16">
        <v>42.665161929856502</v>
      </c>
      <c r="O2977" s="17">
        <v>52.4222143965466</v>
      </c>
      <c r="P2977" s="15">
        <v>4.4818701469736398E-2</v>
      </c>
      <c r="Q2977" s="16">
        <v>5.4788966273313404</v>
      </c>
      <c r="R2977" s="16">
        <v>0.82197945691713203</v>
      </c>
      <c r="S2977" s="17">
        <v>0.93409041648442204</v>
      </c>
      <c r="T2977" s="15">
        <v>-0.23456529808409701</v>
      </c>
      <c r="U2977" s="16">
        <v>5.4788966273313404</v>
      </c>
      <c r="V2977" s="16">
        <v>0.26593266056412601</v>
      </c>
      <c r="W2977" s="17">
        <v>0.604777090976922</v>
      </c>
      <c r="X2977" s="15">
        <v>0.27938767725561903</v>
      </c>
      <c r="Y2977" s="16">
        <v>5.4788966273313404</v>
      </c>
      <c r="Z2977" s="16">
        <v>0.21892600947121099</v>
      </c>
      <c r="AA2977" s="17">
        <v>0.81655853048837201</v>
      </c>
      <c r="AC2977" s="5">
        <f>MAX(I2977:O2977)</f>
        <v>52.4222143965466</v>
      </c>
    </row>
    <row r="2978" spans="1:29" x14ac:dyDescent="0.25">
      <c r="A2978" s="5" t="s">
        <v>8687</v>
      </c>
      <c r="B2978" s="5" t="s">
        <v>141</v>
      </c>
      <c r="C2978" s="5">
        <v>608169</v>
      </c>
      <c r="D2978" s="5">
        <v>610139</v>
      </c>
      <c r="E2978" s="5" t="s">
        <v>29</v>
      </c>
      <c r="F2978" s="5">
        <v>1971</v>
      </c>
      <c r="G2978" s="41" t="s">
        <v>8688</v>
      </c>
      <c r="H2978" s="41" t="s">
        <v>8688</v>
      </c>
      <c r="I2978" s="15">
        <v>24.2346407181027</v>
      </c>
      <c r="J2978" s="16">
        <v>34.7948020158207</v>
      </c>
      <c r="K2978" s="17">
        <v>27.700487852653801</v>
      </c>
      <c r="L2978" s="15">
        <v>30.126967506593399</v>
      </c>
      <c r="M2978" s="17">
        <v>25.768290834698298</v>
      </c>
      <c r="N2978" s="16">
        <v>19.6434909765028</v>
      </c>
      <c r="O2978" s="17">
        <v>28.906575669017698</v>
      </c>
      <c r="P2978" s="15">
        <v>-0.25238053867312099</v>
      </c>
      <c r="Q2978" s="16">
        <v>4.7754048683058503</v>
      </c>
      <c r="R2978" s="16">
        <v>0.33836570328881499</v>
      </c>
      <c r="S2978" s="17">
        <v>0.64042459427227605</v>
      </c>
      <c r="T2978" s="15">
        <v>-4.8431221230434598E-2</v>
      </c>
      <c r="U2978" s="16">
        <v>4.7754048683058503</v>
      </c>
      <c r="V2978" s="16">
        <v>0.86210609824741202</v>
      </c>
      <c r="W2978" s="17">
        <v>0.95816002093752495</v>
      </c>
      <c r="X2978" s="15">
        <v>-0.20395663752328599</v>
      </c>
      <c r="Y2978" s="16">
        <v>4.7754048683058503</v>
      </c>
      <c r="Z2978" s="16">
        <v>0.47227274847892298</v>
      </c>
      <c r="AA2978" s="17">
        <v>0.95172884333375296</v>
      </c>
      <c r="AC2978" s="5">
        <f>MAX(I2978:O2978)</f>
        <v>34.7948020158207</v>
      </c>
    </row>
    <row r="2979" spans="1:29" x14ac:dyDescent="0.25">
      <c r="A2979" s="5" t="s">
        <v>8689</v>
      </c>
      <c r="B2979" s="5" t="s">
        <v>141</v>
      </c>
      <c r="C2979" s="5">
        <v>610558</v>
      </c>
      <c r="D2979" s="5">
        <v>611268</v>
      </c>
      <c r="E2979" s="5" t="s">
        <v>20</v>
      </c>
      <c r="F2979" s="5">
        <v>711</v>
      </c>
      <c r="G2979" s="41" t="s">
        <v>8690</v>
      </c>
      <c r="H2979" s="5" t="s">
        <v>8691</v>
      </c>
      <c r="I2979" s="15">
        <v>90.006328434441997</v>
      </c>
      <c r="J2979" s="16">
        <v>104.67244248799</v>
      </c>
      <c r="K2979" s="17">
        <v>100.239284526525</v>
      </c>
      <c r="L2979" s="15">
        <v>98.085127034825206</v>
      </c>
      <c r="M2979" s="17">
        <v>96.874739370991193</v>
      </c>
      <c r="N2979" s="16">
        <v>78.907611311132399</v>
      </c>
      <c r="O2979" s="17">
        <v>80.492265367747095</v>
      </c>
      <c r="P2979" s="15">
        <v>-0.302774165609485</v>
      </c>
      <c r="Q2979" s="16">
        <v>6.53667503889071</v>
      </c>
      <c r="R2979" s="16">
        <v>6.18658857654922E-2</v>
      </c>
      <c r="S2979" s="17">
        <v>0.25850108490019003</v>
      </c>
      <c r="T2979" s="15">
        <v>-1.22362966594377E-2</v>
      </c>
      <c r="U2979" s="16">
        <v>6.53667503889071</v>
      </c>
      <c r="V2979" s="16">
        <v>0.94630927203548598</v>
      </c>
      <c r="W2979" s="17">
        <v>0.98500987531760897</v>
      </c>
      <c r="X2979" s="15">
        <v>-0.29054074355244403</v>
      </c>
      <c r="Y2979" s="16">
        <v>6.53667503889071</v>
      </c>
      <c r="Z2979" s="16">
        <v>9.7718676122643303E-2</v>
      </c>
      <c r="AA2979" s="17">
        <v>0.64383439799954401</v>
      </c>
      <c r="AC2979" s="5">
        <f>MAX(I2979:O2979)</f>
        <v>104.67244248799</v>
      </c>
    </row>
    <row r="2980" spans="1:29" x14ac:dyDescent="0.25">
      <c r="A2980" s="5" t="s">
        <v>8692</v>
      </c>
      <c r="B2980" s="5" t="s">
        <v>141</v>
      </c>
      <c r="C2980" s="5">
        <v>611333</v>
      </c>
      <c r="D2980" s="5">
        <v>612316</v>
      </c>
      <c r="E2980" s="5" t="s">
        <v>29</v>
      </c>
      <c r="F2980" s="5">
        <v>984</v>
      </c>
      <c r="G2980" s="41" t="s">
        <v>8693</v>
      </c>
      <c r="H2980" s="5" t="s">
        <v>8694</v>
      </c>
      <c r="I2980" s="15">
        <v>106.40698064134401</v>
      </c>
      <c r="J2980" s="16">
        <v>92.286875545272693</v>
      </c>
      <c r="K2980" s="17">
        <v>99.051514756426599</v>
      </c>
      <c r="L2980" s="15">
        <v>105.252738897081</v>
      </c>
      <c r="M2980" s="17">
        <v>89.584769044079593</v>
      </c>
      <c r="N2980" s="16">
        <v>86.915149034037995</v>
      </c>
      <c r="O2980" s="17">
        <v>88.8110387515962</v>
      </c>
      <c r="P2980" s="15">
        <v>-0.17582244433872801</v>
      </c>
      <c r="Q2980" s="16">
        <v>6.5783207700639403</v>
      </c>
      <c r="R2980" s="16">
        <v>0.28680626724707903</v>
      </c>
      <c r="S2980" s="17">
        <v>0.59117287120055095</v>
      </c>
      <c r="T2980" s="15">
        <v>-2.6836666203549402E-2</v>
      </c>
      <c r="U2980" s="16">
        <v>6.5783207700639403</v>
      </c>
      <c r="V2980" s="16">
        <v>0.876223063596417</v>
      </c>
      <c r="W2980" s="17">
        <v>0.96047700042148199</v>
      </c>
      <c r="X2980" s="15">
        <v>-0.14898725287738199</v>
      </c>
      <c r="Y2980" s="16">
        <v>6.5783207700639403</v>
      </c>
      <c r="Z2980" s="16">
        <v>0.404291068333897</v>
      </c>
      <c r="AA2980" s="17">
        <v>0.92699235495398702</v>
      </c>
      <c r="AC2980" s="5">
        <f>MAX(I2980:O2980)</f>
        <v>106.40698064134401</v>
      </c>
    </row>
    <row r="2981" spans="1:29" x14ac:dyDescent="0.25">
      <c r="A2981" s="5" t="s">
        <v>8695</v>
      </c>
      <c r="B2981" s="5" t="s">
        <v>141</v>
      </c>
      <c r="C2981" s="5">
        <v>613219</v>
      </c>
      <c r="D2981" s="5">
        <v>614019</v>
      </c>
      <c r="E2981" s="5" t="s">
        <v>20</v>
      </c>
      <c r="F2981" s="5">
        <v>801</v>
      </c>
      <c r="G2981" s="41" t="s">
        <v>8696</v>
      </c>
      <c r="H2981" s="5" t="s">
        <v>8697</v>
      </c>
      <c r="I2981" s="15">
        <v>147.154992825503</v>
      </c>
      <c r="J2981" s="16">
        <v>129.731612813954</v>
      </c>
      <c r="K2981" s="17">
        <v>137.144988097442</v>
      </c>
      <c r="L2981" s="15">
        <v>112.382021284137</v>
      </c>
      <c r="M2981" s="17">
        <v>139.99082055582701</v>
      </c>
      <c r="N2981" s="16">
        <v>128.49595689725101</v>
      </c>
      <c r="O2981" s="17">
        <v>101.54480359614701</v>
      </c>
      <c r="P2981" s="15">
        <v>-0.26265689042481699</v>
      </c>
      <c r="Q2981" s="16">
        <v>7.00163268182341</v>
      </c>
      <c r="R2981" s="16">
        <v>0.12131163487937199</v>
      </c>
      <c r="S2981" s="17">
        <v>0.386615810644722</v>
      </c>
      <c r="T2981" s="15">
        <v>-0.129238747243204</v>
      </c>
      <c r="U2981" s="16">
        <v>7.00163268182341</v>
      </c>
      <c r="V2981" s="16">
        <v>0.44665163142136499</v>
      </c>
      <c r="W2981" s="17">
        <v>0.75170174925805799</v>
      </c>
      <c r="X2981" s="15">
        <v>-0.13341942402478399</v>
      </c>
      <c r="Y2981" s="16">
        <v>7.00163268182341</v>
      </c>
      <c r="Z2981" s="16">
        <v>0.46741248244198602</v>
      </c>
      <c r="AA2981" s="17">
        <v>0.949820334353492</v>
      </c>
      <c r="AC2981" s="5">
        <f>MAX(I2981:O2981)</f>
        <v>147.154992825503</v>
      </c>
    </row>
    <row r="2982" spans="1:29" x14ac:dyDescent="0.25">
      <c r="A2982" s="5" t="s">
        <v>8698</v>
      </c>
      <c r="B2982" s="5" t="s">
        <v>141</v>
      </c>
      <c r="C2982" s="5">
        <v>614142</v>
      </c>
      <c r="D2982" s="5">
        <v>614750</v>
      </c>
      <c r="E2982" s="5" t="s">
        <v>29</v>
      </c>
      <c r="F2982" s="5">
        <v>609</v>
      </c>
      <c r="G2982" s="41" t="s">
        <v>8699</v>
      </c>
      <c r="H2982" s="5" t="s">
        <v>8700</v>
      </c>
      <c r="I2982" s="15">
        <v>38.719065519387399</v>
      </c>
      <c r="J2982" s="16">
        <v>40.497923538281299</v>
      </c>
      <c r="K2982" s="17">
        <v>52.346710582197197</v>
      </c>
      <c r="L2982" s="15">
        <v>40.207619483990499</v>
      </c>
      <c r="M2982" s="17">
        <v>45.572060492832499</v>
      </c>
      <c r="N2982" s="16">
        <v>44.458516732382201</v>
      </c>
      <c r="O2982" s="17">
        <v>37.922452967714499</v>
      </c>
      <c r="P2982" s="15">
        <v>-9.1314542039716104E-2</v>
      </c>
      <c r="Q2982" s="16">
        <v>5.4236061885079803</v>
      </c>
      <c r="R2982" s="16">
        <v>0.68124307304438403</v>
      </c>
      <c r="S2982" s="17">
        <v>0.86119321959546202</v>
      </c>
      <c r="T2982" s="15">
        <v>-3.3276297432384999E-2</v>
      </c>
      <c r="U2982" s="16">
        <v>5.4236061885079803</v>
      </c>
      <c r="V2982" s="16">
        <v>0.88851684954142396</v>
      </c>
      <c r="W2982" s="17">
        <v>0.96461478908415299</v>
      </c>
      <c r="X2982" s="15">
        <v>-5.8039692291671899E-2</v>
      </c>
      <c r="Y2982" s="16">
        <v>5.4236061885079803</v>
      </c>
      <c r="Z2982" s="16">
        <v>0.80600902061554602</v>
      </c>
      <c r="AA2982" s="17">
        <v>0.98399938567204803</v>
      </c>
      <c r="AC2982" s="5">
        <f>MAX(I2982:O2982)</f>
        <v>52.346710582197197</v>
      </c>
    </row>
    <row r="2983" spans="1:29" x14ac:dyDescent="0.25">
      <c r="A2983" s="5" t="s">
        <v>8701</v>
      </c>
      <c r="B2983" s="5" t="s">
        <v>141</v>
      </c>
      <c r="C2983" s="5">
        <v>615739</v>
      </c>
      <c r="D2983" s="5">
        <v>617475</v>
      </c>
      <c r="E2983" s="5" t="s">
        <v>20</v>
      </c>
      <c r="F2983" s="5">
        <v>1737</v>
      </c>
      <c r="G2983" s="41" t="s">
        <v>8702</v>
      </c>
      <c r="H2983" s="5" t="s">
        <v>8703</v>
      </c>
      <c r="I2983" s="15">
        <v>142.42078394103601</v>
      </c>
      <c r="J2983" s="16">
        <v>136.29884365799899</v>
      </c>
      <c r="K2983" s="17">
        <v>138.37517821647299</v>
      </c>
      <c r="L2983" s="15">
        <v>147.683467942627</v>
      </c>
      <c r="M2983" s="17">
        <v>141.94001048280799</v>
      </c>
      <c r="N2983" s="16">
        <v>141.38308792005199</v>
      </c>
      <c r="O2983" s="17">
        <v>130.916115208397</v>
      </c>
      <c r="P2983" s="15">
        <v>-3.0130207757502199E-2</v>
      </c>
      <c r="Q2983" s="16">
        <v>7.1287982888079</v>
      </c>
      <c r="R2983" s="16">
        <v>0.84490595992775996</v>
      </c>
      <c r="S2983" s="17">
        <v>0.943977915541659</v>
      </c>
      <c r="T2983" s="15">
        <v>5.8779928129203102E-2</v>
      </c>
      <c r="U2983" s="16">
        <v>7.1287982888079</v>
      </c>
      <c r="V2983" s="16">
        <v>0.68639335024603099</v>
      </c>
      <c r="W2983" s="17">
        <v>0.884662071072155</v>
      </c>
      <c r="X2983" s="15">
        <v>-8.8910537914722296E-2</v>
      </c>
      <c r="Y2983" s="16">
        <v>7.1287982888079</v>
      </c>
      <c r="Z2983" s="16">
        <v>0.58334876131003799</v>
      </c>
      <c r="AA2983" s="17">
        <v>0.96725423707833103</v>
      </c>
      <c r="AC2983" s="5">
        <f>MAX(I2983:O2983)</f>
        <v>147.683467942627</v>
      </c>
    </row>
    <row r="2984" spans="1:29" x14ac:dyDescent="0.25">
      <c r="A2984" s="5" t="s">
        <v>8704</v>
      </c>
      <c r="B2984" s="5" t="s">
        <v>141</v>
      </c>
      <c r="C2984" s="5">
        <v>617535</v>
      </c>
      <c r="D2984" s="5">
        <v>617999</v>
      </c>
      <c r="E2984" s="5" t="s">
        <v>29</v>
      </c>
      <c r="F2984" s="5">
        <v>465</v>
      </c>
      <c r="G2984" s="41" t="s">
        <v>8705</v>
      </c>
      <c r="H2984" s="5" t="s">
        <v>8706</v>
      </c>
      <c r="I2984" s="15">
        <v>1286.23946620591</v>
      </c>
      <c r="J2984" s="16">
        <v>1491.1646526151001</v>
      </c>
      <c r="K2984" s="17">
        <v>1457.73287070229</v>
      </c>
      <c r="L2984" s="15">
        <v>1143.86652837057</v>
      </c>
      <c r="M2984" s="17">
        <v>1213.2537781505</v>
      </c>
      <c r="N2984" s="16">
        <v>1063.4802508605801</v>
      </c>
      <c r="O2984" s="17">
        <v>1159.49294156617</v>
      </c>
      <c r="P2984" s="15">
        <v>-0.34497646667138498</v>
      </c>
      <c r="Q2984" s="16">
        <v>10.298509707801999</v>
      </c>
      <c r="R2984" s="16">
        <v>1.6949738610839302E-2</v>
      </c>
      <c r="S2984" s="17">
        <v>0.109985847516669</v>
      </c>
      <c r="T2984" s="15">
        <v>-0.26043175555915998</v>
      </c>
      <c r="U2984" s="16">
        <v>10.298509707801999</v>
      </c>
      <c r="V2984" s="16">
        <v>7.0978290878076306E-2</v>
      </c>
      <c r="W2984" s="17">
        <v>0.31659125716314501</v>
      </c>
      <c r="X2984" s="15">
        <v>-8.4544843105564205E-2</v>
      </c>
      <c r="Y2984" s="16">
        <v>10.298509707801999</v>
      </c>
      <c r="Z2984" s="16">
        <v>0.58899832331036595</v>
      </c>
      <c r="AA2984" s="17">
        <v>0.967830708845141</v>
      </c>
      <c r="AC2984" s="5">
        <f>MAX(I2984:O2984)</f>
        <v>1491.1646526151001</v>
      </c>
    </row>
    <row r="2985" spans="1:29" x14ac:dyDescent="0.25">
      <c r="A2985" s="5" t="s">
        <v>8707</v>
      </c>
      <c r="B2985" s="5" t="s">
        <v>141</v>
      </c>
      <c r="C2985" s="5">
        <v>618566</v>
      </c>
      <c r="D2985" s="5">
        <v>619588</v>
      </c>
      <c r="E2985" s="5" t="s">
        <v>20</v>
      </c>
      <c r="F2985" s="5">
        <v>1023</v>
      </c>
      <c r="G2985" s="41" t="s">
        <v>8708</v>
      </c>
      <c r="H2985" s="5" t="s">
        <v>8709</v>
      </c>
      <c r="I2985" s="15">
        <v>417.455776276714</v>
      </c>
      <c r="J2985" s="16">
        <v>442.71200909202298</v>
      </c>
      <c r="K2985" s="17">
        <v>476.50777955414998</v>
      </c>
      <c r="L2985" s="15">
        <v>358.95553524077297</v>
      </c>
      <c r="M2985" s="17">
        <v>424.68950129077598</v>
      </c>
      <c r="N2985" s="16">
        <v>435.33687831312199</v>
      </c>
      <c r="O2985" s="17">
        <v>342.55686375615699</v>
      </c>
      <c r="P2985" s="15">
        <v>-0.19603898207223899</v>
      </c>
      <c r="Q2985" s="16">
        <v>8.6938899368731093</v>
      </c>
      <c r="R2985" s="16">
        <v>0.21074974037317701</v>
      </c>
      <c r="S2985" s="17">
        <v>0.51208328371407497</v>
      </c>
      <c r="T2985" s="15">
        <v>-0.185495680557862</v>
      </c>
      <c r="U2985" s="16">
        <v>8.6938899368731093</v>
      </c>
      <c r="V2985" s="16">
        <v>0.23632503605302699</v>
      </c>
      <c r="W2985" s="17">
        <v>0.57008956417931</v>
      </c>
      <c r="X2985" s="15">
        <v>-1.0543475336302999E-2</v>
      </c>
      <c r="Y2985" s="16">
        <v>8.6938899368731093</v>
      </c>
      <c r="Z2985" s="16">
        <v>0.95062900317689703</v>
      </c>
      <c r="AA2985" s="17">
        <v>0.99727560615636102</v>
      </c>
      <c r="AC2985" s="5">
        <f>MAX(I2985:O2985)</f>
        <v>476.50777955414998</v>
      </c>
    </row>
    <row r="2986" spans="1:29" x14ac:dyDescent="0.25">
      <c r="A2986" s="5" t="s">
        <v>8710</v>
      </c>
      <c r="B2986" s="5" t="s">
        <v>141</v>
      </c>
      <c r="C2986" s="5">
        <v>619823</v>
      </c>
      <c r="D2986" s="5">
        <v>622000</v>
      </c>
      <c r="E2986" s="5" t="s">
        <v>20</v>
      </c>
      <c r="F2986" s="5">
        <v>2178</v>
      </c>
      <c r="G2986" s="41" t="s">
        <v>8711</v>
      </c>
      <c r="H2986" s="5" t="s">
        <v>8712</v>
      </c>
      <c r="I2986" s="15">
        <v>12.173679988628299</v>
      </c>
      <c r="J2986" s="16">
        <v>15.6115750766348</v>
      </c>
      <c r="K2986" s="17">
        <v>18.9618959726435</v>
      </c>
      <c r="L2986" s="15">
        <v>18.3598186204303</v>
      </c>
      <c r="M2986" s="17">
        <v>25.651339439079401</v>
      </c>
      <c r="N2986" s="16">
        <v>20.644433191866</v>
      </c>
      <c r="O2986" s="17">
        <v>20.216013530583101</v>
      </c>
      <c r="P2986" s="15">
        <v>0.388774224280931</v>
      </c>
      <c r="Q2986" s="16">
        <v>4.2428153005304203</v>
      </c>
      <c r="R2986" s="16">
        <v>0.172443156884272</v>
      </c>
      <c r="S2986" s="17">
        <v>0.46728155394892101</v>
      </c>
      <c r="T2986" s="15">
        <v>0.49580500395969102</v>
      </c>
      <c r="U2986" s="16">
        <v>4.2428153005304203</v>
      </c>
      <c r="V2986" s="16">
        <v>8.1132926961653598E-2</v>
      </c>
      <c r="W2986" s="17">
        <v>0.34130938481830703</v>
      </c>
      <c r="X2986" s="15">
        <v>-0.107026021027537</v>
      </c>
      <c r="Y2986" s="16">
        <v>4.2428153005304203</v>
      </c>
      <c r="Z2986" s="16">
        <v>0.73726140481946401</v>
      </c>
      <c r="AA2986" s="17">
        <v>0.98000682174943199</v>
      </c>
      <c r="AC2986" s="5">
        <f>MAX(I2986:O2986)</f>
        <v>25.651339439079401</v>
      </c>
    </row>
    <row r="2987" spans="1:29" x14ac:dyDescent="0.25">
      <c r="A2987" s="5" t="s">
        <v>8713</v>
      </c>
      <c r="B2987" s="5" t="s">
        <v>141</v>
      </c>
      <c r="C2987" s="5">
        <v>622325</v>
      </c>
      <c r="D2987" s="5">
        <v>623311</v>
      </c>
      <c r="E2987" s="5" t="s">
        <v>20</v>
      </c>
      <c r="F2987" s="5">
        <v>987</v>
      </c>
      <c r="G2987" s="41" t="s">
        <v>8714</v>
      </c>
      <c r="H2987" s="41" t="s">
        <v>8714</v>
      </c>
      <c r="I2987" s="15">
        <v>33.815777746189902</v>
      </c>
      <c r="J2987" s="16">
        <v>17.9158666008613</v>
      </c>
      <c r="K2987" s="17">
        <v>32.7060890266402</v>
      </c>
      <c r="L2987" s="15">
        <v>75.777372468874304</v>
      </c>
      <c r="M2987" s="17">
        <v>31.303990227326299</v>
      </c>
      <c r="N2987" s="16">
        <v>55.802528506498497</v>
      </c>
      <c r="O2987" s="17">
        <v>46.334173540210102</v>
      </c>
      <c r="P2987" s="15">
        <v>0.85868857469715798</v>
      </c>
      <c r="Q2987" s="16">
        <v>5.3960809862606203</v>
      </c>
      <c r="R2987" s="16">
        <v>6.2129249561484598E-3</v>
      </c>
      <c r="S2987" s="17">
        <v>5.5946435711747199E-2</v>
      </c>
      <c r="T2987" s="15">
        <v>0.92685071783183504</v>
      </c>
      <c r="U2987" s="16">
        <v>5.3960809862606203</v>
      </c>
      <c r="V2987" s="16">
        <v>3.1127851707840699E-3</v>
      </c>
      <c r="W2987" s="17">
        <v>5.0881714199268097E-2</v>
      </c>
      <c r="X2987" s="15">
        <v>-6.8155028978692397E-2</v>
      </c>
      <c r="Y2987" s="16">
        <v>5.3960809862606203</v>
      </c>
      <c r="Z2987" s="16">
        <v>0.84623759590384595</v>
      </c>
      <c r="AA2987" s="17">
        <v>0.98892563457333804</v>
      </c>
      <c r="AC2987" s="5">
        <f>MAX(I2987:O2987)</f>
        <v>75.777372468874304</v>
      </c>
    </row>
    <row r="2988" spans="1:29" x14ac:dyDescent="0.25">
      <c r="A2988" s="5" t="s">
        <v>8715</v>
      </c>
      <c r="B2988" s="5" t="s">
        <v>141</v>
      </c>
      <c r="C2988" s="5">
        <v>623697</v>
      </c>
      <c r="D2988" s="5">
        <v>624068</v>
      </c>
      <c r="E2988" s="5" t="s">
        <v>20</v>
      </c>
      <c r="F2988" s="5">
        <v>372</v>
      </c>
      <c r="G2988" s="41" t="s">
        <v>8716</v>
      </c>
      <c r="H2988" s="5" t="s">
        <v>8717</v>
      </c>
      <c r="I2988" s="15">
        <v>10.708329619626801</v>
      </c>
      <c r="J2988" s="16">
        <v>15.784396940951799</v>
      </c>
      <c r="K2988" s="17">
        <v>13.1927285178795</v>
      </c>
      <c r="L2988" s="15">
        <v>17.823205967641201</v>
      </c>
      <c r="M2988" s="17">
        <v>17.932547328231799</v>
      </c>
      <c r="N2988" s="16">
        <v>6.1307710690996098</v>
      </c>
      <c r="O2988" s="17">
        <v>13.5238159480453</v>
      </c>
      <c r="P2988" s="15">
        <v>-0.43021949221450601</v>
      </c>
      <c r="Q2988" s="16">
        <v>3.7747189733633801</v>
      </c>
      <c r="R2988" s="16">
        <v>0.241430005576071</v>
      </c>
      <c r="S2988" s="17">
        <v>0.54771300410297996</v>
      </c>
      <c r="T2988" s="15">
        <v>0.43450443441301501</v>
      </c>
      <c r="U2988" s="16">
        <v>3.7747189733633801</v>
      </c>
      <c r="V2988" s="16">
        <v>0.21050779929291999</v>
      </c>
      <c r="W2988" s="17">
        <v>0.53910895844269002</v>
      </c>
      <c r="X2988" s="15">
        <v>-0.86477125371793395</v>
      </c>
      <c r="Y2988" s="16">
        <v>3.7747189733633801</v>
      </c>
      <c r="Z2988" s="16">
        <v>2.7809351966988201E-2</v>
      </c>
      <c r="AA2988" s="17">
        <v>0.39344129011214002</v>
      </c>
      <c r="AC2988" s="5">
        <f>MAX(I2988:O2988)</f>
        <v>17.932547328231799</v>
      </c>
    </row>
    <row r="2989" spans="1:29" x14ac:dyDescent="0.25">
      <c r="A2989" s="5" t="s">
        <v>8718</v>
      </c>
      <c r="B2989" s="5" t="s">
        <v>141</v>
      </c>
      <c r="C2989" s="5">
        <v>624570</v>
      </c>
      <c r="D2989" s="5">
        <v>627926</v>
      </c>
      <c r="E2989" s="5" t="s">
        <v>29</v>
      </c>
      <c r="F2989" s="5">
        <v>3357</v>
      </c>
      <c r="G2989" s="41" t="s">
        <v>8719</v>
      </c>
      <c r="H2989" s="5" t="s">
        <v>8720</v>
      </c>
      <c r="I2989" s="15">
        <v>248.77140495280301</v>
      </c>
      <c r="J2989" s="16">
        <v>228.64332649137799</v>
      </c>
      <c r="K2989" s="17">
        <v>248.159041252718</v>
      </c>
      <c r="L2989" s="15">
        <v>401.38626428631898</v>
      </c>
      <c r="M2989" s="17">
        <v>338.652257913803</v>
      </c>
      <c r="N2989" s="16">
        <v>419.06114083206</v>
      </c>
      <c r="O2989" s="17">
        <v>444.00872016365798</v>
      </c>
      <c r="P2989" s="15">
        <v>0.83521203001868904</v>
      </c>
      <c r="Q2989" s="16">
        <v>8.3785152026749792</v>
      </c>
      <c r="R2989" s="19">
        <v>5.1087337001909703E-9</v>
      </c>
      <c r="S2989" s="20">
        <v>2.5425072897200401E-7</v>
      </c>
      <c r="T2989" s="15">
        <v>0.61336720930637001</v>
      </c>
      <c r="U2989" s="16">
        <v>8.3785152026749792</v>
      </c>
      <c r="V2989" s="19">
        <v>1.8341296872617099E-5</v>
      </c>
      <c r="W2989" s="17">
        <v>1.04320804865273E-3</v>
      </c>
      <c r="X2989" s="15">
        <v>0.221845998297095</v>
      </c>
      <c r="Y2989" s="16">
        <v>8.3785152026749792</v>
      </c>
      <c r="Z2989" s="16">
        <v>0.16171181417539801</v>
      </c>
      <c r="AA2989" s="17">
        <v>0.75303396174909398</v>
      </c>
      <c r="AC2989" s="5">
        <f>MAX(I2989:O2989)</f>
        <v>444.00872016365798</v>
      </c>
    </row>
    <row r="2990" spans="1:29" x14ac:dyDescent="0.25">
      <c r="A2990" s="5" t="s">
        <v>8721</v>
      </c>
      <c r="B2990" s="5" t="s">
        <v>141</v>
      </c>
      <c r="C2990" s="5">
        <v>628600</v>
      </c>
      <c r="D2990" s="5">
        <v>630666</v>
      </c>
      <c r="E2990" s="5" t="s">
        <v>20</v>
      </c>
      <c r="F2990" s="5">
        <v>2067</v>
      </c>
      <c r="G2990" s="41" t="s">
        <v>8722</v>
      </c>
      <c r="H2990" s="5" t="s">
        <v>8723</v>
      </c>
      <c r="I2990" s="15">
        <v>37.873671075732602</v>
      </c>
      <c r="J2990" s="16">
        <v>35.428482184982997</v>
      </c>
      <c r="K2990" s="17">
        <v>35.420991358293897</v>
      </c>
      <c r="L2990" s="15">
        <v>57.8775075508347</v>
      </c>
      <c r="M2990" s="17">
        <v>33.993872326561103</v>
      </c>
      <c r="N2990" s="16">
        <v>43.123927111897899</v>
      </c>
      <c r="O2990" s="17">
        <v>37.457717024482797</v>
      </c>
      <c r="P2990" s="15">
        <v>0.15311073629861399</v>
      </c>
      <c r="Q2990" s="16">
        <v>5.3319586360806701</v>
      </c>
      <c r="R2990" s="16">
        <v>0.51012829613452104</v>
      </c>
      <c r="S2990" s="17">
        <v>0.77497625437768902</v>
      </c>
      <c r="T2990" s="15">
        <v>0.34214737965327702</v>
      </c>
      <c r="U2990" s="16">
        <v>5.3319586360806701</v>
      </c>
      <c r="V2990" s="16">
        <v>0.14097299494537499</v>
      </c>
      <c r="W2990" s="17">
        <v>0.44751693549698601</v>
      </c>
      <c r="X2990" s="15">
        <v>-0.189037557329094</v>
      </c>
      <c r="Y2990" s="16">
        <v>5.3319586360806701</v>
      </c>
      <c r="Z2990" s="16">
        <v>0.46389021826337201</v>
      </c>
      <c r="AA2990" s="17">
        <v>0.949820334353492</v>
      </c>
      <c r="AC2990" s="5">
        <f>MAX(I2990:O2990)</f>
        <v>57.8775075508347</v>
      </c>
    </row>
    <row r="2991" spans="1:29" x14ac:dyDescent="0.25">
      <c r="A2991" s="5" t="s">
        <v>8724</v>
      </c>
      <c r="B2991" s="5" t="s">
        <v>141</v>
      </c>
      <c r="C2991" s="5">
        <v>630840</v>
      </c>
      <c r="D2991" s="5">
        <v>631691</v>
      </c>
      <c r="E2991" s="5" t="s">
        <v>29</v>
      </c>
      <c r="F2991" s="5">
        <v>852</v>
      </c>
      <c r="G2991" s="41" t="s">
        <v>8725</v>
      </c>
      <c r="H2991" s="41" t="s">
        <v>8725</v>
      </c>
      <c r="I2991" s="15">
        <v>59.008532167101301</v>
      </c>
      <c r="J2991" s="16">
        <v>58.989863020199302</v>
      </c>
      <c r="K2991" s="17">
        <v>52.6436530247218</v>
      </c>
      <c r="L2991" s="15">
        <v>57.839178075635502</v>
      </c>
      <c r="M2991" s="17">
        <v>50.250116317588599</v>
      </c>
      <c r="N2991" s="16">
        <v>72.776840242032804</v>
      </c>
      <c r="O2991" s="17">
        <v>71.244020097434301</v>
      </c>
      <c r="P2991" s="15">
        <v>0.340746106767844</v>
      </c>
      <c r="Q2991" s="16">
        <v>5.9183745787392299</v>
      </c>
      <c r="R2991" s="16">
        <v>5.7674011898478102E-2</v>
      </c>
      <c r="S2991" s="17">
        <v>0.24538499387225399</v>
      </c>
      <c r="T2991" s="15">
        <v>-7.3263119550567093E-2</v>
      </c>
      <c r="U2991" s="16">
        <v>5.9183745787392299</v>
      </c>
      <c r="V2991" s="16">
        <v>0.69370262635934199</v>
      </c>
      <c r="W2991" s="17">
        <v>0.88655353263963699</v>
      </c>
      <c r="X2991" s="15">
        <v>0.41401449126478601</v>
      </c>
      <c r="Y2991" s="16">
        <v>5.9183745787392299</v>
      </c>
      <c r="Z2991" s="16">
        <v>3.6972259920706602E-2</v>
      </c>
      <c r="AA2991" s="17">
        <v>0.43952230513634499</v>
      </c>
      <c r="AC2991" s="5">
        <f>MAX(I2991:O2991)</f>
        <v>72.776840242032804</v>
      </c>
    </row>
    <row r="2992" spans="1:29" x14ac:dyDescent="0.25">
      <c r="A2992" s="5" t="s">
        <v>8726</v>
      </c>
      <c r="B2992" s="5" t="s">
        <v>141</v>
      </c>
      <c r="C2992" s="5">
        <v>632015</v>
      </c>
      <c r="D2992" s="5">
        <v>632620</v>
      </c>
      <c r="E2992" s="5" t="s">
        <v>20</v>
      </c>
      <c r="F2992" s="5">
        <v>606</v>
      </c>
      <c r="G2992" s="41" t="s">
        <v>8727</v>
      </c>
      <c r="H2992" s="5" t="s">
        <v>8728</v>
      </c>
      <c r="I2992" s="15">
        <v>50.103710693937998</v>
      </c>
      <c r="J2992" s="16">
        <v>49.715089635187503</v>
      </c>
      <c r="K2992" s="17">
        <v>57.691674547640297</v>
      </c>
      <c r="L2992" s="15">
        <v>55.769386414877197</v>
      </c>
      <c r="M2992" s="17">
        <v>51.2247112810795</v>
      </c>
      <c r="N2992" s="16">
        <v>46.710636716949402</v>
      </c>
      <c r="O2992" s="17">
        <v>39.1772400144404</v>
      </c>
      <c r="P2992" s="15">
        <v>-0.29020708518805099</v>
      </c>
      <c r="Q2992" s="16">
        <v>5.6482759873812798</v>
      </c>
      <c r="R2992" s="16">
        <v>0.14354121376149001</v>
      </c>
      <c r="S2992" s="17">
        <v>0.42088307496398902</v>
      </c>
      <c r="T2992" s="15">
        <v>2.6456260207511802E-2</v>
      </c>
      <c r="U2992" s="16">
        <v>5.6482759873812798</v>
      </c>
      <c r="V2992" s="16">
        <v>0.88574570137318198</v>
      </c>
      <c r="W2992" s="17">
        <v>0.96372175277261696</v>
      </c>
      <c r="X2992" s="15">
        <v>-0.31666885017419999</v>
      </c>
      <c r="Y2992" s="16">
        <v>5.6482759873812798</v>
      </c>
      <c r="Z2992" s="16">
        <v>0.138878452152008</v>
      </c>
      <c r="AA2992" s="17">
        <v>0.71825535919751304</v>
      </c>
      <c r="AC2992" s="5">
        <f>MAX(I2992:O2992)</f>
        <v>57.691674547640297</v>
      </c>
    </row>
    <row r="2993" spans="1:29" x14ac:dyDescent="0.25">
      <c r="A2993" s="5" t="s">
        <v>8729</v>
      </c>
      <c r="B2993" s="5" t="s">
        <v>141</v>
      </c>
      <c r="C2993" s="5">
        <v>632941</v>
      </c>
      <c r="D2993" s="5">
        <v>633153</v>
      </c>
      <c r="E2993" s="5" t="s">
        <v>20</v>
      </c>
      <c r="F2993" s="5">
        <v>213</v>
      </c>
      <c r="G2993" s="41" t="s">
        <v>8730</v>
      </c>
      <c r="H2993" s="41" t="s">
        <v>8730</v>
      </c>
      <c r="I2993" s="15">
        <v>86.793829548553902</v>
      </c>
      <c r="J2993" s="16">
        <v>79.152413857181401</v>
      </c>
      <c r="K2993" s="17">
        <v>88.404007174472397</v>
      </c>
      <c r="L2993" s="15">
        <v>118.284760464819</v>
      </c>
      <c r="M2993" s="17">
        <v>96.406933788515602</v>
      </c>
      <c r="N2993" s="16">
        <v>73.277311349714395</v>
      </c>
      <c r="O2993" s="17">
        <v>110.560680894844</v>
      </c>
      <c r="P2993" s="15">
        <v>0.11601370119015</v>
      </c>
      <c r="Q2993" s="16">
        <v>6.5449941844949597</v>
      </c>
      <c r="R2993" s="16">
        <v>0.53195725280605799</v>
      </c>
      <c r="S2993" s="17">
        <v>0.78867540230965705</v>
      </c>
      <c r="T2993" s="15">
        <v>0.34022668611359402</v>
      </c>
      <c r="U2993" s="16">
        <v>6.5449941844949597</v>
      </c>
      <c r="V2993" s="16">
        <v>6.7798784696266906E-2</v>
      </c>
      <c r="W2993" s="17">
        <v>0.30937835465313701</v>
      </c>
      <c r="X2993" s="15">
        <v>-0.22421371402382401</v>
      </c>
      <c r="Y2993" s="16">
        <v>6.5449941844949597</v>
      </c>
      <c r="Z2993" s="16">
        <v>0.27790151293239901</v>
      </c>
      <c r="AA2993" s="17">
        <v>0.86812623997399996</v>
      </c>
      <c r="AC2993" s="5">
        <f>MAX(I2993:O2993)</f>
        <v>118.284760464819</v>
      </c>
    </row>
    <row r="2994" spans="1:29" x14ac:dyDescent="0.25">
      <c r="A2994" s="5" t="s">
        <v>8731</v>
      </c>
      <c r="B2994" s="5" t="s">
        <v>141</v>
      </c>
      <c r="C2994" s="5">
        <v>633217</v>
      </c>
      <c r="D2994" s="5">
        <v>633936</v>
      </c>
      <c r="E2994" s="5" t="s">
        <v>29</v>
      </c>
      <c r="F2994" s="5">
        <v>720</v>
      </c>
      <c r="G2994" s="41" t="s">
        <v>8732</v>
      </c>
      <c r="H2994" s="5" t="s">
        <v>8733</v>
      </c>
      <c r="I2994" s="15">
        <v>349.93694004348799</v>
      </c>
      <c r="J2994" s="16">
        <v>335.62006050359503</v>
      </c>
      <c r="K2994" s="17">
        <v>332.91489841903001</v>
      </c>
      <c r="L2994" s="15">
        <v>289.96247988216197</v>
      </c>
      <c r="M2994" s="17">
        <v>316.43149274621197</v>
      </c>
      <c r="N2994" s="16">
        <v>281.47329214526002</v>
      </c>
      <c r="O2994" s="17">
        <v>272.28878913950899</v>
      </c>
      <c r="P2994" s="15">
        <v>-0.29404912439606201</v>
      </c>
      <c r="Q2994" s="16">
        <v>8.2821989595423808</v>
      </c>
      <c r="R2994" s="16">
        <v>3.7299869799813298E-2</v>
      </c>
      <c r="S2994" s="17">
        <v>0.18530256173276199</v>
      </c>
      <c r="T2994" s="15">
        <v>-0.16308724545341299</v>
      </c>
      <c r="U2994" s="16">
        <v>8.2821989595423808</v>
      </c>
      <c r="V2994" s="16">
        <v>0.247356058767537</v>
      </c>
      <c r="W2994" s="17">
        <v>0.58215118973110802</v>
      </c>
      <c r="X2994" s="15">
        <v>-0.13096243924654999</v>
      </c>
      <c r="Y2994" s="16">
        <v>8.2821989595423808</v>
      </c>
      <c r="Z2994" s="16">
        <v>0.392363069171345</v>
      </c>
      <c r="AA2994" s="17">
        <v>0.92039607870864504</v>
      </c>
      <c r="AC2994" s="5">
        <f>MAX(I2994:O2994)</f>
        <v>349.93694004348799</v>
      </c>
    </row>
    <row r="2995" spans="1:29" x14ac:dyDescent="0.25">
      <c r="A2995" s="5" t="s">
        <v>8734</v>
      </c>
      <c r="B2995" s="5" t="s">
        <v>141</v>
      </c>
      <c r="C2995" s="5">
        <v>635237</v>
      </c>
      <c r="D2995" s="5">
        <v>635416</v>
      </c>
      <c r="E2995" s="5" t="s">
        <v>20</v>
      </c>
      <c r="F2995" s="5">
        <v>180</v>
      </c>
      <c r="G2995" s="41" t="s">
        <v>8735</v>
      </c>
      <c r="H2995" s="41" t="s">
        <v>8735</v>
      </c>
      <c r="I2995" s="15">
        <v>27.954376270183602</v>
      </c>
      <c r="J2995" s="16">
        <v>39.4609923523794</v>
      </c>
      <c r="K2995" s="17">
        <v>34.615004728584204</v>
      </c>
      <c r="L2995" s="15">
        <v>26.945621065057502</v>
      </c>
      <c r="M2995" s="17">
        <v>24.871663468286702</v>
      </c>
      <c r="N2995" s="16">
        <v>39.745747135047097</v>
      </c>
      <c r="O2995" s="17">
        <v>41.036183787367598</v>
      </c>
      <c r="P2995" s="15">
        <v>0.24795668988890801</v>
      </c>
      <c r="Q2995" s="16">
        <v>5.0701269470477701</v>
      </c>
      <c r="R2995" s="16">
        <v>0.26587347002824002</v>
      </c>
      <c r="S2995" s="17">
        <v>0.57219255673258995</v>
      </c>
      <c r="T2995" s="15">
        <v>-0.39245561820323299</v>
      </c>
      <c r="U2995" s="16">
        <v>5.0701269470477701</v>
      </c>
      <c r="V2995" s="16">
        <v>8.8169985035838894E-2</v>
      </c>
      <c r="W2995" s="17">
        <v>0.35423371537506299</v>
      </c>
      <c r="X2995" s="15">
        <v>0.64042492204641299</v>
      </c>
      <c r="Y2995" s="16">
        <v>5.0701269470477701</v>
      </c>
      <c r="Z2995" s="16">
        <v>9.8427771411455003E-3</v>
      </c>
      <c r="AA2995" s="17">
        <v>0.227707156268489</v>
      </c>
      <c r="AC2995" s="5">
        <f>MAX(I2995:O2995)</f>
        <v>41.036183787367598</v>
      </c>
    </row>
    <row r="2996" spans="1:29" x14ac:dyDescent="0.25">
      <c r="A2996" s="5" t="s">
        <v>8736</v>
      </c>
      <c r="B2996" s="5" t="s">
        <v>141</v>
      </c>
      <c r="C2996" s="5">
        <v>635791</v>
      </c>
      <c r="D2996" s="5">
        <v>636630</v>
      </c>
      <c r="E2996" s="5" t="s">
        <v>20</v>
      </c>
      <c r="F2996" s="5">
        <v>840</v>
      </c>
      <c r="G2996" s="41" t="s">
        <v>8737</v>
      </c>
      <c r="H2996" s="5" t="s">
        <v>8738</v>
      </c>
      <c r="I2996" s="15">
        <v>42.607879960199199</v>
      </c>
      <c r="J2996" s="16">
        <v>40.613138114492699</v>
      </c>
      <c r="K2996" s="17">
        <v>38.687358226064703</v>
      </c>
      <c r="L2996" s="15">
        <v>45.152121784690898</v>
      </c>
      <c r="M2996" s="17">
        <v>43.5838867673111</v>
      </c>
      <c r="N2996" s="16">
        <v>74.841283561219399</v>
      </c>
      <c r="O2996" s="17">
        <v>54.1882109808274</v>
      </c>
      <c r="P2996" s="15">
        <v>0.66748178000213698</v>
      </c>
      <c r="Q2996" s="16">
        <v>5.6038391962617897</v>
      </c>
      <c r="R2996" s="16">
        <v>8.7027283552186204E-4</v>
      </c>
      <c r="S2996" s="17">
        <v>1.2987443868008699E-2</v>
      </c>
      <c r="T2996" s="15">
        <v>0.12707850149496999</v>
      </c>
      <c r="U2996" s="16">
        <v>5.6038391962617897</v>
      </c>
      <c r="V2996" s="16">
        <v>0.52764446923503106</v>
      </c>
      <c r="W2996" s="17">
        <v>0.80443940716522699</v>
      </c>
      <c r="X2996" s="15">
        <v>0.54041301353188598</v>
      </c>
      <c r="Y2996" s="16">
        <v>5.6038391962617897</v>
      </c>
      <c r="Z2996" s="16">
        <v>1.5113978337350301E-2</v>
      </c>
      <c r="AA2996" s="17">
        <v>0.27566302905660001</v>
      </c>
      <c r="AC2996" s="5">
        <f>MAX(I2996:O2996)</f>
        <v>74.841283561219399</v>
      </c>
    </row>
    <row r="2997" spans="1:29" x14ac:dyDescent="0.25">
      <c r="A2997" s="5" t="s">
        <v>8739</v>
      </c>
      <c r="B2997" s="5" t="s">
        <v>141</v>
      </c>
      <c r="C2997" s="5">
        <v>636973</v>
      </c>
      <c r="D2997" s="5">
        <v>638334</v>
      </c>
      <c r="E2997" s="5" t="s">
        <v>20</v>
      </c>
      <c r="F2997" s="5">
        <v>1362</v>
      </c>
      <c r="G2997" s="41" t="s">
        <v>8740</v>
      </c>
      <c r="H2997" s="5" t="s">
        <v>8741</v>
      </c>
      <c r="I2997" s="15">
        <v>193.59532759693701</v>
      </c>
      <c r="J2997" s="16">
        <v>209.69052870461499</v>
      </c>
      <c r="K2997" s="17">
        <v>182.831703897301</v>
      </c>
      <c r="L2997" s="15">
        <v>200.30983739116701</v>
      </c>
      <c r="M2997" s="17">
        <v>193.94439773468099</v>
      </c>
      <c r="N2997" s="16">
        <v>228.17311917717001</v>
      </c>
      <c r="O2997" s="17">
        <v>157.31311678396301</v>
      </c>
      <c r="P2997" s="15">
        <v>-1.9194455128931299E-2</v>
      </c>
      <c r="Q2997" s="16">
        <v>7.6088993207463202</v>
      </c>
      <c r="R2997" s="16">
        <v>0.91487000473573399</v>
      </c>
      <c r="S2997" s="17">
        <v>0.97170072530430296</v>
      </c>
      <c r="T2997" s="15">
        <v>1.3050860001681999E-2</v>
      </c>
      <c r="U2997" s="16">
        <v>7.6088993207463202</v>
      </c>
      <c r="V2997" s="16">
        <v>0.93278660144810499</v>
      </c>
      <c r="W2997" s="17">
        <v>0.980639855992406</v>
      </c>
      <c r="X2997" s="15">
        <v>-3.2245433285240398E-2</v>
      </c>
      <c r="Y2997" s="16">
        <v>7.6088993207463202</v>
      </c>
      <c r="Z2997" s="16">
        <v>0.86068112525646401</v>
      </c>
      <c r="AA2997" s="17">
        <v>0.99249372439747596</v>
      </c>
      <c r="AC2997" s="5">
        <f>MAX(I2997:O2997)</f>
        <v>228.17311917717001</v>
      </c>
    </row>
    <row r="2998" spans="1:29" x14ac:dyDescent="0.25">
      <c r="A2998" s="5" t="s">
        <v>8742</v>
      </c>
      <c r="B2998" s="5" t="s">
        <v>141</v>
      </c>
      <c r="C2998" s="5">
        <v>638456</v>
      </c>
      <c r="D2998" s="5">
        <v>639067</v>
      </c>
      <c r="E2998" s="5" t="s">
        <v>29</v>
      </c>
      <c r="F2998" s="5">
        <v>612</v>
      </c>
      <c r="G2998" s="41" t="s">
        <v>8743</v>
      </c>
      <c r="H2998" s="5" t="s">
        <v>8744</v>
      </c>
      <c r="I2998" s="15">
        <v>90.569924730211795</v>
      </c>
      <c r="J2998" s="16">
        <v>117.922118752293</v>
      </c>
      <c r="K2998" s="17">
        <v>83.992290885535198</v>
      </c>
      <c r="L2998" s="15">
        <v>69.606326961798601</v>
      </c>
      <c r="M2998" s="17">
        <v>75.472633972731998</v>
      </c>
      <c r="N2998" s="16">
        <v>100.46957486708099</v>
      </c>
      <c r="O2998" s="17">
        <v>71.290493691757504</v>
      </c>
      <c r="P2998" s="15">
        <v>-0.182175546860842</v>
      </c>
      <c r="Q2998" s="16">
        <v>6.4446476921984797</v>
      </c>
      <c r="R2998" s="16">
        <v>0.354016975830445</v>
      </c>
      <c r="S2998" s="17">
        <v>0.65470823599167205</v>
      </c>
      <c r="T2998" s="15">
        <v>-0.42604154964707402</v>
      </c>
      <c r="U2998" s="16">
        <v>6.4446476921984797</v>
      </c>
      <c r="V2998" s="16">
        <v>3.0513950615574E-2</v>
      </c>
      <c r="W2998" s="17">
        <v>0.20320759943991601</v>
      </c>
      <c r="X2998" s="15">
        <v>0.24386693432338</v>
      </c>
      <c r="Y2998" s="16">
        <v>6.4446476921984797</v>
      </c>
      <c r="Z2998" s="16">
        <v>0.25244455037223001</v>
      </c>
      <c r="AA2998" s="17">
        <v>0.846137055787619</v>
      </c>
      <c r="AC2998" s="5">
        <f>MAX(I2998:O2998)</f>
        <v>117.922118752293</v>
      </c>
    </row>
    <row r="2999" spans="1:29" x14ac:dyDescent="0.25">
      <c r="A2999" s="5" t="s">
        <v>8745</v>
      </c>
      <c r="B2999" s="5" t="s">
        <v>141</v>
      </c>
      <c r="C2999" s="5">
        <v>639270</v>
      </c>
      <c r="D2999" s="5">
        <v>641456</v>
      </c>
      <c r="E2999" s="5" t="s">
        <v>29</v>
      </c>
      <c r="F2999" s="5">
        <v>2187</v>
      </c>
      <c r="G2999" s="41" t="s">
        <v>8746</v>
      </c>
      <c r="H2999" s="5" t="s">
        <v>8747</v>
      </c>
      <c r="I2999" s="15">
        <v>56.021471799521201</v>
      </c>
      <c r="J2999" s="16">
        <v>44.2423972651494</v>
      </c>
      <c r="K2999" s="17">
        <v>55.358555356375497</v>
      </c>
      <c r="L2999" s="15">
        <v>46.915277643855397</v>
      </c>
      <c r="M2999" s="17">
        <v>36.761722022875098</v>
      </c>
      <c r="N2999" s="16">
        <v>45.5428707990257</v>
      </c>
      <c r="O2999" s="17">
        <v>63.064667496554698</v>
      </c>
      <c r="P2999" s="15">
        <v>6.5260974742521002E-2</v>
      </c>
      <c r="Q2999" s="16">
        <v>5.6374516311643204</v>
      </c>
      <c r="R2999" s="16">
        <v>0.75514913060182898</v>
      </c>
      <c r="S2999" s="17">
        <v>0.90210056879009803</v>
      </c>
      <c r="T2999" s="15">
        <v>-0.31048182446872202</v>
      </c>
      <c r="U2999" s="16">
        <v>5.6374516311643204</v>
      </c>
      <c r="V2999" s="16">
        <v>0.15778524732903501</v>
      </c>
      <c r="W2999" s="17">
        <v>0.46997656176362002</v>
      </c>
      <c r="X2999" s="15">
        <v>0.37574730452704103</v>
      </c>
      <c r="Y2999" s="16">
        <v>5.6374516311643204</v>
      </c>
      <c r="Z2999" s="16">
        <v>0.11296341630306</v>
      </c>
      <c r="AA2999" s="17">
        <v>0.67036359606468698</v>
      </c>
      <c r="AC2999" s="5">
        <f>MAX(I2999:O2999)</f>
        <v>63.064667496554698</v>
      </c>
    </row>
    <row r="3000" spans="1:29" x14ac:dyDescent="0.25">
      <c r="A3000" s="5" t="s">
        <v>8748</v>
      </c>
      <c r="B3000" s="5" t="s">
        <v>141</v>
      </c>
      <c r="C3000" s="5">
        <v>642573</v>
      </c>
      <c r="D3000" s="5">
        <v>644108</v>
      </c>
      <c r="E3000" s="5" t="s">
        <v>20</v>
      </c>
      <c r="F3000" s="5">
        <v>1536</v>
      </c>
      <c r="G3000" s="41" t="s">
        <v>8749</v>
      </c>
      <c r="H3000" s="5" t="s">
        <v>8750</v>
      </c>
      <c r="I3000" s="15">
        <v>2519.6040187315798</v>
      </c>
      <c r="J3000" s="16">
        <v>2494.5683968395401</v>
      </c>
      <c r="K3000" s="17">
        <v>2579.4117371645698</v>
      </c>
      <c r="L3000" s="15">
        <v>2380.1454214464802</v>
      </c>
      <c r="M3000" s="17">
        <v>2485.50953539073</v>
      </c>
      <c r="N3000" s="16">
        <v>2561.4945409657098</v>
      </c>
      <c r="O3000" s="17">
        <v>2468.2590680983899</v>
      </c>
      <c r="P3000" s="15">
        <v>-9.3333562546389706E-3</v>
      </c>
      <c r="Q3000" s="16">
        <v>11.2868555150174</v>
      </c>
      <c r="R3000" s="16">
        <v>0.95109781362526202</v>
      </c>
      <c r="S3000" s="17">
        <v>0.98540681257741902</v>
      </c>
      <c r="T3000" s="15">
        <v>-5.7189667873096602E-2</v>
      </c>
      <c r="U3000" s="16">
        <v>11.2868555150174</v>
      </c>
      <c r="V3000" s="16">
        <v>0.68297400201897196</v>
      </c>
      <c r="W3000" s="17">
        <v>0.88419505324740599</v>
      </c>
      <c r="X3000" s="15">
        <v>4.78563203903569E-2</v>
      </c>
      <c r="Y3000" s="16">
        <v>11.2868555150174</v>
      </c>
      <c r="Z3000" s="16">
        <v>0.75107794719073795</v>
      </c>
      <c r="AA3000" s="17">
        <v>0.98000682174943199</v>
      </c>
      <c r="AC3000" s="5">
        <f>MAX(I3000:O3000)</f>
        <v>2579.4117371645698</v>
      </c>
    </row>
    <row r="3001" spans="1:29" x14ac:dyDescent="0.25">
      <c r="A3001" s="5" t="s">
        <v>8751</v>
      </c>
      <c r="B3001" s="5" t="s">
        <v>141</v>
      </c>
      <c r="C3001" s="5">
        <v>644742</v>
      </c>
      <c r="D3001" s="5">
        <v>646235</v>
      </c>
      <c r="E3001" s="5" t="s">
        <v>20</v>
      </c>
      <c r="F3001" s="5">
        <v>1494</v>
      </c>
      <c r="G3001" s="41" t="s">
        <v>8752</v>
      </c>
      <c r="H3001" s="5" t="s">
        <v>8753</v>
      </c>
      <c r="I3001" s="15">
        <v>149.69117615646701</v>
      </c>
      <c r="J3001" s="16">
        <v>141.36828501129801</v>
      </c>
      <c r="K3001" s="17">
        <v>142.82931485434199</v>
      </c>
      <c r="L3001" s="15">
        <v>141.81905823714499</v>
      </c>
      <c r="M3001" s="17">
        <v>110.63602025548199</v>
      </c>
      <c r="N3001" s="16">
        <v>163.90428776572401</v>
      </c>
      <c r="O3001" s="17">
        <v>143.580169661463</v>
      </c>
      <c r="P3001" s="15">
        <v>8.8280994641878704E-2</v>
      </c>
      <c r="Q3001" s="16">
        <v>7.15033569903086</v>
      </c>
      <c r="R3001" s="16">
        <v>0.57581296329164999</v>
      </c>
      <c r="S3001" s="17">
        <v>0.80949525946886502</v>
      </c>
      <c r="T3001" s="15">
        <v>-0.19626341834421501</v>
      </c>
      <c r="U3001" s="16">
        <v>7.15033569903086</v>
      </c>
      <c r="V3001" s="16">
        <v>0.224599362114342</v>
      </c>
      <c r="W3001" s="17">
        <v>0.55616030405390504</v>
      </c>
      <c r="X3001" s="15">
        <v>0.28454567462849101</v>
      </c>
      <c r="Y3001" s="16">
        <v>7.15033569903086</v>
      </c>
      <c r="Z3001" s="16">
        <v>0.104223091163491</v>
      </c>
      <c r="AA3001" s="17">
        <v>0.65716960758139698</v>
      </c>
      <c r="AC3001" s="5">
        <f>MAX(I3001:O3001)</f>
        <v>163.90428776572401</v>
      </c>
    </row>
    <row r="3002" spans="1:29" x14ac:dyDescent="0.25">
      <c r="A3002" s="5" t="s">
        <v>8754</v>
      </c>
      <c r="B3002" s="5" t="s">
        <v>141</v>
      </c>
      <c r="C3002" s="5">
        <v>646867</v>
      </c>
      <c r="D3002" s="5">
        <v>647544</v>
      </c>
      <c r="E3002" s="5" t="s">
        <v>20</v>
      </c>
      <c r="F3002" s="5">
        <v>678</v>
      </c>
      <c r="G3002" s="41" t="s">
        <v>8755</v>
      </c>
      <c r="H3002" s="5" t="s">
        <v>8756</v>
      </c>
      <c r="I3002" s="15">
        <v>1958.1026103931199</v>
      </c>
      <c r="J3002" s="16">
        <v>1809.81936677157</v>
      </c>
      <c r="K3002" s="17">
        <v>1955.0266212331601</v>
      </c>
      <c r="L3002" s="15">
        <v>1560.00964060859</v>
      </c>
      <c r="M3002" s="17">
        <v>1709.9073715454399</v>
      </c>
      <c r="N3002" s="16">
        <v>1601.46583865548</v>
      </c>
      <c r="O3002" s="17">
        <v>1567.64728370949</v>
      </c>
      <c r="P3002" s="15">
        <v>-0.26772321515859898</v>
      </c>
      <c r="Q3002" s="16">
        <v>10.7627985656609</v>
      </c>
      <c r="R3002" s="16">
        <v>5.7683607782304899E-2</v>
      </c>
      <c r="S3002" s="17">
        <v>0.24538499387225399</v>
      </c>
      <c r="T3002" s="15">
        <v>-0.22255180545284201</v>
      </c>
      <c r="U3002" s="16">
        <v>10.7627985656609</v>
      </c>
      <c r="V3002" s="16">
        <v>0.11437035299543399</v>
      </c>
      <c r="W3002" s="17">
        <v>0.40760891790060499</v>
      </c>
      <c r="X3002" s="15">
        <v>-4.5171476589312101E-2</v>
      </c>
      <c r="Y3002" s="16">
        <v>10.7627985656609</v>
      </c>
      <c r="Z3002" s="16">
        <v>0.76781642554964702</v>
      </c>
      <c r="AA3002" s="17">
        <v>0.98294705211783595</v>
      </c>
      <c r="AC3002" s="5">
        <f>MAX(I3002:O3002)</f>
        <v>1958.1026103931199</v>
      </c>
    </row>
    <row r="3003" spans="1:29" x14ac:dyDescent="0.25">
      <c r="A3003" s="5" t="s">
        <v>8757</v>
      </c>
      <c r="B3003" s="5" t="s">
        <v>141</v>
      </c>
      <c r="C3003" s="5">
        <v>647858</v>
      </c>
      <c r="D3003" s="5">
        <v>649204</v>
      </c>
      <c r="E3003" s="5" t="s">
        <v>29</v>
      </c>
      <c r="F3003" s="5">
        <v>1347</v>
      </c>
      <c r="G3003" s="41" t="s">
        <v>8758</v>
      </c>
      <c r="H3003" s="41" t="s">
        <v>8758</v>
      </c>
      <c r="I3003" s="15">
        <v>36.295601447577098</v>
      </c>
      <c r="J3003" s="16">
        <v>26.4417452404995</v>
      </c>
      <c r="K3003" s="17">
        <v>43.183915212866097</v>
      </c>
      <c r="L3003" s="15">
        <v>38.022839397634499</v>
      </c>
      <c r="M3003" s="17">
        <v>33.448099147006197</v>
      </c>
      <c r="N3003" s="16">
        <v>32.363798296743497</v>
      </c>
      <c r="O3003" s="17">
        <v>42.198023645447101</v>
      </c>
      <c r="P3003" s="15">
        <v>7.6737211322778304E-2</v>
      </c>
      <c r="Q3003" s="16">
        <v>5.1738818377547702</v>
      </c>
      <c r="R3003" s="16">
        <v>0.74303117440926802</v>
      </c>
      <c r="S3003" s="17">
        <v>0.893159719073778</v>
      </c>
      <c r="T3003" s="15">
        <v>1.6051926525541101E-2</v>
      </c>
      <c r="U3003" s="16">
        <v>5.1738818377547702</v>
      </c>
      <c r="V3003" s="16">
        <v>0.93872636971417101</v>
      </c>
      <c r="W3003" s="17">
        <v>0.98313494940285795</v>
      </c>
      <c r="X3003" s="15">
        <v>6.0686843142624201E-2</v>
      </c>
      <c r="Y3003" s="16">
        <v>5.1738818377547702</v>
      </c>
      <c r="Z3003" s="16">
        <v>0.82108113678236205</v>
      </c>
      <c r="AA3003" s="17">
        <v>0.98572178686730305</v>
      </c>
      <c r="AC3003" s="5">
        <f>MAX(I3003:O3003)</f>
        <v>43.183915212866097</v>
      </c>
    </row>
    <row r="3004" spans="1:29" x14ac:dyDescent="0.25">
      <c r="A3004" s="5" t="s">
        <v>8759</v>
      </c>
      <c r="B3004" s="5" t="s">
        <v>141</v>
      </c>
      <c r="C3004" s="5">
        <v>649703</v>
      </c>
      <c r="D3004" s="5">
        <v>650929</v>
      </c>
      <c r="E3004" s="5" t="s">
        <v>29</v>
      </c>
      <c r="F3004" s="5">
        <v>1227</v>
      </c>
      <c r="G3004" s="41" t="s">
        <v>8760</v>
      </c>
      <c r="H3004" s="5" t="s">
        <v>8761</v>
      </c>
      <c r="I3004" s="15">
        <v>175.61660576187899</v>
      </c>
      <c r="J3004" s="16">
        <v>148.972447041245</v>
      </c>
      <c r="K3004" s="17">
        <v>159.288410239992</v>
      </c>
      <c r="L3004" s="15">
        <v>119.70295104719</v>
      </c>
      <c r="M3004" s="17">
        <v>155.29196148263301</v>
      </c>
      <c r="N3004" s="16">
        <v>150.80862711472199</v>
      </c>
      <c r="O3004" s="17">
        <v>111.768994347247</v>
      </c>
      <c r="P3004" s="15">
        <v>-0.29668774267624898</v>
      </c>
      <c r="Q3004" s="16">
        <v>7.1897957024186203</v>
      </c>
      <c r="R3004" s="16">
        <v>9.3170049302081906E-2</v>
      </c>
      <c r="S3004" s="17">
        <v>0.33068015017450197</v>
      </c>
      <c r="T3004" s="15">
        <v>-0.230277595065286</v>
      </c>
      <c r="U3004" s="16">
        <v>7.1897957024186203</v>
      </c>
      <c r="V3004" s="16">
        <v>0.19224906089081201</v>
      </c>
      <c r="W3004" s="17">
        <v>0.51802142987993205</v>
      </c>
      <c r="X3004" s="15">
        <v>-6.6411095354135502E-2</v>
      </c>
      <c r="Y3004" s="16">
        <v>7.1897957024186203</v>
      </c>
      <c r="Z3004" s="16">
        <v>0.72864423848670801</v>
      </c>
      <c r="AA3004" s="17">
        <v>0.97926184992168097</v>
      </c>
      <c r="AC3004" s="5">
        <f>MAX(I3004:O3004)</f>
        <v>175.61660576187899</v>
      </c>
    </row>
    <row r="3005" spans="1:29" x14ac:dyDescent="0.25">
      <c r="A3005" s="5" t="s">
        <v>8762</v>
      </c>
      <c r="B3005" s="5" t="s">
        <v>141</v>
      </c>
      <c r="C3005" s="5">
        <v>651220</v>
      </c>
      <c r="D3005" s="5">
        <v>653655</v>
      </c>
      <c r="E3005" s="5" t="s">
        <v>29</v>
      </c>
      <c r="F3005" s="5">
        <v>2436</v>
      </c>
      <c r="G3005" s="41" t="s">
        <v>8763</v>
      </c>
      <c r="H3005" s="5" t="s">
        <v>8764</v>
      </c>
      <c r="I3005" s="15">
        <v>132.614208394641</v>
      </c>
      <c r="J3005" s="16">
        <v>107.149555876534</v>
      </c>
      <c r="K3005" s="17">
        <v>123.867418881698</v>
      </c>
      <c r="L3005" s="15">
        <v>154.122819776097</v>
      </c>
      <c r="M3005" s="17">
        <v>123.734576564799</v>
      </c>
      <c r="N3005" s="16">
        <v>136.04472943811501</v>
      </c>
      <c r="O3005" s="17">
        <v>132.728585387001</v>
      </c>
      <c r="P3005" s="15">
        <v>0.14877455933661801</v>
      </c>
      <c r="Q3005" s="16">
        <v>7.0239488676175803</v>
      </c>
      <c r="R3005" s="16">
        <v>0.35838246086856701</v>
      </c>
      <c r="S3005" s="17">
        <v>0.65782966823447897</v>
      </c>
      <c r="T3005" s="15">
        <v>0.19673141405112499</v>
      </c>
      <c r="U3005" s="16">
        <v>7.0239488676175803</v>
      </c>
      <c r="V3005" s="16">
        <v>0.22444113435437099</v>
      </c>
      <c r="W3005" s="17">
        <v>0.55601550350722795</v>
      </c>
      <c r="X3005" s="15">
        <v>-4.7956641100414601E-2</v>
      </c>
      <c r="Y3005" s="16">
        <v>7.0239488676175803</v>
      </c>
      <c r="Z3005" s="16">
        <v>0.78960289466472899</v>
      </c>
      <c r="AA3005" s="17">
        <v>0.98399938567204803</v>
      </c>
      <c r="AC3005" s="5">
        <f>MAX(I3005:O3005)</f>
        <v>154.122819776097</v>
      </c>
    </row>
    <row r="3006" spans="1:29" x14ac:dyDescent="0.25">
      <c r="A3006" s="5" t="s">
        <v>8765</v>
      </c>
      <c r="B3006" s="5" t="s">
        <v>141</v>
      </c>
      <c r="C3006" s="5">
        <v>653883</v>
      </c>
      <c r="D3006" s="5">
        <v>657680</v>
      </c>
      <c r="E3006" s="5" t="s">
        <v>29</v>
      </c>
      <c r="F3006" s="5">
        <v>3798</v>
      </c>
      <c r="G3006" s="41" t="s">
        <v>8766</v>
      </c>
      <c r="H3006" s="5" t="s">
        <v>8767</v>
      </c>
      <c r="I3006" s="15">
        <v>35.309307929979902</v>
      </c>
      <c r="J3006" s="16">
        <v>45.452150315368399</v>
      </c>
      <c r="K3006" s="17">
        <v>40.044809391891498</v>
      </c>
      <c r="L3006" s="15">
        <v>66.463309995461898</v>
      </c>
      <c r="M3006" s="17">
        <v>51.341662676698398</v>
      </c>
      <c r="N3006" s="16">
        <v>28.985618319892701</v>
      </c>
      <c r="O3006" s="17">
        <v>45.451175248069603</v>
      </c>
      <c r="P3006" s="15">
        <v>-0.114194577409152</v>
      </c>
      <c r="Q3006" s="16">
        <v>5.4865787982312204</v>
      </c>
      <c r="R3006" s="16">
        <v>0.63527384322241798</v>
      </c>
      <c r="S3006" s="17">
        <v>0.83966328285310998</v>
      </c>
      <c r="T3006" s="15">
        <v>0.54872798548361401</v>
      </c>
      <c r="U3006" s="16">
        <v>5.4865787982312204</v>
      </c>
      <c r="V3006" s="16">
        <v>1.6370208150918299E-2</v>
      </c>
      <c r="W3006" s="17">
        <v>0.144379019356358</v>
      </c>
      <c r="X3006" s="15">
        <v>-0.66293098169193998</v>
      </c>
      <c r="Y3006" s="16">
        <v>5.4865787982312204</v>
      </c>
      <c r="Z3006" s="16">
        <v>9.3316305795622008E-3</v>
      </c>
      <c r="AA3006" s="17">
        <v>0.22228422585675101</v>
      </c>
      <c r="AC3006" s="5">
        <f>MAX(I3006:O3006)</f>
        <v>66.463309995461898</v>
      </c>
    </row>
    <row r="3007" spans="1:29" x14ac:dyDescent="0.25">
      <c r="A3007" s="5" t="s">
        <v>8768</v>
      </c>
      <c r="B3007" s="5" t="s">
        <v>141</v>
      </c>
      <c r="C3007" s="5">
        <v>658966</v>
      </c>
      <c r="D3007" s="5">
        <v>659985</v>
      </c>
      <c r="E3007" s="5" t="s">
        <v>29</v>
      </c>
      <c r="F3007" s="5">
        <v>1020</v>
      </c>
      <c r="G3007" s="41" t="s">
        <v>8769</v>
      </c>
      <c r="H3007" s="41" t="s">
        <v>8769</v>
      </c>
      <c r="I3007" s="15">
        <v>19.782229981521098</v>
      </c>
      <c r="J3007" s="16">
        <v>21.314696599095399</v>
      </c>
      <c r="K3007" s="17">
        <v>13.701772705064601</v>
      </c>
      <c r="L3007" s="15">
        <v>11.000559382178499</v>
      </c>
      <c r="M3007" s="17">
        <v>19.257996478579301</v>
      </c>
      <c r="N3007" s="16">
        <v>16.098487297091499</v>
      </c>
      <c r="O3007" s="17">
        <v>14.1279726742466</v>
      </c>
      <c r="P3007" s="15">
        <v>-0.27136275244660202</v>
      </c>
      <c r="Q3007" s="16">
        <v>4.0464417379306798</v>
      </c>
      <c r="R3007" s="16">
        <v>0.41187716781785799</v>
      </c>
      <c r="S3007" s="17">
        <v>0.70149032165283598</v>
      </c>
      <c r="T3007" s="15">
        <v>-0.270233320963226</v>
      </c>
      <c r="U3007" s="16">
        <v>4.0464417379306798</v>
      </c>
      <c r="V3007" s="16">
        <v>0.41232402859141898</v>
      </c>
      <c r="W3007" s="17">
        <v>0.72730827068625603</v>
      </c>
      <c r="X3007" s="15">
        <v>-1.1349748871153399E-3</v>
      </c>
      <c r="Y3007" s="16">
        <v>4.0464417379306798</v>
      </c>
      <c r="Z3007" s="16">
        <v>1</v>
      </c>
      <c r="AA3007" s="17">
        <v>1</v>
      </c>
      <c r="AC3007" s="5">
        <f>MAX(I3007:O3007)</f>
        <v>21.314696599095399</v>
      </c>
    </row>
    <row r="3008" spans="1:29" x14ac:dyDescent="0.25">
      <c r="A3008" s="5" t="s">
        <v>8770</v>
      </c>
      <c r="B3008" s="5" t="s">
        <v>141</v>
      </c>
      <c r="C3008" s="5">
        <v>660184</v>
      </c>
      <c r="D3008" s="5">
        <v>662103</v>
      </c>
      <c r="E3008" s="5" t="s">
        <v>29</v>
      </c>
      <c r="F3008" s="5">
        <v>1920</v>
      </c>
      <c r="G3008" s="41" t="s">
        <v>8771</v>
      </c>
      <c r="H3008" s="5" t="s">
        <v>8772</v>
      </c>
      <c r="I3008" s="15">
        <v>113.226495820159</v>
      </c>
      <c r="J3008" s="16">
        <v>97.701960627204997</v>
      </c>
      <c r="K3008" s="17">
        <v>114.322840371978</v>
      </c>
      <c r="L3008" s="15">
        <v>126.18063235586</v>
      </c>
      <c r="M3008" s="17">
        <v>159.44373602710399</v>
      </c>
      <c r="N3008" s="16">
        <v>135.33572870223301</v>
      </c>
      <c r="O3008" s="17">
        <v>162.14637059357401</v>
      </c>
      <c r="P3008" s="15">
        <v>0.45581636244368101</v>
      </c>
      <c r="Q3008" s="16">
        <v>7.0210626689606004</v>
      </c>
      <c r="R3008" s="16">
        <v>5.8230105414879899E-3</v>
      </c>
      <c r="S3008" s="17">
        <v>5.3973708470823001E-2</v>
      </c>
      <c r="T3008" s="15">
        <v>0.397242236480147</v>
      </c>
      <c r="U3008" s="16">
        <v>7.0210626689606004</v>
      </c>
      <c r="V3008" s="16">
        <v>1.6253880792531001E-2</v>
      </c>
      <c r="W3008" s="17">
        <v>0.14426613302160499</v>
      </c>
      <c r="X3008" s="15">
        <v>5.8575556119289003E-2</v>
      </c>
      <c r="Y3008" s="16">
        <v>7.0210626689606004</v>
      </c>
      <c r="Z3008" s="16">
        <v>0.74899057723537099</v>
      </c>
      <c r="AA3008" s="17">
        <v>0.98000682174943199</v>
      </c>
      <c r="AC3008" s="5">
        <f>MAX(I3008:O3008)</f>
        <v>162.14637059357401</v>
      </c>
    </row>
    <row r="3009" spans="1:29" x14ac:dyDescent="0.25">
      <c r="A3009" s="5" t="s">
        <v>8773</v>
      </c>
      <c r="B3009" s="5" t="s">
        <v>141</v>
      </c>
      <c r="C3009" s="5">
        <v>662610</v>
      </c>
      <c r="D3009" s="5">
        <v>664259</v>
      </c>
      <c r="E3009" s="5" t="s">
        <v>20</v>
      </c>
      <c r="F3009" s="5">
        <v>1650</v>
      </c>
      <c r="G3009" s="41" t="s">
        <v>8774</v>
      </c>
      <c r="H3009" s="5" t="s">
        <v>8775</v>
      </c>
      <c r="I3009" s="15">
        <v>49.032877731975297</v>
      </c>
      <c r="J3009" s="16">
        <v>56.051891326810399</v>
      </c>
      <c r="K3009" s="17">
        <v>51.116520463166601</v>
      </c>
      <c r="L3009" s="15">
        <v>53.201311576528902</v>
      </c>
      <c r="M3009" s="17">
        <v>57.2672000547228</v>
      </c>
      <c r="N3009" s="16">
        <v>68.189188421618098</v>
      </c>
      <c r="O3009" s="17">
        <v>53.769948631918801</v>
      </c>
      <c r="P3009" s="15">
        <v>0.22839907388171099</v>
      </c>
      <c r="Q3009" s="16">
        <v>5.7974532547083797</v>
      </c>
      <c r="R3009" s="16">
        <v>0.229190874558172</v>
      </c>
      <c r="S3009" s="17">
        <v>0.533749068113203</v>
      </c>
      <c r="T3009" s="15">
        <v>8.5319420975539698E-2</v>
      </c>
      <c r="U3009" s="16">
        <v>5.7974532547083797</v>
      </c>
      <c r="V3009" s="16">
        <v>0.65128585507150205</v>
      </c>
      <c r="W3009" s="17">
        <v>0.86744593990248198</v>
      </c>
      <c r="X3009" s="15">
        <v>0.14308231322222101</v>
      </c>
      <c r="Y3009" s="16">
        <v>5.7974532547083797</v>
      </c>
      <c r="Z3009" s="16">
        <v>0.49624432252441403</v>
      </c>
      <c r="AA3009" s="17">
        <v>0.95714746346148105</v>
      </c>
      <c r="AC3009" s="5">
        <f>MAX(I3009:O3009)</f>
        <v>68.189188421618098</v>
      </c>
    </row>
    <row r="3010" spans="1:29" x14ac:dyDescent="0.25">
      <c r="A3010" s="5" t="s">
        <v>8776</v>
      </c>
      <c r="B3010" s="5" t="s">
        <v>141</v>
      </c>
      <c r="C3010" s="5">
        <v>664488</v>
      </c>
      <c r="D3010" s="5">
        <v>667634</v>
      </c>
      <c r="E3010" s="5" t="s">
        <v>20</v>
      </c>
      <c r="F3010" s="5">
        <v>3147</v>
      </c>
      <c r="G3010" s="41" t="s">
        <v>8777</v>
      </c>
      <c r="H3010" s="5" t="s">
        <v>8778</v>
      </c>
      <c r="I3010" s="15">
        <v>91.189880655558596</v>
      </c>
      <c r="J3010" s="16">
        <v>91.307551647476402</v>
      </c>
      <c r="K3010" s="17">
        <v>98.3303688245811</v>
      </c>
      <c r="L3010" s="15">
        <v>92.8339889325309</v>
      </c>
      <c r="M3010" s="17">
        <v>84.166021047070402</v>
      </c>
      <c r="N3010" s="16">
        <v>86.915149034037995</v>
      </c>
      <c r="O3010" s="17">
        <v>99.639386228897095</v>
      </c>
      <c r="P3010" s="15">
        <v>-5.5420585110149204E-3</v>
      </c>
      <c r="Q3010" s="16">
        <v>6.5257934251114804</v>
      </c>
      <c r="R3010" s="16">
        <v>0.98118824722267795</v>
      </c>
      <c r="S3010" s="17">
        <v>0.99366702216918701</v>
      </c>
      <c r="T3010" s="15">
        <v>-8.1201007914320902E-2</v>
      </c>
      <c r="U3010" s="16">
        <v>6.5257934251114804</v>
      </c>
      <c r="V3010" s="16">
        <v>0.62343893701527098</v>
      </c>
      <c r="W3010" s="17">
        <v>0.85818278228090505</v>
      </c>
      <c r="X3010" s="15">
        <v>7.5659358418957295E-2</v>
      </c>
      <c r="Y3010" s="16">
        <v>6.5257934251114804</v>
      </c>
      <c r="Z3010" s="16">
        <v>0.67022220709883296</v>
      </c>
      <c r="AA3010" s="17">
        <v>0.97045850503873099</v>
      </c>
      <c r="AC3010" s="5">
        <f>MAX(I3010:O3010)</f>
        <v>99.639386228897095</v>
      </c>
    </row>
    <row r="3011" spans="1:29" x14ac:dyDescent="0.25">
      <c r="A3011" s="5" t="s">
        <v>8779</v>
      </c>
      <c r="B3011" s="5" t="s">
        <v>141</v>
      </c>
      <c r="C3011" s="5">
        <v>667957</v>
      </c>
      <c r="D3011" s="5">
        <v>668586</v>
      </c>
      <c r="E3011" s="5" t="s">
        <v>20</v>
      </c>
      <c r="F3011" s="5">
        <v>630</v>
      </c>
      <c r="G3011" s="41" t="s">
        <v>8780</v>
      </c>
      <c r="H3011" s="5" t="s">
        <v>8781</v>
      </c>
      <c r="I3011" s="15">
        <v>146.92955430719499</v>
      </c>
      <c r="J3011" s="16">
        <v>134.455410438618</v>
      </c>
      <c r="K3011" s="17">
        <v>154.32522941493801</v>
      </c>
      <c r="L3011" s="15">
        <v>149.868248028983</v>
      </c>
      <c r="M3011" s="17">
        <v>179.988197857492</v>
      </c>
      <c r="N3011" s="16">
        <v>138.29684942268199</v>
      </c>
      <c r="O3011" s="17">
        <v>112.97730779965001</v>
      </c>
      <c r="P3011" s="15">
        <v>-0.20916421660975501</v>
      </c>
      <c r="Q3011" s="16">
        <v>7.1835596084832396</v>
      </c>
      <c r="R3011" s="16">
        <v>0.19975020897960299</v>
      </c>
      <c r="S3011" s="17">
        <v>0.50266711731481095</v>
      </c>
      <c r="T3011" s="15">
        <v>0.18319388015465701</v>
      </c>
      <c r="U3011" s="16">
        <v>7.1835596084832396</v>
      </c>
      <c r="V3011" s="16">
        <v>0.25007515788381002</v>
      </c>
      <c r="W3011" s="17">
        <v>0.58543424193379201</v>
      </c>
      <c r="X3011" s="15">
        <v>-0.39236003868762798</v>
      </c>
      <c r="Y3011" s="16">
        <v>7.1835596084832396</v>
      </c>
      <c r="Z3011" s="16">
        <v>2.6273893512407699E-2</v>
      </c>
      <c r="AA3011" s="17">
        <v>0.38237776093514497</v>
      </c>
      <c r="AC3011" s="5">
        <f>MAX(I3011:O3011)</f>
        <v>179.988197857492</v>
      </c>
    </row>
    <row r="3012" spans="1:29" x14ac:dyDescent="0.25">
      <c r="A3012" s="5" t="s">
        <v>8782</v>
      </c>
      <c r="B3012" s="5" t="s">
        <v>141</v>
      </c>
      <c r="C3012" s="5">
        <v>668695</v>
      </c>
      <c r="D3012" s="5">
        <v>670818</v>
      </c>
      <c r="E3012" s="5" t="s">
        <v>29</v>
      </c>
      <c r="F3012" s="5">
        <v>2124</v>
      </c>
      <c r="G3012" s="41" t="s">
        <v>8783</v>
      </c>
      <c r="H3012" s="5" t="s">
        <v>8784</v>
      </c>
      <c r="I3012" s="15">
        <v>97.614878427334702</v>
      </c>
      <c r="J3012" s="16">
        <v>100.29428859196</v>
      </c>
      <c r="K3012" s="17">
        <v>95.742727539723703</v>
      </c>
      <c r="L3012" s="15">
        <v>83.673244359915401</v>
      </c>
      <c r="M3012" s="17">
        <v>82.216831120088699</v>
      </c>
      <c r="N3012" s="16">
        <v>84.120852016149001</v>
      </c>
      <c r="O3012" s="17">
        <v>81.096422093948405</v>
      </c>
      <c r="P3012" s="15">
        <v>-0.24459462916727101</v>
      </c>
      <c r="Q3012" s="16">
        <v>6.4809683751692502</v>
      </c>
      <c r="R3012" s="16">
        <v>0.124837426212695</v>
      </c>
      <c r="S3012" s="17">
        <v>0.39267465654953898</v>
      </c>
      <c r="T3012" s="15">
        <v>-0.238782678915306</v>
      </c>
      <c r="U3012" s="16">
        <v>6.4809683751692502</v>
      </c>
      <c r="V3012" s="16">
        <v>0.13352709604107299</v>
      </c>
      <c r="W3012" s="17">
        <v>0.43884435927649801</v>
      </c>
      <c r="X3012" s="15">
        <v>-5.8129100141937297E-3</v>
      </c>
      <c r="Y3012" s="16">
        <v>6.4809683751692502</v>
      </c>
      <c r="Z3012" s="16">
        <v>0.97469573620979999</v>
      </c>
      <c r="AA3012" s="17">
        <v>1</v>
      </c>
      <c r="AC3012" s="5">
        <f>MAX(I3012:O3012)</f>
        <v>100.29428859196</v>
      </c>
    </row>
    <row r="3013" spans="1:29" x14ac:dyDescent="0.25">
      <c r="A3013" s="5" t="s">
        <v>8785</v>
      </c>
      <c r="B3013" s="5" t="s">
        <v>141</v>
      </c>
      <c r="C3013" s="5">
        <v>671025</v>
      </c>
      <c r="D3013" s="5">
        <v>671744</v>
      </c>
      <c r="E3013" s="5" t="s">
        <v>29</v>
      </c>
      <c r="F3013" s="5">
        <v>720</v>
      </c>
      <c r="G3013" s="41" t="s">
        <v>8786</v>
      </c>
      <c r="H3013" s="5" t="s">
        <v>8787</v>
      </c>
      <c r="I3013" s="15">
        <v>36.013803299692199</v>
      </c>
      <c r="J3013" s="16">
        <v>29.091680493359998</v>
      </c>
      <c r="K3013" s="17">
        <v>33.384814609553601</v>
      </c>
      <c r="L3013" s="15">
        <v>26.217361036272099</v>
      </c>
      <c r="M3013" s="17">
        <v>28.068334948536702</v>
      </c>
      <c r="N3013" s="16">
        <v>21.3117280021082</v>
      </c>
      <c r="O3013" s="17">
        <v>34.297512610506502</v>
      </c>
      <c r="P3013" s="15">
        <v>-0.240617273106456</v>
      </c>
      <c r="Q3013" s="16">
        <v>4.8991123287470799</v>
      </c>
      <c r="R3013" s="16">
        <v>0.344181032074174</v>
      </c>
      <c r="S3013" s="17">
        <v>0.64669099786348605</v>
      </c>
      <c r="T3013" s="15">
        <v>-0.27456751000553598</v>
      </c>
      <c r="U3013" s="16">
        <v>4.8991123287470799</v>
      </c>
      <c r="V3013" s="16">
        <v>0.278117786888817</v>
      </c>
      <c r="W3013" s="17">
        <v>0.62083642135293104</v>
      </c>
      <c r="X3013" s="15">
        <v>3.3948145853147003E-2</v>
      </c>
      <c r="Y3013" s="16">
        <v>4.8991123287470799</v>
      </c>
      <c r="Z3013" s="16">
        <v>0.90265130187976095</v>
      </c>
      <c r="AA3013" s="17">
        <v>0.99600448705170097</v>
      </c>
      <c r="AC3013" s="5">
        <f>MAX(I3013:O3013)</f>
        <v>36.013803299692199</v>
      </c>
    </row>
    <row r="3014" spans="1:29" x14ac:dyDescent="0.25">
      <c r="A3014" s="5" t="s">
        <v>8788</v>
      </c>
      <c r="B3014" s="5" t="s">
        <v>141</v>
      </c>
      <c r="C3014" s="5">
        <v>671937</v>
      </c>
      <c r="D3014" s="5">
        <v>672200</v>
      </c>
      <c r="E3014" s="5" t="s">
        <v>20</v>
      </c>
      <c r="F3014" s="5">
        <v>264</v>
      </c>
      <c r="G3014" s="41" t="s">
        <v>8789</v>
      </c>
      <c r="H3014" s="5" t="s">
        <v>8790</v>
      </c>
      <c r="I3014" s="15">
        <v>70.787694748690797</v>
      </c>
      <c r="J3014" s="16">
        <v>49.542267770870502</v>
      </c>
      <c r="K3014" s="17">
        <v>78.604906571160001</v>
      </c>
      <c r="L3014" s="15">
        <v>59.1807097076085</v>
      </c>
      <c r="M3014" s="17">
        <v>71.262383730451504</v>
      </c>
      <c r="N3014" s="16">
        <v>44.541928583662497</v>
      </c>
      <c r="O3014" s="17">
        <v>67.154343796994496</v>
      </c>
      <c r="P3014" s="15">
        <v>-0.248857070031652</v>
      </c>
      <c r="Q3014" s="16">
        <v>5.9797236100536599</v>
      </c>
      <c r="R3014" s="16">
        <v>0.28299936598337599</v>
      </c>
      <c r="S3014" s="17">
        <v>0.58873262650938996</v>
      </c>
      <c r="T3014" s="15">
        <v>-2.4642756521816502E-2</v>
      </c>
      <c r="U3014" s="16">
        <v>5.9797236100536599</v>
      </c>
      <c r="V3014" s="16">
        <v>0.924571470752658</v>
      </c>
      <c r="W3014" s="17">
        <v>0.97809099144481104</v>
      </c>
      <c r="X3014" s="15">
        <v>-0.224217639929532</v>
      </c>
      <c r="Y3014" s="16">
        <v>5.9797236100536599</v>
      </c>
      <c r="Z3014" s="16">
        <v>0.36890136792344902</v>
      </c>
      <c r="AA3014" s="17">
        <v>0.90941845733333204</v>
      </c>
      <c r="AC3014" s="5">
        <f>MAX(I3014:O3014)</f>
        <v>78.604906571160001</v>
      </c>
    </row>
    <row r="3015" spans="1:29" x14ac:dyDescent="0.25">
      <c r="A3015" s="5" t="s">
        <v>8791</v>
      </c>
      <c r="B3015" s="5" t="s">
        <v>141</v>
      </c>
      <c r="C3015" s="5">
        <v>672407</v>
      </c>
      <c r="D3015" s="5">
        <v>673672</v>
      </c>
      <c r="E3015" s="5" t="s">
        <v>29</v>
      </c>
      <c r="F3015" s="5">
        <v>1266</v>
      </c>
      <c r="G3015" s="41" t="s">
        <v>8792</v>
      </c>
      <c r="H3015" s="5" t="s">
        <v>8793</v>
      </c>
      <c r="I3015" s="15">
        <v>40.748012184158803</v>
      </c>
      <c r="J3015" s="16">
        <v>44.818470146206103</v>
      </c>
      <c r="K3015" s="17">
        <v>35.166469264701298</v>
      </c>
      <c r="L3015" s="15">
        <v>30.395273832988</v>
      </c>
      <c r="M3015" s="17">
        <v>43.622870565850803</v>
      </c>
      <c r="N3015" s="16">
        <v>36.242449381275897</v>
      </c>
      <c r="O3015" s="17">
        <v>33.848112953401397</v>
      </c>
      <c r="P3015" s="15">
        <v>-0.198645721692007</v>
      </c>
      <c r="Q3015" s="16">
        <v>5.24433076457714</v>
      </c>
      <c r="R3015" s="16">
        <v>0.38876274060307597</v>
      </c>
      <c r="S3015" s="17">
        <v>0.68315369360704403</v>
      </c>
      <c r="T3015" s="15">
        <v>-0.120192837245626</v>
      </c>
      <c r="U3015" s="16">
        <v>5.24433076457714</v>
      </c>
      <c r="V3015" s="16">
        <v>0.60400840220232299</v>
      </c>
      <c r="W3015" s="17">
        <v>0.84591528489340395</v>
      </c>
      <c r="X3015" s="15">
        <v>-7.8455800241053406E-2</v>
      </c>
      <c r="Y3015" s="16">
        <v>5.24433076457714</v>
      </c>
      <c r="Z3015" s="16">
        <v>0.75356208739234698</v>
      </c>
      <c r="AA3015" s="17">
        <v>0.98000682174943199</v>
      </c>
      <c r="AC3015" s="5">
        <f>MAX(I3015:O3015)</f>
        <v>44.818470146206103</v>
      </c>
    </row>
    <row r="3016" spans="1:29" x14ac:dyDescent="0.25">
      <c r="A3016" s="5" t="s">
        <v>8794</v>
      </c>
      <c r="B3016" s="5" t="s">
        <v>141</v>
      </c>
      <c r="C3016" s="5">
        <v>673923</v>
      </c>
      <c r="D3016" s="5">
        <v>678251</v>
      </c>
      <c r="E3016" s="5" t="s">
        <v>29</v>
      </c>
      <c r="F3016" s="5">
        <v>4329</v>
      </c>
      <c r="G3016" s="41" t="s">
        <v>8795</v>
      </c>
      <c r="H3016" s="5" t="s">
        <v>8796</v>
      </c>
      <c r="I3016" s="15">
        <v>442.31037292016299</v>
      </c>
      <c r="J3016" s="16">
        <v>392.01759555903902</v>
      </c>
      <c r="K3016" s="17">
        <v>429.59087363525998</v>
      </c>
      <c r="L3016" s="15">
        <v>510.70192755451802</v>
      </c>
      <c r="M3016" s="17">
        <v>434.70833751546201</v>
      </c>
      <c r="N3016" s="16">
        <v>481.11955818457898</v>
      </c>
      <c r="O3016" s="17">
        <v>511.488379120915</v>
      </c>
      <c r="P3016" s="15">
        <v>0.236299780521875</v>
      </c>
      <c r="Q3016" s="16">
        <v>8.8376988230179894</v>
      </c>
      <c r="R3016" s="16">
        <v>9.9592447580166804E-2</v>
      </c>
      <c r="S3016" s="17">
        <v>0.34250846030654097</v>
      </c>
      <c r="T3016" s="15">
        <v>0.16604157238938699</v>
      </c>
      <c r="U3016" s="16">
        <v>8.8376988230179894</v>
      </c>
      <c r="V3016" s="16">
        <v>0.24698483070712901</v>
      </c>
      <c r="W3016" s="17">
        <v>0.58215118973110802</v>
      </c>
      <c r="X3016" s="15">
        <v>7.0258458833260304E-2</v>
      </c>
      <c r="Y3016" s="16">
        <v>8.8376988230179894</v>
      </c>
      <c r="Z3016" s="16">
        <v>0.65774178842022601</v>
      </c>
      <c r="AA3016" s="17">
        <v>0.97045850503873099</v>
      </c>
      <c r="AC3016" s="5">
        <f>MAX(I3016:O3016)</f>
        <v>511.488379120915</v>
      </c>
    </row>
    <row r="3017" spans="1:29" x14ac:dyDescent="0.25">
      <c r="A3017" s="5" t="s">
        <v>8797</v>
      </c>
      <c r="B3017" s="5" t="s">
        <v>141</v>
      </c>
      <c r="C3017" s="5">
        <v>679533</v>
      </c>
      <c r="D3017" s="5">
        <v>684287</v>
      </c>
      <c r="E3017" s="5" t="s">
        <v>20</v>
      </c>
      <c r="F3017" s="5">
        <v>4755</v>
      </c>
      <c r="G3017" s="41" t="s">
        <v>8798</v>
      </c>
      <c r="H3017" s="5" t="s">
        <v>8799</v>
      </c>
      <c r="I3017" s="15">
        <v>33.421260339150997</v>
      </c>
      <c r="J3017" s="16">
        <v>38.3664538783718</v>
      </c>
      <c r="K3017" s="17">
        <v>35.972455894410999</v>
      </c>
      <c r="L3017" s="15">
        <v>61.288830843565997</v>
      </c>
      <c r="M3017" s="17">
        <v>33.954888528021499</v>
      </c>
      <c r="N3017" s="16">
        <v>36.8680382658779</v>
      </c>
      <c r="O3017" s="17">
        <v>33.925723855921099</v>
      </c>
      <c r="P3017" s="15">
        <v>-2.10207013281218E-2</v>
      </c>
      <c r="Q3017" s="16">
        <v>5.2937941477463104</v>
      </c>
      <c r="R3017" s="16">
        <v>0.94269868344859897</v>
      </c>
      <c r="S3017" s="17">
        <v>0.98367094442834602</v>
      </c>
      <c r="T3017" s="15">
        <v>0.40688773239057502</v>
      </c>
      <c r="U3017" s="16">
        <v>5.2937941477463104</v>
      </c>
      <c r="V3017" s="16">
        <v>9.0191986511759401E-2</v>
      </c>
      <c r="W3017" s="17">
        <v>0.358062221569106</v>
      </c>
      <c r="X3017" s="15">
        <v>-0.42791405179022302</v>
      </c>
      <c r="Y3017" s="16">
        <v>5.2937941477463104</v>
      </c>
      <c r="Z3017" s="16">
        <v>0.109103496471808</v>
      </c>
      <c r="AA3017" s="17">
        <v>0.66391145123783302</v>
      </c>
      <c r="AC3017" s="5">
        <f>MAX(I3017:O3017)</f>
        <v>61.288830843565997</v>
      </c>
    </row>
    <row r="3018" spans="1:29" x14ac:dyDescent="0.25">
      <c r="A3018" s="5" t="s">
        <v>8800</v>
      </c>
      <c r="B3018" s="5" t="s">
        <v>141</v>
      </c>
      <c r="C3018" s="5">
        <v>684411</v>
      </c>
      <c r="D3018" s="5">
        <v>685490</v>
      </c>
      <c r="E3018" s="5" t="s">
        <v>29</v>
      </c>
      <c r="F3018" s="5">
        <v>1080</v>
      </c>
      <c r="G3018" s="41" t="s">
        <v>8801</v>
      </c>
      <c r="H3018" s="5" t="s">
        <v>8802</v>
      </c>
      <c r="I3018" s="15">
        <v>388.486926674144</v>
      </c>
      <c r="J3018" s="16">
        <v>404.05751877312298</v>
      </c>
      <c r="K3018" s="17">
        <v>406.66267503746599</v>
      </c>
      <c r="L3018" s="15">
        <v>370.37771885014303</v>
      </c>
      <c r="M3018" s="17">
        <v>388.31761725329699</v>
      </c>
      <c r="N3018" s="16">
        <v>411.76260384503701</v>
      </c>
      <c r="O3018" s="17">
        <v>344.95025386380098</v>
      </c>
      <c r="P3018" s="15">
        <v>-7.9254608513822503E-2</v>
      </c>
      <c r="Q3018" s="16">
        <v>8.5995040459597796</v>
      </c>
      <c r="R3018" s="16">
        <v>0.585772873864009</v>
      </c>
      <c r="S3018" s="17">
        <v>0.812836716270668</v>
      </c>
      <c r="T3018" s="15">
        <v>-7.5550378365780796E-2</v>
      </c>
      <c r="U3018" s="16">
        <v>8.5995040459597796</v>
      </c>
      <c r="V3018" s="16">
        <v>0.60361864969647905</v>
      </c>
      <c r="W3018" s="17">
        <v>0.84580888299054302</v>
      </c>
      <c r="X3018" s="15">
        <v>-3.7043042526340602E-3</v>
      </c>
      <c r="Y3018" s="16">
        <v>8.5995040459597796</v>
      </c>
      <c r="Z3018" s="16">
        <v>0.98139530463956204</v>
      </c>
      <c r="AA3018" s="17">
        <v>1</v>
      </c>
      <c r="AC3018" s="5">
        <f>MAX(I3018:O3018)</f>
        <v>411.76260384503701</v>
      </c>
    </row>
    <row r="3019" spans="1:29" x14ac:dyDescent="0.25">
      <c r="A3019" s="5" t="s">
        <v>531</v>
      </c>
      <c r="B3019" s="5" t="s">
        <v>141</v>
      </c>
      <c r="C3019" s="5">
        <v>685716</v>
      </c>
      <c r="D3019" s="5">
        <v>690662</v>
      </c>
      <c r="E3019" s="5" t="s">
        <v>29</v>
      </c>
      <c r="F3019" s="5">
        <v>4947</v>
      </c>
      <c r="G3019" s="41" t="s">
        <v>532</v>
      </c>
      <c r="H3019" s="5" t="s">
        <v>533</v>
      </c>
      <c r="I3019" s="15">
        <v>36.690118854616003</v>
      </c>
      <c r="J3019" s="16">
        <v>39.403385064273699</v>
      </c>
      <c r="K3019" s="17">
        <v>38.347995434608002</v>
      </c>
      <c r="L3019" s="15">
        <v>88.0428045326274</v>
      </c>
      <c r="M3019" s="17">
        <v>64.947008367030705</v>
      </c>
      <c r="N3019" s="16">
        <v>45.667988575946097</v>
      </c>
      <c r="O3019" s="17">
        <v>48.890221227984902</v>
      </c>
      <c r="P3019" s="15">
        <v>0.30945550989471099</v>
      </c>
      <c r="Q3019" s="16">
        <v>5.6965989373380399</v>
      </c>
      <c r="R3019" s="16">
        <v>0.116900594485625</v>
      </c>
      <c r="S3019" s="17">
        <v>0.377741399224854</v>
      </c>
      <c r="T3019" s="15">
        <v>1.0037042504965299</v>
      </c>
      <c r="U3019" s="16">
        <v>5.6965989373380399</v>
      </c>
      <c r="V3019" s="19">
        <v>2.7426678532960801E-7</v>
      </c>
      <c r="W3019" s="20">
        <v>2.7795692025949702E-5</v>
      </c>
      <c r="X3019" s="15">
        <v>-0.69425230553429096</v>
      </c>
      <c r="Y3019" s="16">
        <v>5.6965989373380399</v>
      </c>
      <c r="Z3019" s="16">
        <v>1.4096378123900999E-3</v>
      </c>
      <c r="AA3019" s="17">
        <v>5.8202379009351199E-2</v>
      </c>
      <c r="AC3019" s="5">
        <f>MAX(I3019:O3019)</f>
        <v>88.0428045326274</v>
      </c>
    </row>
    <row r="3020" spans="1:29" x14ac:dyDescent="0.25">
      <c r="A3020" s="5" t="s">
        <v>8803</v>
      </c>
      <c r="B3020" s="5" t="s">
        <v>141</v>
      </c>
      <c r="C3020" s="5">
        <v>690872</v>
      </c>
      <c r="D3020" s="5">
        <v>691915</v>
      </c>
      <c r="E3020" s="5" t="s">
        <v>20</v>
      </c>
      <c r="F3020" s="5">
        <v>1044</v>
      </c>
      <c r="G3020" s="41" t="s">
        <v>8804</v>
      </c>
      <c r="H3020" s="41" t="s">
        <v>8804</v>
      </c>
      <c r="I3020" s="15">
        <v>45.313142179894399</v>
      </c>
      <c r="J3020" s="16">
        <v>67.285312507414801</v>
      </c>
      <c r="K3020" s="17">
        <v>48.019834991124199</v>
      </c>
      <c r="L3020" s="15">
        <v>49.138387205410702</v>
      </c>
      <c r="M3020" s="17">
        <v>47.0924286358782</v>
      </c>
      <c r="N3020" s="16">
        <v>46.794048568229698</v>
      </c>
      <c r="O3020" s="17">
        <v>51.028006566851197</v>
      </c>
      <c r="P3020" s="15">
        <v>-0.12992828858916</v>
      </c>
      <c r="Q3020" s="16">
        <v>5.6649630918806002</v>
      </c>
      <c r="R3020" s="16">
        <v>0.54650691858664802</v>
      </c>
      <c r="S3020" s="17">
        <v>0.79755541451783396</v>
      </c>
      <c r="T3020" s="15">
        <v>-0.15345991547177401</v>
      </c>
      <c r="U3020" s="16">
        <v>5.6649630918806002</v>
      </c>
      <c r="V3020" s="16">
        <v>0.47451683268047401</v>
      </c>
      <c r="W3020" s="17">
        <v>0.77225016798860202</v>
      </c>
      <c r="X3020" s="15">
        <v>2.3531017755887899E-2</v>
      </c>
      <c r="Y3020" s="16">
        <v>5.6649630918806002</v>
      </c>
      <c r="Z3020" s="16">
        <v>0.92061939631673395</v>
      </c>
      <c r="AA3020" s="17">
        <v>0.99727560615636102</v>
      </c>
      <c r="AC3020" s="5">
        <f>MAX(I3020:O3020)</f>
        <v>67.285312507414801</v>
      </c>
    </row>
    <row r="3021" spans="1:29" x14ac:dyDescent="0.25">
      <c r="A3021" s="5" t="s">
        <v>8805</v>
      </c>
      <c r="B3021" s="5" t="s">
        <v>141</v>
      </c>
      <c r="C3021" s="5">
        <v>692107</v>
      </c>
      <c r="D3021" s="5">
        <v>693135</v>
      </c>
      <c r="E3021" s="5" t="s">
        <v>20</v>
      </c>
      <c r="F3021" s="5">
        <v>1029</v>
      </c>
      <c r="G3021" s="41" t="s">
        <v>8806</v>
      </c>
      <c r="H3021" s="41" t="s">
        <v>8806</v>
      </c>
      <c r="I3021" s="15">
        <v>80.819708813393703</v>
      </c>
      <c r="J3021" s="16">
        <v>53.8628143787952</v>
      </c>
      <c r="K3021" s="17">
        <v>79.495733898733803</v>
      </c>
      <c r="L3021" s="15">
        <v>39.9009836823966</v>
      </c>
      <c r="M3021" s="17">
        <v>71.184416133372196</v>
      </c>
      <c r="N3021" s="16">
        <v>55.677410729578099</v>
      </c>
      <c r="O3021" s="17">
        <v>57.162521017510898</v>
      </c>
      <c r="P3021" s="15">
        <v>-0.33995269137341499</v>
      </c>
      <c r="Q3021" s="16">
        <v>5.9695226000782604</v>
      </c>
      <c r="R3021" s="16">
        <v>0.16215579484524101</v>
      </c>
      <c r="S3021" s="17">
        <v>0.45057647082122199</v>
      </c>
      <c r="T3021" s="15">
        <v>-0.36260938766848999</v>
      </c>
      <c r="U3021" s="16">
        <v>5.9695226000782604</v>
      </c>
      <c r="V3021" s="16">
        <v>0.13571358125246399</v>
      </c>
      <c r="W3021" s="17">
        <v>0.440417387630956</v>
      </c>
      <c r="X3021" s="15">
        <v>2.2655082702313301E-2</v>
      </c>
      <c r="Y3021" s="16">
        <v>5.9695226000782604</v>
      </c>
      <c r="Z3021" s="16">
        <v>0.93270392781371503</v>
      </c>
      <c r="AA3021" s="17">
        <v>0.99727560615636102</v>
      </c>
      <c r="AC3021" s="5">
        <f>MAX(I3021:O3021)</f>
        <v>80.819708813393703</v>
      </c>
    </row>
    <row r="3022" spans="1:29" x14ac:dyDescent="0.25">
      <c r="A3022" s="5" t="s">
        <v>8807</v>
      </c>
      <c r="B3022" s="5" t="s">
        <v>141</v>
      </c>
      <c r="C3022" s="5">
        <v>693292</v>
      </c>
      <c r="D3022" s="5">
        <v>695580</v>
      </c>
      <c r="E3022" s="5" t="s">
        <v>29</v>
      </c>
      <c r="F3022" s="5">
        <v>2289</v>
      </c>
      <c r="G3022" s="41" t="s">
        <v>8808</v>
      </c>
      <c r="H3022" s="5" t="s">
        <v>8809</v>
      </c>
      <c r="I3022" s="15">
        <v>168.90980984221801</v>
      </c>
      <c r="J3022" s="16">
        <v>153.350600937276</v>
      </c>
      <c r="K3022" s="17">
        <v>166.79681200097201</v>
      </c>
      <c r="L3022" s="15">
        <v>153.62453659850701</v>
      </c>
      <c r="M3022" s="17">
        <v>187.74597376687899</v>
      </c>
      <c r="N3022" s="16">
        <v>194.724966813783</v>
      </c>
      <c r="O3022" s="17">
        <v>179.75986284205899</v>
      </c>
      <c r="P3022" s="15">
        <v>0.19982760789197199</v>
      </c>
      <c r="Q3022" s="16">
        <v>7.4281848050255803</v>
      </c>
      <c r="R3022" s="16">
        <v>0.18804699559142199</v>
      </c>
      <c r="S3022" s="17">
        <v>0.48601996851269602</v>
      </c>
      <c r="T3022" s="15">
        <v>6.6188349054457196E-2</v>
      </c>
      <c r="U3022" s="16">
        <v>7.4281848050255803</v>
      </c>
      <c r="V3022" s="16">
        <v>0.66046469068600899</v>
      </c>
      <c r="W3022" s="17">
        <v>0.87093214712179201</v>
      </c>
      <c r="X3022" s="15">
        <v>0.13364003497872901</v>
      </c>
      <c r="Y3022" s="16">
        <v>7.4281848050255803</v>
      </c>
      <c r="Z3022" s="16">
        <v>0.425803095382562</v>
      </c>
      <c r="AA3022" s="17">
        <v>0.93708744114712395</v>
      </c>
      <c r="AC3022" s="5">
        <f>MAX(I3022:O3022)</f>
        <v>194.724966813783</v>
      </c>
    </row>
    <row r="3023" spans="1:29" x14ac:dyDescent="0.25">
      <c r="A3023" s="5" t="s">
        <v>8810</v>
      </c>
      <c r="B3023" s="5" t="s">
        <v>141</v>
      </c>
      <c r="C3023" s="5">
        <v>695848</v>
      </c>
      <c r="D3023" s="5">
        <v>696657</v>
      </c>
      <c r="E3023" s="5" t="s">
        <v>20</v>
      </c>
      <c r="F3023" s="5">
        <v>810</v>
      </c>
      <c r="G3023" s="41" t="s">
        <v>8811</v>
      </c>
      <c r="H3023" s="5" t="s">
        <v>8812</v>
      </c>
      <c r="I3023" s="15">
        <v>209.37602387849199</v>
      </c>
      <c r="J3023" s="16">
        <v>173.10990075751801</v>
      </c>
      <c r="K3023" s="17">
        <v>208.75053709480699</v>
      </c>
      <c r="L3023" s="15">
        <v>145.498687856271</v>
      </c>
      <c r="M3023" s="17">
        <v>177.41526715387599</v>
      </c>
      <c r="N3023" s="16">
        <v>188.46907796776301</v>
      </c>
      <c r="O3023" s="17">
        <v>140.86146439355699</v>
      </c>
      <c r="P3023" s="15">
        <v>-0.25919000971288497</v>
      </c>
      <c r="Q3023" s="16">
        <v>7.4734588288451302</v>
      </c>
      <c r="R3023" s="16">
        <v>0.13289812541961701</v>
      </c>
      <c r="S3023" s="17">
        <v>0.40657198193685201</v>
      </c>
      <c r="T3023" s="15">
        <v>-0.28777389322652902</v>
      </c>
      <c r="U3023" s="16">
        <v>7.4734588288451302</v>
      </c>
      <c r="V3023" s="16">
        <v>9.5238668529221804E-2</v>
      </c>
      <c r="W3023" s="17">
        <v>0.36916574296375698</v>
      </c>
      <c r="X3023" s="15">
        <v>2.8583486174385601E-2</v>
      </c>
      <c r="Y3023" s="16">
        <v>7.4734588288451302</v>
      </c>
      <c r="Z3023" s="16">
        <v>0.87947448900883896</v>
      </c>
      <c r="AA3023" s="17">
        <v>0.99445025874607795</v>
      </c>
      <c r="AC3023" s="5">
        <f>MAX(I3023:O3023)</f>
        <v>209.37602387849199</v>
      </c>
    </row>
    <row r="3024" spans="1:29" x14ac:dyDescent="0.25">
      <c r="A3024" s="5" t="s">
        <v>8813</v>
      </c>
      <c r="B3024" s="5" t="s">
        <v>141</v>
      </c>
      <c r="C3024" s="5">
        <v>698851</v>
      </c>
      <c r="D3024" s="5">
        <v>700238</v>
      </c>
      <c r="E3024" s="5" t="s">
        <v>20</v>
      </c>
      <c r="F3024" s="5">
        <v>1388</v>
      </c>
      <c r="G3024" s="41" t="s">
        <v>8814</v>
      </c>
      <c r="H3024" s="5" t="s">
        <v>8815</v>
      </c>
      <c r="I3024" s="15">
        <v>9.1866196210482407</v>
      </c>
      <c r="J3024" s="16">
        <v>11.751886773555301</v>
      </c>
      <c r="K3024" s="17">
        <v>13.1078878200153</v>
      </c>
      <c r="L3024" s="15">
        <v>20.8895639835794</v>
      </c>
      <c r="M3024" s="17">
        <v>12.474815532682999</v>
      </c>
      <c r="N3024" s="16">
        <v>16.098487297091499</v>
      </c>
      <c r="O3024" s="17">
        <v>12.4549232786121</v>
      </c>
      <c r="P3024" s="15">
        <v>0.33005758546577701</v>
      </c>
      <c r="Q3024" s="16">
        <v>3.7909027229437502</v>
      </c>
      <c r="R3024" s="16">
        <v>0.312473228746665</v>
      </c>
      <c r="S3024" s="17">
        <v>0.61983123737861701</v>
      </c>
      <c r="T3024" s="15">
        <v>0.55425720774860199</v>
      </c>
      <c r="U3024" s="16">
        <v>3.7909027229437502</v>
      </c>
      <c r="V3024" s="16">
        <v>8.99145088408764E-2</v>
      </c>
      <c r="W3024" s="17">
        <v>0.35761170009746501</v>
      </c>
      <c r="X3024" s="15">
        <v>-0.224198358763359</v>
      </c>
      <c r="Y3024" s="16">
        <v>3.7909027229437502</v>
      </c>
      <c r="Z3024" s="16">
        <v>0.537831165428582</v>
      </c>
      <c r="AA3024" s="17">
        <v>0.95714746346148105</v>
      </c>
      <c r="AC3024" s="5">
        <f>MAX(I3024:O3024)</f>
        <v>20.8895639835794</v>
      </c>
    </row>
    <row r="3025" spans="1:29" x14ac:dyDescent="0.25">
      <c r="A3025" s="5" t="s">
        <v>557</v>
      </c>
      <c r="B3025" s="5" t="s">
        <v>141</v>
      </c>
      <c r="C3025" s="5">
        <v>700710</v>
      </c>
      <c r="D3025" s="5">
        <v>701840</v>
      </c>
      <c r="E3025" s="5" t="s">
        <v>20</v>
      </c>
      <c r="F3025" s="5">
        <v>1131</v>
      </c>
      <c r="G3025" s="41" t="s">
        <v>558</v>
      </c>
      <c r="H3025" s="5" t="s">
        <v>559</v>
      </c>
      <c r="I3025" s="15">
        <v>462.17714234605</v>
      </c>
      <c r="J3025" s="16">
        <v>445.18912248056603</v>
      </c>
      <c r="K3025" s="17">
        <v>505.69297961942698</v>
      </c>
      <c r="L3025" s="15">
        <v>216.829841202034</v>
      </c>
      <c r="M3025" s="17">
        <v>236.47572194142199</v>
      </c>
      <c r="N3025" s="16">
        <v>343.82365097726</v>
      </c>
      <c r="O3025" s="17">
        <v>286.09144665349402</v>
      </c>
      <c r="P3025" s="15">
        <v>-0.58063062248007702</v>
      </c>
      <c r="Q3025" s="16">
        <v>8.4783608679867903</v>
      </c>
      <c r="R3025" s="16">
        <v>1.11371893847404E-4</v>
      </c>
      <c r="S3025" s="17">
        <v>2.4344585737467801E-3</v>
      </c>
      <c r="T3025" s="15">
        <v>-1.05538140666866</v>
      </c>
      <c r="U3025" s="16">
        <v>8.4783608679867903</v>
      </c>
      <c r="V3025" s="19">
        <v>4.90288531488964E-12</v>
      </c>
      <c r="W3025" s="20">
        <v>1.05110318250749E-9</v>
      </c>
      <c r="X3025" s="15">
        <v>0.47475119426755802</v>
      </c>
      <c r="Y3025" s="16">
        <v>8.4783608679867903</v>
      </c>
      <c r="Z3025" s="16">
        <v>3.4403434898189799E-3</v>
      </c>
      <c r="AA3025" s="17">
        <v>0.11414568221578</v>
      </c>
      <c r="AC3025" s="5">
        <f>MAX(I3025:O3025)</f>
        <v>505.69297961942698</v>
      </c>
    </row>
    <row r="3026" spans="1:29" x14ac:dyDescent="0.25">
      <c r="A3026" s="5" t="s">
        <v>8816</v>
      </c>
      <c r="B3026" s="5" t="s">
        <v>141</v>
      </c>
      <c r="C3026" s="5">
        <v>702126</v>
      </c>
      <c r="D3026" s="5">
        <v>703340</v>
      </c>
      <c r="E3026" s="5" t="s">
        <v>20</v>
      </c>
      <c r="F3026" s="5">
        <v>1215</v>
      </c>
      <c r="G3026" s="41" t="s">
        <v>8817</v>
      </c>
      <c r="H3026" s="41" t="s">
        <v>8817</v>
      </c>
      <c r="I3026" s="15">
        <v>60.023005499486999</v>
      </c>
      <c r="J3026" s="16">
        <v>36.465413370884903</v>
      </c>
      <c r="K3026" s="17">
        <v>47.977414642192102</v>
      </c>
      <c r="L3026" s="15">
        <v>60.560570814780696</v>
      </c>
      <c r="M3026" s="17">
        <v>40.777053272457501</v>
      </c>
      <c r="N3026" s="16">
        <v>44.333398955461803</v>
      </c>
      <c r="O3026" s="17">
        <v>41.361498947629798</v>
      </c>
      <c r="P3026" s="15">
        <v>-0.16845317866522699</v>
      </c>
      <c r="Q3026" s="16">
        <v>5.5683756133665403</v>
      </c>
      <c r="R3026" s="16">
        <v>0.48860365180360499</v>
      </c>
      <c r="S3026" s="17">
        <v>0.76011073266907403</v>
      </c>
      <c r="T3026" s="15">
        <v>7.3375569030840596E-2</v>
      </c>
      <c r="U3026" s="16">
        <v>5.5683756133665403</v>
      </c>
      <c r="V3026" s="16">
        <v>0.74992606839820197</v>
      </c>
      <c r="W3026" s="17">
        <v>0.91213103528886497</v>
      </c>
      <c r="X3026" s="15">
        <v>-0.241832698763674</v>
      </c>
      <c r="Y3026" s="16">
        <v>5.5683756133665403</v>
      </c>
      <c r="Z3026" s="16">
        <v>0.35342163538834698</v>
      </c>
      <c r="AA3026" s="17">
        <v>0.90565202843029702</v>
      </c>
      <c r="AC3026" s="5">
        <f>MAX(I3026:O3026)</f>
        <v>60.560570814780696</v>
      </c>
    </row>
    <row r="3027" spans="1:29" x14ac:dyDescent="0.25">
      <c r="A3027" s="5" t="s">
        <v>150</v>
      </c>
      <c r="B3027" s="5" t="s">
        <v>141</v>
      </c>
      <c r="C3027" s="5">
        <v>703777</v>
      </c>
      <c r="D3027" s="5">
        <v>704673</v>
      </c>
      <c r="E3027" s="5" t="s">
        <v>29</v>
      </c>
      <c r="F3027" s="5">
        <v>897</v>
      </c>
      <c r="G3027" s="41" t="s">
        <v>151</v>
      </c>
      <c r="H3027" s="5" t="s">
        <v>152</v>
      </c>
      <c r="I3027" s="15">
        <v>3.0997796267340698</v>
      </c>
      <c r="J3027" s="16">
        <v>1.9010405074868899</v>
      </c>
      <c r="K3027" s="17">
        <v>4.4117162889371997</v>
      </c>
      <c r="L3027" s="15">
        <v>8.8541087710217408</v>
      </c>
      <c r="M3027" s="17">
        <v>5.1848452057713601</v>
      </c>
      <c r="N3027" s="16">
        <v>7.09000735882268</v>
      </c>
      <c r="O3027" s="17">
        <v>10.4565587227154</v>
      </c>
      <c r="P3027" s="15">
        <v>1.47517402050461</v>
      </c>
      <c r="Q3027" s="16">
        <v>2.5866183195711998</v>
      </c>
      <c r="R3027" s="16">
        <v>3.3535569831373499E-3</v>
      </c>
      <c r="S3027" s="17">
        <v>3.7611119967822099E-2</v>
      </c>
      <c r="T3027" s="15">
        <v>1.1543924075662899</v>
      </c>
      <c r="U3027" s="16">
        <v>2.5866183195711998</v>
      </c>
      <c r="V3027" s="16">
        <v>2.0954098586207101E-2</v>
      </c>
      <c r="W3027" s="17">
        <v>0.16717252872442701</v>
      </c>
      <c r="X3027" s="15">
        <v>0.32090152784185599</v>
      </c>
      <c r="Y3027" s="16">
        <v>2.5866183195711998</v>
      </c>
      <c r="Z3027" s="16">
        <v>0.56616225641759998</v>
      </c>
      <c r="AA3027" s="17">
        <v>0.96091659360509996</v>
      </c>
      <c r="AC3027" s="5">
        <f>MAX(I3027:O3027)</f>
        <v>10.4565587227154</v>
      </c>
    </row>
    <row r="3028" spans="1:29" x14ac:dyDescent="0.25">
      <c r="A3028" s="5" t="s">
        <v>8818</v>
      </c>
      <c r="B3028" s="5" t="s">
        <v>141</v>
      </c>
      <c r="C3028" s="5">
        <v>707236</v>
      </c>
      <c r="D3028" s="5">
        <v>710766</v>
      </c>
      <c r="E3028" s="5" t="s">
        <v>29</v>
      </c>
      <c r="F3028" s="5">
        <v>3531</v>
      </c>
      <c r="G3028" s="41" t="s">
        <v>8819</v>
      </c>
      <c r="H3028" s="5" t="s">
        <v>8820</v>
      </c>
      <c r="I3028" s="15">
        <v>13.6953899872069</v>
      </c>
      <c r="J3028" s="16">
        <v>19.8745143964539</v>
      </c>
      <c r="K3028" s="17">
        <v>20.828391325655399</v>
      </c>
      <c r="L3028" s="15">
        <v>29.705343279401902</v>
      </c>
      <c r="M3028" s="17">
        <v>19.725802061054999</v>
      </c>
      <c r="N3028" s="16">
        <v>22.979965027713501</v>
      </c>
      <c r="O3028" s="17">
        <v>30.4402042816826</v>
      </c>
      <c r="P3028" s="15">
        <v>0.55715732382379002</v>
      </c>
      <c r="Q3028" s="16">
        <v>4.4973840912698098</v>
      </c>
      <c r="R3028" s="16">
        <v>4.8309127234383097E-2</v>
      </c>
      <c r="S3028" s="17">
        <v>0.22180813443529801</v>
      </c>
      <c r="T3028" s="15">
        <v>0.44569520515527</v>
      </c>
      <c r="U3028" s="16">
        <v>4.4973840912698098</v>
      </c>
      <c r="V3028" s="16">
        <v>0.11411726523339</v>
      </c>
      <c r="W3028" s="17">
        <v>0.407488556317049</v>
      </c>
      <c r="X3028" s="15">
        <v>0.111472976294874</v>
      </c>
      <c r="Y3028" s="16">
        <v>4.4973840912698098</v>
      </c>
      <c r="Z3028" s="16">
        <v>0.72320349841722698</v>
      </c>
      <c r="AA3028" s="17">
        <v>0.97767793543016701</v>
      </c>
      <c r="AC3028" s="5">
        <f>MAX(I3028:O3028)</f>
        <v>30.4402042816826</v>
      </c>
    </row>
    <row r="3029" spans="1:29" x14ac:dyDescent="0.25">
      <c r="A3029" s="5" t="s">
        <v>8821</v>
      </c>
      <c r="B3029" s="5" t="s">
        <v>141</v>
      </c>
      <c r="C3029" s="5">
        <v>714692</v>
      </c>
      <c r="D3029" s="5">
        <v>716323</v>
      </c>
      <c r="E3029" s="5" t="s">
        <v>20</v>
      </c>
      <c r="F3029" s="5">
        <v>1632</v>
      </c>
      <c r="G3029" s="41" t="s">
        <v>8822</v>
      </c>
      <c r="H3029" s="5" t="s">
        <v>8823</v>
      </c>
      <c r="I3029" s="15">
        <v>37.8173114461556</v>
      </c>
      <c r="J3029" s="16">
        <v>45.740186755896701</v>
      </c>
      <c r="K3029" s="17">
        <v>41.020477417329602</v>
      </c>
      <c r="L3029" s="15">
        <v>47.451890296644599</v>
      </c>
      <c r="M3029" s="17">
        <v>28.5361405310123</v>
      </c>
      <c r="N3029" s="16">
        <v>34.699330132591001</v>
      </c>
      <c r="O3029" s="17">
        <v>32.763883997841603</v>
      </c>
      <c r="P3029" s="15">
        <v>-0.29966842947178701</v>
      </c>
      <c r="Q3029" s="16">
        <v>5.2618629092409899</v>
      </c>
      <c r="R3029" s="16">
        <v>0.21392389639116</v>
      </c>
      <c r="S3029" s="17">
        <v>0.51441406319427496</v>
      </c>
      <c r="T3029" s="15">
        <v>-0.12802111153378701</v>
      </c>
      <c r="U3029" s="16">
        <v>5.2618629092409899</v>
      </c>
      <c r="V3029" s="16">
        <v>0.59823983560868199</v>
      </c>
      <c r="W3029" s="17">
        <v>0.84375535070600904</v>
      </c>
      <c r="X3029" s="15">
        <v>-0.17165252405637901</v>
      </c>
      <c r="Y3029" s="16">
        <v>5.2618629092409899</v>
      </c>
      <c r="Z3029" s="16">
        <v>0.50976354603739304</v>
      </c>
      <c r="AA3029" s="17">
        <v>0.95714746346148105</v>
      </c>
      <c r="AC3029" s="5">
        <f>MAX(I3029:O3029)</f>
        <v>47.451890296644599</v>
      </c>
    </row>
    <row r="3030" spans="1:29" x14ac:dyDescent="0.25">
      <c r="A3030" s="5" t="s">
        <v>8824</v>
      </c>
      <c r="B3030" s="5" t="s">
        <v>141</v>
      </c>
      <c r="C3030" s="5">
        <v>717841</v>
      </c>
      <c r="D3030" s="5">
        <v>718926</v>
      </c>
      <c r="E3030" s="5" t="s">
        <v>20</v>
      </c>
      <c r="F3030" s="5">
        <v>1086</v>
      </c>
      <c r="G3030" s="41" t="s">
        <v>8825</v>
      </c>
      <c r="H3030" s="5" t="s">
        <v>8826</v>
      </c>
      <c r="I3030" s="15">
        <v>0</v>
      </c>
      <c r="J3030" s="16">
        <v>0</v>
      </c>
      <c r="K3030" s="17">
        <v>0.97566802543803499</v>
      </c>
      <c r="L3030" s="15">
        <v>1.07322530557839</v>
      </c>
      <c r="M3030" s="17">
        <v>1.2084977547286599</v>
      </c>
      <c r="N3030" s="16">
        <v>0</v>
      </c>
      <c r="O3030" s="17">
        <v>0.79005110349405305</v>
      </c>
      <c r="P3030" s="15">
        <v>0.233927066947825</v>
      </c>
      <c r="Q3030" s="16">
        <v>-0.49630837389811</v>
      </c>
      <c r="R3030" s="16">
        <v>0.85316080781500603</v>
      </c>
      <c r="S3030" s="17">
        <v>0.94617656552523899</v>
      </c>
      <c r="T3030" s="15">
        <v>1.7583271487986101</v>
      </c>
      <c r="U3030" s="16">
        <v>-0.49630837389811</v>
      </c>
      <c r="V3030" s="16">
        <v>0.192061246694573</v>
      </c>
      <c r="W3030" s="17">
        <v>0.51792423274095301</v>
      </c>
      <c r="X3030" s="15">
        <v>-1.5254526443934</v>
      </c>
      <c r="Y3030" s="16">
        <v>-0.49630837389811</v>
      </c>
      <c r="Z3030" s="16">
        <v>0.36374613935047401</v>
      </c>
      <c r="AA3030" s="17">
        <v>0.90612356489100998</v>
      </c>
      <c r="AC3030" s="5">
        <f>MAX(I3030:O3030)</f>
        <v>1.2084977547286599</v>
      </c>
    </row>
    <row r="3031" spans="1:29" x14ac:dyDescent="0.25">
      <c r="A3031" s="5" t="s">
        <v>148</v>
      </c>
      <c r="B3031" s="5" t="s">
        <v>141</v>
      </c>
      <c r="C3031" s="5">
        <v>720809</v>
      </c>
      <c r="D3031" s="5">
        <v>721849</v>
      </c>
      <c r="E3031" s="5" t="s">
        <v>20</v>
      </c>
      <c r="F3031" s="5">
        <v>1041</v>
      </c>
      <c r="G3031" s="41" t="s">
        <v>149</v>
      </c>
      <c r="H3031" s="41" t="s">
        <v>149</v>
      </c>
      <c r="I3031" s="15">
        <v>13.1317936914371</v>
      </c>
      <c r="J3031" s="16">
        <v>10.369311859019399</v>
      </c>
      <c r="K3031" s="17">
        <v>11.1565517691393</v>
      </c>
      <c r="L3031" s="15">
        <v>21.5411650619663</v>
      </c>
      <c r="M3031" s="17">
        <v>8.5764356787195393</v>
      </c>
      <c r="N3031" s="16">
        <v>56.136175911619503</v>
      </c>
      <c r="O3031" s="17">
        <v>36.760613109635102</v>
      </c>
      <c r="P3031" s="15">
        <v>2.0073186966225598</v>
      </c>
      <c r="Q3031" s="16">
        <v>4.5022978577034802</v>
      </c>
      <c r="R3031" s="19">
        <v>1.6200845338516801E-9</v>
      </c>
      <c r="S3031" s="20">
        <v>8.8532854820483205E-8</v>
      </c>
      <c r="T3031" s="15">
        <v>0.38265886317883802</v>
      </c>
      <c r="U3031" s="16">
        <v>4.5022978577034802</v>
      </c>
      <c r="V3031" s="16">
        <v>0.25291414454090699</v>
      </c>
      <c r="W3031" s="17">
        <v>0.58808270937106399</v>
      </c>
      <c r="X3031" s="15">
        <v>1.6247252017170799</v>
      </c>
      <c r="Y3031" s="16">
        <v>4.5022978577034802</v>
      </c>
      <c r="Z3031" s="19">
        <v>1.5299908781385299E-5</v>
      </c>
      <c r="AA3031" s="17">
        <v>1.3755111539909999E-3</v>
      </c>
      <c r="AC3031" s="5">
        <f>MAX(I3031:O3031)</f>
        <v>56.136175911619503</v>
      </c>
    </row>
    <row r="3032" spans="1:29" x14ac:dyDescent="0.25">
      <c r="A3032" s="5" t="s">
        <v>153</v>
      </c>
      <c r="B3032" s="5" t="s">
        <v>141</v>
      </c>
      <c r="C3032" s="5">
        <v>723599</v>
      </c>
      <c r="D3032" s="5">
        <v>724621</v>
      </c>
      <c r="E3032" s="5" t="s">
        <v>29</v>
      </c>
      <c r="F3032" s="5">
        <v>1023</v>
      </c>
      <c r="G3032" s="41" t="s">
        <v>154</v>
      </c>
      <c r="H3032" s="5" t="s">
        <v>155</v>
      </c>
      <c r="I3032" s="15">
        <v>34.351194227171199</v>
      </c>
      <c r="J3032" s="16">
        <v>54.582905480115997</v>
      </c>
      <c r="K3032" s="17">
        <v>36.842073047518802</v>
      </c>
      <c r="L3032" s="15">
        <v>37.1987556808511</v>
      </c>
      <c r="M3032" s="17">
        <v>34.734564498814201</v>
      </c>
      <c r="N3032" s="16">
        <v>739.821414930326</v>
      </c>
      <c r="O3032" s="17">
        <v>503.642242191332</v>
      </c>
      <c r="P3032" s="15">
        <v>3.8912435711267599</v>
      </c>
      <c r="Q3032" s="16">
        <v>7.6867629936532396</v>
      </c>
      <c r="R3032" s="19">
        <v>1.01942396191518E-77</v>
      </c>
      <c r="S3032" s="20">
        <v>4.3709762797809101E-75</v>
      </c>
      <c r="T3032" s="15">
        <v>-0.220119201857679</v>
      </c>
      <c r="U3032" s="16">
        <v>7.6867629936532396</v>
      </c>
      <c r="V3032" s="16">
        <v>0.286626488455341</v>
      </c>
      <c r="W3032" s="17">
        <v>0.62974223360270798</v>
      </c>
      <c r="X3032" s="15">
        <v>4.1113932606554897</v>
      </c>
      <c r="Y3032" s="16">
        <v>7.6867629936532396</v>
      </c>
      <c r="Z3032" s="19">
        <v>6.6744155304130302E-62</v>
      </c>
      <c r="AA3032" s="20">
        <v>6.2005320277537101E-59</v>
      </c>
      <c r="AC3032" s="5">
        <f>MAX(I3032:O3032)</f>
        <v>739.821414930326</v>
      </c>
    </row>
    <row r="3033" spans="1:29" x14ac:dyDescent="0.25">
      <c r="A3033" s="5" t="s">
        <v>276</v>
      </c>
      <c r="B3033" s="5" t="s">
        <v>52</v>
      </c>
      <c r="C3033" s="5">
        <v>14911</v>
      </c>
      <c r="D3033" s="5">
        <v>15495</v>
      </c>
      <c r="E3033" s="5" t="s">
        <v>29</v>
      </c>
      <c r="F3033" s="5">
        <v>585</v>
      </c>
      <c r="G3033" s="41" t="s">
        <v>277</v>
      </c>
      <c r="H3033" s="41" t="s">
        <v>277</v>
      </c>
      <c r="I3033" s="15">
        <v>18.204160353365499</v>
      </c>
      <c r="J3033" s="16">
        <v>30.416648119790199</v>
      </c>
      <c r="K3033" s="17">
        <v>17.731705853613001</v>
      </c>
      <c r="L3033" s="15">
        <v>14.488541625308301</v>
      </c>
      <c r="M3033" s="17">
        <v>14.755367747251601</v>
      </c>
      <c r="N3033" s="16">
        <v>77.489609839367802</v>
      </c>
      <c r="O3033" s="17">
        <v>95.851788291557895</v>
      </c>
      <c r="P3033" s="15">
        <v>1.97186505991478</v>
      </c>
      <c r="Q3033" s="16">
        <v>5.2672123275043203</v>
      </c>
      <c r="R3033" s="19">
        <v>1.2350645895383199E-15</v>
      </c>
      <c r="S3033" s="20">
        <v>1.22933036108689E-13</v>
      </c>
      <c r="T3033" s="15">
        <v>-0.59495000921506203</v>
      </c>
      <c r="U3033" s="16">
        <v>5.2672123275043203</v>
      </c>
      <c r="V3033" s="16">
        <v>2.1561417211475899E-2</v>
      </c>
      <c r="W3033" s="17">
        <v>0.168796825192088</v>
      </c>
      <c r="X3033" s="15">
        <v>2.5668740971120498</v>
      </c>
      <c r="Y3033" s="16">
        <v>5.2672123275043203</v>
      </c>
      <c r="Z3033" s="19">
        <v>6.5482780286135202E-19</v>
      </c>
      <c r="AA3033" s="20">
        <v>1.5208375721454899E-16</v>
      </c>
      <c r="AC3033" s="5">
        <f>MAX(I3033:O3033)</f>
        <v>95.851788291557895</v>
      </c>
    </row>
    <row r="3034" spans="1:29" x14ac:dyDescent="0.25">
      <c r="A3034" s="5" t="s">
        <v>492</v>
      </c>
      <c r="B3034" s="5" t="s">
        <v>141</v>
      </c>
      <c r="C3034" s="5">
        <v>725214</v>
      </c>
      <c r="D3034" s="5">
        <v>725750</v>
      </c>
      <c r="E3034" s="5" t="s">
        <v>20</v>
      </c>
      <c r="F3034" s="5">
        <v>537</v>
      </c>
      <c r="G3034" s="41" t="s">
        <v>277</v>
      </c>
      <c r="H3034" s="41" t="s">
        <v>277</v>
      </c>
      <c r="I3034" s="15">
        <v>0.84539444365474603</v>
      </c>
      <c r="J3034" s="16">
        <v>1.3825749145359201</v>
      </c>
      <c r="K3034" s="17">
        <v>0.12726104679626499</v>
      </c>
      <c r="L3034" s="15">
        <v>0</v>
      </c>
      <c r="M3034" s="17">
        <v>0.175427093428354</v>
      </c>
      <c r="N3034" s="16">
        <v>2.5857673896882698</v>
      </c>
      <c r="O3034" s="17">
        <v>1.55686540982652</v>
      </c>
      <c r="P3034" s="15">
        <v>1.4065526955340999</v>
      </c>
      <c r="Q3034" s="16">
        <v>2.4530864139236299E-2</v>
      </c>
      <c r="R3034" s="16">
        <v>0.160230040681553</v>
      </c>
      <c r="S3034" s="17">
        <v>0.44678451563730798</v>
      </c>
      <c r="T3034" s="15">
        <v>-3.0741412262085701</v>
      </c>
      <c r="U3034" s="16">
        <v>2.4530864139236299E-2</v>
      </c>
      <c r="V3034" s="16">
        <v>2.4815997085942201E-2</v>
      </c>
      <c r="W3034" s="17">
        <v>0.182968740419368</v>
      </c>
      <c r="X3034" s="15">
        <v>4.4888022455664398</v>
      </c>
      <c r="Y3034" s="16">
        <v>2.4530864139236299E-2</v>
      </c>
      <c r="Z3034" s="16">
        <v>1.06251446939943E-3</v>
      </c>
      <c r="AA3034" s="17">
        <v>4.8945914482912703E-2</v>
      </c>
      <c r="AC3034" s="5">
        <f>MAX(I3034:O3034)</f>
        <v>2.5857673896882698</v>
      </c>
    </row>
    <row r="3035" spans="1:29" x14ac:dyDescent="0.25">
      <c r="A3035" s="5" t="s">
        <v>8827</v>
      </c>
      <c r="B3035" s="5" t="s">
        <v>157</v>
      </c>
      <c r="C3035" s="5">
        <v>444763</v>
      </c>
      <c r="D3035" s="5">
        <v>445371</v>
      </c>
      <c r="E3035" s="5" t="s">
        <v>29</v>
      </c>
      <c r="F3035" s="5">
        <v>609</v>
      </c>
      <c r="G3035" s="41" t="s">
        <v>8828</v>
      </c>
      <c r="H3035" s="5" t="s">
        <v>8829</v>
      </c>
      <c r="I3035" s="15">
        <v>558.63664836705595</v>
      </c>
      <c r="J3035" s="16">
        <v>582.58250461257296</v>
      </c>
      <c r="K3035" s="17">
        <v>564.50879341376697</v>
      </c>
      <c r="L3035" s="15">
        <v>552.44272604647699</v>
      </c>
      <c r="M3035" s="17">
        <v>622.72719787211804</v>
      </c>
      <c r="N3035" s="16">
        <v>487.08350555111798</v>
      </c>
      <c r="O3035" s="17">
        <v>555.54534653928897</v>
      </c>
      <c r="P3035" s="15">
        <v>-0.12522567787837099</v>
      </c>
      <c r="Q3035" s="16">
        <v>9.1308073343660006</v>
      </c>
      <c r="R3035" s="16">
        <v>0.38422167729232298</v>
      </c>
      <c r="S3035" s="17">
        <v>0.68031464067612002</v>
      </c>
      <c r="T3035" s="15">
        <v>4.7449181799413299E-2</v>
      </c>
      <c r="U3035" s="16">
        <v>9.1308073343660006</v>
      </c>
      <c r="V3035" s="16">
        <v>0.73379588131878704</v>
      </c>
      <c r="W3035" s="17">
        <v>0.90691313580286503</v>
      </c>
      <c r="X3035" s="15">
        <v>-0.17267509960796501</v>
      </c>
      <c r="Y3035" s="16">
        <v>9.1308073343660006</v>
      </c>
      <c r="Z3035" s="16">
        <v>0.26824367272308303</v>
      </c>
      <c r="AA3035" s="17">
        <v>0.85946440916660405</v>
      </c>
      <c r="AC3035" s="5">
        <f>MAX(I3035:O3035)</f>
        <v>622.72719787211804</v>
      </c>
    </row>
    <row r="3036" spans="1:29" x14ac:dyDescent="0.25">
      <c r="A3036" s="5" t="s">
        <v>8830</v>
      </c>
      <c r="B3036" s="5" t="s">
        <v>157</v>
      </c>
      <c r="C3036" s="5">
        <v>443687</v>
      </c>
      <c r="D3036" s="5">
        <v>444530</v>
      </c>
      <c r="E3036" s="5" t="s">
        <v>20</v>
      </c>
      <c r="F3036" s="5">
        <v>844</v>
      </c>
      <c r="G3036" s="41" t="s">
        <v>8831</v>
      </c>
      <c r="H3036" s="5" t="s">
        <v>8832</v>
      </c>
      <c r="I3036" s="15">
        <v>185.02866390123501</v>
      </c>
      <c r="J3036" s="16">
        <v>166.08181160862699</v>
      </c>
      <c r="K3036" s="17">
        <v>217.70123071947799</v>
      </c>
      <c r="L3036" s="15">
        <v>215.143344293268</v>
      </c>
      <c r="M3036" s="17">
        <v>219.907607562077</v>
      </c>
      <c r="N3036" s="16">
        <v>158.85787076326801</v>
      </c>
      <c r="O3036" s="17">
        <v>179.806336436382</v>
      </c>
      <c r="P3036" s="15">
        <v>-0.16361058421559599</v>
      </c>
      <c r="Q3036" s="16">
        <v>7.5842000111439001</v>
      </c>
      <c r="R3036" s="16">
        <v>0.30512723493637001</v>
      </c>
      <c r="S3036" s="17">
        <v>0.61181441294859995</v>
      </c>
      <c r="T3036" s="15">
        <v>0.19779367005763299</v>
      </c>
      <c r="U3036" s="16">
        <v>7.5842000111439001</v>
      </c>
      <c r="V3036" s="16">
        <v>0.20361779037997399</v>
      </c>
      <c r="W3036" s="17">
        <v>0.53273896230889595</v>
      </c>
      <c r="X3036" s="15">
        <v>-0.361405543895153</v>
      </c>
      <c r="Y3036" s="16">
        <v>7.5842000111439001</v>
      </c>
      <c r="Z3036" s="16">
        <v>3.6175185136497298E-2</v>
      </c>
      <c r="AA3036" s="17">
        <v>0.43819304422641298</v>
      </c>
      <c r="AC3036" s="5">
        <f>MAX(I3036:O3036)</f>
        <v>219.907607562077</v>
      </c>
    </row>
    <row r="3037" spans="1:29" x14ac:dyDescent="0.25">
      <c r="A3037" s="5" t="s">
        <v>8833</v>
      </c>
      <c r="B3037" s="5" t="s">
        <v>157</v>
      </c>
      <c r="C3037" s="5">
        <v>443083</v>
      </c>
      <c r="D3037" s="5">
        <v>443478</v>
      </c>
      <c r="E3037" s="5" t="s">
        <v>29</v>
      </c>
      <c r="F3037" s="5">
        <v>396</v>
      </c>
      <c r="G3037" s="41" t="s">
        <v>8834</v>
      </c>
      <c r="H3037" s="5" t="s">
        <v>8835</v>
      </c>
      <c r="I3037" s="15">
        <v>125.00565840174799</v>
      </c>
      <c r="J3037" s="16">
        <v>147.935515855343</v>
      </c>
      <c r="K3037" s="17">
        <v>144.86549160308201</v>
      </c>
      <c r="L3037" s="15">
        <v>116.40661618005601</v>
      </c>
      <c r="M3037" s="17">
        <v>120.22603469623201</v>
      </c>
      <c r="N3037" s="16">
        <v>100.970045974763</v>
      </c>
      <c r="O3037" s="17">
        <v>119.018875061663</v>
      </c>
      <c r="P3037" s="15">
        <v>-0.34071641778603301</v>
      </c>
      <c r="Q3037" s="16">
        <v>6.9656869711226399</v>
      </c>
      <c r="R3037" s="16">
        <v>3.4472540176429603E-2</v>
      </c>
      <c r="S3037" s="17">
        <v>0.17671431818008199</v>
      </c>
      <c r="T3037" s="15">
        <v>-0.23533280277045501</v>
      </c>
      <c r="U3037" s="16">
        <v>6.9656869711226399</v>
      </c>
      <c r="V3037" s="16">
        <v>0.14308902796176901</v>
      </c>
      <c r="W3037" s="17">
        <v>0.44960721587749197</v>
      </c>
      <c r="X3037" s="15">
        <v>-0.105385031944466</v>
      </c>
      <c r="Y3037" s="16">
        <v>6.9656869711226399</v>
      </c>
      <c r="Z3037" s="16">
        <v>0.54646614623207701</v>
      </c>
      <c r="AA3037" s="17">
        <v>0.95714746346148105</v>
      </c>
      <c r="AC3037" s="5">
        <f>MAX(I3037:O3037)</f>
        <v>147.935515855343</v>
      </c>
    </row>
    <row r="3038" spans="1:29" x14ac:dyDescent="0.25">
      <c r="A3038" s="5" t="s">
        <v>8836</v>
      </c>
      <c r="B3038" s="5" t="s">
        <v>157</v>
      </c>
      <c r="C3038" s="5">
        <v>441566</v>
      </c>
      <c r="D3038" s="5">
        <v>442771</v>
      </c>
      <c r="E3038" s="5" t="s">
        <v>20</v>
      </c>
      <c r="F3038" s="5">
        <v>1206</v>
      </c>
      <c r="G3038" s="41" t="s">
        <v>8837</v>
      </c>
      <c r="H3038" s="5" t="s">
        <v>8838</v>
      </c>
      <c r="I3038" s="15">
        <v>114.466407670853</v>
      </c>
      <c r="J3038" s="16">
        <v>141.48349958750899</v>
      </c>
      <c r="K3038" s="17">
        <v>91.924896135835695</v>
      </c>
      <c r="L3038" s="15">
        <v>149.676600652986</v>
      </c>
      <c r="M3038" s="17">
        <v>141.70610769157099</v>
      </c>
      <c r="N3038" s="16">
        <v>177.20847804492701</v>
      </c>
      <c r="O3038" s="17">
        <v>154.013491587017</v>
      </c>
      <c r="P3038" s="15">
        <v>0.51496236897644099</v>
      </c>
      <c r="Q3038" s="16">
        <v>7.1162564019448302</v>
      </c>
      <c r="R3038" s="16">
        <v>3.5642184908534599E-3</v>
      </c>
      <c r="S3038" s="17">
        <v>3.9073644475204998E-2</v>
      </c>
      <c r="T3038" s="15">
        <v>0.33001257611592</v>
      </c>
      <c r="U3038" s="16">
        <v>7.1162564019448302</v>
      </c>
      <c r="V3038" s="16">
        <v>6.2243087416087098E-2</v>
      </c>
      <c r="W3038" s="17">
        <v>0.29780512382598201</v>
      </c>
      <c r="X3038" s="15">
        <v>0.184951680916974</v>
      </c>
      <c r="Y3038" s="16">
        <v>7.1162564019448302</v>
      </c>
      <c r="Z3038" s="16">
        <v>0.34427012083365299</v>
      </c>
      <c r="AA3038" s="17">
        <v>0.90565202843029702</v>
      </c>
      <c r="AC3038" s="5">
        <f>MAX(I3038:O3038)</f>
        <v>177.20847804492701</v>
      </c>
    </row>
    <row r="3039" spans="1:29" x14ac:dyDescent="0.25">
      <c r="A3039" s="5" t="s">
        <v>8839</v>
      </c>
      <c r="B3039" s="5" t="s">
        <v>157</v>
      </c>
      <c r="C3039" s="5">
        <v>439079</v>
      </c>
      <c r="D3039" s="5">
        <v>440863</v>
      </c>
      <c r="E3039" s="5" t="s">
        <v>29</v>
      </c>
      <c r="F3039" s="5">
        <v>1785</v>
      </c>
      <c r="G3039" s="41" t="s">
        <v>8840</v>
      </c>
      <c r="H3039" s="5" t="s">
        <v>8841</v>
      </c>
      <c r="I3039" s="15">
        <v>79.917954740162003</v>
      </c>
      <c r="J3039" s="16">
        <v>76.041620299475596</v>
      </c>
      <c r="K3039" s="17">
        <v>75.974844937370506</v>
      </c>
      <c r="L3039" s="15">
        <v>104.677796769092</v>
      </c>
      <c r="M3039" s="17">
        <v>71.886124507085597</v>
      </c>
      <c r="N3039" s="16">
        <v>69.023306934420802</v>
      </c>
      <c r="O3039" s="17">
        <v>82.537103517966997</v>
      </c>
      <c r="P3039" s="15">
        <v>-2.8992522578467201E-2</v>
      </c>
      <c r="Q3039" s="16">
        <v>6.3238336348991897</v>
      </c>
      <c r="R3039" s="16">
        <v>0.88549252219011898</v>
      </c>
      <c r="S3039" s="17">
        <v>0.959971576971967</v>
      </c>
      <c r="T3039" s="15">
        <v>0.19154114996406901</v>
      </c>
      <c r="U3039" s="16">
        <v>6.3238336348991897</v>
      </c>
      <c r="V3039" s="16">
        <v>0.29960702641658599</v>
      </c>
      <c r="W3039" s="17">
        <v>0.63934810135242603</v>
      </c>
      <c r="X3039" s="15">
        <v>-0.220535201993175</v>
      </c>
      <c r="Y3039" s="16">
        <v>6.3238336348991897</v>
      </c>
      <c r="Z3039" s="16">
        <v>0.28158417790240498</v>
      </c>
      <c r="AA3039" s="17">
        <v>0.87003891775388298</v>
      </c>
      <c r="AC3039" s="5">
        <f>MAX(I3039:O3039)</f>
        <v>104.677796769092</v>
      </c>
    </row>
    <row r="3040" spans="1:29" x14ac:dyDescent="0.25">
      <c r="A3040" s="5" t="s">
        <v>8842</v>
      </c>
      <c r="B3040" s="5" t="s">
        <v>157</v>
      </c>
      <c r="C3040" s="5">
        <v>436111</v>
      </c>
      <c r="D3040" s="5">
        <v>436663</v>
      </c>
      <c r="E3040" s="5" t="s">
        <v>29</v>
      </c>
      <c r="F3040" s="5">
        <v>553</v>
      </c>
      <c r="G3040" s="41" t="s">
        <v>8843</v>
      </c>
      <c r="H3040" s="5" t="s">
        <v>8844</v>
      </c>
      <c r="I3040" s="15">
        <v>106.688778789229</v>
      </c>
      <c r="J3040" s="16">
        <v>86.698968599023303</v>
      </c>
      <c r="K3040" s="17">
        <v>97.227439752346797</v>
      </c>
      <c r="L3040" s="15">
        <v>112.305362333739</v>
      </c>
      <c r="M3040" s="17">
        <v>89.740704238238195</v>
      </c>
      <c r="N3040" s="16">
        <v>82.035555734142406</v>
      </c>
      <c r="O3040" s="17">
        <v>132.54269100970799</v>
      </c>
      <c r="P3040" s="15">
        <v>0.14697823309797001</v>
      </c>
      <c r="Q3040" s="16">
        <v>6.6599846731280099</v>
      </c>
      <c r="R3040" s="16">
        <v>0.45484491382528902</v>
      </c>
      <c r="S3040" s="17">
        <v>0.73418070420742099</v>
      </c>
      <c r="T3040" s="15">
        <v>6.051681055179E-2</v>
      </c>
      <c r="U3040" s="16">
        <v>6.6599846731280099</v>
      </c>
      <c r="V3040" s="16">
        <v>0.75537977922115596</v>
      </c>
      <c r="W3040" s="17">
        <v>0.91391054238963498</v>
      </c>
      <c r="X3040" s="15">
        <v>8.6462339751748801E-2</v>
      </c>
      <c r="Y3040" s="16">
        <v>6.6599846731280099</v>
      </c>
      <c r="Z3040" s="16">
        <v>0.69257579144951698</v>
      </c>
      <c r="AA3040" s="17">
        <v>0.97045850503873099</v>
      </c>
      <c r="AC3040" s="5">
        <f>MAX(I3040:O3040)</f>
        <v>132.54269100970799</v>
      </c>
    </row>
    <row r="3041" spans="1:29" x14ac:dyDescent="0.25">
      <c r="A3041" s="5" t="s">
        <v>8845</v>
      </c>
      <c r="B3041" s="5" t="s">
        <v>157</v>
      </c>
      <c r="C3041" s="5">
        <v>437851</v>
      </c>
      <c r="D3041" s="5">
        <v>438817</v>
      </c>
      <c r="E3041" s="5" t="s">
        <v>20</v>
      </c>
      <c r="F3041" s="5">
        <v>967</v>
      </c>
      <c r="G3041" s="41" t="s">
        <v>8846</v>
      </c>
      <c r="H3041" s="5" t="s">
        <v>8847</v>
      </c>
      <c r="I3041" s="15">
        <v>275.99310603848602</v>
      </c>
      <c r="J3041" s="16">
        <v>301.86218967367603</v>
      </c>
      <c r="K3041" s="17">
        <v>331.72712864893202</v>
      </c>
      <c r="L3041" s="15">
        <v>321.23933164473198</v>
      </c>
      <c r="M3041" s="17">
        <v>328.55545409203802</v>
      </c>
      <c r="N3041" s="16">
        <v>290.85712541429001</v>
      </c>
      <c r="O3041" s="17">
        <v>352.52544973847898</v>
      </c>
      <c r="P3041" s="15">
        <v>8.5193920448226906E-2</v>
      </c>
      <c r="Q3041" s="16">
        <v>8.2982019079786404</v>
      </c>
      <c r="R3041" s="16">
        <v>0.56529884606490199</v>
      </c>
      <c r="S3041" s="17">
        <v>0.804951346524997</v>
      </c>
      <c r="T3041" s="15">
        <v>9.9578672855070396E-2</v>
      </c>
      <c r="U3041" s="16">
        <v>8.2982019079786404</v>
      </c>
      <c r="V3041" s="16">
        <v>0.50214430365982599</v>
      </c>
      <c r="W3041" s="17">
        <v>0.78821524883127903</v>
      </c>
      <c r="X3041" s="15">
        <v>-1.4384683254480699E-2</v>
      </c>
      <c r="Y3041" s="16">
        <v>8.2982019079786404</v>
      </c>
      <c r="Z3041" s="16">
        <v>0.93096821858741197</v>
      </c>
      <c r="AA3041" s="17">
        <v>0.99727560615636102</v>
      </c>
      <c r="AC3041" s="5">
        <f>MAX(I3041:O3041)</f>
        <v>352.52544973847898</v>
      </c>
    </row>
    <row r="3042" spans="1:29" x14ac:dyDescent="0.25">
      <c r="A3042" s="5" t="s">
        <v>8848</v>
      </c>
      <c r="B3042" s="5" t="s">
        <v>157</v>
      </c>
      <c r="C3042" s="5">
        <v>435288</v>
      </c>
      <c r="D3042" s="5">
        <v>436094</v>
      </c>
      <c r="E3042" s="5" t="s">
        <v>20</v>
      </c>
      <c r="F3042" s="5">
        <v>807</v>
      </c>
      <c r="G3042" s="41" t="s">
        <v>8849</v>
      </c>
      <c r="H3042" s="5" t="s">
        <v>8850</v>
      </c>
      <c r="I3042" s="15">
        <v>197.93501907436499</v>
      </c>
      <c r="J3042" s="16">
        <v>258.77193817064</v>
      </c>
      <c r="K3042" s="17">
        <v>227.41549062492601</v>
      </c>
      <c r="L3042" s="15">
        <v>205.94427024545399</v>
      </c>
      <c r="M3042" s="17">
        <v>187.78495756541801</v>
      </c>
      <c r="N3042" s="16">
        <v>185.50795724731299</v>
      </c>
      <c r="O3042" s="17">
        <v>208.341123350814</v>
      </c>
      <c r="P3042" s="15">
        <v>-0.211683970953502</v>
      </c>
      <c r="Q3042" s="16">
        <v>7.7164144902736096</v>
      </c>
      <c r="R3042" s="16">
        <v>0.182207031633561</v>
      </c>
      <c r="S3042" s="17">
        <v>0.480876261177625</v>
      </c>
      <c r="T3042" s="15">
        <v>-0.21204414212296999</v>
      </c>
      <c r="U3042" s="16">
        <v>7.7164144902736096</v>
      </c>
      <c r="V3042" s="16">
        <v>0.18110847172684</v>
      </c>
      <c r="W3042" s="17">
        <v>0.50202009334150199</v>
      </c>
      <c r="X3042" s="15">
        <v>3.5983248805957001E-4</v>
      </c>
      <c r="Y3042" s="16">
        <v>7.7164144902736096</v>
      </c>
      <c r="Z3042" s="16">
        <v>0.99883430834044895</v>
      </c>
      <c r="AA3042" s="17">
        <v>1</v>
      </c>
      <c r="AC3042" s="5">
        <f>MAX(I3042:O3042)</f>
        <v>258.77193817064</v>
      </c>
    </row>
    <row r="3043" spans="1:29" x14ac:dyDescent="0.25">
      <c r="A3043" s="5" t="s">
        <v>8851</v>
      </c>
      <c r="B3043" s="5" t="s">
        <v>157</v>
      </c>
      <c r="C3043" s="5">
        <v>433281</v>
      </c>
      <c r="D3043" s="5">
        <v>434537</v>
      </c>
      <c r="E3043" s="5" t="s">
        <v>29</v>
      </c>
      <c r="F3043" s="5">
        <v>1257</v>
      </c>
      <c r="G3043" s="41" t="s">
        <v>8852</v>
      </c>
      <c r="H3043" s="5" t="s">
        <v>8853</v>
      </c>
      <c r="I3043" s="15">
        <v>60.417522906525903</v>
      </c>
      <c r="J3043" s="16">
        <v>64.059304373497596</v>
      </c>
      <c r="K3043" s="17">
        <v>53.534480352295702</v>
      </c>
      <c r="L3043" s="15">
        <v>59.1807097076085</v>
      </c>
      <c r="M3043" s="17">
        <v>85.179599809100907</v>
      </c>
      <c r="N3043" s="16">
        <v>98.884749692756301</v>
      </c>
      <c r="O3043" s="17">
        <v>61.623986072536098</v>
      </c>
      <c r="P3043" s="15">
        <v>0.436396294494173</v>
      </c>
      <c r="Q3043" s="16">
        <v>6.1104512927242904</v>
      </c>
      <c r="R3043" s="16">
        <v>4.4112443630037301E-2</v>
      </c>
      <c r="S3043" s="17">
        <v>0.20749600066989701</v>
      </c>
      <c r="T3043" s="15">
        <v>0.28302766418199099</v>
      </c>
      <c r="U3043" s="16">
        <v>6.1104512927242904</v>
      </c>
      <c r="V3043" s="16">
        <v>0.19166452497226699</v>
      </c>
      <c r="W3043" s="17">
        <v>0.517354993799234</v>
      </c>
      <c r="X3043" s="15">
        <v>0.15337183582753799</v>
      </c>
      <c r="Y3043" s="16">
        <v>6.1104512927242904</v>
      </c>
      <c r="Z3043" s="16">
        <v>0.52375257127210795</v>
      </c>
      <c r="AA3043" s="17">
        <v>0.95714746346148105</v>
      </c>
      <c r="AC3043" s="5">
        <f>MAX(I3043:O3043)</f>
        <v>98.884749692756301</v>
      </c>
    </row>
    <row r="3044" spans="1:29" x14ac:dyDescent="0.25">
      <c r="A3044" s="5" t="s">
        <v>8854</v>
      </c>
      <c r="B3044" s="5" t="s">
        <v>157</v>
      </c>
      <c r="C3044" s="5">
        <v>432228</v>
      </c>
      <c r="D3044" s="5">
        <v>432938</v>
      </c>
      <c r="E3044" s="5" t="s">
        <v>20</v>
      </c>
      <c r="F3044" s="5">
        <v>711</v>
      </c>
      <c r="G3044" s="41" t="s">
        <v>8855</v>
      </c>
      <c r="H3044" s="5" t="s">
        <v>8856</v>
      </c>
      <c r="I3044" s="15">
        <v>117.397108408856</v>
      </c>
      <c r="J3044" s="16">
        <v>151.50716771789499</v>
      </c>
      <c r="K3044" s="17">
        <v>132.096966574524</v>
      </c>
      <c r="L3044" s="15">
        <v>102.33969878194</v>
      </c>
      <c r="M3044" s="17">
        <v>125.371896103464</v>
      </c>
      <c r="N3044" s="16">
        <v>99.176691172237199</v>
      </c>
      <c r="O3044" s="17">
        <v>117.81056160926001</v>
      </c>
      <c r="P3044" s="15">
        <v>-0.30110976620797802</v>
      </c>
      <c r="Q3044" s="16">
        <v>6.9174704640917799</v>
      </c>
      <c r="R3044" s="16">
        <v>8.2511807427776598E-2</v>
      </c>
      <c r="S3044" s="17">
        <v>0.30838513701147102</v>
      </c>
      <c r="T3044" s="15">
        <v>-0.231380375509596</v>
      </c>
      <c r="U3044" s="16">
        <v>6.9174704640917799</v>
      </c>
      <c r="V3044" s="16">
        <v>0.18138995814141501</v>
      </c>
      <c r="W3044" s="17">
        <v>0.50202009334150199</v>
      </c>
      <c r="X3044" s="15">
        <v>-6.9730567061396201E-2</v>
      </c>
      <c r="Y3044" s="16">
        <v>6.9174704640917799</v>
      </c>
      <c r="Z3044" s="16">
        <v>0.71126864555924496</v>
      </c>
      <c r="AA3044" s="17">
        <v>0.973500747536448</v>
      </c>
      <c r="AC3044" s="5">
        <f>MAX(I3044:O3044)</f>
        <v>151.50716771789499</v>
      </c>
    </row>
    <row r="3045" spans="1:29" x14ac:dyDescent="0.25">
      <c r="A3045" s="5" t="s">
        <v>8857</v>
      </c>
      <c r="B3045" s="5" t="s">
        <v>157</v>
      </c>
      <c r="C3045" s="5">
        <v>427410</v>
      </c>
      <c r="D3045" s="5">
        <v>431861</v>
      </c>
      <c r="E3045" s="5" t="s">
        <v>29</v>
      </c>
      <c r="F3045" s="5">
        <v>4452</v>
      </c>
      <c r="G3045" s="41" t="s">
        <v>8858</v>
      </c>
      <c r="H3045" s="5" t="s">
        <v>8859</v>
      </c>
      <c r="I3045" s="15">
        <v>106.632419159652</v>
      </c>
      <c r="J3045" s="16">
        <v>111.297280620142</v>
      </c>
      <c r="K3045" s="17">
        <v>119.349651720431</v>
      </c>
      <c r="L3045" s="15">
        <v>169.37795090539001</v>
      </c>
      <c r="M3045" s="17">
        <v>111.33772862919599</v>
      </c>
      <c r="N3045" s="16">
        <v>123.658069522996</v>
      </c>
      <c r="O3045" s="17">
        <v>129.614854567348</v>
      </c>
      <c r="P3045" s="15">
        <v>0.17146486713991299</v>
      </c>
      <c r="Q3045" s="16">
        <v>6.9609331507385797</v>
      </c>
      <c r="R3045" s="16">
        <v>0.331217616652836</v>
      </c>
      <c r="S3045" s="17">
        <v>0.637722289618608</v>
      </c>
      <c r="T3045" s="15">
        <v>0.31994895074657798</v>
      </c>
      <c r="U3045" s="16">
        <v>6.9609331507385797</v>
      </c>
      <c r="V3045" s="16">
        <v>6.97472464898857E-2</v>
      </c>
      <c r="W3045" s="17">
        <v>0.31377816943875902</v>
      </c>
      <c r="X3045" s="15">
        <v>-0.14848417403056399</v>
      </c>
      <c r="Y3045" s="16">
        <v>6.9609331507385797</v>
      </c>
      <c r="Z3045" s="16">
        <v>0.44749562725582398</v>
      </c>
      <c r="AA3045" s="17">
        <v>0.94197153562083202</v>
      </c>
      <c r="AC3045" s="5">
        <f>MAX(I3045:O3045)</f>
        <v>169.37795090539001</v>
      </c>
    </row>
    <row r="3046" spans="1:29" x14ac:dyDescent="0.25">
      <c r="A3046" s="5" t="s">
        <v>8860</v>
      </c>
      <c r="B3046" s="5" t="s">
        <v>157</v>
      </c>
      <c r="C3046" s="5">
        <v>426141</v>
      </c>
      <c r="D3046" s="5">
        <v>427202</v>
      </c>
      <c r="E3046" s="5" t="s">
        <v>29</v>
      </c>
      <c r="F3046" s="5">
        <v>1062</v>
      </c>
      <c r="G3046" s="41" t="s">
        <v>8861</v>
      </c>
      <c r="H3046" s="5" t="s">
        <v>8862</v>
      </c>
      <c r="I3046" s="15">
        <v>48.525641065782402</v>
      </c>
      <c r="J3046" s="16">
        <v>47.410798110960897</v>
      </c>
      <c r="K3046" s="17">
        <v>46.323021033840597</v>
      </c>
      <c r="L3046" s="15">
        <v>45.765393387878603</v>
      </c>
      <c r="M3046" s="17">
        <v>43.194048781914802</v>
      </c>
      <c r="N3046" s="16">
        <v>34.6576242069508</v>
      </c>
      <c r="O3046" s="17">
        <v>32.810357592164799</v>
      </c>
      <c r="P3046" s="15">
        <v>-0.49094165333379503</v>
      </c>
      <c r="Q3046" s="16">
        <v>5.4177494464778704</v>
      </c>
      <c r="R3046" s="16">
        <v>1.4339156955782801E-2</v>
      </c>
      <c r="S3046" s="17">
        <v>9.9946726758919399E-2</v>
      </c>
      <c r="T3046" s="15">
        <v>-9.2169749412690696E-2</v>
      </c>
      <c r="U3046" s="16">
        <v>5.4177494464778704</v>
      </c>
      <c r="V3046" s="16">
        <v>0.64738647825071305</v>
      </c>
      <c r="W3046" s="17">
        <v>0.86512051732047102</v>
      </c>
      <c r="X3046" s="15">
        <v>-0.39878143704857699</v>
      </c>
      <c r="Y3046" s="16">
        <v>5.4177494464778704</v>
      </c>
      <c r="Z3046" s="16">
        <v>6.5081043908061298E-2</v>
      </c>
      <c r="AA3046" s="17">
        <v>0.56330412659368201</v>
      </c>
      <c r="AC3046" s="5">
        <f>MAX(I3046:O3046)</f>
        <v>48.525641065782402</v>
      </c>
    </row>
    <row r="3047" spans="1:29" x14ac:dyDescent="0.25">
      <c r="A3047" s="5" t="s">
        <v>8863</v>
      </c>
      <c r="B3047" s="5" t="s">
        <v>157</v>
      </c>
      <c r="C3047" s="5">
        <v>424296</v>
      </c>
      <c r="D3047" s="5">
        <v>426047</v>
      </c>
      <c r="E3047" s="5" t="s">
        <v>20</v>
      </c>
      <c r="F3047" s="5">
        <v>1752</v>
      </c>
      <c r="G3047" s="41" t="s">
        <v>8864</v>
      </c>
      <c r="H3047" s="5" t="s">
        <v>8865</v>
      </c>
      <c r="I3047" s="15">
        <v>65.658968457185296</v>
      </c>
      <c r="J3047" s="16">
        <v>56.916000648395404</v>
      </c>
      <c r="K3047" s="17">
        <v>67.830137942409493</v>
      </c>
      <c r="L3047" s="15">
        <v>69.9129627633924</v>
      </c>
      <c r="M3047" s="17">
        <v>57.812973234277699</v>
      </c>
      <c r="N3047" s="16">
        <v>70.232778777984606</v>
      </c>
      <c r="O3047" s="17">
        <v>82.955365866875596</v>
      </c>
      <c r="P3047" s="15">
        <v>0.27055689020802498</v>
      </c>
      <c r="Q3047" s="16">
        <v>6.0752877023587999</v>
      </c>
      <c r="R3047" s="16">
        <v>0.13671980011436</v>
      </c>
      <c r="S3047" s="17">
        <v>0.41260214717782501</v>
      </c>
      <c r="T3047" s="15">
        <v>8.5554601820110095E-3</v>
      </c>
      <c r="U3047" s="16">
        <v>6.0752877023587999</v>
      </c>
      <c r="V3047" s="16">
        <v>0.95720228889254499</v>
      </c>
      <c r="W3047" s="17">
        <v>0.98887210173839002</v>
      </c>
      <c r="X3047" s="15">
        <v>0.26200468830248302</v>
      </c>
      <c r="Y3047" s="16">
        <v>6.0752877023587999</v>
      </c>
      <c r="Z3047" s="16">
        <v>0.19288734346530201</v>
      </c>
      <c r="AA3047" s="17">
        <v>0.78757254244173902</v>
      </c>
      <c r="AC3047" s="5">
        <f>MAX(I3047:O3047)</f>
        <v>82.955365866875596</v>
      </c>
    </row>
    <row r="3048" spans="1:29" x14ac:dyDescent="0.25">
      <c r="A3048" s="5" t="s">
        <v>8866</v>
      </c>
      <c r="B3048" s="5" t="s">
        <v>157</v>
      </c>
      <c r="C3048" s="5">
        <v>423494</v>
      </c>
      <c r="D3048" s="5">
        <v>424009</v>
      </c>
      <c r="E3048" s="5" t="s">
        <v>29</v>
      </c>
      <c r="F3048" s="5">
        <v>516</v>
      </c>
      <c r="G3048" s="41" t="s">
        <v>8867</v>
      </c>
      <c r="H3048" s="5" t="s">
        <v>8868</v>
      </c>
      <c r="I3048" s="15">
        <v>255.30912198373301</v>
      </c>
      <c r="J3048" s="16">
        <v>288.84294256179601</v>
      </c>
      <c r="K3048" s="17">
        <v>281.96805935159199</v>
      </c>
      <c r="L3048" s="15">
        <v>222.157638254727</v>
      </c>
      <c r="M3048" s="17">
        <v>222.24663547445499</v>
      </c>
      <c r="N3048" s="16">
        <v>239.55883687692599</v>
      </c>
      <c r="O3048" s="17">
        <v>208.24817616216799</v>
      </c>
      <c r="P3048" s="15">
        <v>-0.298456036910071</v>
      </c>
      <c r="Q3048" s="16">
        <v>7.9398611539713704</v>
      </c>
      <c r="R3048" s="16">
        <v>4.2841790082003298E-2</v>
      </c>
      <c r="S3048" s="17">
        <v>0.20291591347850901</v>
      </c>
      <c r="T3048" s="15">
        <v>-0.30954837078578501</v>
      </c>
      <c r="U3048" s="16">
        <v>7.9398611539713704</v>
      </c>
      <c r="V3048" s="16">
        <v>3.56421271051005E-2</v>
      </c>
      <c r="W3048" s="17">
        <v>0.22448499037721001</v>
      </c>
      <c r="X3048" s="15">
        <v>1.10919512779033E-2</v>
      </c>
      <c r="Y3048" s="16">
        <v>7.9398611539713704</v>
      </c>
      <c r="Z3048" s="16">
        <v>0.94548102838061199</v>
      </c>
      <c r="AA3048" s="17">
        <v>0.99727560615636102</v>
      </c>
      <c r="AC3048" s="5">
        <f>MAX(I3048:O3048)</f>
        <v>288.84294256179601</v>
      </c>
    </row>
    <row r="3049" spans="1:29" x14ac:dyDescent="0.25">
      <c r="A3049" s="5" t="s">
        <v>8869</v>
      </c>
      <c r="B3049" s="5" t="s">
        <v>157</v>
      </c>
      <c r="C3049" s="5">
        <v>417605</v>
      </c>
      <c r="D3049" s="5">
        <v>422899</v>
      </c>
      <c r="E3049" s="5" t="s">
        <v>29</v>
      </c>
      <c r="F3049" s="5">
        <v>5295</v>
      </c>
      <c r="G3049" s="41" t="s">
        <v>8870</v>
      </c>
      <c r="H3049" s="5" t="s">
        <v>8871</v>
      </c>
      <c r="I3049" s="15">
        <v>44.5804669953936</v>
      </c>
      <c r="J3049" s="16">
        <v>56.167105903021799</v>
      </c>
      <c r="K3049" s="17">
        <v>46.959326267821901</v>
      </c>
      <c r="L3049" s="15">
        <v>72.979320779330706</v>
      </c>
      <c r="M3049" s="17">
        <v>43.349983976073297</v>
      </c>
      <c r="N3049" s="16">
        <v>47.044284122070501</v>
      </c>
      <c r="O3049" s="17">
        <v>65.760135967299107</v>
      </c>
      <c r="P3049" s="15">
        <v>0.19595859111931199</v>
      </c>
      <c r="Q3049" s="16">
        <v>5.7530704384646096</v>
      </c>
      <c r="R3049" s="16">
        <v>0.39942411195476002</v>
      </c>
      <c r="S3049" s="17">
        <v>0.690781880246923</v>
      </c>
      <c r="T3049" s="15">
        <v>0.240729080010954</v>
      </c>
      <c r="U3049" s="16">
        <v>5.7530704384646096</v>
      </c>
      <c r="V3049" s="16">
        <v>0.30083247478445602</v>
      </c>
      <c r="W3049" s="17">
        <v>0.64025284881437405</v>
      </c>
      <c r="X3049" s="15">
        <v>-4.47696344120007E-2</v>
      </c>
      <c r="Y3049" s="16">
        <v>5.7530704384646096</v>
      </c>
      <c r="Z3049" s="16">
        <v>0.86428457853512797</v>
      </c>
      <c r="AA3049" s="17">
        <v>0.99249372439747596</v>
      </c>
      <c r="AC3049" s="5">
        <f>MAX(I3049:O3049)</f>
        <v>72.979320779330706</v>
      </c>
    </row>
    <row r="3050" spans="1:29" x14ac:dyDescent="0.25">
      <c r="A3050" s="5" t="s">
        <v>8872</v>
      </c>
      <c r="B3050" s="5" t="s">
        <v>157</v>
      </c>
      <c r="C3050" s="5">
        <v>414530</v>
      </c>
      <c r="D3050" s="5">
        <v>417469</v>
      </c>
      <c r="E3050" s="5" t="s">
        <v>20</v>
      </c>
      <c r="F3050" s="5">
        <v>2940</v>
      </c>
      <c r="G3050" s="41" t="s">
        <v>8873</v>
      </c>
      <c r="H3050" s="5" t="s">
        <v>8874</v>
      </c>
      <c r="I3050" s="15">
        <v>101.89821027518499</v>
      </c>
      <c r="J3050" s="16">
        <v>116.712365702074</v>
      </c>
      <c r="K3050" s="17">
        <v>105.244885700512</v>
      </c>
      <c r="L3050" s="15">
        <v>143.237248819516</v>
      </c>
      <c r="M3050" s="17">
        <v>115.547978871476</v>
      </c>
      <c r="N3050" s="16">
        <v>123.950011002476</v>
      </c>
      <c r="O3050" s="17">
        <v>126.08286139878599</v>
      </c>
      <c r="P3050" s="15">
        <v>0.211837383877163</v>
      </c>
      <c r="Q3050" s="16">
        <v>6.8955185004290298</v>
      </c>
      <c r="R3050" s="16">
        <v>0.18487020387793099</v>
      </c>
      <c r="S3050" s="17">
        <v>0.48288027948246898</v>
      </c>
      <c r="T3050" s="15">
        <v>0.26151534507458501</v>
      </c>
      <c r="U3050" s="16">
        <v>6.8955185004290298</v>
      </c>
      <c r="V3050" s="16">
        <v>0.101255977038487</v>
      </c>
      <c r="W3050" s="17">
        <v>0.38186794046855799</v>
      </c>
      <c r="X3050" s="15">
        <v>-4.9677543959896903E-2</v>
      </c>
      <c r="Y3050" s="16">
        <v>6.8955185004290298</v>
      </c>
      <c r="Z3050" s="16">
        <v>0.77891654139445798</v>
      </c>
      <c r="AA3050" s="17">
        <v>0.98399938567204803</v>
      </c>
      <c r="AC3050" s="5">
        <f>MAX(I3050:O3050)</f>
        <v>143.237248819516</v>
      </c>
    </row>
    <row r="3051" spans="1:29" x14ac:dyDescent="0.25">
      <c r="A3051" s="5" t="s">
        <v>8875</v>
      </c>
      <c r="B3051" s="5" t="s">
        <v>157</v>
      </c>
      <c r="C3051" s="5">
        <v>413451</v>
      </c>
      <c r="D3051" s="5">
        <v>413975</v>
      </c>
      <c r="E3051" s="5" t="s">
        <v>29</v>
      </c>
      <c r="F3051" s="5">
        <v>525</v>
      </c>
      <c r="G3051" s="41" t="s">
        <v>8876</v>
      </c>
      <c r="H3051" s="5" t="s">
        <v>8877</v>
      </c>
      <c r="I3051" s="15">
        <v>928.806695428681</v>
      </c>
      <c r="J3051" s="16">
        <v>1009.45250947554</v>
      </c>
      <c r="K3051" s="17">
        <v>1004.85322550331</v>
      </c>
      <c r="L3051" s="15">
        <v>762.79488593984195</v>
      </c>
      <c r="M3051" s="17">
        <v>830.27694129713097</v>
      </c>
      <c r="N3051" s="16">
        <v>695.80081041716505</v>
      </c>
      <c r="O3051" s="17">
        <v>703.65669164726205</v>
      </c>
      <c r="P3051" s="15">
        <v>-0.48752477894352297</v>
      </c>
      <c r="Q3051" s="16">
        <v>9.7279485619077803</v>
      </c>
      <c r="R3051" s="16">
        <v>5.4242272433602896E-4</v>
      </c>
      <c r="S3051" s="17">
        <v>8.7891403065378602E-3</v>
      </c>
      <c r="T3051" s="15">
        <v>-0.3005825378734</v>
      </c>
      <c r="U3051" s="16">
        <v>9.7279485619077803</v>
      </c>
      <c r="V3051" s="16">
        <v>3.2140148746543099E-2</v>
      </c>
      <c r="W3051" s="17">
        <v>0.210269001306609</v>
      </c>
      <c r="X3051" s="15">
        <v>-0.18694257160054001</v>
      </c>
      <c r="Y3051" s="16">
        <v>9.7279485619077803</v>
      </c>
      <c r="Z3051" s="16">
        <v>0.21925155854238701</v>
      </c>
      <c r="AA3051" s="17">
        <v>0.81691723751020295</v>
      </c>
      <c r="AC3051" s="5">
        <f>MAX(I3051:O3051)</f>
        <v>1009.45250947554</v>
      </c>
    </row>
    <row r="3052" spans="1:29" x14ac:dyDescent="0.25">
      <c r="A3052" s="5" t="s">
        <v>8878</v>
      </c>
      <c r="B3052" s="5" t="s">
        <v>157</v>
      </c>
      <c r="C3052" s="5">
        <v>411176</v>
      </c>
      <c r="D3052" s="5">
        <v>413227</v>
      </c>
      <c r="E3052" s="5" t="s">
        <v>29</v>
      </c>
      <c r="F3052" s="5">
        <v>2052</v>
      </c>
      <c r="G3052" s="41" t="s">
        <v>8879</v>
      </c>
      <c r="H3052" s="5" t="s">
        <v>8880</v>
      </c>
      <c r="I3052" s="15">
        <v>44.693186254547598</v>
      </c>
      <c r="J3052" s="16">
        <v>48.562943873074197</v>
      </c>
      <c r="K3052" s="17">
        <v>45.177671612674203</v>
      </c>
      <c r="L3052" s="15">
        <v>52.204745221348901</v>
      </c>
      <c r="M3052" s="17">
        <v>67.753841861884396</v>
      </c>
      <c r="N3052" s="16">
        <v>44.2499871041815</v>
      </c>
      <c r="O3052" s="17">
        <v>54.4205789524433</v>
      </c>
      <c r="P3052" s="15">
        <v>9.6295397825795007E-2</v>
      </c>
      <c r="Q3052" s="16">
        <v>5.6756956966402496</v>
      </c>
      <c r="R3052" s="16">
        <v>0.62695112559900101</v>
      </c>
      <c r="S3052" s="17">
        <v>0.83384050920754704</v>
      </c>
      <c r="T3052" s="15">
        <v>0.37837679511416</v>
      </c>
      <c r="U3052" s="16">
        <v>5.6756956966402496</v>
      </c>
      <c r="V3052" s="16">
        <v>5.6698613539998298E-2</v>
      </c>
      <c r="W3052" s="17">
        <v>0.28574870874498198</v>
      </c>
      <c r="X3052" s="15">
        <v>-0.28208340757908501</v>
      </c>
      <c r="Y3052" s="16">
        <v>5.6756956966402496</v>
      </c>
      <c r="Z3052" s="16">
        <v>0.20002635562337701</v>
      </c>
      <c r="AA3052" s="17">
        <v>0.79151547675613598</v>
      </c>
      <c r="AC3052" s="5">
        <f>MAX(I3052:O3052)</f>
        <v>67.753841861884396</v>
      </c>
    </row>
    <row r="3053" spans="1:29" x14ac:dyDescent="0.25">
      <c r="A3053" s="5" t="s">
        <v>8881</v>
      </c>
      <c r="B3053" s="5" t="s">
        <v>157</v>
      </c>
      <c r="C3053" s="5">
        <v>409566</v>
      </c>
      <c r="D3053" s="5">
        <v>409865</v>
      </c>
      <c r="E3053" s="5" t="s">
        <v>29</v>
      </c>
      <c r="F3053" s="5">
        <v>300</v>
      </c>
      <c r="G3053" s="41" t="s">
        <v>8882</v>
      </c>
      <c r="H3053" s="41" t="s">
        <v>8882</v>
      </c>
      <c r="I3053" s="15">
        <v>61.967412719892899</v>
      </c>
      <c r="J3053" s="16">
        <v>22.1788059206804</v>
      </c>
      <c r="K3053" s="17">
        <v>76.908092613876406</v>
      </c>
      <c r="L3053" s="15">
        <v>79.265354712004097</v>
      </c>
      <c r="M3053" s="17">
        <v>71.067464737753298</v>
      </c>
      <c r="N3053" s="16">
        <v>64.685890667846905</v>
      </c>
      <c r="O3053" s="17">
        <v>74.729539671672796</v>
      </c>
      <c r="P3053" s="15">
        <v>0.37572021977041897</v>
      </c>
      <c r="Q3053" s="16">
        <v>6.0122874377280899</v>
      </c>
      <c r="R3053" s="16">
        <v>0.23981368975914699</v>
      </c>
      <c r="S3053" s="17">
        <v>0.54541660191468999</v>
      </c>
      <c r="T3053" s="15">
        <v>0.48454758686210098</v>
      </c>
      <c r="U3053" s="16">
        <v>6.0122874377280899</v>
      </c>
      <c r="V3053" s="16">
        <v>0.12981264353406599</v>
      </c>
      <c r="W3053" s="17">
        <v>0.433018665071502</v>
      </c>
      <c r="X3053" s="15">
        <v>-0.10882606367801501</v>
      </c>
      <c r="Y3053" s="16">
        <v>6.0122874377280899</v>
      </c>
      <c r="Z3053" s="16">
        <v>0.76151969491175997</v>
      </c>
      <c r="AA3053" s="17">
        <v>0.98127701374746601</v>
      </c>
      <c r="AC3053" s="5">
        <f>MAX(I3053:O3053)</f>
        <v>79.265354712004097</v>
      </c>
    </row>
    <row r="3054" spans="1:29" x14ac:dyDescent="0.25">
      <c r="A3054" s="5" t="s">
        <v>8883</v>
      </c>
      <c r="B3054" s="5" t="s">
        <v>157</v>
      </c>
      <c r="C3054" s="5">
        <v>410088</v>
      </c>
      <c r="D3054" s="5">
        <v>411077</v>
      </c>
      <c r="E3054" s="5" t="s">
        <v>20</v>
      </c>
      <c r="F3054" s="5">
        <v>990</v>
      </c>
      <c r="G3054" s="41" t="s">
        <v>8884</v>
      </c>
      <c r="H3054" s="5" t="s">
        <v>8885</v>
      </c>
      <c r="I3054" s="15">
        <v>51.569061062939497</v>
      </c>
      <c r="J3054" s="16">
        <v>54.035636243112201</v>
      </c>
      <c r="K3054" s="17">
        <v>56.800847220066501</v>
      </c>
      <c r="L3054" s="15">
        <v>53.8145831797165</v>
      </c>
      <c r="M3054" s="17">
        <v>45.9229146796892</v>
      </c>
      <c r="N3054" s="16">
        <v>61.432828467916501</v>
      </c>
      <c r="O3054" s="17">
        <v>34.436933393476103</v>
      </c>
      <c r="P3054" s="15">
        <v>-0.175006028741131</v>
      </c>
      <c r="Q3054" s="16">
        <v>5.6790955402372099</v>
      </c>
      <c r="R3054" s="16">
        <v>0.45498891974546202</v>
      </c>
      <c r="S3054" s="17">
        <v>0.73418070420742099</v>
      </c>
      <c r="T3054" s="15">
        <v>-0.11859493167568</v>
      </c>
      <c r="U3054" s="16">
        <v>5.6790955402372099</v>
      </c>
      <c r="V3054" s="16">
        <v>0.615219635785898</v>
      </c>
      <c r="W3054" s="17">
        <v>0.85354729815083297</v>
      </c>
      <c r="X3054" s="15">
        <v>-5.6412851049960001E-2</v>
      </c>
      <c r="Y3054" s="16">
        <v>5.6790955402372099</v>
      </c>
      <c r="Z3054" s="16">
        <v>0.82320717797555598</v>
      </c>
      <c r="AA3054" s="17">
        <v>0.98636216896727202</v>
      </c>
      <c r="AC3054" s="5">
        <f>MAX(I3054:O3054)</f>
        <v>61.432828467916501</v>
      </c>
    </row>
    <row r="3055" spans="1:29" x14ac:dyDescent="0.25">
      <c r="A3055" s="5" t="s">
        <v>8886</v>
      </c>
      <c r="B3055" s="5" t="s">
        <v>157</v>
      </c>
      <c r="C3055" s="5">
        <v>408554</v>
      </c>
      <c r="D3055" s="5">
        <v>409504</v>
      </c>
      <c r="E3055" s="5" t="s">
        <v>20</v>
      </c>
      <c r="F3055" s="5">
        <v>951</v>
      </c>
      <c r="G3055" s="41" t="s">
        <v>8887</v>
      </c>
      <c r="H3055" s="5" t="s">
        <v>8888</v>
      </c>
      <c r="I3055" s="15">
        <v>125.231096920056</v>
      </c>
      <c r="J3055" s="16">
        <v>124.143705867704</v>
      </c>
      <c r="K3055" s="17">
        <v>130.103210174715</v>
      </c>
      <c r="L3055" s="15">
        <v>104.86944414508901</v>
      </c>
      <c r="M3055" s="17">
        <v>110.480085061324</v>
      </c>
      <c r="N3055" s="16">
        <v>118.69506437182</v>
      </c>
      <c r="O3055" s="17">
        <v>105.309164736325</v>
      </c>
      <c r="P3055" s="15">
        <v>-0.175501928687365</v>
      </c>
      <c r="Q3055" s="16">
        <v>6.8710390595636301</v>
      </c>
      <c r="R3055" s="16">
        <v>0.25918011277571701</v>
      </c>
      <c r="S3055" s="17">
        <v>0.56680974259446604</v>
      </c>
      <c r="T3055" s="15">
        <v>-0.23248853378800999</v>
      </c>
      <c r="U3055" s="16">
        <v>6.8710390595636301</v>
      </c>
      <c r="V3055" s="16">
        <v>0.134632047749464</v>
      </c>
      <c r="W3055" s="17">
        <v>0.440198650350347</v>
      </c>
      <c r="X3055" s="15">
        <v>5.6986374072195901E-2</v>
      </c>
      <c r="Y3055" s="16">
        <v>6.8710390595636301</v>
      </c>
      <c r="Z3055" s="16">
        <v>0.73644762379697004</v>
      </c>
      <c r="AA3055" s="17">
        <v>0.98000682174943199</v>
      </c>
      <c r="AC3055" s="5">
        <f>MAX(I3055:O3055)</f>
        <v>130.103210174715</v>
      </c>
    </row>
    <row r="3056" spans="1:29" x14ac:dyDescent="0.25">
      <c r="A3056" s="5" t="s">
        <v>8889</v>
      </c>
      <c r="B3056" s="5" t="s">
        <v>157</v>
      </c>
      <c r="C3056" s="5">
        <v>404818</v>
      </c>
      <c r="D3056" s="5">
        <v>408066</v>
      </c>
      <c r="E3056" s="5" t="s">
        <v>29</v>
      </c>
      <c r="F3056" s="5">
        <v>3249</v>
      </c>
      <c r="G3056" s="41" t="s">
        <v>8890</v>
      </c>
      <c r="H3056" s="5" t="s">
        <v>8891</v>
      </c>
      <c r="I3056" s="15">
        <v>77.269052150043805</v>
      </c>
      <c r="J3056" s="16">
        <v>122.645916376957</v>
      </c>
      <c r="K3056" s="17">
        <v>86.919294961849303</v>
      </c>
      <c r="L3056" s="15">
        <v>119.013020493604</v>
      </c>
      <c r="M3056" s="17">
        <v>103.268082331491</v>
      </c>
      <c r="N3056" s="16">
        <v>118.7784762231</v>
      </c>
      <c r="O3056" s="17">
        <v>112.698466233711</v>
      </c>
      <c r="P3056" s="15">
        <v>0.27602336227766999</v>
      </c>
      <c r="Q3056" s="16">
        <v>6.7265177483864198</v>
      </c>
      <c r="R3056" s="16">
        <v>0.14392991339960901</v>
      </c>
      <c r="S3056" s="17">
        <v>0.421136659994445</v>
      </c>
      <c r="T3056" s="15">
        <v>0.21752101701632001</v>
      </c>
      <c r="U3056" s="16">
        <v>6.7265177483864198</v>
      </c>
      <c r="V3056" s="16">
        <v>0.24915165288254201</v>
      </c>
      <c r="W3056" s="17">
        <v>0.584499710928993</v>
      </c>
      <c r="X3056" s="15">
        <v>5.8503506134064201E-2</v>
      </c>
      <c r="Y3056" s="16">
        <v>6.7265177483864198</v>
      </c>
      <c r="Z3056" s="16">
        <v>0.780070525929903</v>
      </c>
      <c r="AA3056" s="17">
        <v>0.98399938567204803</v>
      </c>
      <c r="AC3056" s="5">
        <f>MAX(I3056:O3056)</f>
        <v>122.645916376957</v>
      </c>
    </row>
    <row r="3057" spans="1:29" x14ac:dyDescent="0.25">
      <c r="A3057" s="5" t="s">
        <v>8892</v>
      </c>
      <c r="B3057" s="5" t="s">
        <v>157</v>
      </c>
      <c r="C3057" s="5">
        <v>403330</v>
      </c>
      <c r="D3057" s="5">
        <v>404574</v>
      </c>
      <c r="E3057" s="5" t="s">
        <v>29</v>
      </c>
      <c r="F3057" s="5">
        <v>1245</v>
      </c>
      <c r="G3057" s="41" t="s">
        <v>8893</v>
      </c>
      <c r="H3057" s="5" t="s">
        <v>8894</v>
      </c>
      <c r="I3057" s="15">
        <v>88.033741399247603</v>
      </c>
      <c r="J3057" s="16">
        <v>65.269057423716603</v>
      </c>
      <c r="K3057" s="17">
        <v>81.786432741066605</v>
      </c>
      <c r="L3057" s="15">
        <v>54.082889506111101</v>
      </c>
      <c r="M3057" s="17">
        <v>91.3000561798235</v>
      </c>
      <c r="N3057" s="16">
        <v>91.669624557013194</v>
      </c>
      <c r="O3057" s="17">
        <v>70.825757748525703</v>
      </c>
      <c r="P3057" s="15">
        <v>5.2164441180602997E-2</v>
      </c>
      <c r="Q3057" s="16">
        <v>6.27907214912286</v>
      </c>
      <c r="R3057" s="16">
        <v>0.80543356758562101</v>
      </c>
      <c r="S3057" s="17">
        <v>0.92632148607036502</v>
      </c>
      <c r="T3057" s="15">
        <v>-0.108620461597215</v>
      </c>
      <c r="U3057" s="16">
        <v>6.27907214912286</v>
      </c>
      <c r="V3057" s="16">
        <v>0.63040705641220596</v>
      </c>
      <c r="W3057" s="17">
        <v>0.86019312911668</v>
      </c>
      <c r="X3057" s="15">
        <v>0.160786211021929</v>
      </c>
      <c r="Y3057" s="16">
        <v>6.27907214912286</v>
      </c>
      <c r="Z3057" s="16">
        <v>0.50498189398967297</v>
      </c>
      <c r="AA3057" s="17">
        <v>0.95714746346148105</v>
      </c>
      <c r="AC3057" s="5">
        <f>MAX(I3057:O3057)</f>
        <v>91.669624557013194</v>
      </c>
    </row>
    <row r="3058" spans="1:29" x14ac:dyDescent="0.25">
      <c r="A3058" s="5" t="s">
        <v>8895</v>
      </c>
      <c r="B3058" s="5" t="s">
        <v>157</v>
      </c>
      <c r="C3058" s="5">
        <v>400712</v>
      </c>
      <c r="D3058" s="5">
        <v>403234</v>
      </c>
      <c r="E3058" s="5" t="s">
        <v>29</v>
      </c>
      <c r="F3058" s="5">
        <v>2523</v>
      </c>
      <c r="G3058" s="41" t="s">
        <v>8896</v>
      </c>
      <c r="H3058" s="5" t="s">
        <v>8897</v>
      </c>
      <c r="I3058" s="15">
        <v>71.294931414883607</v>
      </c>
      <c r="J3058" s="16">
        <v>81.975170974358903</v>
      </c>
      <c r="K3058" s="17">
        <v>80.513822273103898</v>
      </c>
      <c r="L3058" s="15">
        <v>64.891801512293497</v>
      </c>
      <c r="M3058" s="17">
        <v>78.084548474887498</v>
      </c>
      <c r="N3058" s="16">
        <v>72.818546167672906</v>
      </c>
      <c r="O3058" s="17">
        <v>82.1188411690583</v>
      </c>
      <c r="P3058" s="15">
        <v>-8.8213265919507601E-3</v>
      </c>
      <c r="Q3058" s="16">
        <v>6.24869283381401</v>
      </c>
      <c r="R3058" s="16">
        <v>0.96836038715961803</v>
      </c>
      <c r="S3058" s="17">
        <v>0.98954215299230497</v>
      </c>
      <c r="T3058" s="15">
        <v>-0.12460329859589001</v>
      </c>
      <c r="U3058" s="16">
        <v>6.24869283381401</v>
      </c>
      <c r="V3058" s="16">
        <v>0.48173358174542602</v>
      </c>
      <c r="W3058" s="17">
        <v>0.77561611341681203</v>
      </c>
      <c r="X3058" s="15">
        <v>0.115782738000794</v>
      </c>
      <c r="Y3058" s="16">
        <v>6.24869283381401</v>
      </c>
      <c r="Z3058" s="16">
        <v>0.54447458279610095</v>
      </c>
      <c r="AA3058" s="17">
        <v>0.95714746346148105</v>
      </c>
      <c r="AC3058" s="5">
        <f>MAX(I3058:O3058)</f>
        <v>82.1188411690583</v>
      </c>
    </row>
    <row r="3059" spans="1:29" x14ac:dyDescent="0.25">
      <c r="A3059" s="5" t="s">
        <v>8898</v>
      </c>
      <c r="B3059" s="5" t="s">
        <v>157</v>
      </c>
      <c r="C3059" s="5">
        <v>399707</v>
      </c>
      <c r="D3059" s="5">
        <v>400540</v>
      </c>
      <c r="E3059" s="5" t="s">
        <v>20</v>
      </c>
      <c r="F3059" s="5">
        <v>834</v>
      </c>
      <c r="G3059" s="41" t="s">
        <v>8899</v>
      </c>
      <c r="H3059" s="5" t="s">
        <v>8899</v>
      </c>
      <c r="I3059" s="15">
        <v>99.023869166759297</v>
      </c>
      <c r="J3059" s="16">
        <v>96.376993000774803</v>
      </c>
      <c r="K3059" s="17">
        <v>123.994679928495</v>
      </c>
      <c r="L3059" s="15">
        <v>117.901465712826</v>
      </c>
      <c r="M3059" s="17">
        <v>99.603605268765605</v>
      </c>
      <c r="N3059" s="16">
        <v>92.253507515975102</v>
      </c>
      <c r="O3059" s="17">
        <v>108.09758039571599</v>
      </c>
      <c r="P3059" s="15">
        <v>-8.8631251346532797E-2</v>
      </c>
      <c r="Q3059" s="16">
        <v>6.7200466900939002</v>
      </c>
      <c r="R3059" s="16">
        <v>0.61870683569636098</v>
      </c>
      <c r="S3059" s="17">
        <v>0.82950194029839897</v>
      </c>
      <c r="T3059" s="15">
        <v>3.0058556900004401E-2</v>
      </c>
      <c r="U3059" s="16">
        <v>6.7200466900939002</v>
      </c>
      <c r="V3059" s="16">
        <v>0.85578303700483105</v>
      </c>
      <c r="W3059" s="17">
        <v>0.95562800985093799</v>
      </c>
      <c r="X3059" s="15">
        <v>-0.118690692356497</v>
      </c>
      <c r="Y3059" s="16">
        <v>6.7200466900939002</v>
      </c>
      <c r="Z3059" s="16">
        <v>0.53329735216415797</v>
      </c>
      <c r="AA3059" s="17">
        <v>0.95714746346148105</v>
      </c>
      <c r="AC3059" s="5">
        <f>MAX(I3059:O3059)</f>
        <v>123.994679928495</v>
      </c>
    </row>
    <row r="3060" spans="1:29" x14ac:dyDescent="0.25">
      <c r="A3060" s="5" t="s">
        <v>8900</v>
      </c>
      <c r="B3060" s="5" t="s">
        <v>157</v>
      </c>
      <c r="C3060" s="5">
        <v>398512</v>
      </c>
      <c r="D3060" s="5">
        <v>399126</v>
      </c>
      <c r="E3060" s="5" t="s">
        <v>29</v>
      </c>
      <c r="F3060" s="5">
        <v>615</v>
      </c>
      <c r="G3060" s="41" t="s">
        <v>8901</v>
      </c>
      <c r="H3060" s="5" t="s">
        <v>8902</v>
      </c>
      <c r="I3060" s="15">
        <v>105.392507308958</v>
      </c>
      <c r="J3060" s="16">
        <v>97.471531474782395</v>
      </c>
      <c r="K3060" s="17">
        <v>117.122583401496</v>
      </c>
      <c r="L3060" s="15">
        <v>125.873996554266</v>
      </c>
      <c r="M3060" s="17">
        <v>125.566815096162</v>
      </c>
      <c r="N3060" s="16">
        <v>97.341630444071299</v>
      </c>
      <c r="O3060" s="17">
        <v>122.225553069962</v>
      </c>
      <c r="P3060" s="15">
        <v>4.0962300431764902E-2</v>
      </c>
      <c r="Q3060" s="16">
        <v>6.82154406791771</v>
      </c>
      <c r="R3060" s="16">
        <v>0.79790957634945103</v>
      </c>
      <c r="S3060" s="17">
        <v>0.92289068239545302</v>
      </c>
      <c r="T3060" s="15">
        <v>0.23673605700782499</v>
      </c>
      <c r="U3060" s="16">
        <v>6.82154406791771</v>
      </c>
      <c r="V3060" s="16">
        <v>0.14723250920818401</v>
      </c>
      <c r="W3060" s="17">
        <v>0.45429559127540597</v>
      </c>
      <c r="X3060" s="15">
        <v>-0.195774495445971</v>
      </c>
      <c r="Y3060" s="16">
        <v>6.82154406791771</v>
      </c>
      <c r="Z3060" s="16">
        <v>0.27939447012254098</v>
      </c>
      <c r="AA3060" s="17">
        <v>0.86812623997399996</v>
      </c>
      <c r="AC3060" s="5">
        <f>MAX(I3060:O3060)</f>
        <v>125.873996554266</v>
      </c>
    </row>
    <row r="3061" spans="1:29" x14ac:dyDescent="0.25">
      <c r="A3061" s="5" t="s">
        <v>8903</v>
      </c>
      <c r="B3061" s="5" t="s">
        <v>157</v>
      </c>
      <c r="C3061" s="5">
        <v>396226</v>
      </c>
      <c r="D3061" s="5">
        <v>398265</v>
      </c>
      <c r="E3061" s="5" t="s">
        <v>29</v>
      </c>
      <c r="F3061" s="5">
        <v>2040</v>
      </c>
      <c r="G3061" s="41" t="s">
        <v>8904</v>
      </c>
      <c r="H3061" s="5" t="s">
        <v>8905</v>
      </c>
      <c r="I3061" s="15">
        <v>70.731335119113794</v>
      </c>
      <c r="J3061" s="16">
        <v>65.326664711822204</v>
      </c>
      <c r="K3061" s="17">
        <v>65.115235610755803</v>
      </c>
      <c r="L3061" s="15">
        <v>83.826562260712294</v>
      </c>
      <c r="M3061" s="17">
        <v>82.684636702564305</v>
      </c>
      <c r="N3061" s="16">
        <v>64.1854195601653</v>
      </c>
      <c r="O3061" s="17">
        <v>80.074003018838397</v>
      </c>
      <c r="P3061" s="15">
        <v>0.105031414431148</v>
      </c>
      <c r="Q3061" s="16">
        <v>6.1945274523930003</v>
      </c>
      <c r="R3061" s="16">
        <v>0.54185809068929403</v>
      </c>
      <c r="S3061" s="17">
        <v>0.79530979488497799</v>
      </c>
      <c r="T3061" s="15">
        <v>0.31227437821728499</v>
      </c>
      <c r="U3061" s="16">
        <v>6.1945274523930003</v>
      </c>
      <c r="V3061" s="16">
        <v>6.9925846282841306E-2</v>
      </c>
      <c r="W3061" s="17">
        <v>0.31383633426659902</v>
      </c>
      <c r="X3061" s="15">
        <v>-0.20724384100302101</v>
      </c>
      <c r="Y3061" s="16">
        <v>6.1945274523930003</v>
      </c>
      <c r="Z3061" s="16">
        <v>0.27721735038749701</v>
      </c>
      <c r="AA3061" s="17">
        <v>0.86812623997399996</v>
      </c>
      <c r="AC3061" s="5">
        <f>MAX(I3061:O3061)</f>
        <v>83.826562260712294</v>
      </c>
    </row>
    <row r="3062" spans="1:29" x14ac:dyDescent="0.25">
      <c r="A3062" s="5" t="s">
        <v>8906</v>
      </c>
      <c r="B3062" s="5" t="s">
        <v>157</v>
      </c>
      <c r="C3062" s="5">
        <v>395366</v>
      </c>
      <c r="D3062" s="5">
        <v>395869</v>
      </c>
      <c r="E3062" s="5" t="s">
        <v>29</v>
      </c>
      <c r="F3062" s="5">
        <v>504</v>
      </c>
      <c r="G3062" s="41" t="s">
        <v>8907</v>
      </c>
      <c r="H3062" s="5" t="s">
        <v>8908</v>
      </c>
      <c r="I3062" s="15">
        <v>258.87386855447801</v>
      </c>
      <c r="J3062" s="16">
        <v>265.10873986226301</v>
      </c>
      <c r="K3062" s="17">
        <v>250.83152323543899</v>
      </c>
      <c r="L3062" s="15">
        <v>205.216010216668</v>
      </c>
      <c r="M3062" s="17">
        <v>199.71399991854699</v>
      </c>
      <c r="N3062" s="16">
        <v>168.45023366049901</v>
      </c>
      <c r="O3062" s="17">
        <v>187.846268254292</v>
      </c>
      <c r="P3062" s="15">
        <v>-0.53581446051737303</v>
      </c>
      <c r="Q3062" s="16">
        <v>7.7780343745296596</v>
      </c>
      <c r="R3062" s="16">
        <v>2.3069139338219999E-4</v>
      </c>
      <c r="S3062" s="17">
        <v>4.46483967608467E-3</v>
      </c>
      <c r="T3062" s="15">
        <v>-0.35113498400779303</v>
      </c>
      <c r="U3062" s="16">
        <v>7.7780343745296596</v>
      </c>
      <c r="V3062" s="16">
        <v>1.52025897961332E-2</v>
      </c>
      <c r="W3062" s="17">
        <v>0.13801178424046701</v>
      </c>
      <c r="X3062" s="15">
        <v>-0.184680833873411</v>
      </c>
      <c r="Y3062" s="16">
        <v>7.7780343745296596</v>
      </c>
      <c r="Z3062" s="16">
        <v>0.239513063429866</v>
      </c>
      <c r="AA3062" s="17">
        <v>0.83769637366651595</v>
      </c>
      <c r="AC3062" s="5">
        <f>MAX(I3062:O3062)</f>
        <v>265.10873986226301</v>
      </c>
    </row>
    <row r="3063" spans="1:29" x14ac:dyDescent="0.25">
      <c r="A3063" s="5" t="s">
        <v>8909</v>
      </c>
      <c r="B3063" s="5" t="s">
        <v>157</v>
      </c>
      <c r="C3063" s="5">
        <v>393548</v>
      </c>
      <c r="D3063" s="5">
        <v>394891</v>
      </c>
      <c r="E3063" s="5" t="s">
        <v>20</v>
      </c>
      <c r="F3063" s="5">
        <v>1344</v>
      </c>
      <c r="G3063" s="41" t="s">
        <v>8910</v>
      </c>
      <c r="H3063" s="5" t="s">
        <v>8910</v>
      </c>
      <c r="I3063" s="15">
        <v>116.38263507647</v>
      </c>
      <c r="J3063" s="16">
        <v>98.220426220156</v>
      </c>
      <c r="K3063" s="17">
        <v>114.068318278386</v>
      </c>
      <c r="L3063" s="15">
        <v>129.78360302458699</v>
      </c>
      <c r="M3063" s="17">
        <v>105.68507784094901</v>
      </c>
      <c r="N3063" s="16">
        <v>130.581253179258</v>
      </c>
      <c r="O3063" s="17">
        <v>69.199181947214399</v>
      </c>
      <c r="P3063" s="15">
        <v>-0.132982907750998</v>
      </c>
      <c r="Q3063" s="16">
        <v>6.7713090144481596</v>
      </c>
      <c r="R3063" s="16">
        <v>0.54772141181339795</v>
      </c>
      <c r="S3063" s="17">
        <v>0.79755541451783396</v>
      </c>
      <c r="T3063" s="15">
        <v>0.103747652972491</v>
      </c>
      <c r="U3063" s="16">
        <v>6.7713090144481596</v>
      </c>
      <c r="V3063" s="16">
        <v>0.62448340595996199</v>
      </c>
      <c r="W3063" s="17">
        <v>0.85818278228090505</v>
      </c>
      <c r="X3063" s="15">
        <v>-0.23673212169778901</v>
      </c>
      <c r="Y3063" s="16">
        <v>6.7713090144481596</v>
      </c>
      <c r="Z3063" s="16">
        <v>0.31851334800952902</v>
      </c>
      <c r="AA3063" s="17">
        <v>0.89456650811518601</v>
      </c>
      <c r="AC3063" s="5">
        <f>MAX(I3063:O3063)</f>
        <v>130.581253179258</v>
      </c>
    </row>
    <row r="3064" spans="1:29" x14ac:dyDescent="0.25">
      <c r="A3064" s="5" t="s">
        <v>8911</v>
      </c>
      <c r="B3064" s="5" t="s">
        <v>157</v>
      </c>
      <c r="C3064" s="5">
        <v>391744</v>
      </c>
      <c r="D3064" s="5">
        <v>393192</v>
      </c>
      <c r="E3064" s="5" t="s">
        <v>20</v>
      </c>
      <c r="F3064" s="5">
        <v>1449</v>
      </c>
      <c r="G3064" s="41" t="s">
        <v>8912</v>
      </c>
      <c r="H3064" s="5" t="s">
        <v>8913</v>
      </c>
      <c r="I3064" s="15">
        <v>122.35675581162999</v>
      </c>
      <c r="J3064" s="16">
        <v>133.53369382892799</v>
      </c>
      <c r="K3064" s="17">
        <v>120.04958747780999</v>
      </c>
      <c r="L3064" s="15">
        <v>138.88033737361999</v>
      </c>
      <c r="M3064" s="17">
        <v>109.908192736747</v>
      </c>
      <c r="N3064" s="16">
        <v>115.108354766768</v>
      </c>
      <c r="O3064" s="17">
        <v>124.921021540707</v>
      </c>
      <c r="P3064" s="15">
        <v>-6.22334708653519E-2</v>
      </c>
      <c r="Q3064" s="16">
        <v>6.94978101169092</v>
      </c>
      <c r="R3064" s="16">
        <v>0.706588612048627</v>
      </c>
      <c r="S3064" s="17">
        <v>0.87522776079089903</v>
      </c>
      <c r="T3064" s="15">
        <v>-1.0419222297521199E-2</v>
      </c>
      <c r="U3064" s="16">
        <v>6.94978101169092</v>
      </c>
      <c r="V3064" s="16">
        <v>0.95498846035141904</v>
      </c>
      <c r="W3064" s="17">
        <v>0.98825451560965805</v>
      </c>
      <c r="X3064" s="15">
        <v>-5.1814640817975197E-2</v>
      </c>
      <c r="Y3064" s="16">
        <v>6.94978101169092</v>
      </c>
      <c r="Z3064" s="16">
        <v>0.77046243579928297</v>
      </c>
      <c r="AA3064" s="17">
        <v>0.98399938567204803</v>
      </c>
      <c r="AC3064" s="5">
        <f>MAX(I3064:O3064)</f>
        <v>138.88033737361999</v>
      </c>
    </row>
    <row r="3065" spans="1:29" x14ac:dyDescent="0.25">
      <c r="A3065" s="5" t="s">
        <v>8914</v>
      </c>
      <c r="B3065" s="5" t="s">
        <v>157</v>
      </c>
      <c r="C3065" s="5">
        <v>388716</v>
      </c>
      <c r="D3065" s="5">
        <v>390725</v>
      </c>
      <c r="E3065" s="5" t="s">
        <v>29</v>
      </c>
      <c r="F3065" s="5">
        <v>2010</v>
      </c>
      <c r="G3065" s="41" t="s">
        <v>8915</v>
      </c>
      <c r="H3065" s="5" t="s">
        <v>8916</v>
      </c>
      <c r="I3065" s="15">
        <v>245.89706384437699</v>
      </c>
      <c r="J3065" s="16">
        <v>278.185594262248</v>
      </c>
      <c r="K3065" s="17">
        <v>236.408604598529</v>
      </c>
      <c r="L3065" s="15">
        <v>169.64625723178401</v>
      </c>
      <c r="M3065" s="17">
        <v>204.00221775790601</v>
      </c>
      <c r="N3065" s="16">
        <v>196.35149791374801</v>
      </c>
      <c r="O3065" s="17">
        <v>186.59148120756601</v>
      </c>
      <c r="P3065" s="15">
        <v>-0.40464247573323298</v>
      </c>
      <c r="Q3065" s="16">
        <v>7.7600891681231303</v>
      </c>
      <c r="R3065" s="16">
        <v>8.5999916160352293E-3</v>
      </c>
      <c r="S3065" s="17">
        <v>6.9776351190364502E-2</v>
      </c>
      <c r="T3065" s="15">
        <v>-0.44014185219826302</v>
      </c>
      <c r="U3065" s="16">
        <v>7.7600891681231303</v>
      </c>
      <c r="V3065" s="16">
        <v>4.2770032235170596E-3</v>
      </c>
      <c r="W3065" s="17">
        <v>6.0971907846250901E-2</v>
      </c>
      <c r="X3065" s="15">
        <v>3.5498848701418201E-2</v>
      </c>
      <c r="Y3065" s="16">
        <v>7.7600891681231303</v>
      </c>
      <c r="Z3065" s="16">
        <v>0.83204357992504596</v>
      </c>
      <c r="AA3065" s="17">
        <v>0.98654975705658199</v>
      </c>
      <c r="AC3065" s="5">
        <f>MAX(I3065:O3065)</f>
        <v>278.185594262248</v>
      </c>
    </row>
    <row r="3066" spans="1:29" x14ac:dyDescent="0.25">
      <c r="A3066" s="5" t="s">
        <v>8917</v>
      </c>
      <c r="B3066" s="5" t="s">
        <v>157</v>
      </c>
      <c r="C3066" s="5">
        <v>386083</v>
      </c>
      <c r="D3066" s="5">
        <v>387876</v>
      </c>
      <c r="E3066" s="5" t="s">
        <v>29</v>
      </c>
      <c r="F3066" s="5">
        <v>1794</v>
      </c>
      <c r="G3066" s="41" t="s">
        <v>8918</v>
      </c>
      <c r="H3066" s="5" t="s">
        <v>8919</v>
      </c>
      <c r="I3066" s="15">
        <v>178.60366612945899</v>
      </c>
      <c r="J3066" s="16">
        <v>215.739293955709</v>
      </c>
      <c r="K3066" s="17">
        <v>154.11312767027701</v>
      </c>
      <c r="L3066" s="15">
        <v>168.870085359</v>
      </c>
      <c r="M3066" s="17">
        <v>154.92161539650701</v>
      </c>
      <c r="N3066" s="16">
        <v>127.620132458808</v>
      </c>
      <c r="O3066" s="17">
        <v>131.334377557306</v>
      </c>
      <c r="P3066" s="15">
        <v>-0.49731082844685498</v>
      </c>
      <c r="Q3066" s="16">
        <v>7.3368113541256603</v>
      </c>
      <c r="R3066" s="16">
        <v>2.9152329825395599E-3</v>
      </c>
      <c r="S3066" s="17">
        <v>3.3923817629802698E-2</v>
      </c>
      <c r="T3066" s="15">
        <v>-0.174924721998822</v>
      </c>
      <c r="U3066" s="16">
        <v>7.3368113541256603</v>
      </c>
      <c r="V3066" s="16">
        <v>0.29206924949534502</v>
      </c>
      <c r="W3066" s="17">
        <v>0.63296811690787402</v>
      </c>
      <c r="X3066" s="15">
        <v>-0.32238836488595002</v>
      </c>
      <c r="Y3066" s="16">
        <v>7.3368113541256603</v>
      </c>
      <c r="Z3066" s="16">
        <v>7.3898154705964905E-2</v>
      </c>
      <c r="AA3066" s="17">
        <v>0.58789810103003404</v>
      </c>
      <c r="AC3066" s="5">
        <f>MAX(I3066:O3066)</f>
        <v>215.739293955709</v>
      </c>
    </row>
    <row r="3067" spans="1:29" x14ac:dyDescent="0.25">
      <c r="A3067" s="5" t="s">
        <v>8920</v>
      </c>
      <c r="B3067" s="5" t="s">
        <v>157</v>
      </c>
      <c r="C3067" s="5">
        <v>381474</v>
      </c>
      <c r="D3067" s="5">
        <v>384590</v>
      </c>
      <c r="E3067" s="5" t="s">
        <v>20</v>
      </c>
      <c r="F3067" s="5">
        <v>3117</v>
      </c>
      <c r="G3067" s="41" t="s">
        <v>8921</v>
      </c>
      <c r="H3067" s="5" t="s">
        <v>8922</v>
      </c>
      <c r="I3067" s="15">
        <v>35.562926263076299</v>
      </c>
      <c r="J3067" s="16">
        <v>30.301433543578899</v>
      </c>
      <c r="K3067" s="17">
        <v>36.905703570916998</v>
      </c>
      <c r="L3067" s="15">
        <v>45.803722863077802</v>
      </c>
      <c r="M3067" s="17">
        <v>35.709159462305003</v>
      </c>
      <c r="N3067" s="16">
        <v>30.6121494198579</v>
      </c>
      <c r="O3067" s="17">
        <v>33.739829478628401</v>
      </c>
      <c r="P3067" s="15">
        <v>-9.1177380725004503E-2</v>
      </c>
      <c r="Q3067" s="16">
        <v>5.1548920805581302</v>
      </c>
      <c r="R3067" s="16">
        <v>0.69276301125046902</v>
      </c>
      <c r="S3067" s="17">
        <v>0.86774405049665404</v>
      </c>
      <c r="T3067" s="15">
        <v>0.25004810367372099</v>
      </c>
      <c r="U3067" s="16">
        <v>5.1548920805581302</v>
      </c>
      <c r="V3067" s="16">
        <v>0.25111234164968999</v>
      </c>
      <c r="W3067" s="17">
        <v>0.58634152096020398</v>
      </c>
      <c r="X3067" s="15">
        <v>-0.34123132164333703</v>
      </c>
      <c r="Y3067" s="16">
        <v>5.1548920805581302</v>
      </c>
      <c r="Z3067" s="16">
        <v>0.15920253105264001</v>
      </c>
      <c r="AA3067" s="17">
        <v>0.75079968300924704</v>
      </c>
      <c r="AC3067" s="5">
        <f>MAX(I3067:O3067)</f>
        <v>45.803722863077802</v>
      </c>
    </row>
    <row r="3068" spans="1:29" x14ac:dyDescent="0.25">
      <c r="A3068" s="5" t="s">
        <v>8923</v>
      </c>
      <c r="B3068" s="5" t="s">
        <v>157</v>
      </c>
      <c r="C3068" s="5">
        <v>380523</v>
      </c>
      <c r="D3068" s="5">
        <v>381233</v>
      </c>
      <c r="E3068" s="5" t="s">
        <v>20</v>
      </c>
      <c r="F3068" s="5">
        <v>711</v>
      </c>
      <c r="G3068" s="41" t="s">
        <v>8924</v>
      </c>
      <c r="H3068" s="5" t="s">
        <v>8924</v>
      </c>
      <c r="I3068" s="15">
        <v>129.85258654536901</v>
      </c>
      <c r="J3068" s="16">
        <v>102.627383760239</v>
      </c>
      <c r="K3068" s="17">
        <v>133.411997391418</v>
      </c>
      <c r="L3068" s="15">
        <v>153.81618397450299</v>
      </c>
      <c r="M3068" s="17">
        <v>187.278168184403</v>
      </c>
      <c r="N3068" s="16">
        <v>145.303444930225</v>
      </c>
      <c r="O3068" s="17">
        <v>181.29349145472401</v>
      </c>
      <c r="P3068" s="15">
        <v>0.42055490920754202</v>
      </c>
      <c r="Q3068" s="16">
        <v>7.2072915875547396</v>
      </c>
      <c r="R3068" s="16">
        <v>1.3519091955071699E-2</v>
      </c>
      <c r="S3068" s="17">
        <v>9.6670626876332294E-2</v>
      </c>
      <c r="T3068" s="15">
        <v>0.48333393663938601</v>
      </c>
      <c r="U3068" s="16">
        <v>7.2072915875547396</v>
      </c>
      <c r="V3068" s="16">
        <v>4.4852895253772304E-3</v>
      </c>
      <c r="W3068" s="17">
        <v>6.3307499974108394E-2</v>
      </c>
      <c r="X3068" s="15">
        <v>-6.2778209107729993E-2</v>
      </c>
      <c r="Y3068" s="16">
        <v>7.2072915875547396</v>
      </c>
      <c r="Z3068" s="16">
        <v>0.739640737034995</v>
      </c>
      <c r="AA3068" s="17">
        <v>0.98000682174943199</v>
      </c>
      <c r="AC3068" s="5">
        <f>MAX(I3068:O3068)</f>
        <v>187.278168184403</v>
      </c>
    </row>
    <row r="3069" spans="1:29" x14ac:dyDescent="0.25">
      <c r="A3069" s="5" t="s">
        <v>8925</v>
      </c>
      <c r="B3069" s="5" t="s">
        <v>157</v>
      </c>
      <c r="C3069" s="5">
        <v>377847</v>
      </c>
      <c r="D3069" s="5">
        <v>380123</v>
      </c>
      <c r="E3069" s="5" t="s">
        <v>20</v>
      </c>
      <c r="F3069" s="5">
        <v>2277</v>
      </c>
      <c r="G3069" s="41" t="s">
        <v>8926</v>
      </c>
      <c r="H3069" s="5" t="s">
        <v>8927</v>
      </c>
      <c r="I3069" s="15">
        <v>78.114446593698503</v>
      </c>
      <c r="J3069" s="16">
        <v>87.735899784925294</v>
      </c>
      <c r="K3069" s="17">
        <v>82.083375183591201</v>
      </c>
      <c r="L3069" s="15">
        <v>92.4123647053394</v>
      </c>
      <c r="M3069" s="17">
        <v>96.212014795817396</v>
      </c>
      <c r="N3069" s="16">
        <v>100.57383968118199</v>
      </c>
      <c r="O3069" s="17">
        <v>93.086609429328703</v>
      </c>
      <c r="P3069" s="15">
        <v>0.228682418446574</v>
      </c>
      <c r="Q3069" s="16">
        <v>6.49400117313255</v>
      </c>
      <c r="R3069" s="16">
        <v>0.15017964366737999</v>
      </c>
      <c r="S3069" s="17">
        <v>0.43134402440914899</v>
      </c>
      <c r="T3069" s="15">
        <v>0.19057206939618601</v>
      </c>
      <c r="U3069" s="16">
        <v>6.49400117313255</v>
      </c>
      <c r="V3069" s="16">
        <v>0.229926105485774</v>
      </c>
      <c r="W3069" s="17">
        <v>0.56260788527509697</v>
      </c>
      <c r="X3069" s="15">
        <v>3.81114253058032E-2</v>
      </c>
      <c r="Y3069" s="16">
        <v>6.49400117313255</v>
      </c>
      <c r="Z3069" s="16">
        <v>0.829110387302608</v>
      </c>
      <c r="AA3069" s="17">
        <v>0.98654975705658199</v>
      </c>
      <c r="AC3069" s="5">
        <f>MAX(I3069:O3069)</f>
        <v>100.57383968118199</v>
      </c>
    </row>
    <row r="3070" spans="1:29" x14ac:dyDescent="0.25">
      <c r="A3070" s="5" t="s">
        <v>8928</v>
      </c>
      <c r="B3070" s="5" t="s">
        <v>157</v>
      </c>
      <c r="C3070" s="5">
        <v>375909</v>
      </c>
      <c r="D3070" s="5">
        <v>377408</v>
      </c>
      <c r="E3070" s="5" t="s">
        <v>20</v>
      </c>
      <c r="F3070" s="5">
        <v>1500</v>
      </c>
      <c r="G3070" s="41" t="s">
        <v>8929</v>
      </c>
      <c r="H3070" s="5" t="s">
        <v>8930</v>
      </c>
      <c r="I3070" s="15">
        <v>338.552294868937</v>
      </c>
      <c r="J3070" s="16">
        <v>352.78703235908199</v>
      </c>
      <c r="K3070" s="17">
        <v>325.47012718144902</v>
      </c>
      <c r="L3070" s="15">
        <v>283.78491836430197</v>
      </c>
      <c r="M3070" s="17">
        <v>270.37213477163402</v>
      </c>
      <c r="N3070" s="16">
        <v>300.61631201408102</v>
      </c>
      <c r="O3070" s="17">
        <v>217.682315809773</v>
      </c>
      <c r="P3070" s="15">
        <v>-0.38701447781846798</v>
      </c>
      <c r="Q3070" s="16">
        <v>8.2217552462147996</v>
      </c>
      <c r="R3070" s="16">
        <v>1.52108955993883E-2</v>
      </c>
      <c r="S3070" s="17">
        <v>0.10321581873155899</v>
      </c>
      <c r="T3070" s="15">
        <v>-0.29065150683538199</v>
      </c>
      <c r="U3070" s="16">
        <v>8.2217552462147996</v>
      </c>
      <c r="V3070" s="16">
        <v>6.7735770233291595E-2</v>
      </c>
      <c r="W3070" s="17">
        <v>0.30937835465313701</v>
      </c>
      <c r="X3070" s="15">
        <v>-9.6363601352492501E-2</v>
      </c>
      <c r="Y3070" s="16">
        <v>8.2217552462147996</v>
      </c>
      <c r="Z3070" s="16">
        <v>0.57636567269010897</v>
      </c>
      <c r="AA3070" s="17">
        <v>0.96402814973802098</v>
      </c>
      <c r="AC3070" s="5">
        <f>MAX(I3070:O3070)</f>
        <v>352.78703235908199</v>
      </c>
    </row>
    <row r="3071" spans="1:29" x14ac:dyDescent="0.25">
      <c r="A3071" s="5" t="s">
        <v>8931</v>
      </c>
      <c r="B3071" s="5" t="s">
        <v>157</v>
      </c>
      <c r="C3071" s="5">
        <v>375546</v>
      </c>
      <c r="D3071" s="5">
        <v>375899</v>
      </c>
      <c r="E3071" s="5" t="s">
        <v>29</v>
      </c>
      <c r="F3071" s="5">
        <v>354</v>
      </c>
      <c r="G3071" s="41" t="s">
        <v>8932</v>
      </c>
      <c r="H3071" s="41" t="s">
        <v>8932</v>
      </c>
      <c r="I3071" s="15">
        <v>5.3541648098133896</v>
      </c>
      <c r="J3071" s="16">
        <v>0.80650203347928695</v>
      </c>
      <c r="K3071" s="17">
        <v>7.5084017609796598</v>
      </c>
      <c r="L3071" s="15">
        <v>9.3523919486117002</v>
      </c>
      <c r="M3071" s="17">
        <v>4.8729748174542902</v>
      </c>
      <c r="N3071" s="16">
        <v>3.6284155306915999</v>
      </c>
      <c r="O3071" s="17">
        <v>9.7594548078677104</v>
      </c>
      <c r="P3071" s="15">
        <v>0.54963742161709706</v>
      </c>
      <c r="Q3071" s="16">
        <v>2.5942946838279601</v>
      </c>
      <c r="R3071" s="16">
        <v>0.40770435620760798</v>
      </c>
      <c r="S3071" s="17">
        <v>0.69709941150343702</v>
      </c>
      <c r="T3071" s="15">
        <v>0.63808911257192402</v>
      </c>
      <c r="U3071" s="16">
        <v>2.5942946838279601</v>
      </c>
      <c r="V3071" s="16">
        <v>0.34131855872787398</v>
      </c>
      <c r="W3071" s="17">
        <v>0.67585777022166504</v>
      </c>
      <c r="X3071" s="15">
        <v>-8.8424805571849702E-2</v>
      </c>
      <c r="Y3071" s="16">
        <v>2.5942946838279601</v>
      </c>
      <c r="Z3071" s="16">
        <v>0.90965396384935404</v>
      </c>
      <c r="AA3071" s="17">
        <v>0.99600448705170097</v>
      </c>
      <c r="AC3071" s="5">
        <f>MAX(I3071:O3071)</f>
        <v>9.7594548078677104</v>
      </c>
    </row>
    <row r="3072" spans="1:29" x14ac:dyDescent="0.25">
      <c r="A3072" s="5" t="s">
        <v>8933</v>
      </c>
      <c r="B3072" s="5" t="s">
        <v>157</v>
      </c>
      <c r="C3072" s="5">
        <v>371623</v>
      </c>
      <c r="D3072" s="5">
        <v>375135</v>
      </c>
      <c r="E3072" s="5" t="s">
        <v>20</v>
      </c>
      <c r="F3072" s="5">
        <v>3513</v>
      </c>
      <c r="G3072" s="41" t="s">
        <v>8934</v>
      </c>
      <c r="H3072" s="5" t="s">
        <v>8935</v>
      </c>
      <c r="I3072" s="15">
        <v>54.161604023480699</v>
      </c>
      <c r="J3072" s="16">
        <v>82.839280295943894</v>
      </c>
      <c r="K3072" s="17">
        <v>62.315492581237997</v>
      </c>
      <c r="L3072" s="15">
        <v>97.299372793241005</v>
      </c>
      <c r="M3072" s="17">
        <v>68.104696048741104</v>
      </c>
      <c r="N3072" s="16">
        <v>54.509644811654297</v>
      </c>
      <c r="O3072" s="17">
        <v>56.140101942401003</v>
      </c>
      <c r="P3072" s="15">
        <v>-0.26377786874717202</v>
      </c>
      <c r="Q3072" s="16">
        <v>6.0876607287062701</v>
      </c>
      <c r="R3072" s="16">
        <v>0.22043739721077901</v>
      </c>
      <c r="S3072" s="17">
        <v>0.52261903353382699</v>
      </c>
      <c r="T3072" s="15">
        <v>0.31624127197171897</v>
      </c>
      <c r="U3072" s="16">
        <v>6.0876607287062701</v>
      </c>
      <c r="V3072" s="16">
        <v>0.13009013408943801</v>
      </c>
      <c r="W3072" s="17">
        <v>0.43342642403737502</v>
      </c>
      <c r="X3072" s="15">
        <v>-0.58002509216404996</v>
      </c>
      <c r="Y3072" s="16">
        <v>6.0876607287062701</v>
      </c>
      <c r="Z3072" s="16">
        <v>1.25705550009891E-2</v>
      </c>
      <c r="AA3072" s="17">
        <v>0.25479372209277501</v>
      </c>
      <c r="AC3072" s="5">
        <f>MAX(I3072:O3072)</f>
        <v>97.299372793241005</v>
      </c>
    </row>
    <row r="3073" spans="1:29" x14ac:dyDescent="0.25">
      <c r="A3073" s="5" t="s">
        <v>8936</v>
      </c>
      <c r="B3073" s="5" t="s">
        <v>157</v>
      </c>
      <c r="C3073" s="5">
        <v>368640</v>
      </c>
      <c r="D3073" s="5">
        <v>370211</v>
      </c>
      <c r="E3073" s="5" t="s">
        <v>20</v>
      </c>
      <c r="F3073" s="5">
        <v>1572</v>
      </c>
      <c r="G3073" s="41" t="s">
        <v>8937</v>
      </c>
      <c r="H3073" s="5" t="s">
        <v>8938</v>
      </c>
      <c r="I3073" s="15">
        <v>235.58325163178901</v>
      </c>
      <c r="J3073" s="16">
        <v>240.56803512925001</v>
      </c>
      <c r="K3073" s="17">
        <v>217.23460688122501</v>
      </c>
      <c r="L3073" s="15">
        <v>222.770909857915</v>
      </c>
      <c r="M3073" s="17">
        <v>232.109536504983</v>
      </c>
      <c r="N3073" s="16">
        <v>238.68301243848299</v>
      </c>
      <c r="O3073" s="17">
        <v>209.31706883160101</v>
      </c>
      <c r="P3073" s="15">
        <v>-4.4960983756629498E-2</v>
      </c>
      <c r="Q3073" s="16">
        <v>7.8336665247599004</v>
      </c>
      <c r="R3073" s="16">
        <v>0.76248352715407797</v>
      </c>
      <c r="S3073" s="17">
        <v>0.90542888375731301</v>
      </c>
      <c r="T3073" s="15">
        <v>-2.30594618463143E-2</v>
      </c>
      <c r="U3073" s="16">
        <v>7.8336665247599004</v>
      </c>
      <c r="V3073" s="16">
        <v>0.87945072135981694</v>
      </c>
      <c r="W3073" s="17">
        <v>0.96080286835491902</v>
      </c>
      <c r="X3073" s="15">
        <v>-2.1901638724874599E-2</v>
      </c>
      <c r="Y3073" s="16">
        <v>7.8336665247599004</v>
      </c>
      <c r="Z3073" s="16">
        <v>0.89095805597703503</v>
      </c>
      <c r="AA3073" s="17">
        <v>0.99600448705170097</v>
      </c>
      <c r="AC3073" s="5">
        <f>MAX(I3073:O3073)</f>
        <v>240.56803512925001</v>
      </c>
    </row>
    <row r="3074" spans="1:29" x14ac:dyDescent="0.25">
      <c r="A3074" s="5" t="s">
        <v>8939</v>
      </c>
      <c r="B3074" s="5" t="s">
        <v>157</v>
      </c>
      <c r="C3074" s="5">
        <v>367076</v>
      </c>
      <c r="D3074" s="5">
        <v>367846</v>
      </c>
      <c r="E3074" s="5" t="s">
        <v>29</v>
      </c>
      <c r="F3074" s="5">
        <v>771</v>
      </c>
      <c r="G3074" s="41" t="s">
        <v>8940</v>
      </c>
      <c r="H3074" s="5" t="s">
        <v>8941</v>
      </c>
      <c r="I3074" s="15">
        <v>113.62101322719801</v>
      </c>
      <c r="J3074" s="16">
        <v>114.292859601636</v>
      </c>
      <c r="K3074" s="17">
        <v>116.401437469651</v>
      </c>
      <c r="L3074" s="15">
        <v>102.79965248433</v>
      </c>
      <c r="M3074" s="17">
        <v>112.66317777954301</v>
      </c>
      <c r="N3074" s="16">
        <v>95.965334897946903</v>
      </c>
      <c r="O3074" s="17">
        <v>105.169743953355</v>
      </c>
      <c r="P3074" s="15">
        <v>-0.19076661807053599</v>
      </c>
      <c r="Q3074" s="16">
        <v>6.7653232153281202</v>
      </c>
      <c r="R3074" s="16">
        <v>0.22489949489793901</v>
      </c>
      <c r="S3074" s="17">
        <v>0.52849485015223996</v>
      </c>
      <c r="T3074" s="15">
        <v>-9.1400128258911806E-2</v>
      </c>
      <c r="U3074" s="16">
        <v>6.7653232153281202</v>
      </c>
      <c r="V3074" s="16">
        <v>0.56231628964552904</v>
      </c>
      <c r="W3074" s="17">
        <v>0.82309637565235705</v>
      </c>
      <c r="X3074" s="15">
        <v>-9.9367588770460799E-2</v>
      </c>
      <c r="Y3074" s="16">
        <v>6.7653232153281202</v>
      </c>
      <c r="Z3074" s="16">
        <v>0.559983842238989</v>
      </c>
      <c r="AA3074" s="17">
        <v>0.95923476848190703</v>
      </c>
      <c r="AC3074" s="5">
        <f>MAX(I3074:O3074)</f>
        <v>116.401437469651</v>
      </c>
    </row>
    <row r="3075" spans="1:29" x14ac:dyDescent="0.25">
      <c r="A3075" s="5" t="s">
        <v>8942</v>
      </c>
      <c r="B3075" s="5" t="s">
        <v>157</v>
      </c>
      <c r="C3075" s="5">
        <v>366161</v>
      </c>
      <c r="D3075" s="5">
        <v>366835</v>
      </c>
      <c r="E3075" s="5" t="s">
        <v>20</v>
      </c>
      <c r="F3075" s="5">
        <v>675</v>
      </c>
      <c r="G3075" s="41" t="s">
        <v>8943</v>
      </c>
      <c r="H3075" s="5" t="s">
        <v>8944</v>
      </c>
      <c r="I3075" s="15">
        <v>69.885940675458997</v>
      </c>
      <c r="J3075" s="16">
        <v>92.344482833378294</v>
      </c>
      <c r="K3075" s="17">
        <v>67.702876895613201</v>
      </c>
      <c r="L3075" s="15">
        <v>47.8735145238361</v>
      </c>
      <c r="M3075" s="17">
        <v>69.235226206390493</v>
      </c>
      <c r="N3075" s="16">
        <v>66.479245470372604</v>
      </c>
      <c r="O3075" s="17">
        <v>74.357750917087301</v>
      </c>
      <c r="P3075" s="15">
        <v>-0.121837071683533</v>
      </c>
      <c r="Q3075" s="16">
        <v>6.1241787262534997</v>
      </c>
      <c r="R3075" s="16">
        <v>0.55841397172160201</v>
      </c>
      <c r="S3075" s="17">
        <v>0.80201295527296801</v>
      </c>
      <c r="T3075" s="15">
        <v>-0.38793888837787899</v>
      </c>
      <c r="U3075" s="16">
        <v>6.1241787262534997</v>
      </c>
      <c r="V3075" s="16">
        <v>6.1121622176510002E-2</v>
      </c>
      <c r="W3075" s="17">
        <v>0.29430943357056</v>
      </c>
      <c r="X3075" s="15">
        <v>0.26610340551918299</v>
      </c>
      <c r="Y3075" s="16">
        <v>6.1241787262534997</v>
      </c>
      <c r="Z3075" s="16">
        <v>0.23484427761528001</v>
      </c>
      <c r="AA3075" s="17">
        <v>0.83419718531376696</v>
      </c>
      <c r="AC3075" s="5">
        <f>MAX(I3075:O3075)</f>
        <v>92.344482833378294</v>
      </c>
    </row>
    <row r="3076" spans="1:29" x14ac:dyDescent="0.25">
      <c r="A3076" s="5" t="s">
        <v>8945</v>
      </c>
      <c r="B3076" s="5" t="s">
        <v>157</v>
      </c>
      <c r="C3076" s="5">
        <v>364493</v>
      </c>
      <c r="D3076" s="5">
        <v>365584</v>
      </c>
      <c r="E3076" s="5" t="s">
        <v>20</v>
      </c>
      <c r="F3076" s="5">
        <v>1092</v>
      </c>
      <c r="G3076" s="41" t="s">
        <v>8946</v>
      </c>
      <c r="H3076" s="5" t="s">
        <v>8947</v>
      </c>
      <c r="I3076" s="15">
        <v>51.061824396746701</v>
      </c>
      <c r="J3076" s="16">
        <v>50.521591668666801</v>
      </c>
      <c r="K3076" s="17">
        <v>50.777157671709901</v>
      </c>
      <c r="L3076" s="15">
        <v>48.4484566518246</v>
      </c>
      <c r="M3076" s="17">
        <v>51.848452057713601</v>
      </c>
      <c r="N3076" s="16">
        <v>46.543813014388903</v>
      </c>
      <c r="O3076" s="17">
        <v>41.872708485184802</v>
      </c>
      <c r="P3076" s="15">
        <v>-0.19991817659761199</v>
      </c>
      <c r="Q3076" s="16">
        <v>5.6091687993088897</v>
      </c>
      <c r="R3076" s="16">
        <v>0.30055200753554501</v>
      </c>
      <c r="S3076" s="17">
        <v>0.60698438043591696</v>
      </c>
      <c r="T3076" s="15">
        <v>-1.8265154282236198E-2</v>
      </c>
      <c r="U3076" s="16">
        <v>5.6091687993088897</v>
      </c>
      <c r="V3076" s="16">
        <v>0.93244402170638496</v>
      </c>
      <c r="W3076" s="17">
        <v>0.98046462497479503</v>
      </c>
      <c r="X3076" s="15">
        <v>-0.18165645179516901</v>
      </c>
      <c r="Y3076" s="16">
        <v>5.6091687993088897</v>
      </c>
      <c r="Z3076" s="16">
        <v>0.38348792808300203</v>
      </c>
      <c r="AA3076" s="17">
        <v>0.91699071727645498</v>
      </c>
      <c r="AC3076" s="5">
        <f>MAX(I3076:O3076)</f>
        <v>51.848452057713601</v>
      </c>
    </row>
    <row r="3077" spans="1:29" x14ac:dyDescent="0.25">
      <c r="A3077" s="5" t="s">
        <v>8948</v>
      </c>
      <c r="B3077" s="5" t="s">
        <v>157</v>
      </c>
      <c r="C3077" s="5">
        <v>362766</v>
      </c>
      <c r="D3077" s="5">
        <v>363866</v>
      </c>
      <c r="E3077" s="5" t="s">
        <v>20</v>
      </c>
      <c r="F3077" s="5">
        <v>1101</v>
      </c>
      <c r="G3077" s="41" t="s">
        <v>8949</v>
      </c>
      <c r="H3077" s="5" t="s">
        <v>8950</v>
      </c>
      <c r="I3077" s="15">
        <v>231.86351607970801</v>
      </c>
      <c r="J3077" s="16">
        <v>279.79859832920698</v>
      </c>
      <c r="K3077" s="17">
        <v>230.31407306745601</v>
      </c>
      <c r="L3077" s="15">
        <v>188.15939375301201</v>
      </c>
      <c r="M3077" s="17">
        <v>119.212455934202</v>
      </c>
      <c r="N3077" s="16">
        <v>124.07512877939701</v>
      </c>
      <c r="O3077" s="17">
        <v>129.28953940708601</v>
      </c>
      <c r="P3077" s="15">
        <v>-0.96507627574787302</v>
      </c>
      <c r="Q3077" s="16">
        <v>7.5401853745346896</v>
      </c>
      <c r="R3077" s="19">
        <v>2.8942982377411999E-7</v>
      </c>
      <c r="S3077" s="20">
        <v>1.1361139702232E-5</v>
      </c>
      <c r="T3077" s="15">
        <v>-0.68625468995364303</v>
      </c>
      <c r="U3077" s="16">
        <v>7.5401853745346896</v>
      </c>
      <c r="V3077" s="16">
        <v>2.27598304892848E-4</v>
      </c>
      <c r="W3077" s="17">
        <v>7.5513866159091303E-3</v>
      </c>
      <c r="X3077" s="15">
        <v>-0.27882450834370298</v>
      </c>
      <c r="Y3077" s="16">
        <v>7.5401853745346896</v>
      </c>
      <c r="Z3077" s="16">
        <v>0.16385940746625199</v>
      </c>
      <c r="AA3077" s="17">
        <v>0.75540245564814801</v>
      </c>
      <c r="AC3077" s="5">
        <f>MAX(I3077:O3077)</f>
        <v>279.79859832920698</v>
      </c>
    </row>
    <row r="3078" spans="1:29" x14ac:dyDescent="0.25">
      <c r="A3078" s="5" t="s">
        <v>8951</v>
      </c>
      <c r="B3078" s="5" t="s">
        <v>157</v>
      </c>
      <c r="C3078" s="5">
        <v>359511</v>
      </c>
      <c r="D3078" s="5">
        <v>361097</v>
      </c>
      <c r="E3078" s="5" t="s">
        <v>20</v>
      </c>
      <c r="F3078" s="5">
        <v>1587</v>
      </c>
      <c r="G3078" s="41" t="s">
        <v>8952</v>
      </c>
      <c r="H3078" s="5" t="s">
        <v>8953</v>
      </c>
      <c r="I3078" s="15">
        <v>95.078695096370495</v>
      </c>
      <c r="J3078" s="16">
        <v>62.503907594644701</v>
      </c>
      <c r="K3078" s="17">
        <v>78.138282732907001</v>
      </c>
      <c r="L3078" s="15">
        <v>91.032503598167196</v>
      </c>
      <c r="M3078" s="17">
        <v>92.976359517027802</v>
      </c>
      <c r="N3078" s="16">
        <v>86.915149034037995</v>
      </c>
      <c r="O3078" s="17">
        <v>88.764565157272997</v>
      </c>
      <c r="P3078" s="15">
        <v>0.16074292637259799</v>
      </c>
      <c r="Q3078" s="16">
        <v>6.4121541685199599</v>
      </c>
      <c r="R3078" s="16">
        <v>0.37791947537817699</v>
      </c>
      <c r="S3078" s="17">
        <v>0.67451910206787002</v>
      </c>
      <c r="T3078" s="15">
        <v>0.22758537635692</v>
      </c>
      <c r="U3078" s="16">
        <v>6.4121541685199599</v>
      </c>
      <c r="V3078" s="16">
        <v>0.21177060024900901</v>
      </c>
      <c r="W3078" s="17">
        <v>0.54122389994863795</v>
      </c>
      <c r="X3078" s="15">
        <v>-6.6842178758005993E-2</v>
      </c>
      <c r="Y3078" s="16">
        <v>6.4121541685199599</v>
      </c>
      <c r="Z3078" s="16">
        <v>0.74131085922370299</v>
      </c>
      <c r="AA3078" s="17">
        <v>0.98000682174943199</v>
      </c>
      <c r="AC3078" s="5">
        <f>MAX(I3078:O3078)</f>
        <v>95.078695096370495</v>
      </c>
    </row>
    <row r="3079" spans="1:29" x14ac:dyDescent="0.25">
      <c r="A3079" s="5" t="s">
        <v>8954</v>
      </c>
      <c r="B3079" s="5" t="s">
        <v>157</v>
      </c>
      <c r="C3079" s="5">
        <v>357293</v>
      </c>
      <c r="D3079" s="5">
        <v>358642</v>
      </c>
      <c r="E3079" s="5" t="s">
        <v>29</v>
      </c>
      <c r="F3079" s="5">
        <v>1350</v>
      </c>
      <c r="G3079" s="41" t="s">
        <v>8955</v>
      </c>
      <c r="H3079" s="5" t="s">
        <v>8956</v>
      </c>
      <c r="I3079" s="15">
        <v>184.20186813534099</v>
      </c>
      <c r="J3079" s="16">
        <v>132.592966814162</v>
      </c>
      <c r="K3079" s="17">
        <v>179.93312145477199</v>
      </c>
      <c r="L3079" s="15">
        <v>163.19425667149801</v>
      </c>
      <c r="M3079" s="17">
        <v>168.30592294911901</v>
      </c>
      <c r="N3079" s="16">
        <v>194.06476201089899</v>
      </c>
      <c r="O3079" s="17">
        <v>220.943367923431</v>
      </c>
      <c r="P3079" s="15">
        <v>0.325305309827851</v>
      </c>
      <c r="Q3079" s="16">
        <v>7.4733394306726897</v>
      </c>
      <c r="R3079" s="16">
        <v>4.8921276566618398E-2</v>
      </c>
      <c r="S3079" s="17">
        <v>0.22333103651296601</v>
      </c>
      <c r="T3079" s="15">
        <v>1.2502531081689701E-3</v>
      </c>
      <c r="U3079" s="16">
        <v>7.4733394306726897</v>
      </c>
      <c r="V3079" s="16">
        <v>0.98803305169001099</v>
      </c>
      <c r="W3079" s="17">
        <v>0.99787936766082996</v>
      </c>
      <c r="X3079" s="15">
        <v>0.32405656024872198</v>
      </c>
      <c r="Y3079" s="16">
        <v>7.4733394306726897</v>
      </c>
      <c r="Z3079" s="16">
        <v>7.6485216186311697E-2</v>
      </c>
      <c r="AA3079" s="17">
        <v>0.59426100899051204</v>
      </c>
      <c r="AC3079" s="5">
        <f>MAX(I3079:O3079)</f>
        <v>220.943367923431</v>
      </c>
    </row>
    <row r="3080" spans="1:29" x14ac:dyDescent="0.25">
      <c r="A3080" s="5" t="s">
        <v>8957</v>
      </c>
      <c r="B3080" s="5" t="s">
        <v>157</v>
      </c>
      <c r="C3080" s="5">
        <v>355481</v>
      </c>
      <c r="D3080" s="5">
        <v>357031</v>
      </c>
      <c r="E3080" s="5" t="s">
        <v>20</v>
      </c>
      <c r="F3080" s="5">
        <v>1551</v>
      </c>
      <c r="G3080" s="41" t="s">
        <v>8958</v>
      </c>
      <c r="H3080" s="41" t="s">
        <v>8958</v>
      </c>
      <c r="I3080" s="15">
        <v>54.161604023480699</v>
      </c>
      <c r="J3080" s="16">
        <v>57.4344662413463</v>
      </c>
      <c r="K3080" s="17">
        <v>50.777157671709901</v>
      </c>
      <c r="L3080" s="15">
        <v>55.309432712486398</v>
      </c>
      <c r="M3080" s="17">
        <v>65.258878755347794</v>
      </c>
      <c r="N3080" s="16">
        <v>60.932357360234903</v>
      </c>
      <c r="O3080" s="17">
        <v>55.117682867291002</v>
      </c>
      <c r="P3080" s="15">
        <v>0.10094921304894</v>
      </c>
      <c r="Q3080" s="16">
        <v>5.8352783266686803</v>
      </c>
      <c r="R3080" s="16">
        <v>0.58479754111298599</v>
      </c>
      <c r="S3080" s="17">
        <v>0.81275280974521302</v>
      </c>
      <c r="T3080" s="15">
        <v>0.155866923524248</v>
      </c>
      <c r="U3080" s="16">
        <v>5.8352783266686803</v>
      </c>
      <c r="V3080" s="16">
        <v>0.39851113053023501</v>
      </c>
      <c r="W3080" s="17">
        <v>0.71793828105220703</v>
      </c>
      <c r="X3080" s="15">
        <v>-5.4917575268413697E-2</v>
      </c>
      <c r="Y3080" s="16">
        <v>5.8352783266686803</v>
      </c>
      <c r="Z3080" s="16">
        <v>0.78905879754294705</v>
      </c>
      <c r="AA3080" s="17">
        <v>0.98399938567204803</v>
      </c>
      <c r="AC3080" s="5">
        <f>MAX(I3080:O3080)</f>
        <v>65.258878755347794</v>
      </c>
    </row>
    <row r="3081" spans="1:29" x14ac:dyDescent="0.25">
      <c r="A3081" s="5" t="s">
        <v>8959</v>
      </c>
      <c r="B3081" s="5" t="s">
        <v>157</v>
      </c>
      <c r="C3081" s="5">
        <v>353232</v>
      </c>
      <c r="D3081" s="5">
        <v>355154</v>
      </c>
      <c r="E3081" s="5" t="s">
        <v>29</v>
      </c>
      <c r="F3081" s="5">
        <v>1923</v>
      </c>
      <c r="G3081" s="41" t="s">
        <v>8960</v>
      </c>
      <c r="H3081" s="5" t="s">
        <v>8961</v>
      </c>
      <c r="I3081" s="15">
        <v>44.355028477085703</v>
      </c>
      <c r="J3081" s="16">
        <v>50.867235397300703</v>
      </c>
      <c r="K3081" s="17">
        <v>41.8688843959713</v>
      </c>
      <c r="L3081" s="15">
        <v>30.471932783386499</v>
      </c>
      <c r="M3081" s="17">
        <v>42.414372811122099</v>
      </c>
      <c r="N3081" s="16">
        <v>55.927646283418902</v>
      </c>
      <c r="O3081" s="17">
        <v>42.105076456800703</v>
      </c>
      <c r="P3081" s="15">
        <v>0.10198823134476601</v>
      </c>
      <c r="Q3081" s="16">
        <v>5.4618372835134297</v>
      </c>
      <c r="R3081" s="16">
        <v>0.64062404381731397</v>
      </c>
      <c r="S3081" s="17">
        <v>0.84317318069367397</v>
      </c>
      <c r="T3081" s="15">
        <v>-0.32599572367531499</v>
      </c>
      <c r="U3081" s="16">
        <v>5.4618372835134297</v>
      </c>
      <c r="V3081" s="16">
        <v>0.148296598861477</v>
      </c>
      <c r="W3081" s="17">
        <v>0.45517909804728501</v>
      </c>
      <c r="X3081" s="15">
        <v>0.427989963010656</v>
      </c>
      <c r="Y3081" s="16">
        <v>5.4618372835134297</v>
      </c>
      <c r="Z3081" s="16">
        <v>7.8878262796227297E-2</v>
      </c>
      <c r="AA3081" s="17">
        <v>0.59695112398614703</v>
      </c>
      <c r="AC3081" s="5">
        <f>MAX(I3081:O3081)</f>
        <v>55.927646283418902</v>
      </c>
    </row>
    <row r="3082" spans="1:29" x14ac:dyDescent="0.25">
      <c r="A3082" s="5" t="s">
        <v>8962</v>
      </c>
      <c r="B3082" s="5" t="s">
        <v>157</v>
      </c>
      <c r="C3082" s="5">
        <v>352093</v>
      </c>
      <c r="D3082" s="5">
        <v>352782</v>
      </c>
      <c r="E3082" s="5" t="s">
        <v>29</v>
      </c>
      <c r="F3082" s="5">
        <v>690</v>
      </c>
      <c r="G3082" s="41" t="s">
        <v>8963</v>
      </c>
      <c r="H3082" s="5" t="s">
        <v>8964</v>
      </c>
      <c r="I3082" s="15">
        <v>56.246910317829098</v>
      </c>
      <c r="J3082" s="16">
        <v>52.019381159414003</v>
      </c>
      <c r="K3082" s="17">
        <v>51.286201858894998</v>
      </c>
      <c r="L3082" s="15">
        <v>36.719637240860699</v>
      </c>
      <c r="M3082" s="17">
        <v>57.462119047420899</v>
      </c>
      <c r="N3082" s="16">
        <v>34.2822708761896</v>
      </c>
      <c r="O3082" s="17">
        <v>52.050425641961098</v>
      </c>
      <c r="P3082" s="15">
        <v>-0.30143722977411203</v>
      </c>
      <c r="Q3082" s="16">
        <v>5.6043563306484803</v>
      </c>
      <c r="R3082" s="16">
        <v>0.20585755860858701</v>
      </c>
      <c r="S3082" s="17">
        <v>0.50784624008066004</v>
      </c>
      <c r="T3082" s="15">
        <v>-0.17546409920141001</v>
      </c>
      <c r="U3082" s="16">
        <v>5.6043563306484803</v>
      </c>
      <c r="V3082" s="16">
        <v>0.462091340597577</v>
      </c>
      <c r="W3082" s="17">
        <v>0.76300946191422003</v>
      </c>
      <c r="X3082" s="15">
        <v>-0.125976727016963</v>
      </c>
      <c r="Y3082" s="16">
        <v>5.6043563306484803</v>
      </c>
      <c r="Z3082" s="16">
        <v>0.62522099558467004</v>
      </c>
      <c r="AA3082" s="17">
        <v>0.97045850503873099</v>
      </c>
      <c r="AC3082" s="5">
        <f>MAX(I3082:O3082)</f>
        <v>57.462119047420899</v>
      </c>
    </row>
    <row r="3083" spans="1:29" x14ac:dyDescent="0.25">
      <c r="A3083" s="5" t="s">
        <v>8965</v>
      </c>
      <c r="B3083" s="5" t="s">
        <v>157</v>
      </c>
      <c r="C3083" s="5">
        <v>348870</v>
      </c>
      <c r="D3083" s="5">
        <v>351638</v>
      </c>
      <c r="E3083" s="5" t="s">
        <v>29</v>
      </c>
      <c r="F3083" s="5">
        <v>2769</v>
      </c>
      <c r="G3083" s="41" t="s">
        <v>8966</v>
      </c>
      <c r="H3083" s="5" t="s">
        <v>8966</v>
      </c>
      <c r="I3083" s="15">
        <v>38.775425148964402</v>
      </c>
      <c r="J3083" s="16">
        <v>36.580627947096197</v>
      </c>
      <c r="K3083" s="17">
        <v>38.178314038879599</v>
      </c>
      <c r="L3083" s="15">
        <v>48.4484566518246</v>
      </c>
      <c r="M3083" s="17">
        <v>52.199306244570302</v>
      </c>
      <c r="N3083" s="16">
        <v>36.200743455635802</v>
      </c>
      <c r="O3083" s="17">
        <v>38.666030476885403</v>
      </c>
      <c r="P3083" s="15">
        <v>-1.5989126396999301E-2</v>
      </c>
      <c r="Q3083" s="16">
        <v>5.3717225427118702</v>
      </c>
      <c r="R3083" s="16">
        <v>0.94705435780747804</v>
      </c>
      <c r="S3083" s="17">
        <v>0.98431688305955101</v>
      </c>
      <c r="T3083" s="15">
        <v>0.41098893176614998</v>
      </c>
      <c r="U3083" s="16">
        <v>5.3717225427118702</v>
      </c>
      <c r="V3083" s="16">
        <v>3.6821011265267399E-2</v>
      </c>
      <c r="W3083" s="17">
        <v>0.22810167035861101</v>
      </c>
      <c r="X3083" s="15">
        <v>-0.42698332239425102</v>
      </c>
      <c r="Y3083" s="16">
        <v>5.3717225427118702</v>
      </c>
      <c r="Z3083" s="16">
        <v>5.0563851178792397E-2</v>
      </c>
      <c r="AA3083" s="17">
        <v>0.51244164812834303</v>
      </c>
      <c r="AC3083" s="5">
        <f>MAX(I3083:O3083)</f>
        <v>52.199306244570302</v>
      </c>
    </row>
    <row r="3084" spans="1:29" x14ac:dyDescent="0.25">
      <c r="A3084" s="5" t="s">
        <v>8967</v>
      </c>
      <c r="B3084" s="5" t="s">
        <v>157</v>
      </c>
      <c r="C3084" s="5">
        <v>347330</v>
      </c>
      <c r="D3084" s="5">
        <v>348391</v>
      </c>
      <c r="E3084" s="5" t="s">
        <v>20</v>
      </c>
      <c r="F3084" s="5">
        <v>1062</v>
      </c>
      <c r="G3084" s="41" t="s">
        <v>8968</v>
      </c>
      <c r="H3084" s="5" t="s">
        <v>8969</v>
      </c>
      <c r="I3084" s="15">
        <v>58.952172537524298</v>
      </c>
      <c r="J3084" s="16">
        <v>58.7594338677766</v>
      </c>
      <c r="K3084" s="17">
        <v>42.462769281020599</v>
      </c>
      <c r="L3084" s="15">
        <v>46.9919365942539</v>
      </c>
      <c r="M3084" s="17">
        <v>46.468687859244099</v>
      </c>
      <c r="N3084" s="16">
        <v>39.870864911967502</v>
      </c>
      <c r="O3084" s="17">
        <v>42.430391617063002</v>
      </c>
      <c r="P3084" s="15">
        <v>-0.37465481082152002</v>
      </c>
      <c r="Q3084" s="16">
        <v>5.5864013543492499</v>
      </c>
      <c r="R3084" s="16">
        <v>7.4321963400941604E-2</v>
      </c>
      <c r="S3084" s="17">
        <v>0.29019215457533698</v>
      </c>
      <c r="T3084" s="15">
        <v>-0.19112933753819999</v>
      </c>
      <c r="U3084" s="16">
        <v>5.5864013543492499</v>
      </c>
      <c r="V3084" s="16">
        <v>0.36129799009586799</v>
      </c>
      <c r="W3084" s="17">
        <v>0.68662632007990698</v>
      </c>
      <c r="X3084" s="15">
        <v>-0.183530360209268</v>
      </c>
      <c r="Y3084" s="16">
        <v>5.5864013543492499</v>
      </c>
      <c r="Z3084" s="16">
        <v>0.41949083438799101</v>
      </c>
      <c r="AA3084" s="17">
        <v>0.93633993129347204</v>
      </c>
      <c r="AC3084" s="5">
        <f>MAX(I3084:O3084)</f>
        <v>58.952172537524298</v>
      </c>
    </row>
    <row r="3085" spans="1:29" x14ac:dyDescent="0.25">
      <c r="A3085" s="5" t="s">
        <v>8970</v>
      </c>
      <c r="B3085" s="5" t="s">
        <v>157</v>
      </c>
      <c r="C3085" s="5">
        <v>345686</v>
      </c>
      <c r="D3085" s="5">
        <v>346564</v>
      </c>
      <c r="E3085" s="5" t="s">
        <v>29</v>
      </c>
      <c r="F3085" s="5">
        <v>879</v>
      </c>
      <c r="G3085" s="41" t="s">
        <v>8971</v>
      </c>
      <c r="H3085" s="5" t="s">
        <v>8972</v>
      </c>
      <c r="I3085" s="15">
        <v>97.502159168180697</v>
      </c>
      <c r="J3085" s="16">
        <v>82.666458431626907</v>
      </c>
      <c r="K3085" s="17">
        <v>99.390877547883306</v>
      </c>
      <c r="L3085" s="15">
        <v>104.716126244292</v>
      </c>
      <c r="M3085" s="17">
        <v>100.46124883663801</v>
      </c>
      <c r="N3085" s="16">
        <v>111.021174054035</v>
      </c>
      <c r="O3085" s="17">
        <v>105.262691142002</v>
      </c>
      <c r="P3085" s="15">
        <v>0.21441099923658</v>
      </c>
      <c r="Q3085" s="16">
        <v>6.64748219751006</v>
      </c>
      <c r="R3085" s="16">
        <v>0.180223836883144</v>
      </c>
      <c r="S3085" s="17">
        <v>0.478717522886483</v>
      </c>
      <c r="T3085" s="15">
        <v>0.13831119079812099</v>
      </c>
      <c r="U3085" s="16">
        <v>6.64748219751006</v>
      </c>
      <c r="V3085" s="16">
        <v>0.38633643214015101</v>
      </c>
      <c r="W3085" s="17">
        <v>0.70671891403725895</v>
      </c>
      <c r="X3085" s="15">
        <v>7.6100907454905997E-2</v>
      </c>
      <c r="Y3085" s="16">
        <v>6.64748219751006</v>
      </c>
      <c r="Z3085" s="16">
        <v>0.66754900199349299</v>
      </c>
      <c r="AA3085" s="17">
        <v>0.97045850503873099</v>
      </c>
      <c r="AC3085" s="5">
        <f>MAX(I3085:O3085)</f>
        <v>111.021174054035</v>
      </c>
    </row>
    <row r="3086" spans="1:29" x14ac:dyDescent="0.25">
      <c r="A3086" s="5" t="s">
        <v>8973</v>
      </c>
      <c r="B3086" s="5" t="s">
        <v>157</v>
      </c>
      <c r="C3086" s="5">
        <v>345200</v>
      </c>
      <c r="D3086" s="5">
        <v>345460</v>
      </c>
      <c r="E3086" s="5" t="s">
        <v>29</v>
      </c>
      <c r="F3086" s="5">
        <v>261</v>
      </c>
      <c r="G3086" s="41" t="s">
        <v>8974</v>
      </c>
      <c r="H3086" s="5" t="s">
        <v>8975</v>
      </c>
      <c r="I3086" s="15">
        <v>93.951502504830799</v>
      </c>
      <c r="J3086" s="16">
        <v>135.60755620073101</v>
      </c>
      <c r="K3086" s="17">
        <v>119.58296363955699</v>
      </c>
      <c r="L3086" s="15">
        <v>101.496450327557</v>
      </c>
      <c r="M3086" s="17">
        <v>93.834003084899706</v>
      </c>
      <c r="N3086" s="16">
        <v>88.833621613484098</v>
      </c>
      <c r="O3086" s="17">
        <v>114.603883600961</v>
      </c>
      <c r="P3086" s="15">
        <v>-0.19451400546164399</v>
      </c>
      <c r="Q3086" s="16">
        <v>6.7403352055584902</v>
      </c>
      <c r="R3086" s="16">
        <v>0.29663946485464698</v>
      </c>
      <c r="S3086" s="17">
        <v>0.60235642152998203</v>
      </c>
      <c r="T3086" s="15">
        <v>-0.25294951871715798</v>
      </c>
      <c r="U3086" s="16">
        <v>6.7403352055584902</v>
      </c>
      <c r="V3086" s="16">
        <v>0.173848907180671</v>
      </c>
      <c r="W3086" s="17">
        <v>0.49289613866991899</v>
      </c>
      <c r="X3086" s="15">
        <v>5.84352078950355E-2</v>
      </c>
      <c r="Y3086" s="16">
        <v>6.7403352055584902</v>
      </c>
      <c r="Z3086" s="16">
        <v>0.772071465818299</v>
      </c>
      <c r="AA3086" s="17">
        <v>0.98399938567204803</v>
      </c>
      <c r="AC3086" s="5">
        <f>MAX(I3086:O3086)</f>
        <v>135.60755620073101</v>
      </c>
    </row>
    <row r="3087" spans="1:29" x14ac:dyDescent="0.25">
      <c r="A3087" s="5" t="s">
        <v>8976</v>
      </c>
      <c r="B3087" s="5" t="s">
        <v>157</v>
      </c>
      <c r="C3087" s="5">
        <v>342555</v>
      </c>
      <c r="D3087" s="5">
        <v>344771</v>
      </c>
      <c r="E3087" s="5" t="s">
        <v>29</v>
      </c>
      <c r="F3087" s="5">
        <v>2217</v>
      </c>
      <c r="G3087" s="41" t="s">
        <v>8977</v>
      </c>
      <c r="H3087" s="5" t="s">
        <v>8978</v>
      </c>
      <c r="I3087" s="15">
        <v>226.87005289918801</v>
      </c>
      <c r="J3087" s="16">
        <v>251.57102715743201</v>
      </c>
      <c r="K3087" s="17">
        <v>204.67818359732701</v>
      </c>
      <c r="L3087" s="15">
        <v>249.946507774168</v>
      </c>
      <c r="M3087" s="17">
        <v>182.483160964028</v>
      </c>
      <c r="N3087" s="16">
        <v>188.052018711361</v>
      </c>
      <c r="O3087" s="17">
        <v>183.19890882197399</v>
      </c>
      <c r="P3087" s="15">
        <v>-0.29454706745505399</v>
      </c>
      <c r="Q3087" s="16">
        <v>7.73114101355978</v>
      </c>
      <c r="R3087" s="16">
        <v>7.6808392073862003E-2</v>
      </c>
      <c r="S3087" s="17">
        <v>0.29505856472757203</v>
      </c>
      <c r="T3087" s="15">
        <v>-7.4476505874009905E-2</v>
      </c>
      <c r="U3087" s="16">
        <v>7.73114101355978</v>
      </c>
      <c r="V3087" s="16">
        <v>0.656509862359138</v>
      </c>
      <c r="W3087" s="17">
        <v>0.86900640531698803</v>
      </c>
      <c r="X3087" s="15">
        <v>-0.22007161820398599</v>
      </c>
      <c r="Y3087" s="16">
        <v>7.73114101355978</v>
      </c>
      <c r="Z3087" s="16">
        <v>0.22228994035211599</v>
      </c>
      <c r="AA3087" s="17">
        <v>0.82128956969898403</v>
      </c>
      <c r="AC3087" s="5">
        <f>MAX(I3087:O3087)</f>
        <v>251.57102715743201</v>
      </c>
    </row>
    <row r="3088" spans="1:29" x14ac:dyDescent="0.25">
      <c r="A3088" s="5" t="s">
        <v>8979</v>
      </c>
      <c r="B3088" s="5" t="s">
        <v>157</v>
      </c>
      <c r="C3088" s="5">
        <v>341339</v>
      </c>
      <c r="D3088" s="5">
        <v>342175</v>
      </c>
      <c r="E3088" s="5" t="s">
        <v>29</v>
      </c>
      <c r="F3088" s="5">
        <v>837</v>
      </c>
      <c r="G3088" s="41" t="s">
        <v>8980</v>
      </c>
      <c r="H3088" s="5" t="s">
        <v>8981</v>
      </c>
      <c r="I3088" s="15">
        <v>4.5651299957356297</v>
      </c>
      <c r="J3088" s="16">
        <v>3.9749028792907701</v>
      </c>
      <c r="K3088" s="17">
        <v>5.2177029186468804</v>
      </c>
      <c r="L3088" s="15">
        <v>0.72826002878533702</v>
      </c>
      <c r="M3088" s="17">
        <v>5.6916345867866101</v>
      </c>
      <c r="N3088" s="16">
        <v>5.7971236639785397</v>
      </c>
      <c r="O3088" s="17">
        <v>0.97594548078677101</v>
      </c>
      <c r="P3088" s="15">
        <v>-0.435422675975708</v>
      </c>
      <c r="Q3088" s="16">
        <v>1.97644480649438</v>
      </c>
      <c r="R3088" s="16">
        <v>0.63584632265804497</v>
      </c>
      <c r="S3088" s="17">
        <v>0.84005864007962705</v>
      </c>
      <c r="T3088" s="15">
        <v>-0.51477027154676103</v>
      </c>
      <c r="U3088" s="16">
        <v>1.97644480649438</v>
      </c>
      <c r="V3088" s="16">
        <v>0.574653490610884</v>
      </c>
      <c r="W3088" s="17">
        <v>0.83133105545420904</v>
      </c>
      <c r="X3088" s="15">
        <v>7.9322944770534004E-2</v>
      </c>
      <c r="Y3088" s="16">
        <v>1.97644480649438</v>
      </c>
      <c r="Z3088" s="16">
        <v>0.94477376302529004</v>
      </c>
      <c r="AA3088" s="17">
        <v>0.99727560615636102</v>
      </c>
      <c r="AC3088" s="5">
        <f>MAX(I3088:O3088)</f>
        <v>5.7971236639785397</v>
      </c>
    </row>
    <row r="3089" spans="1:29" x14ac:dyDescent="0.25">
      <c r="A3089" s="5" t="s">
        <v>8982</v>
      </c>
      <c r="B3089" s="5" t="s">
        <v>157</v>
      </c>
      <c r="C3089" s="5">
        <v>340436</v>
      </c>
      <c r="D3089" s="5">
        <v>340939</v>
      </c>
      <c r="E3089" s="5" t="s">
        <v>29</v>
      </c>
      <c r="F3089" s="5">
        <v>504</v>
      </c>
      <c r="G3089" s="41" t="s">
        <v>8983</v>
      </c>
      <c r="H3089" s="5" t="s">
        <v>8984</v>
      </c>
      <c r="I3089" s="15">
        <v>774.77582779478598</v>
      </c>
      <c r="J3089" s="16">
        <v>739.56236470050601</v>
      </c>
      <c r="K3089" s="17">
        <v>859.18174727051996</v>
      </c>
      <c r="L3089" s="15">
        <v>867.76015377292902</v>
      </c>
      <c r="M3089" s="17">
        <v>772.89278984679004</v>
      </c>
      <c r="N3089" s="16">
        <v>835.14030798085105</v>
      </c>
      <c r="O3089" s="17">
        <v>883.09123932905902</v>
      </c>
      <c r="P3089" s="15">
        <v>0.118782619976706</v>
      </c>
      <c r="Q3089" s="16">
        <v>9.6777460648347198</v>
      </c>
      <c r="R3089" s="16">
        <v>0.40187025654410302</v>
      </c>
      <c r="S3089" s="17">
        <v>0.69350613311976195</v>
      </c>
      <c r="T3089" s="15">
        <v>5.2141027894628503E-2</v>
      </c>
      <c r="U3089" s="16">
        <v>9.6777460648347198</v>
      </c>
      <c r="V3089" s="16">
        <v>0.71050553635435099</v>
      </c>
      <c r="W3089" s="17">
        <v>0.89540082741106797</v>
      </c>
      <c r="X3089" s="15">
        <v>6.6641682098892999E-2</v>
      </c>
      <c r="Y3089" s="16">
        <v>9.6777460648347198</v>
      </c>
      <c r="Z3089" s="16">
        <v>0.67103958502775496</v>
      </c>
      <c r="AA3089" s="17">
        <v>0.97045850503873099</v>
      </c>
      <c r="AC3089" s="5">
        <f>MAX(I3089:O3089)</f>
        <v>883.09123932905902</v>
      </c>
    </row>
    <row r="3090" spans="1:29" x14ac:dyDescent="0.25">
      <c r="A3090" s="5" t="s">
        <v>8985</v>
      </c>
      <c r="B3090" s="5" t="s">
        <v>157</v>
      </c>
      <c r="C3090" s="5">
        <v>336880</v>
      </c>
      <c r="D3090" s="5">
        <v>339993</v>
      </c>
      <c r="E3090" s="5" t="s">
        <v>29</v>
      </c>
      <c r="F3090" s="5">
        <v>3114</v>
      </c>
      <c r="G3090" s="41" t="s">
        <v>8986</v>
      </c>
      <c r="H3090" s="5" t="s">
        <v>8987</v>
      </c>
      <c r="I3090" s="15">
        <v>103.75807805122599</v>
      </c>
      <c r="J3090" s="16">
        <v>105.997410114421</v>
      </c>
      <c r="K3090" s="17">
        <v>99.899921735068403</v>
      </c>
      <c r="L3090" s="15">
        <v>126.14230288066</v>
      </c>
      <c r="M3090" s="17">
        <v>119.01753694150401</v>
      </c>
      <c r="N3090" s="16">
        <v>93.504685285179093</v>
      </c>
      <c r="O3090" s="17">
        <v>93.411924589590996</v>
      </c>
      <c r="P3090" s="15">
        <v>-0.143132484840266</v>
      </c>
      <c r="Q3090" s="16">
        <v>6.72875484450263</v>
      </c>
      <c r="R3090" s="16">
        <v>0.359838712283921</v>
      </c>
      <c r="S3090" s="17">
        <v>0.65860445958497604</v>
      </c>
      <c r="T3090" s="15">
        <v>0.24818107663630001</v>
      </c>
      <c r="U3090" s="16">
        <v>6.72875484450263</v>
      </c>
      <c r="V3090" s="16">
        <v>0.104053700638923</v>
      </c>
      <c r="W3090" s="17">
        <v>0.38666355157423998</v>
      </c>
      <c r="X3090" s="15">
        <v>-0.391315956228941</v>
      </c>
      <c r="Y3090" s="16">
        <v>6.72875484450263</v>
      </c>
      <c r="Z3090" s="16">
        <v>2.0533608741134801E-2</v>
      </c>
      <c r="AA3090" s="17">
        <v>0.334936209606359</v>
      </c>
      <c r="AC3090" s="5">
        <f>MAX(I3090:O3090)</f>
        <v>126.14230288066</v>
      </c>
    </row>
    <row r="3091" spans="1:29" x14ac:dyDescent="0.25">
      <c r="A3091" s="5" t="s">
        <v>8988</v>
      </c>
      <c r="B3091" s="5" t="s">
        <v>157</v>
      </c>
      <c r="C3091" s="5">
        <v>336190</v>
      </c>
      <c r="D3091" s="5">
        <v>336558</v>
      </c>
      <c r="E3091" s="5" t="s">
        <v>20</v>
      </c>
      <c r="F3091" s="5">
        <v>369</v>
      </c>
      <c r="G3091" s="41" t="s">
        <v>8989</v>
      </c>
      <c r="H3091" s="5" t="s">
        <v>8990</v>
      </c>
      <c r="I3091" s="15">
        <v>176.828337797784</v>
      </c>
      <c r="J3091" s="16">
        <v>151.56477500599999</v>
      </c>
      <c r="K3091" s="17">
        <v>191.867238219836</v>
      </c>
      <c r="L3091" s="15">
        <v>172.36764997092999</v>
      </c>
      <c r="M3091" s="17">
        <v>185.91373523551599</v>
      </c>
      <c r="N3091" s="16">
        <v>164.92608294390701</v>
      </c>
      <c r="O3091" s="17">
        <v>206.017443634655</v>
      </c>
      <c r="P3091" s="15">
        <v>9.64856601315882E-2</v>
      </c>
      <c r="Q3091" s="16">
        <v>7.4805624649506699</v>
      </c>
      <c r="R3091" s="16">
        <v>0.54423978810537899</v>
      </c>
      <c r="S3091" s="17">
        <v>0.79591627078923899</v>
      </c>
      <c r="T3091" s="15">
        <v>4.65112754641143E-2</v>
      </c>
      <c r="U3091" s="16">
        <v>7.4805624649506699</v>
      </c>
      <c r="V3091" s="16">
        <v>0.76737832969229003</v>
      </c>
      <c r="W3091" s="17">
        <v>0.91995455162606499</v>
      </c>
      <c r="X3091" s="15">
        <v>4.9974708192559301E-2</v>
      </c>
      <c r="Y3091" s="16">
        <v>7.4805624649506699</v>
      </c>
      <c r="Z3091" s="16">
        <v>0.77780702784209599</v>
      </c>
      <c r="AA3091" s="17">
        <v>0.98399938567204803</v>
      </c>
      <c r="AC3091" s="5">
        <f>MAX(I3091:O3091)</f>
        <v>206.017443634655</v>
      </c>
    </row>
    <row r="3092" spans="1:29" x14ac:dyDescent="0.25">
      <c r="A3092" s="5" t="s">
        <v>8991</v>
      </c>
      <c r="B3092" s="5" t="s">
        <v>157</v>
      </c>
      <c r="C3092" s="5">
        <v>334142</v>
      </c>
      <c r="D3092" s="5">
        <v>335467</v>
      </c>
      <c r="E3092" s="5" t="s">
        <v>29</v>
      </c>
      <c r="F3092" s="5">
        <v>1326</v>
      </c>
      <c r="G3092" s="41" t="s">
        <v>8992</v>
      </c>
      <c r="H3092" s="5" t="s">
        <v>8993</v>
      </c>
      <c r="I3092" s="15">
        <v>76.536376965542999</v>
      </c>
      <c r="J3092" s="16">
        <v>74.428616232517001</v>
      </c>
      <c r="K3092" s="17">
        <v>73.641725746105607</v>
      </c>
      <c r="L3092" s="15">
        <v>70.564563841779304</v>
      </c>
      <c r="M3092" s="17">
        <v>67.325020077948395</v>
      </c>
      <c r="N3092" s="16">
        <v>60.3067684756329</v>
      </c>
      <c r="O3092" s="17">
        <v>58.045519309651297</v>
      </c>
      <c r="P3092" s="15">
        <v>-0.33916760245738398</v>
      </c>
      <c r="Q3092" s="16">
        <v>6.1037226096763897</v>
      </c>
      <c r="R3092" s="16">
        <v>4.8726185568510001E-2</v>
      </c>
      <c r="S3092" s="17">
        <v>0.22333103651296601</v>
      </c>
      <c r="T3092" s="15">
        <v>-0.118819939182535</v>
      </c>
      <c r="U3092" s="16">
        <v>6.1037226096763897</v>
      </c>
      <c r="V3092" s="16">
        <v>0.49012035870628201</v>
      </c>
      <c r="W3092" s="17">
        <v>0.78055167983680396</v>
      </c>
      <c r="X3092" s="15">
        <v>-0.220351184721398</v>
      </c>
      <c r="Y3092" s="16">
        <v>6.1037226096763897</v>
      </c>
      <c r="Z3092" s="16">
        <v>0.23665941568120699</v>
      </c>
      <c r="AA3092" s="17">
        <v>0.83479131243608096</v>
      </c>
      <c r="AC3092" s="5">
        <f>MAX(I3092:O3092)</f>
        <v>76.536376965542999</v>
      </c>
    </row>
    <row r="3093" spans="1:29" x14ac:dyDescent="0.25">
      <c r="A3093" s="5" t="s">
        <v>8994</v>
      </c>
      <c r="B3093" s="5" t="s">
        <v>157</v>
      </c>
      <c r="C3093" s="5">
        <v>332432</v>
      </c>
      <c r="D3093" s="5">
        <v>333511</v>
      </c>
      <c r="E3093" s="5" t="s">
        <v>29</v>
      </c>
      <c r="F3093" s="5">
        <v>1080</v>
      </c>
      <c r="G3093" s="41" t="s">
        <v>8995</v>
      </c>
      <c r="H3093" s="5" t="s">
        <v>8996</v>
      </c>
      <c r="I3093" s="15">
        <v>7326.1318890824496</v>
      </c>
      <c r="J3093" s="16">
        <v>7402.1908778491097</v>
      </c>
      <c r="K3093" s="17">
        <v>8050.1024053831097</v>
      </c>
      <c r="L3093" s="15">
        <v>3908.2266092141099</v>
      </c>
      <c r="M3093" s="17">
        <v>5238.9547181443704</v>
      </c>
      <c r="N3093" s="16">
        <v>4643.6974944676504</v>
      </c>
      <c r="O3093" s="17">
        <v>3856.6576985033798</v>
      </c>
      <c r="P3093" s="15">
        <v>-0.83710824333392997</v>
      </c>
      <c r="Q3093" s="16">
        <v>12.495650510429501</v>
      </c>
      <c r="R3093" s="19">
        <v>3.6990887441558999E-7</v>
      </c>
      <c r="S3093" s="20">
        <v>1.4122411410907499E-5</v>
      </c>
      <c r="T3093" s="15">
        <v>-0.73131038524714898</v>
      </c>
      <c r="U3093" s="16">
        <v>12.495650510429501</v>
      </c>
      <c r="V3093" s="19">
        <v>8.2894913787774804E-6</v>
      </c>
      <c r="W3093" s="17">
        <v>5.19164325228154E-4</v>
      </c>
      <c r="X3093" s="15">
        <v>-0.105797921243432</v>
      </c>
      <c r="Y3093" s="16">
        <v>12.495650510429501</v>
      </c>
      <c r="Z3093" s="16">
        <v>0.54697801835840898</v>
      </c>
      <c r="AA3093" s="17">
        <v>0.95714746346148105</v>
      </c>
      <c r="AC3093" s="5">
        <f>MAX(I3093:O3093)</f>
        <v>8050.1024053831097</v>
      </c>
    </row>
    <row r="3094" spans="1:29" x14ac:dyDescent="0.25">
      <c r="A3094" s="5" t="s">
        <v>8997</v>
      </c>
      <c r="B3094" s="5" t="s">
        <v>157</v>
      </c>
      <c r="C3094" s="5">
        <v>331795</v>
      </c>
      <c r="D3094" s="5">
        <v>332136</v>
      </c>
      <c r="E3094" s="5" t="s">
        <v>20</v>
      </c>
      <c r="F3094" s="5">
        <v>342</v>
      </c>
      <c r="G3094" s="41" t="s">
        <v>8998</v>
      </c>
      <c r="H3094" s="5" t="s">
        <v>8999</v>
      </c>
      <c r="I3094" s="15">
        <v>79.016200666930303</v>
      </c>
      <c r="J3094" s="16">
        <v>105.306122657153</v>
      </c>
      <c r="K3094" s="17">
        <v>78.647326920091999</v>
      </c>
      <c r="L3094" s="15">
        <v>87.544521355037404</v>
      </c>
      <c r="M3094" s="17">
        <v>65.297862553887398</v>
      </c>
      <c r="N3094" s="16">
        <v>76.155020218883607</v>
      </c>
      <c r="O3094" s="17">
        <v>88.857512345919403</v>
      </c>
      <c r="P3094" s="15">
        <v>-8.7067171837894905E-2</v>
      </c>
      <c r="Q3094" s="16">
        <v>6.3757787292903396</v>
      </c>
      <c r="R3094" s="16">
        <v>0.65764687510136499</v>
      </c>
      <c r="S3094" s="17">
        <v>0.85328763543179897</v>
      </c>
      <c r="T3094" s="15">
        <v>-0.197396200144732</v>
      </c>
      <c r="U3094" s="16">
        <v>6.3757787292903396</v>
      </c>
      <c r="V3094" s="16">
        <v>0.30984234164299801</v>
      </c>
      <c r="W3094" s="17">
        <v>0.64929921246198097</v>
      </c>
      <c r="X3094" s="15">
        <v>0.110329400774621</v>
      </c>
      <c r="Y3094" s="16">
        <v>6.3757787292903396</v>
      </c>
      <c r="Z3094" s="16">
        <v>0.60019010310821896</v>
      </c>
      <c r="AA3094" s="17">
        <v>0.967830708845141</v>
      </c>
      <c r="AC3094" s="5">
        <f>MAX(I3094:O3094)</f>
        <v>105.306122657153</v>
      </c>
    </row>
    <row r="3095" spans="1:29" x14ac:dyDescent="0.25">
      <c r="A3095" s="5" t="s">
        <v>9000</v>
      </c>
      <c r="B3095" s="5" t="s">
        <v>157</v>
      </c>
      <c r="C3095" s="5">
        <v>329252</v>
      </c>
      <c r="D3095" s="5">
        <v>331144</v>
      </c>
      <c r="E3095" s="5" t="s">
        <v>20</v>
      </c>
      <c r="F3095" s="5">
        <v>1893</v>
      </c>
      <c r="G3095" s="41" t="s">
        <v>9001</v>
      </c>
      <c r="H3095" s="5" t="s">
        <v>9002</v>
      </c>
      <c r="I3095" s="15">
        <v>52.752613284056203</v>
      </c>
      <c r="J3095" s="16">
        <v>41.189210995549303</v>
      </c>
      <c r="K3095" s="17">
        <v>40.765955323737003</v>
      </c>
      <c r="L3095" s="15">
        <v>37.371238319247603</v>
      </c>
      <c r="M3095" s="17">
        <v>33.1362287586891</v>
      </c>
      <c r="N3095" s="16">
        <v>39.2869819530057</v>
      </c>
      <c r="O3095" s="17">
        <v>19.1935944554732</v>
      </c>
      <c r="P3095" s="15">
        <v>-0.61744679826802096</v>
      </c>
      <c r="Q3095" s="16">
        <v>5.2377680189369498</v>
      </c>
      <c r="R3095" s="16">
        <v>2.3730980347628602E-2</v>
      </c>
      <c r="S3095" s="17">
        <v>0.13793168348037799</v>
      </c>
      <c r="T3095" s="15">
        <v>-0.34864222459039701</v>
      </c>
      <c r="U3095" s="16">
        <v>5.2377680189369498</v>
      </c>
      <c r="V3095" s="16">
        <v>0.199448138685347</v>
      </c>
      <c r="W3095" s="17">
        <v>0.527383266144272</v>
      </c>
      <c r="X3095" s="15">
        <v>-0.26881471256829198</v>
      </c>
      <c r="Y3095" s="16">
        <v>5.2377680189369498</v>
      </c>
      <c r="Z3095" s="16">
        <v>0.35934225935379099</v>
      </c>
      <c r="AA3095" s="17">
        <v>0.90565202843029702</v>
      </c>
      <c r="AC3095" s="5">
        <f>MAX(I3095:O3095)</f>
        <v>52.752613284056203</v>
      </c>
    </row>
    <row r="3096" spans="1:29" x14ac:dyDescent="0.25">
      <c r="A3096" s="5" t="s">
        <v>9003</v>
      </c>
      <c r="B3096" s="5" t="s">
        <v>157</v>
      </c>
      <c r="C3096" s="5">
        <v>327039</v>
      </c>
      <c r="D3096" s="5">
        <v>327542</v>
      </c>
      <c r="E3096" s="5" t="s">
        <v>29</v>
      </c>
      <c r="F3096" s="5">
        <v>504</v>
      </c>
      <c r="G3096" s="41" t="s">
        <v>9004</v>
      </c>
      <c r="H3096" s="5" t="s">
        <v>9004</v>
      </c>
      <c r="I3096" s="15">
        <v>94.627818059754603</v>
      </c>
      <c r="J3096" s="16">
        <v>126.851248408671</v>
      </c>
      <c r="K3096" s="17">
        <v>93.706550790983499</v>
      </c>
      <c r="L3096" s="15">
        <v>82.561689579137706</v>
      </c>
      <c r="M3096" s="17">
        <v>98.0442533271803</v>
      </c>
      <c r="N3096" s="16">
        <v>108.101759259226</v>
      </c>
      <c r="O3096" s="17">
        <v>86.162043875175002</v>
      </c>
      <c r="P3096" s="15">
        <v>-0.112599312418822</v>
      </c>
      <c r="Q3096" s="16">
        <v>6.6242298946381197</v>
      </c>
      <c r="R3096" s="16">
        <v>0.54861209165115199</v>
      </c>
      <c r="S3096" s="17">
        <v>0.79755916822030304</v>
      </c>
      <c r="T3096" s="15">
        <v>-0.21799189584531301</v>
      </c>
      <c r="U3096" s="16">
        <v>6.6242298946381197</v>
      </c>
      <c r="V3096" s="16">
        <v>0.24361860879303801</v>
      </c>
      <c r="W3096" s="17">
        <v>0.57898606130238195</v>
      </c>
      <c r="X3096" s="15">
        <v>0.105392791455235</v>
      </c>
      <c r="Y3096" s="16">
        <v>6.6242298946381197</v>
      </c>
      <c r="Z3096" s="16">
        <v>0.60362621816714102</v>
      </c>
      <c r="AA3096" s="17">
        <v>0.967830708845141</v>
      </c>
      <c r="AC3096" s="5">
        <f>MAX(I3096:O3096)</f>
        <v>126.851248408671</v>
      </c>
    </row>
    <row r="3097" spans="1:29" x14ac:dyDescent="0.25">
      <c r="A3097" s="5" t="s">
        <v>9005</v>
      </c>
      <c r="B3097" s="5" t="s">
        <v>157</v>
      </c>
      <c r="C3097" s="5">
        <v>323798</v>
      </c>
      <c r="D3097" s="5">
        <v>326707</v>
      </c>
      <c r="E3097" s="5" t="s">
        <v>20</v>
      </c>
      <c r="F3097" s="5">
        <v>2910</v>
      </c>
      <c r="G3097" s="41" t="s">
        <v>9006</v>
      </c>
      <c r="H3097" s="5" t="s">
        <v>9007</v>
      </c>
      <c r="I3097" s="15">
        <v>137.010259501646</v>
      </c>
      <c r="J3097" s="16">
        <v>125.58388807034601</v>
      </c>
      <c r="K3097" s="17">
        <v>125.649073536846</v>
      </c>
      <c r="L3097" s="15">
        <v>156.03929353605801</v>
      </c>
      <c r="M3097" s="17">
        <v>122.56506260861001</v>
      </c>
      <c r="N3097" s="16">
        <v>157.815222622265</v>
      </c>
      <c r="O3097" s="17">
        <v>181.990595369571</v>
      </c>
      <c r="P3097" s="15">
        <v>0.39269106189724101</v>
      </c>
      <c r="Q3097" s="16">
        <v>7.1689708536390802</v>
      </c>
      <c r="R3097" s="16">
        <v>1.34627688863804E-2</v>
      </c>
      <c r="S3097" s="17">
        <v>9.6670626876332294E-2</v>
      </c>
      <c r="T3097" s="15">
        <v>0.106334866899208</v>
      </c>
      <c r="U3097" s="16">
        <v>7.1689708536390802</v>
      </c>
      <c r="V3097" s="16">
        <v>0.50305487009267902</v>
      </c>
      <c r="W3097" s="17">
        <v>0.78831257967292401</v>
      </c>
      <c r="X3097" s="15">
        <v>0.28635806249944201</v>
      </c>
      <c r="Y3097" s="16">
        <v>7.1689708536390802</v>
      </c>
      <c r="Z3097" s="16">
        <v>0.103177485135279</v>
      </c>
      <c r="AA3097" s="17">
        <v>0.65651514584315496</v>
      </c>
      <c r="AC3097" s="5">
        <f>MAX(I3097:O3097)</f>
        <v>181.990595369571</v>
      </c>
    </row>
    <row r="3098" spans="1:29" x14ac:dyDescent="0.25">
      <c r="A3098" s="5" t="s">
        <v>9008</v>
      </c>
      <c r="B3098" s="5" t="s">
        <v>157</v>
      </c>
      <c r="C3098" s="5">
        <v>322471</v>
      </c>
      <c r="D3098" s="5">
        <v>323091</v>
      </c>
      <c r="E3098" s="5" t="s">
        <v>29</v>
      </c>
      <c r="F3098" s="5">
        <v>621</v>
      </c>
      <c r="G3098" s="41" t="s">
        <v>9009</v>
      </c>
      <c r="H3098" s="5" t="s">
        <v>9010</v>
      </c>
      <c r="I3098" s="15">
        <v>407.141964064126</v>
      </c>
      <c r="J3098" s="16">
        <v>358.40374294938402</v>
      </c>
      <c r="K3098" s="17">
        <v>403.24783694843302</v>
      </c>
      <c r="L3098" s="15">
        <v>291.45732941493202</v>
      </c>
      <c r="M3098" s="17">
        <v>412.097734362474</v>
      </c>
      <c r="N3098" s="16">
        <v>478.61720264617099</v>
      </c>
      <c r="O3098" s="17">
        <v>322.712638980159</v>
      </c>
      <c r="P3098" s="15">
        <v>4.0458670817117098E-2</v>
      </c>
      <c r="Q3098" s="16">
        <v>8.5775967537793303</v>
      </c>
      <c r="R3098" s="16">
        <v>0.81910689655699798</v>
      </c>
      <c r="S3098" s="17">
        <v>0.93303061423030798</v>
      </c>
      <c r="T3098" s="15">
        <v>-0.14736948293576199</v>
      </c>
      <c r="U3098" s="16">
        <v>8.5775967537793303</v>
      </c>
      <c r="V3098" s="16">
        <v>0.428662044137405</v>
      </c>
      <c r="W3098" s="17">
        <v>0.73924817973961798</v>
      </c>
      <c r="X3098" s="15">
        <v>0.18782844813225</v>
      </c>
      <c r="Y3098" s="16">
        <v>8.5775967537793303</v>
      </c>
      <c r="Z3098" s="16">
        <v>0.35043797789619702</v>
      </c>
      <c r="AA3098" s="17">
        <v>0.90565202843029702</v>
      </c>
      <c r="AC3098" s="5">
        <f>MAX(I3098:O3098)</f>
        <v>478.61720264617099</v>
      </c>
    </row>
    <row r="3099" spans="1:29" x14ac:dyDescent="0.25">
      <c r="A3099" s="5" t="s">
        <v>9011</v>
      </c>
      <c r="B3099" s="5" t="s">
        <v>157</v>
      </c>
      <c r="C3099" s="5">
        <v>321988</v>
      </c>
      <c r="D3099" s="5">
        <v>322209</v>
      </c>
      <c r="E3099" s="5" t="s">
        <v>20</v>
      </c>
      <c r="F3099" s="5">
        <v>222</v>
      </c>
      <c r="G3099" s="41" t="s">
        <v>9012</v>
      </c>
      <c r="H3099" s="41" t="s">
        <v>9012</v>
      </c>
      <c r="I3099" s="15">
        <v>35.337487744768403</v>
      </c>
      <c r="J3099" s="16">
        <v>55.302996581436801</v>
      </c>
      <c r="K3099" s="17">
        <v>50.056011739864402</v>
      </c>
      <c r="L3099" s="15">
        <v>26.294019986670602</v>
      </c>
      <c r="M3099" s="17">
        <v>23.5462143179391</v>
      </c>
      <c r="N3099" s="16">
        <v>29.069030171173001</v>
      </c>
      <c r="O3099" s="17">
        <v>33.089199158103902</v>
      </c>
      <c r="P3099" s="15">
        <v>-0.59397368244621496</v>
      </c>
      <c r="Q3099" s="16">
        <v>5.1754909808354803</v>
      </c>
      <c r="R3099" s="16">
        <v>1.3010538833531799E-2</v>
      </c>
      <c r="S3099" s="17">
        <v>9.4674599814760493E-2</v>
      </c>
      <c r="T3099" s="15">
        <v>-0.91228993507485201</v>
      </c>
      <c r="U3099" s="16">
        <v>5.1754909808354803</v>
      </c>
      <c r="V3099" s="16">
        <v>1.5561970572141101E-4</v>
      </c>
      <c r="W3099" s="17">
        <v>5.7828282646076399E-3</v>
      </c>
      <c r="X3099" s="15">
        <v>0.31831686630789602</v>
      </c>
      <c r="Y3099" s="16">
        <v>5.1754909808354803</v>
      </c>
      <c r="Z3099" s="16">
        <v>0.21811810332403</v>
      </c>
      <c r="AA3099" s="17">
        <v>0.81584694970127503</v>
      </c>
      <c r="AC3099" s="5">
        <f>MAX(I3099:O3099)</f>
        <v>55.302996581436801</v>
      </c>
    </row>
    <row r="3100" spans="1:29" x14ac:dyDescent="0.25">
      <c r="A3100" s="5" t="s">
        <v>9013</v>
      </c>
      <c r="B3100" s="5" t="s">
        <v>157</v>
      </c>
      <c r="C3100" s="5">
        <v>320846</v>
      </c>
      <c r="D3100" s="5">
        <v>321307</v>
      </c>
      <c r="E3100" s="5" t="s">
        <v>20</v>
      </c>
      <c r="F3100" s="5">
        <v>462</v>
      </c>
      <c r="G3100" s="41" t="s">
        <v>9014</v>
      </c>
      <c r="H3100" s="5" t="s">
        <v>9015</v>
      </c>
      <c r="I3100" s="15">
        <v>429.62945626534201</v>
      </c>
      <c r="J3100" s="16">
        <v>425.42982266032402</v>
      </c>
      <c r="K3100" s="17">
        <v>503.190179032434</v>
      </c>
      <c r="L3100" s="15">
        <v>350.40806227134499</v>
      </c>
      <c r="M3100" s="17">
        <v>306.99741349962</v>
      </c>
      <c r="N3100" s="16">
        <v>260.62032932519401</v>
      </c>
      <c r="O3100" s="17">
        <v>327.592366384093</v>
      </c>
      <c r="P3100" s="15">
        <v>-0.62258541695704805</v>
      </c>
      <c r="Q3100" s="16">
        <v>8.5393328619033806</v>
      </c>
      <c r="R3100" s="19">
        <v>8.7481298664668001E-5</v>
      </c>
      <c r="S3100" s="17">
        <v>2.0233226504433998E-3</v>
      </c>
      <c r="T3100" s="15">
        <v>-0.46204121683064597</v>
      </c>
      <c r="U3100" s="16">
        <v>8.5393328619033806</v>
      </c>
      <c r="V3100" s="16">
        <v>3.4307617691416502E-3</v>
      </c>
      <c r="W3100" s="17">
        <v>5.3716477812347098E-2</v>
      </c>
      <c r="X3100" s="15">
        <v>-0.16054505180821699</v>
      </c>
      <c r="Y3100" s="16">
        <v>8.5393328619033806</v>
      </c>
      <c r="Z3100" s="16">
        <v>0.34704306714302702</v>
      </c>
      <c r="AA3100" s="17">
        <v>0.90565202843029702</v>
      </c>
      <c r="AC3100" s="5">
        <f>MAX(I3100:O3100)</f>
        <v>503.190179032434</v>
      </c>
    </row>
    <row r="3101" spans="1:29" x14ac:dyDescent="0.25">
      <c r="A3101" s="5" t="s">
        <v>9016</v>
      </c>
      <c r="B3101" s="5" t="s">
        <v>157</v>
      </c>
      <c r="C3101" s="5">
        <v>316233</v>
      </c>
      <c r="D3101" s="5">
        <v>319112</v>
      </c>
      <c r="E3101" s="5" t="s">
        <v>20</v>
      </c>
      <c r="F3101" s="5">
        <v>2880</v>
      </c>
      <c r="G3101" s="41" t="s">
        <v>9017</v>
      </c>
      <c r="H3101" s="5" t="s">
        <v>9018</v>
      </c>
      <c r="I3101" s="15">
        <v>88.146460658401494</v>
      </c>
      <c r="J3101" s="16">
        <v>67.688563524154404</v>
      </c>
      <c r="K3101" s="17">
        <v>88.913051361657494</v>
      </c>
      <c r="L3101" s="15">
        <v>117.901465712826</v>
      </c>
      <c r="M3101" s="17">
        <v>80.657479178503394</v>
      </c>
      <c r="N3101" s="16">
        <v>92.837390474936896</v>
      </c>
      <c r="O3101" s="17">
        <v>112.698466233711</v>
      </c>
      <c r="P3101" s="15">
        <v>0.33249231593488099</v>
      </c>
      <c r="Q3101" s="16">
        <v>6.5361362656614004</v>
      </c>
      <c r="R3101" s="16">
        <v>8.4725577333119695E-2</v>
      </c>
      <c r="S3101" s="17">
        <v>0.31110696182793801</v>
      </c>
      <c r="T3101" s="15">
        <v>0.28286281192989399</v>
      </c>
      <c r="U3101" s="16">
        <v>6.5361362656614004</v>
      </c>
      <c r="V3101" s="16">
        <v>0.14231930147317501</v>
      </c>
      <c r="W3101" s="17">
        <v>0.44897403418811599</v>
      </c>
      <c r="X3101" s="15">
        <v>4.9630990651699403E-2</v>
      </c>
      <c r="Y3101" s="16">
        <v>6.5361362656614004</v>
      </c>
      <c r="Z3101" s="16">
        <v>0.81670337557693395</v>
      </c>
      <c r="AA3101" s="17">
        <v>0.98489421813998201</v>
      </c>
      <c r="AC3101" s="5">
        <f>MAX(I3101:O3101)</f>
        <v>117.901465712826</v>
      </c>
    </row>
    <row r="3102" spans="1:29" x14ac:dyDescent="0.25">
      <c r="A3102" s="5" t="s">
        <v>9019</v>
      </c>
      <c r="B3102" s="5" t="s">
        <v>157</v>
      </c>
      <c r="C3102" s="5">
        <v>315240</v>
      </c>
      <c r="D3102" s="5">
        <v>315476</v>
      </c>
      <c r="E3102" s="5" t="s">
        <v>20</v>
      </c>
      <c r="F3102" s="5">
        <v>237</v>
      </c>
      <c r="G3102" s="41" t="s">
        <v>9020</v>
      </c>
      <c r="H3102" s="5" t="s">
        <v>9020</v>
      </c>
      <c r="I3102" s="15">
        <v>119.876932110243</v>
      </c>
      <c r="J3102" s="16">
        <v>105.47894452147</v>
      </c>
      <c r="K3102" s="17">
        <v>119.498122941693</v>
      </c>
      <c r="L3102" s="15">
        <v>120.50787002637399</v>
      </c>
      <c r="M3102" s="17">
        <v>168.09813930290301</v>
      </c>
      <c r="N3102" s="16">
        <v>130.83148873309801</v>
      </c>
      <c r="O3102" s="17">
        <v>169.83775045406</v>
      </c>
      <c r="P3102" s="15">
        <v>0.386824845944788</v>
      </c>
      <c r="Q3102" s="16">
        <v>7.0613181341808797</v>
      </c>
      <c r="R3102" s="16">
        <v>2.8375135329799701E-2</v>
      </c>
      <c r="S3102" s="17">
        <v>0.15475832126057101</v>
      </c>
      <c r="T3102" s="15">
        <v>0.32788524131744601</v>
      </c>
      <c r="U3102" s="16">
        <v>7.0613181341808797</v>
      </c>
      <c r="V3102" s="16">
        <v>6.3155714479596003E-2</v>
      </c>
      <c r="W3102" s="17">
        <v>0.29948601430708499</v>
      </c>
      <c r="X3102" s="15">
        <v>5.89408124812607E-2</v>
      </c>
      <c r="Y3102" s="16">
        <v>7.0613181341808797</v>
      </c>
      <c r="Z3102" s="16">
        <v>0.76304068490021804</v>
      </c>
      <c r="AA3102" s="17">
        <v>0.98127701374746601</v>
      </c>
      <c r="AC3102" s="5">
        <f>MAX(I3102:O3102)</f>
        <v>169.83775045406</v>
      </c>
    </row>
    <row r="3103" spans="1:29" x14ac:dyDescent="0.25">
      <c r="A3103" s="5" t="s">
        <v>9021</v>
      </c>
      <c r="B3103" s="5" t="s">
        <v>157</v>
      </c>
      <c r="C3103" s="5">
        <v>313319</v>
      </c>
      <c r="D3103" s="5">
        <v>313861</v>
      </c>
      <c r="E3103" s="5" t="s">
        <v>20</v>
      </c>
      <c r="F3103" s="5">
        <v>543</v>
      </c>
      <c r="G3103" s="41" t="s">
        <v>9022</v>
      </c>
      <c r="H3103" s="5" t="s">
        <v>9023</v>
      </c>
      <c r="I3103" s="15">
        <v>93.500625468214906</v>
      </c>
      <c r="J3103" s="16">
        <v>113.889608584896</v>
      </c>
      <c r="K3103" s="17">
        <v>100.663488015846</v>
      </c>
      <c r="L3103" s="15">
        <v>84.631481239896104</v>
      </c>
      <c r="M3103" s="17">
        <v>104.43759628767999</v>
      </c>
      <c r="N3103" s="16">
        <v>91.4610949288125</v>
      </c>
      <c r="O3103" s="17">
        <v>81.375263659887494</v>
      </c>
      <c r="P3103" s="15">
        <v>-0.24854352290550899</v>
      </c>
      <c r="Q3103" s="16">
        <v>6.5817590574673996</v>
      </c>
      <c r="R3103" s="16">
        <v>0.14998093805752899</v>
      </c>
      <c r="S3103" s="17">
        <v>0.43130423086479402</v>
      </c>
      <c r="T3103" s="15">
        <v>-0.119215801623131</v>
      </c>
      <c r="U3103" s="16">
        <v>6.5817590574673996</v>
      </c>
      <c r="V3103" s="16">
        <v>0.49088169000396498</v>
      </c>
      <c r="W3103" s="17">
        <v>0.78096576571022902</v>
      </c>
      <c r="X3103" s="15">
        <v>-0.12932935767858</v>
      </c>
      <c r="Y3103" s="16">
        <v>6.5817590574673996</v>
      </c>
      <c r="Z3103" s="16">
        <v>0.48926338353965199</v>
      </c>
      <c r="AA3103" s="17">
        <v>0.95714746346148105</v>
      </c>
      <c r="AC3103" s="5">
        <f>MAX(I3103:O3103)</f>
        <v>113.889608584896</v>
      </c>
    </row>
    <row r="3104" spans="1:29" x14ac:dyDescent="0.25">
      <c r="A3104" s="5" t="s">
        <v>9024</v>
      </c>
      <c r="B3104" s="5" t="s">
        <v>157</v>
      </c>
      <c r="C3104" s="5">
        <v>312246</v>
      </c>
      <c r="D3104" s="5">
        <v>312755</v>
      </c>
      <c r="E3104" s="5" t="s">
        <v>20</v>
      </c>
      <c r="F3104" s="5">
        <v>510</v>
      </c>
      <c r="G3104" s="41" t="s">
        <v>9025</v>
      </c>
      <c r="H3104" s="41" t="s">
        <v>9025</v>
      </c>
      <c r="I3104" s="15">
        <v>3.1561392563110502</v>
      </c>
      <c r="J3104" s="16">
        <v>0.74889474537362299</v>
      </c>
      <c r="K3104" s="17">
        <v>2.1634377955365101</v>
      </c>
      <c r="L3104" s="15">
        <v>1.1498842559768501</v>
      </c>
      <c r="M3104" s="17">
        <v>2.49496310653659</v>
      </c>
      <c r="N3104" s="16">
        <v>0</v>
      </c>
      <c r="O3104" s="17">
        <v>3.6249403572080099</v>
      </c>
      <c r="P3104" s="15">
        <v>-0.16117814594754801</v>
      </c>
      <c r="Q3104" s="16">
        <v>0.986248231134216</v>
      </c>
      <c r="R3104" s="16">
        <v>0.94609208201225103</v>
      </c>
      <c r="S3104" s="17">
        <v>0.98431688305955101</v>
      </c>
      <c r="T3104" s="15">
        <v>-0.15078976713495101</v>
      </c>
      <c r="U3104" s="16">
        <v>0.986248231134216</v>
      </c>
      <c r="V3104" s="16">
        <v>0.94294075040945802</v>
      </c>
      <c r="W3104" s="17">
        <v>0.98370490276048095</v>
      </c>
      <c r="X3104" s="15">
        <v>-1.04211468260331E-2</v>
      </c>
      <c r="Y3104" s="16">
        <v>0.986248231134216</v>
      </c>
      <c r="Z3104" s="16">
        <v>1</v>
      </c>
      <c r="AA3104" s="17">
        <v>1</v>
      </c>
      <c r="AC3104" s="5">
        <f>MAX(I3104:O3104)</f>
        <v>3.6249403572080099</v>
      </c>
    </row>
    <row r="3105" spans="1:29" x14ac:dyDescent="0.25">
      <c r="A3105" s="5" t="s">
        <v>9026</v>
      </c>
      <c r="B3105" s="5" t="s">
        <v>157</v>
      </c>
      <c r="C3105" s="5">
        <v>311149</v>
      </c>
      <c r="D3105" s="5">
        <v>311919</v>
      </c>
      <c r="E3105" s="5" t="s">
        <v>20</v>
      </c>
      <c r="F3105" s="5">
        <v>771</v>
      </c>
      <c r="G3105" s="41" t="s">
        <v>9027</v>
      </c>
      <c r="H3105" s="41" t="s">
        <v>9027</v>
      </c>
      <c r="I3105" s="15">
        <v>20.8530629434837</v>
      </c>
      <c r="J3105" s="16">
        <v>18.0310811770726</v>
      </c>
      <c r="K3105" s="17">
        <v>13.786613402928801</v>
      </c>
      <c r="L3105" s="15">
        <v>11.652160460565399</v>
      </c>
      <c r="M3105" s="17">
        <v>16.061324998329301</v>
      </c>
      <c r="N3105" s="16">
        <v>13.9714850894447</v>
      </c>
      <c r="O3105" s="17">
        <v>19.7512775873513</v>
      </c>
      <c r="P3105" s="15">
        <v>-5.7420597998588202E-2</v>
      </c>
      <c r="Q3105" s="16">
        <v>4.0315894878518597</v>
      </c>
      <c r="R3105" s="16">
        <v>0.86619867341377099</v>
      </c>
      <c r="S3105" s="17">
        <v>0.95094306839838205</v>
      </c>
      <c r="T3105" s="15">
        <v>-0.33991126662117499</v>
      </c>
      <c r="U3105" s="16">
        <v>4.0315894878518597</v>
      </c>
      <c r="V3105" s="16">
        <v>0.283696644721879</v>
      </c>
      <c r="W3105" s="17">
        <v>0.62710688025751504</v>
      </c>
      <c r="X3105" s="15">
        <v>0.28249912808130401</v>
      </c>
      <c r="Y3105" s="16">
        <v>4.0315894878518597</v>
      </c>
      <c r="Z3105" s="16">
        <v>0.40917765693651398</v>
      </c>
      <c r="AA3105" s="17">
        <v>0.92902495306074495</v>
      </c>
      <c r="AC3105" s="5">
        <f>MAX(I3105:O3105)</f>
        <v>20.8530629434837</v>
      </c>
    </row>
    <row r="3106" spans="1:29" x14ac:dyDescent="0.25">
      <c r="A3106" s="5" t="s">
        <v>9028</v>
      </c>
      <c r="B3106" s="5" t="s">
        <v>157</v>
      </c>
      <c r="C3106" s="5">
        <v>305598</v>
      </c>
      <c r="D3106" s="5">
        <v>307898</v>
      </c>
      <c r="E3106" s="5" t="s">
        <v>20</v>
      </c>
      <c r="F3106" s="5">
        <v>2301</v>
      </c>
      <c r="G3106" s="41" t="s">
        <v>9029</v>
      </c>
      <c r="H3106" s="5" t="s">
        <v>9030</v>
      </c>
      <c r="I3106" s="15">
        <v>19.556791463213099</v>
      </c>
      <c r="J3106" s="16">
        <v>23.273344394687999</v>
      </c>
      <c r="K3106" s="17">
        <v>17.6892855046809</v>
      </c>
      <c r="L3106" s="15">
        <v>18.666454422024199</v>
      </c>
      <c r="M3106" s="17">
        <v>30.134476271137299</v>
      </c>
      <c r="N3106" s="16">
        <v>20.978080596987098</v>
      </c>
      <c r="O3106" s="17">
        <v>27.837682999584601</v>
      </c>
      <c r="P3106" s="15">
        <v>0.27539502686087403</v>
      </c>
      <c r="Q3106" s="16">
        <v>4.5036553941485202</v>
      </c>
      <c r="R3106" s="16">
        <v>0.32122786462312802</v>
      </c>
      <c r="S3106" s="17">
        <v>0.62780474210107595</v>
      </c>
      <c r="T3106" s="15">
        <v>0.27529925744803002</v>
      </c>
      <c r="U3106" s="16">
        <v>4.5036553941485202</v>
      </c>
      <c r="V3106" s="16">
        <v>0.32079091789299202</v>
      </c>
      <c r="W3106" s="17">
        <v>0.65981128278064005</v>
      </c>
      <c r="X3106" s="21">
        <v>9.9994460424659003E-5</v>
      </c>
      <c r="Y3106" s="16">
        <v>4.5036553941485202</v>
      </c>
      <c r="Z3106" s="16">
        <v>1</v>
      </c>
      <c r="AA3106" s="17">
        <v>1</v>
      </c>
      <c r="AC3106" s="5">
        <f>MAX(I3106:O3106)</f>
        <v>30.134476271137299</v>
      </c>
    </row>
    <row r="3107" spans="1:29" x14ac:dyDescent="0.25">
      <c r="A3107" s="5" t="s">
        <v>9031</v>
      </c>
      <c r="B3107" s="5" t="s">
        <v>157</v>
      </c>
      <c r="C3107" s="5">
        <v>302446</v>
      </c>
      <c r="D3107" s="5">
        <v>305091</v>
      </c>
      <c r="E3107" s="5" t="s">
        <v>20</v>
      </c>
      <c r="F3107" s="5">
        <v>2646</v>
      </c>
      <c r="G3107" s="41" t="s">
        <v>9032</v>
      </c>
      <c r="H3107" s="5" t="s">
        <v>9033</v>
      </c>
      <c r="I3107" s="15">
        <v>65.377170309300396</v>
      </c>
      <c r="J3107" s="16">
        <v>54.150850819323502</v>
      </c>
      <c r="K3107" s="17">
        <v>64.054726887453597</v>
      </c>
      <c r="L3107" s="15">
        <v>58.222472827627797</v>
      </c>
      <c r="M3107" s="17">
        <v>72.236978693942305</v>
      </c>
      <c r="N3107" s="16">
        <v>71.525662472828799</v>
      </c>
      <c r="O3107" s="17">
        <v>67.479658957256802</v>
      </c>
      <c r="P3107" s="15">
        <v>0.183412582377809</v>
      </c>
      <c r="Q3107" s="16">
        <v>6.0184187057064102</v>
      </c>
      <c r="R3107" s="16">
        <v>0.31612659635915402</v>
      </c>
      <c r="S3107" s="17">
        <v>0.62385580032556198</v>
      </c>
      <c r="T3107" s="15">
        <v>9.1769279606845097E-2</v>
      </c>
      <c r="U3107" s="16">
        <v>6.0184187057064102</v>
      </c>
      <c r="V3107" s="16">
        <v>0.61374332829783695</v>
      </c>
      <c r="W3107" s="17">
        <v>0.85248076549517704</v>
      </c>
      <c r="X3107" s="15">
        <v>9.1644962669935007E-2</v>
      </c>
      <c r="Y3107" s="16">
        <v>6.0184187057064102</v>
      </c>
      <c r="Z3107" s="16">
        <v>0.65184467905906296</v>
      </c>
      <c r="AA3107" s="17">
        <v>0.97045850503873099</v>
      </c>
      <c r="AC3107" s="5">
        <f>MAX(I3107:O3107)</f>
        <v>72.236978693942305</v>
      </c>
    </row>
    <row r="3108" spans="1:29" x14ac:dyDescent="0.25">
      <c r="A3108" s="5" t="s">
        <v>9034</v>
      </c>
      <c r="B3108" s="5" t="s">
        <v>157</v>
      </c>
      <c r="C3108" s="5">
        <v>300626</v>
      </c>
      <c r="D3108" s="5">
        <v>302209</v>
      </c>
      <c r="E3108" s="5" t="s">
        <v>29</v>
      </c>
      <c r="F3108" s="5">
        <v>1584</v>
      </c>
      <c r="G3108" s="41" t="s">
        <v>9035</v>
      </c>
      <c r="H3108" s="5" t="s">
        <v>9036</v>
      </c>
      <c r="I3108" s="15">
        <v>47.342088844665803</v>
      </c>
      <c r="J3108" s="16">
        <v>56.2247131911274</v>
      </c>
      <c r="K3108" s="17">
        <v>50.649896624913602</v>
      </c>
      <c r="L3108" s="15">
        <v>52.051427320552001</v>
      </c>
      <c r="M3108" s="17">
        <v>49.353488951176999</v>
      </c>
      <c r="N3108" s="16">
        <v>55.427175175737297</v>
      </c>
      <c r="O3108" s="17">
        <v>57.255468206157303</v>
      </c>
      <c r="P3108" s="15">
        <v>0.13235198953994201</v>
      </c>
      <c r="Q3108" s="16">
        <v>5.7198276076583801</v>
      </c>
      <c r="R3108" s="16">
        <v>0.47736546832593302</v>
      </c>
      <c r="S3108" s="17">
        <v>0.75207323924498204</v>
      </c>
      <c r="T3108" s="15">
        <v>-1.97077482934747E-2</v>
      </c>
      <c r="U3108" s="16">
        <v>5.7198276076583801</v>
      </c>
      <c r="V3108" s="16">
        <v>0.92536057157044505</v>
      </c>
      <c r="W3108" s="17">
        <v>0.97855432098912198</v>
      </c>
      <c r="X3108" s="15">
        <v>0.15206204787694</v>
      </c>
      <c r="Y3108" s="16">
        <v>5.7198276076583801</v>
      </c>
      <c r="Z3108" s="16">
        <v>0.46134376620089101</v>
      </c>
      <c r="AA3108" s="17">
        <v>0.94978687095624303</v>
      </c>
      <c r="AC3108" s="5">
        <f>MAX(I3108:O3108)</f>
        <v>57.255468206157303</v>
      </c>
    </row>
    <row r="3109" spans="1:29" x14ac:dyDescent="0.25">
      <c r="A3109" s="5" t="s">
        <v>9037</v>
      </c>
      <c r="B3109" s="5" t="s">
        <v>157</v>
      </c>
      <c r="C3109" s="5">
        <v>298972</v>
      </c>
      <c r="D3109" s="5">
        <v>300324</v>
      </c>
      <c r="E3109" s="5" t="s">
        <v>29</v>
      </c>
      <c r="F3109" s="5">
        <v>1353</v>
      </c>
      <c r="G3109" s="41" t="s">
        <v>9038</v>
      </c>
      <c r="H3109" s="41" t="s">
        <v>9038</v>
      </c>
      <c r="I3109" s="15">
        <v>79.185279555661197</v>
      </c>
      <c r="J3109" s="16">
        <v>86.583754022812002</v>
      </c>
      <c r="K3109" s="17">
        <v>69.357270503964699</v>
      </c>
      <c r="L3109" s="15">
        <v>71.062847019369201</v>
      </c>
      <c r="M3109" s="17">
        <v>62.2181424692563</v>
      </c>
      <c r="N3109" s="16">
        <v>80.534142411097605</v>
      </c>
      <c r="O3109" s="17">
        <v>60.415672620133499</v>
      </c>
      <c r="P3109" s="15">
        <v>-0.15240284236041901</v>
      </c>
      <c r="Q3109" s="16">
        <v>6.1865543438130404</v>
      </c>
      <c r="R3109" s="16">
        <v>0.42134800299476399</v>
      </c>
      <c r="S3109" s="17">
        <v>0.70877567072885805</v>
      </c>
      <c r="T3109" s="15">
        <v>-0.233430420404518</v>
      </c>
      <c r="U3109" s="16">
        <v>6.1865543438130404</v>
      </c>
      <c r="V3109" s="16">
        <v>0.21736121402727601</v>
      </c>
      <c r="W3109" s="17">
        <v>0.54650092712292597</v>
      </c>
      <c r="X3109" s="15">
        <v>8.1027500571404398E-2</v>
      </c>
      <c r="Y3109" s="16">
        <v>6.1865543438130404</v>
      </c>
      <c r="Z3109" s="16">
        <v>0.694277869501982</v>
      </c>
      <c r="AA3109" s="17">
        <v>0.97045850503873099</v>
      </c>
      <c r="AC3109" s="5">
        <f>MAX(I3109:O3109)</f>
        <v>86.583754022812002</v>
      </c>
    </row>
    <row r="3110" spans="1:29" x14ac:dyDescent="0.25">
      <c r="A3110" s="5" t="s">
        <v>9039</v>
      </c>
      <c r="B3110" s="5" t="s">
        <v>157</v>
      </c>
      <c r="C3110" s="5">
        <v>297469</v>
      </c>
      <c r="D3110" s="5">
        <v>298647</v>
      </c>
      <c r="E3110" s="5" t="s">
        <v>20</v>
      </c>
      <c r="F3110" s="5">
        <v>1179</v>
      </c>
      <c r="G3110" s="41" t="s">
        <v>9040</v>
      </c>
      <c r="H3110" s="5" t="s">
        <v>9040</v>
      </c>
      <c r="I3110" s="15">
        <v>209.03786610103</v>
      </c>
      <c r="J3110" s="16">
        <v>169.53824889496701</v>
      </c>
      <c r="K3110" s="17">
        <v>184.91030099497399</v>
      </c>
      <c r="L3110" s="15">
        <v>176.77553961884101</v>
      </c>
      <c r="M3110" s="17">
        <v>204.45053144111199</v>
      </c>
      <c r="N3110" s="16">
        <v>254.19761677661299</v>
      </c>
      <c r="O3110" s="17">
        <v>188.264530603201</v>
      </c>
      <c r="P3110" s="15">
        <v>0.23628836110804399</v>
      </c>
      <c r="Q3110" s="16">
        <v>7.6312894791446597</v>
      </c>
      <c r="R3110" s="16">
        <v>0.15350097829600901</v>
      </c>
      <c r="S3110" s="17">
        <v>0.43594809162836701</v>
      </c>
      <c r="T3110" s="15">
        <v>2.1231843501356099E-2</v>
      </c>
      <c r="U3110" s="16">
        <v>7.6312894791446597</v>
      </c>
      <c r="V3110" s="16">
        <v>0.893459256727133</v>
      </c>
      <c r="W3110" s="17">
        <v>0.96589253238887496</v>
      </c>
      <c r="X3110" s="15">
        <v>0.21505745525169601</v>
      </c>
      <c r="Y3110" s="16">
        <v>7.6312894791446597</v>
      </c>
      <c r="Z3110" s="16">
        <v>0.240366413578017</v>
      </c>
      <c r="AA3110" s="17">
        <v>0.83769637366651595</v>
      </c>
      <c r="AC3110" s="5">
        <f>MAX(I3110:O3110)</f>
        <v>254.19761677661299</v>
      </c>
    </row>
    <row r="3111" spans="1:29" x14ac:dyDescent="0.25">
      <c r="A3111" s="5" t="s">
        <v>9041</v>
      </c>
      <c r="B3111" s="5" t="s">
        <v>157</v>
      </c>
      <c r="C3111" s="5">
        <v>294861</v>
      </c>
      <c r="D3111" s="5">
        <v>297068</v>
      </c>
      <c r="E3111" s="5" t="s">
        <v>20</v>
      </c>
      <c r="F3111" s="5">
        <v>2208</v>
      </c>
      <c r="G3111" s="41" t="s">
        <v>9042</v>
      </c>
      <c r="H3111" s="5" t="s">
        <v>9043</v>
      </c>
      <c r="I3111" s="15">
        <v>16.344292577325099</v>
      </c>
      <c r="J3111" s="16">
        <v>14.805073043155501</v>
      </c>
      <c r="K3111" s="17">
        <v>25.197687265660601</v>
      </c>
      <c r="L3111" s="15">
        <v>34.036573976914703</v>
      </c>
      <c r="M3111" s="17">
        <v>9.86290103052748</v>
      </c>
      <c r="N3111" s="16">
        <v>21.812199109789798</v>
      </c>
      <c r="O3111" s="17">
        <v>21.9820101148639</v>
      </c>
      <c r="P3111" s="15">
        <v>0.21983228288541801</v>
      </c>
      <c r="Q3111" s="16">
        <v>4.3718807321919302</v>
      </c>
      <c r="R3111" s="16">
        <v>0.56222810224545905</v>
      </c>
      <c r="S3111" s="17">
        <v>0.80314183544751105</v>
      </c>
      <c r="T3111" s="15">
        <v>0.223441085533537</v>
      </c>
      <c r="U3111" s="16">
        <v>4.3718807321919302</v>
      </c>
      <c r="V3111" s="16">
        <v>0.555394156312773</v>
      </c>
      <c r="W3111" s="17">
        <v>0.82034257935179</v>
      </c>
      <c r="X3111" s="15">
        <v>-3.60523698083772E-3</v>
      </c>
      <c r="Y3111" s="16">
        <v>4.3718807321919302</v>
      </c>
      <c r="Z3111" s="16">
        <v>0.99590657014159301</v>
      </c>
      <c r="AA3111" s="17">
        <v>1</v>
      </c>
      <c r="AC3111" s="5">
        <f>MAX(I3111:O3111)</f>
        <v>34.036573976914703</v>
      </c>
    </row>
    <row r="3112" spans="1:29" x14ac:dyDescent="0.25">
      <c r="A3112" s="5" t="s">
        <v>9044</v>
      </c>
      <c r="B3112" s="5" t="s">
        <v>157</v>
      </c>
      <c r="C3112" s="5">
        <v>292619</v>
      </c>
      <c r="D3112" s="5">
        <v>294589</v>
      </c>
      <c r="E3112" s="5" t="s">
        <v>20</v>
      </c>
      <c r="F3112" s="5">
        <v>1971</v>
      </c>
      <c r="G3112" s="41" t="s">
        <v>9045</v>
      </c>
      <c r="H3112" s="5" t="s">
        <v>9046</v>
      </c>
      <c r="I3112" s="15">
        <v>73.662035857116905</v>
      </c>
      <c r="J3112" s="16">
        <v>92.978163002540597</v>
      </c>
      <c r="K3112" s="17">
        <v>78.095862383974904</v>
      </c>
      <c r="L3112" s="15">
        <v>57.7241896500378</v>
      </c>
      <c r="M3112" s="17">
        <v>81.008333365360102</v>
      </c>
      <c r="N3112" s="16">
        <v>49.880287065599497</v>
      </c>
      <c r="O3112" s="17">
        <v>72.917069493068794</v>
      </c>
      <c r="P3112" s="15">
        <v>-0.41018740376106499</v>
      </c>
      <c r="Q3112" s="16">
        <v>6.1776445221768901</v>
      </c>
      <c r="R3112" s="16">
        <v>5.3110868695720702E-2</v>
      </c>
      <c r="S3112" s="17">
        <v>0.23164317848978699</v>
      </c>
      <c r="T3112" s="15">
        <v>-0.233804670807647</v>
      </c>
      <c r="U3112" s="16">
        <v>6.1776445221768901</v>
      </c>
      <c r="V3112" s="16">
        <v>0.26891301111416799</v>
      </c>
      <c r="W3112" s="17">
        <v>0.60974139781227599</v>
      </c>
      <c r="X3112" s="15">
        <v>-0.17638611327454501</v>
      </c>
      <c r="Y3112" s="16">
        <v>6.1776445221768901</v>
      </c>
      <c r="Z3112" s="16">
        <v>0.44176179283417499</v>
      </c>
      <c r="AA3112" s="17">
        <v>0.93971597655068495</v>
      </c>
      <c r="AC3112" s="5">
        <f>MAX(I3112:O3112)</f>
        <v>92.978163002540597</v>
      </c>
    </row>
    <row r="3113" spans="1:29" x14ac:dyDescent="0.25">
      <c r="A3113" s="5" t="s">
        <v>9047</v>
      </c>
      <c r="B3113" s="5" t="s">
        <v>157</v>
      </c>
      <c r="C3113" s="5">
        <v>291046</v>
      </c>
      <c r="D3113" s="5">
        <v>292224</v>
      </c>
      <c r="E3113" s="5" t="s">
        <v>20</v>
      </c>
      <c r="F3113" s="5">
        <v>1179</v>
      </c>
      <c r="G3113" s="41" t="s">
        <v>9048</v>
      </c>
      <c r="H3113" s="5" t="s">
        <v>9049</v>
      </c>
      <c r="I3113" s="15">
        <v>228.143780527628</v>
      </c>
      <c r="J3113" s="16">
        <v>257.75401738981299</v>
      </c>
      <c r="K3113" s="17">
        <v>229.154724931142</v>
      </c>
      <c r="L3113" s="15">
        <v>209.89220619097401</v>
      </c>
      <c r="M3113" s="17">
        <v>229.614573398446</v>
      </c>
      <c r="N3113" s="16">
        <v>222.793054769593</v>
      </c>
      <c r="O3113" s="17">
        <v>201.41655779665999</v>
      </c>
      <c r="P3113" s="15">
        <v>-0.16813493142379399</v>
      </c>
      <c r="Q3113" s="16">
        <v>7.81773183540363</v>
      </c>
      <c r="R3113" s="16">
        <v>0.25673471200998199</v>
      </c>
      <c r="S3113" s="17">
        <v>0.56406601611135398</v>
      </c>
      <c r="T3113" s="15">
        <v>-0.11710211110617801</v>
      </c>
      <c r="U3113" s="16">
        <v>7.81773183540363</v>
      </c>
      <c r="V3113" s="16">
        <v>0.43001732627114198</v>
      </c>
      <c r="W3113" s="17">
        <v>0.74003912599069299</v>
      </c>
      <c r="X3113" s="15">
        <v>-5.1033196337017597E-2</v>
      </c>
      <c r="Y3113" s="16">
        <v>7.81773183540363</v>
      </c>
      <c r="Z3113" s="16">
        <v>0.75122936303430299</v>
      </c>
      <c r="AA3113" s="17">
        <v>0.98000682174943199</v>
      </c>
      <c r="AC3113" s="5">
        <f>MAX(I3113:O3113)</f>
        <v>257.75401738981299</v>
      </c>
    </row>
    <row r="3114" spans="1:29" x14ac:dyDescent="0.25">
      <c r="A3114" s="5" t="s">
        <v>9050</v>
      </c>
      <c r="B3114" s="5" t="s">
        <v>157</v>
      </c>
      <c r="C3114" s="5">
        <v>288866</v>
      </c>
      <c r="D3114" s="5">
        <v>290471</v>
      </c>
      <c r="E3114" s="5" t="s">
        <v>20</v>
      </c>
      <c r="F3114" s="5">
        <v>1606</v>
      </c>
      <c r="G3114" s="41" t="s">
        <v>9051</v>
      </c>
      <c r="H3114" s="5" t="s">
        <v>9052</v>
      </c>
      <c r="I3114" s="15">
        <v>586.19650723020095</v>
      </c>
      <c r="J3114" s="16">
        <v>566.04921292624795</v>
      </c>
      <c r="K3114" s="17">
        <v>595.072654819337</v>
      </c>
      <c r="L3114" s="15">
        <v>498.93477866835502</v>
      </c>
      <c r="M3114" s="17">
        <v>630.75786037128296</v>
      </c>
      <c r="N3114" s="16">
        <v>594.22602852062096</v>
      </c>
      <c r="O3114" s="17">
        <v>511.953115064146</v>
      </c>
      <c r="P3114" s="15">
        <v>-7.4580066673499396E-2</v>
      </c>
      <c r="Q3114" s="16">
        <v>9.1525806481549807</v>
      </c>
      <c r="R3114" s="16">
        <v>0.62599708827870104</v>
      </c>
      <c r="S3114" s="17">
        <v>0.83336703369130205</v>
      </c>
      <c r="T3114" s="15">
        <v>-4.4278099746795002E-2</v>
      </c>
      <c r="U3114" s="16">
        <v>9.1525806481549807</v>
      </c>
      <c r="V3114" s="16">
        <v>0.77444120531376004</v>
      </c>
      <c r="W3114" s="17">
        <v>0.92238989904533097</v>
      </c>
      <c r="X3114" s="15">
        <v>-3.0302039575622601E-2</v>
      </c>
      <c r="Y3114" s="16">
        <v>9.1525806481549807</v>
      </c>
      <c r="Z3114" s="16">
        <v>0.85431718544818203</v>
      </c>
      <c r="AA3114" s="17">
        <v>0.99224413212188101</v>
      </c>
      <c r="AC3114" s="5">
        <f>MAX(I3114:O3114)</f>
        <v>630.75786037128296</v>
      </c>
    </row>
    <row r="3115" spans="1:29" x14ac:dyDescent="0.25">
      <c r="A3115" s="5" t="s">
        <v>9053</v>
      </c>
      <c r="B3115" s="5" t="s">
        <v>157</v>
      </c>
      <c r="C3115" s="5">
        <v>287041</v>
      </c>
      <c r="D3115" s="5">
        <v>288345</v>
      </c>
      <c r="E3115" s="5" t="s">
        <v>29</v>
      </c>
      <c r="F3115" s="5">
        <v>1305</v>
      </c>
      <c r="G3115" s="41" t="s">
        <v>9054</v>
      </c>
      <c r="H3115" s="5" t="s">
        <v>9055</v>
      </c>
      <c r="I3115" s="15">
        <v>91.8661962104824</v>
      </c>
      <c r="J3115" s="16">
        <v>80.592596059822995</v>
      </c>
      <c r="K3115" s="17">
        <v>101.68157639021599</v>
      </c>
      <c r="L3115" s="15">
        <v>98.698398638012804</v>
      </c>
      <c r="M3115" s="17">
        <v>95.666241616262596</v>
      </c>
      <c r="N3115" s="16">
        <v>84.037440164868798</v>
      </c>
      <c r="O3115" s="17">
        <v>103.450220963398</v>
      </c>
      <c r="P3115" s="15">
        <v>3.6078209893440703E-2</v>
      </c>
      <c r="Q3115" s="16">
        <v>6.5517377246574302</v>
      </c>
      <c r="R3115" s="16">
        <v>0.82632260807041802</v>
      </c>
      <c r="S3115" s="17">
        <v>0.93661425096588402</v>
      </c>
      <c r="T3115" s="15">
        <v>8.8276154531966203E-2</v>
      </c>
      <c r="U3115" s="16">
        <v>6.5517377246574302</v>
      </c>
      <c r="V3115" s="16">
        <v>0.59919755355238102</v>
      </c>
      <c r="W3115" s="17">
        <v>0.84375535070600904</v>
      </c>
      <c r="X3115" s="15">
        <v>-5.2198099758531402E-2</v>
      </c>
      <c r="Y3115" s="16">
        <v>6.5517377246574302</v>
      </c>
      <c r="Z3115" s="16">
        <v>0.78185532169312599</v>
      </c>
      <c r="AA3115" s="17">
        <v>0.98399938567204803</v>
      </c>
      <c r="AC3115" s="5">
        <f>MAX(I3115:O3115)</f>
        <v>103.450220963398</v>
      </c>
    </row>
    <row r="3116" spans="1:29" x14ac:dyDescent="0.25">
      <c r="A3116" s="5" t="s">
        <v>9056</v>
      </c>
      <c r="B3116" s="5" t="s">
        <v>157</v>
      </c>
      <c r="C3116" s="5">
        <v>286525</v>
      </c>
      <c r="D3116" s="5">
        <v>286875</v>
      </c>
      <c r="E3116" s="5" t="s">
        <v>20</v>
      </c>
      <c r="F3116" s="5">
        <v>351</v>
      </c>
      <c r="G3116" s="41" t="s">
        <v>9057</v>
      </c>
      <c r="H3116" s="5" t="s">
        <v>9058</v>
      </c>
      <c r="I3116" s="15">
        <v>55.683314022059299</v>
      </c>
      <c r="J3116" s="16">
        <v>81.111061652773998</v>
      </c>
      <c r="K3116" s="17">
        <v>57.055369313659</v>
      </c>
      <c r="L3116" s="15">
        <v>71.561130196959198</v>
      </c>
      <c r="M3116" s="17">
        <v>41.517745444710499</v>
      </c>
      <c r="N3116" s="16">
        <v>43.3324567400986</v>
      </c>
      <c r="O3116" s="17">
        <v>57.627256960742699</v>
      </c>
      <c r="P3116" s="15">
        <v>-0.35601635122356601</v>
      </c>
      <c r="Q3116" s="16">
        <v>5.8661957586939799</v>
      </c>
      <c r="R3116" s="16">
        <v>0.15292345512604999</v>
      </c>
      <c r="S3116" s="17">
        <v>0.43524269764726198</v>
      </c>
      <c r="T3116" s="15">
        <v>-0.19214109823465</v>
      </c>
      <c r="U3116" s="16">
        <v>5.8661957586939799</v>
      </c>
      <c r="V3116" s="16">
        <v>0.44082029689206398</v>
      </c>
      <c r="W3116" s="17">
        <v>0.74798549006890802</v>
      </c>
      <c r="X3116" s="15">
        <v>-0.16387896797687901</v>
      </c>
      <c r="Y3116" s="16">
        <v>5.8661957586939799</v>
      </c>
      <c r="Z3116" s="16">
        <v>0.54257301546070402</v>
      </c>
      <c r="AA3116" s="17">
        <v>0.95714746346148105</v>
      </c>
      <c r="AC3116" s="5">
        <f>MAX(I3116:O3116)</f>
        <v>81.111061652773998</v>
      </c>
    </row>
    <row r="3117" spans="1:29" x14ac:dyDescent="0.25">
      <c r="A3117" s="5" t="s">
        <v>9059</v>
      </c>
      <c r="B3117" s="5" t="s">
        <v>157</v>
      </c>
      <c r="C3117" s="5">
        <v>285139</v>
      </c>
      <c r="D3117" s="5">
        <v>286143</v>
      </c>
      <c r="E3117" s="5" t="s">
        <v>20</v>
      </c>
      <c r="F3117" s="5">
        <v>1005</v>
      </c>
      <c r="G3117" s="41" t="s">
        <v>9060</v>
      </c>
      <c r="H3117" s="5" t="s">
        <v>9061</v>
      </c>
      <c r="I3117" s="15">
        <v>693.73068046308504</v>
      </c>
      <c r="J3117" s="16">
        <v>612.01982883456697</v>
      </c>
      <c r="K3117" s="17">
        <v>675.03501255632398</v>
      </c>
      <c r="L3117" s="15">
        <v>463.59500253466598</v>
      </c>
      <c r="M3117" s="17">
        <v>596.29618246224595</v>
      </c>
      <c r="N3117" s="16">
        <v>618.14437687523696</v>
      </c>
      <c r="O3117" s="17">
        <v>556.056556076844</v>
      </c>
      <c r="P3117" s="15">
        <v>-0.169428021876909</v>
      </c>
      <c r="Q3117" s="16">
        <v>9.2340967446260205</v>
      </c>
      <c r="R3117" s="16">
        <v>0.27166138660232497</v>
      </c>
      <c r="S3117" s="17">
        <v>0.57630136946378097</v>
      </c>
      <c r="T3117" s="15">
        <v>-0.31722123657538098</v>
      </c>
      <c r="U3117" s="16">
        <v>9.2340967446260205</v>
      </c>
      <c r="V3117" s="16">
        <v>3.9759090744288197E-2</v>
      </c>
      <c r="W3117" s="17">
        <v>0.239586131685041</v>
      </c>
      <c r="X3117" s="15">
        <v>0.14779325969058801</v>
      </c>
      <c r="Y3117" s="16">
        <v>9.2340967446260205</v>
      </c>
      <c r="Z3117" s="16">
        <v>0.376617086416701</v>
      </c>
      <c r="AA3117" s="17">
        <v>0.91296891488155996</v>
      </c>
      <c r="AC3117" s="5">
        <f>MAX(I3117:O3117)</f>
        <v>693.73068046308504</v>
      </c>
    </row>
    <row r="3118" spans="1:29" x14ac:dyDescent="0.25">
      <c r="A3118" s="5" t="s">
        <v>156</v>
      </c>
      <c r="B3118" s="5" t="s">
        <v>157</v>
      </c>
      <c r="C3118" s="5">
        <v>284297</v>
      </c>
      <c r="D3118" s="5">
        <v>284680</v>
      </c>
      <c r="E3118" s="5" t="s">
        <v>20</v>
      </c>
      <c r="F3118" s="5">
        <v>384</v>
      </c>
      <c r="G3118" s="41" t="s">
        <v>158</v>
      </c>
      <c r="H3118" s="5" t="s">
        <v>159</v>
      </c>
      <c r="I3118" s="15">
        <v>9.9756544351260104</v>
      </c>
      <c r="J3118" s="16">
        <v>6.2215871154116398</v>
      </c>
      <c r="K3118" s="17">
        <v>12.2594808413736</v>
      </c>
      <c r="L3118" s="15">
        <v>18.091512294035802</v>
      </c>
      <c r="M3118" s="17">
        <v>9.1611926568140607</v>
      </c>
      <c r="N3118" s="16">
        <v>18.100371727817901</v>
      </c>
      <c r="O3118" s="17">
        <v>23.562112321852101</v>
      </c>
      <c r="P3118" s="15">
        <v>1.1312761036733401</v>
      </c>
      <c r="Q3118" s="16">
        <v>3.8119747294555602</v>
      </c>
      <c r="R3118" s="16">
        <v>1.7112581869530301E-3</v>
      </c>
      <c r="S3118" s="17">
        <v>2.2443654433120502E-2</v>
      </c>
      <c r="T3118" s="15">
        <v>0.51959468491446004</v>
      </c>
      <c r="U3118" s="16">
        <v>3.8119747294555602</v>
      </c>
      <c r="V3118" s="16">
        <v>0.151374216520621</v>
      </c>
      <c r="W3118" s="17">
        <v>0.46087648646842999</v>
      </c>
      <c r="X3118" s="15">
        <v>0.61172824108004198</v>
      </c>
      <c r="Y3118" s="16">
        <v>3.8119747294555602</v>
      </c>
      <c r="Z3118" s="16">
        <v>0.127650225458424</v>
      </c>
      <c r="AA3118" s="17">
        <v>0.70239127019275105</v>
      </c>
      <c r="AC3118" s="5">
        <f>MAX(I3118:O3118)</f>
        <v>23.562112321852101</v>
      </c>
    </row>
    <row r="3119" spans="1:29" x14ac:dyDescent="0.25">
      <c r="A3119" s="5" t="s">
        <v>9062</v>
      </c>
      <c r="B3119" s="5" t="s">
        <v>157</v>
      </c>
      <c r="C3119" s="5">
        <v>283448</v>
      </c>
      <c r="D3119" s="5">
        <v>283879</v>
      </c>
      <c r="E3119" s="5" t="s">
        <v>29</v>
      </c>
      <c r="F3119" s="5">
        <v>432</v>
      </c>
      <c r="G3119" s="41" t="s">
        <v>9063</v>
      </c>
      <c r="H3119" s="5" t="s">
        <v>9064</v>
      </c>
      <c r="I3119" s="15">
        <v>62.671908089605203</v>
      </c>
      <c r="J3119" s="16">
        <v>50.262358872191299</v>
      </c>
      <c r="K3119" s="17">
        <v>63.036638513083503</v>
      </c>
      <c r="L3119" s="15">
        <v>30.9702159609765</v>
      </c>
      <c r="M3119" s="17">
        <v>47.911088405210499</v>
      </c>
      <c r="N3119" s="16">
        <v>43.624398219579497</v>
      </c>
      <c r="O3119" s="17">
        <v>28.627734103078598</v>
      </c>
      <c r="P3119" s="15">
        <v>-0.69888182005231103</v>
      </c>
      <c r="Q3119" s="16">
        <v>5.5481305743476801</v>
      </c>
      <c r="R3119" s="16">
        <v>4.50393279613259E-3</v>
      </c>
      <c r="S3119" s="17">
        <v>4.5562470790640699E-2</v>
      </c>
      <c r="T3119" s="15">
        <v>-0.57293159293568896</v>
      </c>
      <c r="U3119" s="16">
        <v>5.5481305743476801</v>
      </c>
      <c r="V3119" s="16">
        <v>1.9379748210034301E-2</v>
      </c>
      <c r="W3119" s="17">
        <v>0.16101184474091501</v>
      </c>
      <c r="X3119" s="15">
        <v>-0.125957144806078</v>
      </c>
      <c r="Y3119" s="16">
        <v>5.5481305743476801</v>
      </c>
      <c r="Z3119" s="16">
        <v>0.63403291166027598</v>
      </c>
      <c r="AA3119" s="17">
        <v>0.97045850503873099</v>
      </c>
      <c r="AC3119" s="5">
        <f>MAX(I3119:O3119)</f>
        <v>63.036638513083503</v>
      </c>
    </row>
    <row r="3120" spans="1:29" x14ac:dyDescent="0.25">
      <c r="A3120" s="5" t="s">
        <v>9065</v>
      </c>
      <c r="B3120" s="5" t="s">
        <v>157</v>
      </c>
      <c r="C3120" s="5">
        <v>281607</v>
      </c>
      <c r="D3120" s="5">
        <v>283322</v>
      </c>
      <c r="E3120" s="5" t="s">
        <v>20</v>
      </c>
      <c r="F3120" s="5">
        <v>1716</v>
      </c>
      <c r="G3120" s="41" t="s">
        <v>9066</v>
      </c>
      <c r="H3120" s="5" t="s">
        <v>9067</v>
      </c>
      <c r="I3120" s="15">
        <v>40.409854406696901</v>
      </c>
      <c r="J3120" s="16">
        <v>47.353190822855296</v>
      </c>
      <c r="K3120" s="17">
        <v>53.025436165110598</v>
      </c>
      <c r="L3120" s="15">
        <v>41.2041858391704</v>
      </c>
      <c r="M3120" s="17">
        <v>45.221206305975798</v>
      </c>
      <c r="N3120" s="16">
        <v>52.132407050166698</v>
      </c>
      <c r="O3120" s="17">
        <v>49.6337987371558</v>
      </c>
      <c r="P3120" s="15">
        <v>0.115954424140657</v>
      </c>
      <c r="Q3120" s="16">
        <v>5.5574180600510603</v>
      </c>
      <c r="R3120" s="16">
        <v>0.55679720130948895</v>
      </c>
      <c r="S3120" s="17">
        <v>0.80154638432311198</v>
      </c>
      <c r="T3120" s="15">
        <v>-0.119841690042608</v>
      </c>
      <c r="U3120" s="16">
        <v>5.5574180600510603</v>
      </c>
      <c r="V3120" s="16">
        <v>0.56078768020694902</v>
      </c>
      <c r="W3120" s="17">
        <v>0.82229210553086896</v>
      </c>
      <c r="X3120" s="15">
        <v>0.23579952398290199</v>
      </c>
      <c r="Y3120" s="16">
        <v>5.5574180600510603</v>
      </c>
      <c r="Z3120" s="16">
        <v>0.283982731865072</v>
      </c>
      <c r="AA3120" s="17">
        <v>0.871875392004828</v>
      </c>
      <c r="AC3120" s="5">
        <f>MAX(I3120:O3120)</f>
        <v>53.025436165110598</v>
      </c>
    </row>
    <row r="3121" spans="1:29" x14ac:dyDescent="0.25">
      <c r="A3121" s="5" t="s">
        <v>9068</v>
      </c>
      <c r="B3121" s="5" t="s">
        <v>157</v>
      </c>
      <c r="C3121" s="5">
        <v>279718</v>
      </c>
      <c r="D3121" s="5">
        <v>281367</v>
      </c>
      <c r="E3121" s="5" t="s">
        <v>20</v>
      </c>
      <c r="F3121" s="5">
        <v>1650</v>
      </c>
      <c r="G3121" s="41" t="s">
        <v>9069</v>
      </c>
      <c r="H3121" s="5" t="s">
        <v>9070</v>
      </c>
      <c r="I3121" s="15">
        <v>27.898016640606599</v>
      </c>
      <c r="J3121" s="16">
        <v>28.400393036092002</v>
      </c>
      <c r="K3121" s="17">
        <v>34.105960541399099</v>
      </c>
      <c r="L3121" s="15">
        <v>41.894116392756501</v>
      </c>
      <c r="M3121" s="17">
        <v>33.798953333862897</v>
      </c>
      <c r="N3121" s="16">
        <v>37.952392332521399</v>
      </c>
      <c r="O3121" s="17">
        <v>35.2734580912933</v>
      </c>
      <c r="P3121" s="15">
        <v>0.27992747145257901</v>
      </c>
      <c r="Q3121" s="16">
        <v>5.1005054669971699</v>
      </c>
      <c r="R3121" s="16">
        <v>0.20211370517879901</v>
      </c>
      <c r="S3121" s="17">
        <v>0.50542027486165397</v>
      </c>
      <c r="T3121" s="15">
        <v>0.32765687500754298</v>
      </c>
      <c r="U3121" s="16">
        <v>5.1005054669971699</v>
      </c>
      <c r="V3121" s="16">
        <v>0.134634580140852</v>
      </c>
      <c r="W3121" s="17">
        <v>0.440198650350347</v>
      </c>
      <c r="X3121" s="15">
        <v>-4.7727214010509098E-2</v>
      </c>
      <c r="Y3121" s="16">
        <v>5.1005054669971699</v>
      </c>
      <c r="Z3121" s="16">
        <v>0.84619165725829204</v>
      </c>
      <c r="AA3121" s="17">
        <v>0.98892563457333804</v>
      </c>
      <c r="AC3121" s="5">
        <f>MAX(I3121:O3121)</f>
        <v>41.894116392756501</v>
      </c>
    </row>
    <row r="3122" spans="1:29" x14ac:dyDescent="0.25">
      <c r="A3122" s="5" t="s">
        <v>9071</v>
      </c>
      <c r="B3122" s="5" t="s">
        <v>157</v>
      </c>
      <c r="C3122" s="5">
        <v>278202</v>
      </c>
      <c r="D3122" s="5">
        <v>279533</v>
      </c>
      <c r="E3122" s="5" t="s">
        <v>20</v>
      </c>
      <c r="F3122" s="5">
        <v>1332</v>
      </c>
      <c r="G3122" s="41" t="s">
        <v>9072</v>
      </c>
      <c r="H3122" s="5" t="s">
        <v>9073</v>
      </c>
      <c r="I3122" s="15">
        <v>37.591872927847703</v>
      </c>
      <c r="J3122" s="16">
        <v>30.762291848424201</v>
      </c>
      <c r="K3122" s="17">
        <v>41.529521604514599</v>
      </c>
      <c r="L3122" s="15">
        <v>29.0154127258158</v>
      </c>
      <c r="M3122" s="17">
        <v>40.816037070997098</v>
      </c>
      <c r="N3122" s="16">
        <v>37.201685670998998</v>
      </c>
      <c r="O3122" s="17">
        <v>44.010493824051103</v>
      </c>
      <c r="P3122" s="15">
        <v>0.147622012097572</v>
      </c>
      <c r="Q3122" s="16">
        <v>5.2238535166810003</v>
      </c>
      <c r="R3122" s="16">
        <v>0.51604343470798697</v>
      </c>
      <c r="S3122" s="17">
        <v>0.77868956127950195</v>
      </c>
      <c r="T3122" s="15">
        <v>-7.0005988595456897E-2</v>
      </c>
      <c r="U3122" s="16">
        <v>5.2238535166810003</v>
      </c>
      <c r="V3122" s="16">
        <v>0.77491934126483197</v>
      </c>
      <c r="W3122" s="17">
        <v>0.92238989904533097</v>
      </c>
      <c r="X3122" s="15">
        <v>0.21763228664140899</v>
      </c>
      <c r="Y3122" s="16">
        <v>5.2238535166810003</v>
      </c>
      <c r="Z3122" s="16">
        <v>0.39168709897811299</v>
      </c>
      <c r="AA3122" s="17">
        <v>0.92039607870864504</v>
      </c>
      <c r="AC3122" s="5">
        <f>MAX(I3122:O3122)</f>
        <v>44.010493824051103</v>
      </c>
    </row>
    <row r="3123" spans="1:29" x14ac:dyDescent="0.25">
      <c r="A3123" s="5" t="s">
        <v>9074</v>
      </c>
      <c r="B3123" s="5" t="s">
        <v>157</v>
      </c>
      <c r="C3123" s="5">
        <v>276042</v>
      </c>
      <c r="D3123" s="5">
        <v>276974</v>
      </c>
      <c r="E3123" s="5" t="s">
        <v>29</v>
      </c>
      <c r="F3123" s="5">
        <v>933</v>
      </c>
      <c r="G3123" s="41" t="s">
        <v>9075</v>
      </c>
      <c r="H3123" s="41" t="s">
        <v>9075</v>
      </c>
      <c r="I3123" s="15">
        <v>93.6697043569459</v>
      </c>
      <c r="J3123" s="16">
        <v>97.874782491521998</v>
      </c>
      <c r="K3123" s="17">
        <v>92.3066792762245</v>
      </c>
      <c r="L3123" s="15">
        <v>59.0273918068116</v>
      </c>
      <c r="M3123" s="17">
        <v>70.911529543594796</v>
      </c>
      <c r="N3123" s="16">
        <v>63.101065493521801</v>
      </c>
      <c r="O3123" s="17">
        <v>55.907733970785102</v>
      </c>
      <c r="P3123" s="15">
        <v>-0.66872833076198102</v>
      </c>
      <c r="Q3123" s="16">
        <v>6.25103297127938</v>
      </c>
      <c r="R3123" s="16">
        <v>1.3023846329391099E-4</v>
      </c>
      <c r="S3123" s="17">
        <v>2.7602630965789399E-3</v>
      </c>
      <c r="T3123" s="15">
        <v>-0.542222387315341</v>
      </c>
      <c r="U3123" s="16">
        <v>6.25103297127938</v>
      </c>
      <c r="V3123" s="16">
        <v>1.8180518585210401E-3</v>
      </c>
      <c r="W3123" s="17">
        <v>3.54209680883407E-2</v>
      </c>
      <c r="X3123" s="15">
        <v>-0.126510046266191</v>
      </c>
      <c r="Y3123" s="16">
        <v>6.25103297127938</v>
      </c>
      <c r="Z3123" s="16">
        <v>0.501977805846757</v>
      </c>
      <c r="AA3123" s="17">
        <v>0.95714746346148105</v>
      </c>
      <c r="AC3123" s="5">
        <f>MAX(I3123:O3123)</f>
        <v>97.874782491521998</v>
      </c>
    </row>
    <row r="3124" spans="1:29" x14ac:dyDescent="0.25">
      <c r="A3124" s="5" t="s">
        <v>9076</v>
      </c>
      <c r="B3124" s="5" t="s">
        <v>157</v>
      </c>
      <c r="C3124" s="5">
        <v>272469</v>
      </c>
      <c r="D3124" s="5">
        <v>275783</v>
      </c>
      <c r="E3124" s="5" t="s">
        <v>29</v>
      </c>
      <c r="F3124" s="5">
        <v>3315</v>
      </c>
      <c r="G3124" s="41" t="s">
        <v>9077</v>
      </c>
      <c r="H3124" s="5" t="s">
        <v>9078</v>
      </c>
      <c r="I3124" s="15">
        <v>47.342088844665803</v>
      </c>
      <c r="J3124" s="16">
        <v>37.847988285420797</v>
      </c>
      <c r="K3124" s="17">
        <v>37.245066362373699</v>
      </c>
      <c r="L3124" s="15">
        <v>54.887808485294897</v>
      </c>
      <c r="M3124" s="17">
        <v>39.139733733792802</v>
      </c>
      <c r="N3124" s="16">
        <v>40.955218978611001</v>
      </c>
      <c r="O3124" s="17">
        <v>54.792367707028703</v>
      </c>
      <c r="P3124" s="15">
        <v>0.23031798048055799</v>
      </c>
      <c r="Q3124" s="16">
        <v>5.4820809554258503</v>
      </c>
      <c r="R3124" s="16">
        <v>0.30269404488275298</v>
      </c>
      <c r="S3124" s="17">
        <v>0.609089369211819</v>
      </c>
      <c r="T3124" s="15">
        <v>0.20458314547603099</v>
      </c>
      <c r="U3124" s="16">
        <v>5.4820809554258503</v>
      </c>
      <c r="V3124" s="16">
        <v>0.35959062776802397</v>
      </c>
      <c r="W3124" s="17">
        <v>0.68662632007990698</v>
      </c>
      <c r="X3124" s="15">
        <v>2.5736883628090099E-2</v>
      </c>
      <c r="Y3124" s="16">
        <v>5.4820809554258503</v>
      </c>
      <c r="Z3124" s="16">
        <v>0.91831149606524498</v>
      </c>
      <c r="AA3124" s="17">
        <v>0.99727560615636102</v>
      </c>
      <c r="AC3124" s="5">
        <f>MAX(I3124:O3124)</f>
        <v>54.887808485294897</v>
      </c>
    </row>
    <row r="3125" spans="1:29" x14ac:dyDescent="0.25">
      <c r="A3125" s="5" t="s">
        <v>9079</v>
      </c>
      <c r="B3125" s="5" t="s">
        <v>157</v>
      </c>
      <c r="C3125" s="5">
        <v>271113</v>
      </c>
      <c r="D3125" s="5">
        <v>272132</v>
      </c>
      <c r="E3125" s="5" t="s">
        <v>20</v>
      </c>
      <c r="F3125" s="5">
        <v>1020</v>
      </c>
      <c r="G3125" s="41" t="s">
        <v>9080</v>
      </c>
      <c r="H3125" s="5" t="s">
        <v>9081</v>
      </c>
      <c r="I3125" s="15">
        <v>148.11310652831199</v>
      </c>
      <c r="J3125" s="16">
        <v>139.121600775177</v>
      </c>
      <c r="K3125" s="17">
        <v>149.78625207920399</v>
      </c>
      <c r="L3125" s="15">
        <v>120.086245799182</v>
      </c>
      <c r="M3125" s="17">
        <v>92.586521531631405</v>
      </c>
      <c r="N3125" s="16">
        <v>90.3767408621691</v>
      </c>
      <c r="O3125" s="17">
        <v>102.427801888288</v>
      </c>
      <c r="P3125" s="15">
        <v>-0.595809501960609</v>
      </c>
      <c r="Q3125" s="16">
        <v>6.9118777827397304</v>
      </c>
      <c r="R3125" s="16">
        <v>3.7143156195618599E-4</v>
      </c>
      <c r="S3125" s="17">
        <v>6.46987351982432E-3</v>
      </c>
      <c r="T3125" s="15">
        <v>-0.45414284160789498</v>
      </c>
      <c r="U3125" s="16">
        <v>6.9118777827397304</v>
      </c>
      <c r="V3125" s="16">
        <v>6.3816015537372104E-3</v>
      </c>
      <c r="W3125" s="17">
        <v>7.8756590838443302E-2</v>
      </c>
      <c r="X3125" s="15">
        <v>-0.14166910595094301</v>
      </c>
      <c r="Y3125" s="16">
        <v>6.9118777827397304</v>
      </c>
      <c r="Z3125" s="16">
        <v>0.43271934876656898</v>
      </c>
      <c r="AA3125" s="17">
        <v>0.93822088980165497</v>
      </c>
      <c r="AC3125" s="5">
        <f>MAX(I3125:O3125)</f>
        <v>149.78625207920399</v>
      </c>
    </row>
    <row r="3126" spans="1:29" x14ac:dyDescent="0.25">
      <c r="A3126" s="5" t="s">
        <v>9082</v>
      </c>
      <c r="B3126" s="5" t="s">
        <v>157</v>
      </c>
      <c r="C3126" s="5">
        <v>269673</v>
      </c>
      <c r="D3126" s="5">
        <v>270614</v>
      </c>
      <c r="E3126" s="5" t="s">
        <v>20</v>
      </c>
      <c r="F3126" s="5">
        <v>942</v>
      </c>
      <c r="G3126" s="41" t="s">
        <v>9083</v>
      </c>
      <c r="H3126" s="5" t="s">
        <v>9084</v>
      </c>
      <c r="I3126" s="15">
        <v>219.63347646150299</v>
      </c>
      <c r="J3126" s="16">
        <v>195.63435040683299</v>
      </c>
      <c r="K3126" s="17">
        <v>230.04555225871599</v>
      </c>
      <c r="L3126" s="15">
        <v>205.36932811746499</v>
      </c>
      <c r="M3126" s="17">
        <v>204.31408814622301</v>
      </c>
      <c r="N3126" s="16">
        <v>176.290947680844</v>
      </c>
      <c r="O3126" s="17">
        <v>186.21969245298101</v>
      </c>
      <c r="P3126" s="15">
        <v>-0.24724428020085101</v>
      </c>
      <c r="Q3126" s="16">
        <v>7.6624122027582899</v>
      </c>
      <c r="R3126" s="16">
        <v>9.51801855952705E-2</v>
      </c>
      <c r="S3126" s="17">
        <v>0.33442771604628402</v>
      </c>
      <c r="T3126" s="15">
        <v>-7.07212401871508E-2</v>
      </c>
      <c r="U3126" s="16">
        <v>7.6624122027582899</v>
      </c>
      <c r="V3126" s="16">
        <v>0.63537636868138003</v>
      </c>
      <c r="W3126" s="17">
        <v>0.86099866759569699</v>
      </c>
      <c r="X3126" s="15">
        <v>-0.176523941046941</v>
      </c>
      <c r="Y3126" s="16">
        <v>7.6624122027582899</v>
      </c>
      <c r="Z3126" s="16">
        <v>0.27168426764435299</v>
      </c>
      <c r="AA3126" s="17">
        <v>0.86239641677085499</v>
      </c>
      <c r="AC3126" s="5">
        <f>MAX(I3126:O3126)</f>
        <v>230.04555225871599</v>
      </c>
    </row>
    <row r="3127" spans="1:29" x14ac:dyDescent="0.25">
      <c r="A3127" s="5" t="s">
        <v>9085</v>
      </c>
      <c r="B3127" s="5" t="s">
        <v>157</v>
      </c>
      <c r="C3127" s="5">
        <v>268601</v>
      </c>
      <c r="D3127" s="5">
        <v>269437</v>
      </c>
      <c r="E3127" s="5" t="s">
        <v>20</v>
      </c>
      <c r="F3127" s="5">
        <v>837</v>
      </c>
      <c r="G3127" s="41" t="s">
        <v>9086</v>
      </c>
      <c r="H3127" s="5" t="s">
        <v>9087</v>
      </c>
      <c r="I3127" s="15">
        <v>18.880475908289299</v>
      </c>
      <c r="J3127" s="16">
        <v>20.681016429933099</v>
      </c>
      <c r="K3127" s="17">
        <v>12.344321539237701</v>
      </c>
      <c r="L3127" s="15">
        <v>7.28260028785337</v>
      </c>
      <c r="M3127" s="17">
        <v>14.073151272807999</v>
      </c>
      <c r="N3127" s="16">
        <v>15.6814280406902</v>
      </c>
      <c r="O3127" s="17">
        <v>12.687291250228</v>
      </c>
      <c r="P3127" s="15">
        <v>-0.28443834122647499</v>
      </c>
      <c r="Q3127" s="16">
        <v>3.863060187911</v>
      </c>
      <c r="R3127" s="16">
        <v>0.423426077713425</v>
      </c>
      <c r="S3127" s="17">
        <v>0.71068901826248398</v>
      </c>
      <c r="T3127" s="15">
        <v>-0.69450326325638601</v>
      </c>
      <c r="U3127" s="16">
        <v>3.863060187911</v>
      </c>
      <c r="V3127" s="16">
        <v>5.2844331038680498E-2</v>
      </c>
      <c r="W3127" s="17">
        <v>0.27554190945706702</v>
      </c>
      <c r="X3127" s="15">
        <v>0.41007612955837203</v>
      </c>
      <c r="Y3127" s="16">
        <v>3.863060187911</v>
      </c>
      <c r="Z3127" s="16">
        <v>0.28688454852469097</v>
      </c>
      <c r="AA3127" s="17">
        <v>0.87217187522626705</v>
      </c>
      <c r="AC3127" s="5">
        <f>MAX(I3127:O3127)</f>
        <v>20.681016429933099</v>
      </c>
    </row>
    <row r="3128" spans="1:29" x14ac:dyDescent="0.25">
      <c r="A3128" s="5" t="s">
        <v>9088</v>
      </c>
      <c r="B3128" s="5" t="s">
        <v>157</v>
      </c>
      <c r="C3128" s="5">
        <v>267456</v>
      </c>
      <c r="D3128" s="5">
        <v>268175</v>
      </c>
      <c r="E3128" s="5" t="s">
        <v>20</v>
      </c>
      <c r="F3128" s="5">
        <v>720</v>
      </c>
      <c r="G3128" s="41" t="s">
        <v>9089</v>
      </c>
      <c r="H3128" s="5" t="s">
        <v>9090</v>
      </c>
      <c r="I3128" s="15">
        <v>42.100643294006403</v>
      </c>
      <c r="J3128" s="16">
        <v>61.870227425482398</v>
      </c>
      <c r="K3128" s="17">
        <v>46.577543127433202</v>
      </c>
      <c r="L3128" s="15">
        <v>71.484471246560801</v>
      </c>
      <c r="M3128" s="17">
        <v>99.018848290671102</v>
      </c>
      <c r="N3128" s="16">
        <v>88.666797910923606</v>
      </c>
      <c r="O3128" s="17">
        <v>80.166950207484803</v>
      </c>
      <c r="P3128" s="15">
        <v>0.750859149824608</v>
      </c>
      <c r="Q3128" s="16">
        <v>6.1316909426634796</v>
      </c>
      <c r="R3128" s="16">
        <v>2.1087651289389801E-4</v>
      </c>
      <c r="S3128" s="17">
        <v>4.13882282700911E-3</v>
      </c>
      <c r="T3128" s="15">
        <v>0.76493602341328404</v>
      </c>
      <c r="U3128" s="16">
        <v>6.1316909426634796</v>
      </c>
      <c r="V3128" s="16">
        <v>1.57304458918004E-4</v>
      </c>
      <c r="W3128" s="17">
        <v>5.8067222119798402E-3</v>
      </c>
      <c r="X3128" s="15">
        <v>-1.40729951588039E-2</v>
      </c>
      <c r="Y3128" s="16">
        <v>6.1316909426634796</v>
      </c>
      <c r="Z3128" s="16">
        <v>0.95089879968601498</v>
      </c>
      <c r="AA3128" s="17">
        <v>0.99727560615636102</v>
      </c>
      <c r="AC3128" s="5">
        <f>MAX(I3128:O3128)</f>
        <v>99.018848290671102</v>
      </c>
    </row>
    <row r="3129" spans="1:29" x14ac:dyDescent="0.25">
      <c r="A3129" s="5" t="s">
        <v>9091</v>
      </c>
      <c r="B3129" s="5" t="s">
        <v>157</v>
      </c>
      <c r="C3129" s="5">
        <v>265577</v>
      </c>
      <c r="D3129" s="5">
        <v>265855</v>
      </c>
      <c r="E3129" s="5" t="s">
        <v>20</v>
      </c>
      <c r="F3129" s="5">
        <v>279</v>
      </c>
      <c r="G3129" s="41" t="s">
        <v>9092</v>
      </c>
      <c r="H3129" s="5" t="s">
        <v>9093</v>
      </c>
      <c r="I3129" s="15">
        <v>3038.6857882726199</v>
      </c>
      <c r="J3129" s="16">
        <v>3555.0609635767</v>
      </c>
      <c r="K3129" s="17">
        <v>3695.0457039040298</v>
      </c>
      <c r="L3129" s="15">
        <v>2617.2898845041</v>
      </c>
      <c r="M3129" s="17">
        <v>2270.3548325466099</v>
      </c>
      <c r="N3129" s="16">
        <v>1918.05552018973</v>
      </c>
      <c r="O3129" s="17">
        <v>2293.3324590659399</v>
      </c>
      <c r="P3129" s="15">
        <v>-0.70376320936188297</v>
      </c>
      <c r="Q3129" s="16">
        <v>11.435538289460601</v>
      </c>
      <c r="R3129" s="19">
        <v>7.6326814428908805E-6</v>
      </c>
      <c r="S3129" s="17">
        <v>2.4173049069700999E-4</v>
      </c>
      <c r="T3129" s="15">
        <v>-0.48890851823433701</v>
      </c>
      <c r="U3129" s="16">
        <v>11.435538289460601</v>
      </c>
      <c r="V3129" s="16">
        <v>1.75120719180306E-3</v>
      </c>
      <c r="W3129" s="17">
        <v>3.4614286833724202E-2</v>
      </c>
      <c r="X3129" s="15">
        <v>-0.214854830031939</v>
      </c>
      <c r="Y3129" s="16">
        <v>11.435538289460601</v>
      </c>
      <c r="Z3129" s="16">
        <v>0.20256970406423</v>
      </c>
      <c r="AA3129" s="17">
        <v>0.79459783986911803</v>
      </c>
      <c r="AC3129" s="5">
        <f>MAX(I3129:O3129)</f>
        <v>3695.0457039040298</v>
      </c>
    </row>
    <row r="3130" spans="1:29" x14ac:dyDescent="0.25">
      <c r="A3130" s="5" t="s">
        <v>9094</v>
      </c>
      <c r="B3130" s="5" t="s">
        <v>157</v>
      </c>
      <c r="C3130" s="5">
        <v>263094</v>
      </c>
      <c r="D3130" s="5">
        <v>264167</v>
      </c>
      <c r="E3130" s="5" t="s">
        <v>20</v>
      </c>
      <c r="F3130" s="5">
        <v>1074</v>
      </c>
      <c r="G3130" s="41" t="s">
        <v>9095</v>
      </c>
      <c r="H3130" s="5" t="s">
        <v>9096</v>
      </c>
      <c r="I3130" s="15">
        <v>82.285059182395301</v>
      </c>
      <c r="J3130" s="16">
        <v>79.152413857181401</v>
      </c>
      <c r="K3130" s="17">
        <v>75.041597260864506</v>
      </c>
      <c r="L3130" s="15">
        <v>99.0816933900051</v>
      </c>
      <c r="M3130" s="17">
        <v>92.625505330171094</v>
      </c>
      <c r="N3130" s="16">
        <v>77.948375021409305</v>
      </c>
      <c r="O3130" s="17">
        <v>98.338125587847998</v>
      </c>
      <c r="P3130" s="15">
        <v>0.16113455232343099</v>
      </c>
      <c r="Q3130" s="16">
        <v>6.4338635342287098</v>
      </c>
      <c r="R3130" s="16">
        <v>0.33522979255299301</v>
      </c>
      <c r="S3130" s="17">
        <v>0.63913048917846804</v>
      </c>
      <c r="T3130" s="15">
        <v>0.28239695468812498</v>
      </c>
      <c r="U3130" s="16">
        <v>6.4338635342287098</v>
      </c>
      <c r="V3130" s="16">
        <v>9.0933236731201697E-2</v>
      </c>
      <c r="W3130" s="17">
        <v>0.35922173036124599</v>
      </c>
      <c r="X3130" s="15">
        <v>-0.12126243138088</v>
      </c>
      <c r="Y3130" s="16">
        <v>6.4338635342287098</v>
      </c>
      <c r="Z3130" s="16">
        <v>0.51214257622105896</v>
      </c>
      <c r="AA3130" s="17">
        <v>0.95714746346148105</v>
      </c>
      <c r="AC3130" s="5">
        <f>MAX(I3130:O3130)</f>
        <v>99.0816933900051</v>
      </c>
    </row>
    <row r="3131" spans="1:29" x14ac:dyDescent="0.25">
      <c r="A3131" s="5" t="s">
        <v>9097</v>
      </c>
      <c r="B3131" s="5" t="s">
        <v>157</v>
      </c>
      <c r="C3131" s="5">
        <v>262044</v>
      </c>
      <c r="D3131" s="5">
        <v>262796</v>
      </c>
      <c r="E3131" s="5" t="s">
        <v>29</v>
      </c>
      <c r="F3131" s="5">
        <v>753</v>
      </c>
      <c r="G3131" s="41" t="s">
        <v>9098</v>
      </c>
      <c r="H3131" s="5" t="s">
        <v>9099</v>
      </c>
      <c r="I3131" s="15">
        <v>63.517302533259901</v>
      </c>
      <c r="J3131" s="16">
        <v>65.729915728561906</v>
      </c>
      <c r="K3131" s="17">
        <v>63.800204793861099</v>
      </c>
      <c r="L3131" s="15">
        <v>49.3300345814068</v>
      </c>
      <c r="M3131" s="17">
        <v>67.402987675027703</v>
      </c>
      <c r="N3131" s="16">
        <v>49.463227809198202</v>
      </c>
      <c r="O3131" s="17">
        <v>53.165791905717498</v>
      </c>
      <c r="P3131" s="15">
        <v>-0.32658248950994001</v>
      </c>
      <c r="Q3131" s="16">
        <v>5.8824324803170596</v>
      </c>
      <c r="R3131" s="16">
        <v>9.3039894089368899E-2</v>
      </c>
      <c r="S3131" s="17">
        <v>0.33068015017450197</v>
      </c>
      <c r="T3131" s="15">
        <v>-0.140775099275049</v>
      </c>
      <c r="U3131" s="16">
        <v>5.8824324803170596</v>
      </c>
      <c r="V3131" s="16">
        <v>0.46965023292851299</v>
      </c>
      <c r="W3131" s="17">
        <v>0.76995011715986295</v>
      </c>
      <c r="X3131" s="15">
        <v>-0.18581108499001001</v>
      </c>
      <c r="Y3131" s="16">
        <v>5.8824324803170596</v>
      </c>
      <c r="Z3131" s="16">
        <v>0.37703520859839801</v>
      </c>
      <c r="AA3131" s="17">
        <v>0.91296891488155996</v>
      </c>
      <c r="AC3131" s="5">
        <f>MAX(I3131:O3131)</f>
        <v>67.402987675027703</v>
      </c>
    </row>
    <row r="3132" spans="1:29" x14ac:dyDescent="0.25">
      <c r="A3132" s="5" t="s">
        <v>9100</v>
      </c>
      <c r="B3132" s="5" t="s">
        <v>157</v>
      </c>
      <c r="C3132" s="5">
        <v>260021</v>
      </c>
      <c r="D3132" s="5">
        <v>261784</v>
      </c>
      <c r="E3132" s="5" t="s">
        <v>29</v>
      </c>
      <c r="F3132" s="5">
        <v>1764</v>
      </c>
      <c r="G3132" s="41" t="s">
        <v>9101</v>
      </c>
      <c r="H3132" s="5" t="s">
        <v>9101</v>
      </c>
      <c r="I3132" s="15">
        <v>250.12403606265099</v>
      </c>
      <c r="J3132" s="16">
        <v>198.34189294779901</v>
      </c>
      <c r="K3132" s="17">
        <v>251.51024881835301</v>
      </c>
      <c r="L3132" s="15">
        <v>284.32804702787502</v>
      </c>
      <c r="M3132" s="17">
        <v>246.26065537487</v>
      </c>
      <c r="N3132" s="16">
        <v>265.12456929432801</v>
      </c>
      <c r="O3132" s="17">
        <v>236.48088471349899</v>
      </c>
      <c r="P3132" s="15">
        <v>0.10407835683401299</v>
      </c>
      <c r="Q3132" s="16">
        <v>7.9516465285986797</v>
      </c>
      <c r="R3132" s="16">
        <v>0.50315265435678302</v>
      </c>
      <c r="S3132" s="17">
        <v>0.77091063644439495</v>
      </c>
      <c r="T3132" s="15">
        <v>0.18507167635015101</v>
      </c>
      <c r="U3132" s="16">
        <v>7.9516465285986797</v>
      </c>
      <c r="V3132" s="16">
        <v>0.23482789216869299</v>
      </c>
      <c r="W3132" s="17">
        <v>0.56794625311531599</v>
      </c>
      <c r="X3132" s="15">
        <v>-8.0993336308420302E-2</v>
      </c>
      <c r="Y3132" s="16">
        <v>7.9516465285986797</v>
      </c>
      <c r="Z3132" s="16">
        <v>0.63866147818055996</v>
      </c>
      <c r="AA3132" s="17">
        <v>0.97045850503873099</v>
      </c>
      <c r="AC3132" s="5">
        <f>MAX(I3132:O3132)</f>
        <v>284.32804702787502</v>
      </c>
    </row>
    <row r="3133" spans="1:29" x14ac:dyDescent="0.25">
      <c r="A3133" s="5" t="s">
        <v>9102</v>
      </c>
      <c r="B3133" s="5" t="s">
        <v>157</v>
      </c>
      <c r="C3133" s="5">
        <v>256393</v>
      </c>
      <c r="D3133" s="5">
        <v>259800</v>
      </c>
      <c r="E3133" s="5" t="s">
        <v>20</v>
      </c>
      <c r="F3133" s="5">
        <v>3408</v>
      </c>
      <c r="G3133" s="41" t="s">
        <v>9103</v>
      </c>
      <c r="H3133" s="5" t="s">
        <v>9104</v>
      </c>
      <c r="I3133" s="15">
        <v>48.469281436205399</v>
      </c>
      <c r="J3133" s="16">
        <v>56.2247131911274</v>
      </c>
      <c r="K3133" s="17">
        <v>39.238822762181798</v>
      </c>
      <c r="L3133" s="15">
        <v>71.024517544169996</v>
      </c>
      <c r="M3133" s="17">
        <v>52.3162576401892</v>
      </c>
      <c r="N3133" s="16">
        <v>56.553235168020898</v>
      </c>
      <c r="O3133" s="17">
        <v>59.393253545023498</v>
      </c>
      <c r="P3133" s="15">
        <v>0.27401757853300401</v>
      </c>
      <c r="Q3133" s="16">
        <v>5.7773000007022599</v>
      </c>
      <c r="R3133" s="16">
        <v>0.18914055592208401</v>
      </c>
      <c r="S3133" s="17">
        <v>0.48655368033136898</v>
      </c>
      <c r="T3133" s="15">
        <v>0.36330497420516</v>
      </c>
      <c r="U3133" s="16">
        <v>5.7773000007022599</v>
      </c>
      <c r="V3133" s="16">
        <v>8.1010119299801994E-2</v>
      </c>
      <c r="W3133" s="17">
        <v>0.34129815346672698</v>
      </c>
      <c r="X3133" s="15">
        <v>-8.92863968338794E-2</v>
      </c>
      <c r="Y3133" s="16">
        <v>5.7773000007022599</v>
      </c>
      <c r="Z3133" s="16">
        <v>0.69929815054730804</v>
      </c>
      <c r="AA3133" s="17">
        <v>0.970997826926431</v>
      </c>
      <c r="AC3133" s="5">
        <f>MAX(I3133:O3133)</f>
        <v>71.024517544169996</v>
      </c>
    </row>
    <row r="3134" spans="1:29" x14ac:dyDescent="0.25">
      <c r="A3134" s="5" t="s">
        <v>9105</v>
      </c>
      <c r="B3134" s="5" t="s">
        <v>157</v>
      </c>
      <c r="C3134" s="5">
        <v>252462</v>
      </c>
      <c r="D3134" s="5">
        <v>254006</v>
      </c>
      <c r="E3134" s="5" t="s">
        <v>29</v>
      </c>
      <c r="F3134" s="5">
        <v>1545</v>
      </c>
      <c r="G3134" s="41" t="s">
        <v>9106</v>
      </c>
      <c r="H3134" s="5" t="s">
        <v>9107</v>
      </c>
      <c r="I3134" s="15">
        <v>143.491616902999</v>
      </c>
      <c r="J3134" s="16">
        <v>148.569196024506</v>
      </c>
      <c r="K3134" s="17">
        <v>154.45249046173399</v>
      </c>
      <c r="L3134" s="15">
        <v>164.203471753494</v>
      </c>
      <c r="M3134" s="17">
        <v>148.099450652071</v>
      </c>
      <c r="N3134" s="16">
        <v>153.81145376081199</v>
      </c>
      <c r="O3134" s="17">
        <v>148.01839791932699</v>
      </c>
      <c r="P3134" s="15">
        <v>1.9893374592471699E-2</v>
      </c>
      <c r="Q3134" s="16">
        <v>7.2442971913463401</v>
      </c>
      <c r="R3134" s="16">
        <v>0.88835192318104905</v>
      </c>
      <c r="S3134" s="17">
        <v>0.96102379679809802</v>
      </c>
      <c r="T3134" s="15">
        <v>6.9079831143316894E-2</v>
      </c>
      <c r="U3134" s="16">
        <v>7.2442971913463401</v>
      </c>
      <c r="V3134" s="16">
        <v>0.63533722218871302</v>
      </c>
      <c r="W3134" s="17">
        <v>0.86099866759569699</v>
      </c>
      <c r="X3134" s="15">
        <v>-4.9186577703812899E-2</v>
      </c>
      <c r="Y3134" s="16">
        <v>7.2442971913463401</v>
      </c>
      <c r="Z3134" s="16">
        <v>0.76193163030755395</v>
      </c>
      <c r="AA3134" s="17">
        <v>0.98127701374746601</v>
      </c>
      <c r="AC3134" s="5">
        <f>MAX(I3134:O3134)</f>
        <v>164.203471753494</v>
      </c>
    </row>
    <row r="3135" spans="1:29" x14ac:dyDescent="0.25">
      <c r="A3135" s="5" t="s">
        <v>9108</v>
      </c>
      <c r="B3135" s="5" t="s">
        <v>157</v>
      </c>
      <c r="C3135" s="5">
        <v>249544</v>
      </c>
      <c r="D3135" s="5">
        <v>251697</v>
      </c>
      <c r="E3135" s="5" t="s">
        <v>29</v>
      </c>
      <c r="F3135" s="5">
        <v>2154</v>
      </c>
      <c r="G3135" s="41" t="s">
        <v>9109</v>
      </c>
      <c r="H3135" s="5" t="s">
        <v>9110</v>
      </c>
      <c r="I3135" s="15">
        <v>313.359540448026</v>
      </c>
      <c r="J3135" s="16">
        <v>369.435538621619</v>
      </c>
      <c r="K3135" s="17">
        <v>295.07594717160703</v>
      </c>
      <c r="L3135" s="15">
        <v>304.75765730906397</v>
      </c>
      <c r="M3135" s="17">
        <v>268.13056635560503</v>
      </c>
      <c r="N3135" s="16">
        <v>337.31752657739901</v>
      </c>
      <c r="O3135" s="17">
        <v>286.88149775698798</v>
      </c>
      <c r="P3135" s="15">
        <v>-6.2450811575466801E-2</v>
      </c>
      <c r="Q3135" s="16">
        <v>8.2797561550721106</v>
      </c>
      <c r="R3135" s="16">
        <v>0.69222550110384995</v>
      </c>
      <c r="S3135" s="17">
        <v>0.86746064369443798</v>
      </c>
      <c r="T3135" s="15">
        <v>-0.18625787575019301</v>
      </c>
      <c r="U3135" s="16">
        <v>8.2797561550721106</v>
      </c>
      <c r="V3135" s="16">
        <v>0.23373296850610201</v>
      </c>
      <c r="W3135" s="17">
        <v>0.56608167720897296</v>
      </c>
      <c r="X3135" s="15">
        <v>0.123807212688954</v>
      </c>
      <c r="Y3135" s="16">
        <v>8.2797561550721106</v>
      </c>
      <c r="Z3135" s="16">
        <v>0.46573855974102102</v>
      </c>
      <c r="AA3135" s="17">
        <v>0.949820334353492</v>
      </c>
      <c r="AC3135" s="5">
        <f>MAX(I3135:O3135)</f>
        <v>369.435538621619</v>
      </c>
    </row>
    <row r="3136" spans="1:29" x14ac:dyDescent="0.25">
      <c r="A3136" s="5" t="s">
        <v>9111</v>
      </c>
      <c r="B3136" s="5" t="s">
        <v>157</v>
      </c>
      <c r="C3136" s="5">
        <v>245509</v>
      </c>
      <c r="D3136" s="5">
        <v>248907</v>
      </c>
      <c r="E3136" s="5" t="s">
        <v>29</v>
      </c>
      <c r="F3136" s="5">
        <v>3399</v>
      </c>
      <c r="G3136" s="41" t="s">
        <v>9112</v>
      </c>
      <c r="H3136" s="41" t="s">
        <v>9112</v>
      </c>
      <c r="I3136" s="15">
        <v>43.115116626392101</v>
      </c>
      <c r="J3136" s="16">
        <v>41.131603707443603</v>
      </c>
      <c r="K3136" s="17">
        <v>38.432836132472197</v>
      </c>
      <c r="L3136" s="15">
        <v>45.037133359093197</v>
      </c>
      <c r="M3136" s="17">
        <v>47.404299024195304</v>
      </c>
      <c r="N3136" s="16">
        <v>38.869922696604299</v>
      </c>
      <c r="O3136" s="17">
        <v>40.432027061166202</v>
      </c>
      <c r="P3136" s="15">
        <v>-4.4135496762702703E-2</v>
      </c>
      <c r="Q3136" s="16">
        <v>5.3976108854806597</v>
      </c>
      <c r="R3136" s="16">
        <v>0.83388338601260203</v>
      </c>
      <c r="S3136" s="17">
        <v>0.93837219377631698</v>
      </c>
      <c r="T3136" s="15">
        <v>0.177081654144079</v>
      </c>
      <c r="U3136" s="16">
        <v>5.3976108854806597</v>
      </c>
      <c r="V3136" s="16">
        <v>0.367810104218387</v>
      </c>
      <c r="W3136" s="17">
        <v>0.69371479633253696</v>
      </c>
      <c r="X3136" s="15">
        <v>-0.221220201305702</v>
      </c>
      <c r="Y3136" s="16">
        <v>5.3976108854806597</v>
      </c>
      <c r="Z3136" s="16">
        <v>0.31006068864983299</v>
      </c>
      <c r="AA3136" s="17">
        <v>0.88758824250016699</v>
      </c>
      <c r="AC3136" s="5">
        <f>MAX(I3136:O3136)</f>
        <v>47.404299024195304</v>
      </c>
    </row>
    <row r="3137" spans="1:29" x14ac:dyDescent="0.25">
      <c r="A3137" s="5" t="s">
        <v>9113</v>
      </c>
      <c r="B3137" s="5" t="s">
        <v>157</v>
      </c>
      <c r="C3137" s="5">
        <v>243860</v>
      </c>
      <c r="D3137" s="5">
        <v>245215</v>
      </c>
      <c r="E3137" s="5" t="s">
        <v>20</v>
      </c>
      <c r="F3137" s="5">
        <v>1356</v>
      </c>
      <c r="G3137" s="41" t="s">
        <v>9114</v>
      </c>
      <c r="H3137" s="5" t="s">
        <v>9115</v>
      </c>
      <c r="I3137" s="15">
        <v>95.304133614678406</v>
      </c>
      <c r="J3137" s="16">
        <v>115.214576211327</v>
      </c>
      <c r="K3137" s="17">
        <v>79.835096690190497</v>
      </c>
      <c r="L3137" s="15">
        <v>93.638907911714696</v>
      </c>
      <c r="M3137" s="17">
        <v>113.13098336201899</v>
      </c>
      <c r="N3137" s="16">
        <v>109.603172582271</v>
      </c>
      <c r="O3137" s="17">
        <v>98.477546370817606</v>
      </c>
      <c r="P3137" s="15">
        <v>0.105083878657056</v>
      </c>
      <c r="Q3137" s="16">
        <v>6.6557430798913604</v>
      </c>
      <c r="R3137" s="16">
        <v>0.55841626828388802</v>
      </c>
      <c r="S3137" s="17">
        <v>0.80201295527296801</v>
      </c>
      <c r="T3137" s="15">
        <v>9.5851124273839003E-2</v>
      </c>
      <c r="U3137" s="16">
        <v>6.6557430798913604</v>
      </c>
      <c r="V3137" s="16">
        <v>0.59272967314136105</v>
      </c>
      <c r="W3137" s="17">
        <v>0.84230761405619403</v>
      </c>
      <c r="X3137" s="15">
        <v>9.2331593471644807E-3</v>
      </c>
      <c r="Y3137" s="16">
        <v>6.6557430798913604</v>
      </c>
      <c r="Z3137" s="16">
        <v>0.96423735373235497</v>
      </c>
      <c r="AA3137" s="17">
        <v>0.99890021846412902</v>
      </c>
      <c r="AC3137" s="5">
        <f>MAX(I3137:O3137)</f>
        <v>115.214576211327</v>
      </c>
    </row>
    <row r="3138" spans="1:29" x14ac:dyDescent="0.25">
      <c r="A3138" s="5" t="s">
        <v>9116</v>
      </c>
      <c r="B3138" s="5" t="s">
        <v>157</v>
      </c>
      <c r="C3138" s="5">
        <v>242465</v>
      </c>
      <c r="D3138" s="5">
        <v>243394</v>
      </c>
      <c r="E3138" s="5" t="s">
        <v>20</v>
      </c>
      <c r="F3138" s="5">
        <v>930</v>
      </c>
      <c r="G3138" s="41" t="s">
        <v>9117</v>
      </c>
      <c r="H3138" s="41" t="s">
        <v>9117</v>
      </c>
      <c r="I3138" s="15">
        <v>65.433529938877399</v>
      </c>
      <c r="J3138" s="16">
        <v>63.310409628123999</v>
      </c>
      <c r="K3138" s="17">
        <v>66.133323985125898</v>
      </c>
      <c r="L3138" s="15">
        <v>42.852353272737197</v>
      </c>
      <c r="M3138" s="17">
        <v>58.553665406530698</v>
      </c>
      <c r="N3138" s="16">
        <v>45.250929319544703</v>
      </c>
      <c r="O3138" s="17">
        <v>38.0618737506841</v>
      </c>
      <c r="P3138" s="15">
        <v>-0.64070127213885797</v>
      </c>
      <c r="Q3138" s="16">
        <v>5.7626845801017996</v>
      </c>
      <c r="R3138" s="16">
        <v>1.61941068740478E-3</v>
      </c>
      <c r="S3138" s="17">
        <v>2.15947252908953E-2</v>
      </c>
      <c r="T3138" s="15">
        <v>-0.35758090728583197</v>
      </c>
      <c r="U3138" s="16">
        <v>5.7626845801017996</v>
      </c>
      <c r="V3138" s="16">
        <v>7.6101558813317399E-2</v>
      </c>
      <c r="W3138" s="17">
        <v>0.32755991415091201</v>
      </c>
      <c r="X3138" s="15">
        <v>-0.28312776953180402</v>
      </c>
      <c r="Y3138" s="16">
        <v>5.7626845801017996</v>
      </c>
      <c r="Z3138" s="16">
        <v>0.19543252999698801</v>
      </c>
      <c r="AA3138" s="17">
        <v>0.78994342988504596</v>
      </c>
      <c r="AC3138" s="5">
        <f>MAX(I3138:O3138)</f>
        <v>66.133323985125898</v>
      </c>
    </row>
    <row r="3139" spans="1:29" x14ac:dyDescent="0.25">
      <c r="A3139" s="5" t="s">
        <v>9118</v>
      </c>
      <c r="B3139" s="5" t="s">
        <v>157</v>
      </c>
      <c r="C3139" s="5">
        <v>240750</v>
      </c>
      <c r="D3139" s="5">
        <v>242111</v>
      </c>
      <c r="E3139" s="5" t="s">
        <v>20</v>
      </c>
      <c r="F3139" s="5">
        <v>1362</v>
      </c>
      <c r="G3139" s="41" t="s">
        <v>9119</v>
      </c>
      <c r="H3139" s="5" t="s">
        <v>9120</v>
      </c>
      <c r="I3139" s="15">
        <v>39.057223296849301</v>
      </c>
      <c r="J3139" s="16">
        <v>49.369445906553501</v>
      </c>
      <c r="K3139" s="17">
        <v>37.245066362373699</v>
      </c>
      <c r="L3139" s="15">
        <v>43.005671173534097</v>
      </c>
      <c r="M3139" s="17">
        <v>58.046876025515502</v>
      </c>
      <c r="N3139" s="16">
        <v>41.1220426811715</v>
      </c>
      <c r="O3139" s="17">
        <v>47.124224643704103</v>
      </c>
      <c r="P3139" s="15">
        <v>7.5448005871133095E-2</v>
      </c>
      <c r="Q3139" s="16">
        <v>5.4947463057989001</v>
      </c>
      <c r="R3139" s="16">
        <v>0.72419645182833503</v>
      </c>
      <c r="S3139" s="17">
        <v>0.88425329265290697</v>
      </c>
      <c r="T3139" s="15">
        <v>0.27106741411356999</v>
      </c>
      <c r="U3139" s="16">
        <v>5.4947463057989001</v>
      </c>
      <c r="V3139" s="16">
        <v>0.20734257579833801</v>
      </c>
      <c r="W3139" s="17">
        <v>0.53631226217757999</v>
      </c>
      <c r="X3139" s="15">
        <v>-0.19562095850727301</v>
      </c>
      <c r="Y3139" s="16">
        <v>5.4947463057989001</v>
      </c>
      <c r="Z3139" s="16">
        <v>0.41193855956410802</v>
      </c>
      <c r="AA3139" s="17">
        <v>0.93106181916407105</v>
      </c>
      <c r="AC3139" s="5">
        <f>MAX(I3139:O3139)</f>
        <v>58.046876025515502</v>
      </c>
    </row>
    <row r="3140" spans="1:29" x14ac:dyDescent="0.25">
      <c r="A3140" s="5" t="s">
        <v>9121</v>
      </c>
      <c r="B3140" s="5" t="s">
        <v>157</v>
      </c>
      <c r="C3140" s="5">
        <v>238551</v>
      </c>
      <c r="D3140" s="5">
        <v>240215</v>
      </c>
      <c r="E3140" s="5" t="s">
        <v>20</v>
      </c>
      <c r="F3140" s="5">
        <v>1665</v>
      </c>
      <c r="G3140" s="41" t="s">
        <v>9122</v>
      </c>
      <c r="H3140" s="5" t="s">
        <v>9123</v>
      </c>
      <c r="I3140" s="15">
        <v>368.08474076727703</v>
      </c>
      <c r="J3140" s="16">
        <v>421.39731249292697</v>
      </c>
      <c r="K3140" s="17">
        <v>335.26922778476097</v>
      </c>
      <c r="L3140" s="15">
        <v>289.31087880377498</v>
      </c>
      <c r="M3140" s="17">
        <v>305.82789954343099</v>
      </c>
      <c r="N3140" s="16">
        <v>279.05434845813198</v>
      </c>
      <c r="O3140" s="17">
        <v>250.213831835999</v>
      </c>
      <c r="P3140" s="15">
        <v>-0.50234610467612995</v>
      </c>
      <c r="Q3140" s="16">
        <v>8.3280627279181907</v>
      </c>
      <c r="R3140" s="16">
        <v>9.5533450904380305E-4</v>
      </c>
      <c r="S3140" s="17">
        <v>1.40314197685007E-2</v>
      </c>
      <c r="T3140" s="15">
        <v>-0.33318106878787801</v>
      </c>
      <c r="U3140" s="16">
        <v>8.3280627279181907</v>
      </c>
      <c r="V3140" s="16">
        <v>2.7723807784096902E-2</v>
      </c>
      <c r="W3140" s="17">
        <v>0.19465695619501</v>
      </c>
      <c r="X3140" s="15">
        <v>-0.16916589218521499</v>
      </c>
      <c r="Y3140" s="16">
        <v>8.3280627279181907</v>
      </c>
      <c r="Z3140" s="16">
        <v>0.30270913392724802</v>
      </c>
      <c r="AA3140" s="17">
        <v>0.88201814558833302</v>
      </c>
      <c r="AC3140" s="5">
        <f>MAX(I3140:O3140)</f>
        <v>421.39731249292697</v>
      </c>
    </row>
    <row r="3141" spans="1:29" x14ac:dyDescent="0.25">
      <c r="A3141" s="5" t="s">
        <v>9124</v>
      </c>
      <c r="B3141" s="5" t="s">
        <v>157</v>
      </c>
      <c r="C3141" s="5">
        <v>235263</v>
      </c>
      <c r="D3141" s="5">
        <v>236204</v>
      </c>
      <c r="E3141" s="5" t="s">
        <v>29</v>
      </c>
      <c r="F3141" s="5">
        <v>942</v>
      </c>
      <c r="G3141" s="41" t="s">
        <v>9125</v>
      </c>
      <c r="H3141" s="5" t="s">
        <v>9126</v>
      </c>
      <c r="I3141" s="15">
        <v>83.863128810550805</v>
      </c>
      <c r="J3141" s="16">
        <v>105.997410114421</v>
      </c>
      <c r="K3141" s="17">
        <v>80.9380257624248</v>
      </c>
      <c r="L3141" s="15">
        <v>70.296257515384696</v>
      </c>
      <c r="M3141" s="17">
        <v>70.4047401625795</v>
      </c>
      <c r="N3141" s="16">
        <v>54.551350737294499</v>
      </c>
      <c r="O3141" s="17">
        <v>84.814309639802801</v>
      </c>
      <c r="P3141" s="15">
        <v>-0.373433811667367</v>
      </c>
      <c r="Q3141" s="16">
        <v>6.2991321721357902</v>
      </c>
      <c r="R3141" s="16">
        <v>6.7044431366470605E-2</v>
      </c>
      <c r="S3141" s="17">
        <v>0.27113938527832798</v>
      </c>
      <c r="T3141" s="15">
        <v>-0.35921752515126798</v>
      </c>
      <c r="U3141" s="16">
        <v>6.2991321721357902</v>
      </c>
      <c r="V3141" s="16">
        <v>7.7525244200386201E-2</v>
      </c>
      <c r="W3141" s="17">
        <v>0.331130813159351</v>
      </c>
      <c r="X3141" s="15">
        <v>-1.42179988209009E-2</v>
      </c>
      <c r="Y3141" s="16">
        <v>6.2991321721357902</v>
      </c>
      <c r="Z3141" s="16">
        <v>0.95083382789136295</v>
      </c>
      <c r="AA3141" s="17">
        <v>0.99727560615636102</v>
      </c>
      <c r="AC3141" s="5">
        <f>MAX(I3141:O3141)</f>
        <v>105.997410114421</v>
      </c>
    </row>
    <row r="3142" spans="1:29" x14ac:dyDescent="0.25">
      <c r="A3142" s="5" t="s">
        <v>9127</v>
      </c>
      <c r="B3142" s="5" t="s">
        <v>157</v>
      </c>
      <c r="C3142" s="5">
        <v>232894</v>
      </c>
      <c r="D3142" s="5">
        <v>235089</v>
      </c>
      <c r="E3142" s="5" t="s">
        <v>20</v>
      </c>
      <c r="F3142" s="5">
        <v>2196</v>
      </c>
      <c r="G3142" s="41" t="s">
        <v>9128</v>
      </c>
      <c r="H3142" s="5" t="s">
        <v>9129</v>
      </c>
      <c r="I3142" s="15">
        <v>189.650153526548</v>
      </c>
      <c r="J3142" s="16">
        <v>218.79248022530899</v>
      </c>
      <c r="K3142" s="17">
        <v>178.292726561568</v>
      </c>
      <c r="L3142" s="15">
        <v>181.758371394741</v>
      </c>
      <c r="M3142" s="17">
        <v>199.20721053753101</v>
      </c>
      <c r="N3142" s="16">
        <v>217.20446073381501</v>
      </c>
      <c r="O3142" s="17">
        <v>178.551549389656</v>
      </c>
      <c r="P3142" s="15">
        <v>1.7220798414156802E-2</v>
      </c>
      <c r="Q3142" s="16">
        <v>7.60631339757074</v>
      </c>
      <c r="R3142" s="16">
        <v>0.90867968275864497</v>
      </c>
      <c r="S3142" s="17">
        <v>0.96932573903100205</v>
      </c>
      <c r="T3142" s="15">
        <v>-3.7855459888329002E-2</v>
      </c>
      <c r="U3142" s="16">
        <v>7.60631339757074</v>
      </c>
      <c r="V3142" s="16">
        <v>0.81563899507146598</v>
      </c>
      <c r="W3142" s="17">
        <v>0.93770388259113202</v>
      </c>
      <c r="X3142" s="15">
        <v>5.5076435969381297E-2</v>
      </c>
      <c r="Y3142" s="16">
        <v>7.60631339757074</v>
      </c>
      <c r="Z3142" s="16">
        <v>0.74998028967320696</v>
      </c>
      <c r="AA3142" s="17">
        <v>0.98000682174943199</v>
      </c>
      <c r="AC3142" s="5">
        <f>MAX(I3142:O3142)</f>
        <v>218.79248022530899</v>
      </c>
    </row>
    <row r="3143" spans="1:29" x14ac:dyDescent="0.25">
      <c r="A3143" s="5" t="s">
        <v>9130</v>
      </c>
      <c r="B3143" s="5" t="s">
        <v>157</v>
      </c>
      <c r="C3143" s="5">
        <v>231051</v>
      </c>
      <c r="D3143" s="5">
        <v>232199</v>
      </c>
      <c r="E3143" s="5" t="s">
        <v>29</v>
      </c>
      <c r="F3143" s="5">
        <v>1149</v>
      </c>
      <c r="G3143" s="41" t="s">
        <v>9131</v>
      </c>
      <c r="H3143" s="5" t="s">
        <v>9132</v>
      </c>
      <c r="I3143" s="15">
        <v>122.58219432993801</v>
      </c>
      <c r="J3143" s="16">
        <v>105.61316950275599</v>
      </c>
      <c r="K3143" s="17">
        <v>125.691493885778</v>
      </c>
      <c r="L3143" s="15">
        <v>98.583410212415203</v>
      </c>
      <c r="M3143" s="17">
        <v>116.327654842269</v>
      </c>
      <c r="N3143" s="16">
        <v>125.910189507563</v>
      </c>
      <c r="O3143" s="17">
        <v>113.62793812017399</v>
      </c>
      <c r="P3143" s="15">
        <v>2.1746136161621101E-2</v>
      </c>
      <c r="Q3143" s="16">
        <v>6.8525771090793004</v>
      </c>
      <c r="R3143" s="16">
        <v>0.888373504580247</v>
      </c>
      <c r="S3143" s="17">
        <v>0.96102379679809802</v>
      </c>
      <c r="T3143" s="15">
        <v>-0.134882345142289</v>
      </c>
      <c r="U3143" s="16">
        <v>6.8525771090793004</v>
      </c>
      <c r="V3143" s="16">
        <v>0.41371341358067498</v>
      </c>
      <c r="W3143" s="17">
        <v>0.72768651539876295</v>
      </c>
      <c r="X3143" s="15">
        <v>0.15662925921697801</v>
      </c>
      <c r="Y3143" s="16">
        <v>6.8525771090793004</v>
      </c>
      <c r="Z3143" s="16">
        <v>0.379785917508764</v>
      </c>
      <c r="AA3143" s="17">
        <v>0.91407344618745301</v>
      </c>
      <c r="AC3143" s="5">
        <f>MAX(I3143:O3143)</f>
        <v>125.910189507563</v>
      </c>
    </row>
    <row r="3144" spans="1:29" x14ac:dyDescent="0.25">
      <c r="A3144" s="5" t="s">
        <v>9133</v>
      </c>
      <c r="B3144" s="5" t="s">
        <v>157</v>
      </c>
      <c r="C3144" s="5">
        <v>229676</v>
      </c>
      <c r="D3144" s="5">
        <v>230779</v>
      </c>
      <c r="E3144" s="5" t="s">
        <v>29</v>
      </c>
      <c r="F3144" s="5">
        <v>1104</v>
      </c>
      <c r="G3144" s="41" t="s">
        <v>9134</v>
      </c>
      <c r="H3144" s="5" t="s">
        <v>9135</v>
      </c>
      <c r="I3144" s="15">
        <v>85.159400290821395</v>
      </c>
      <c r="J3144" s="16">
        <v>68.725494710056395</v>
      </c>
      <c r="K3144" s="17">
        <v>88.149485080879899</v>
      </c>
      <c r="L3144" s="15">
        <v>84.209857012704504</v>
      </c>
      <c r="M3144" s="17">
        <v>102.566373957778</v>
      </c>
      <c r="N3144" s="16">
        <v>103.555813364451</v>
      </c>
      <c r="O3144" s="17">
        <v>65.6671887786528</v>
      </c>
      <c r="P3144" s="15">
        <v>6.8685410855599899E-2</v>
      </c>
      <c r="Q3144" s="16">
        <v>6.4186577714314801</v>
      </c>
      <c r="R3144" s="16">
        <v>0.72824080744096897</v>
      </c>
      <c r="S3144" s="17">
        <v>0.88588960977377995</v>
      </c>
      <c r="T3144" s="15">
        <v>0.21065388467336499</v>
      </c>
      <c r="U3144" s="16">
        <v>6.4186577714314801</v>
      </c>
      <c r="V3144" s="16">
        <v>0.29131509430114699</v>
      </c>
      <c r="W3144" s="17">
        <v>0.63264797585871302</v>
      </c>
      <c r="X3144" s="15">
        <v>-0.141969017179532</v>
      </c>
      <c r="Y3144" s="16">
        <v>6.4186577714314801</v>
      </c>
      <c r="Z3144" s="16">
        <v>0.521629032489767</v>
      </c>
      <c r="AA3144" s="17">
        <v>0.95714746346148105</v>
      </c>
      <c r="AC3144" s="5">
        <f>MAX(I3144:O3144)</f>
        <v>103.555813364451</v>
      </c>
    </row>
    <row r="3145" spans="1:29" x14ac:dyDescent="0.25">
      <c r="A3145" s="5" t="s">
        <v>9136</v>
      </c>
      <c r="B3145" s="5" t="s">
        <v>157</v>
      </c>
      <c r="C3145" s="5">
        <v>229290</v>
      </c>
      <c r="D3145" s="5">
        <v>229609</v>
      </c>
      <c r="E3145" s="5" t="s">
        <v>29</v>
      </c>
      <c r="F3145" s="5">
        <v>320</v>
      </c>
      <c r="G3145" s="41" t="s">
        <v>9137</v>
      </c>
      <c r="H3145" s="41" t="s">
        <v>9137</v>
      </c>
      <c r="I3145" s="15">
        <v>0.394517407038882</v>
      </c>
      <c r="J3145" s="16">
        <v>0</v>
      </c>
      <c r="K3145" s="17">
        <v>0.46662383825297299</v>
      </c>
      <c r="L3145" s="15">
        <v>0.95823687998070695</v>
      </c>
      <c r="M3145" s="17">
        <v>0</v>
      </c>
      <c r="N3145" s="16">
        <v>0</v>
      </c>
      <c r="O3145" s="17">
        <v>0.139420782969539</v>
      </c>
      <c r="P3145" s="15">
        <v>-1.99398400745719</v>
      </c>
      <c r="Q3145" s="16">
        <v>-1.38841554458909</v>
      </c>
      <c r="R3145" s="16">
        <v>0.32592327346668498</v>
      </c>
      <c r="S3145" s="17">
        <v>0.63387869026632904</v>
      </c>
      <c r="T3145" s="15">
        <v>0.71484223214586096</v>
      </c>
      <c r="U3145" s="16">
        <v>-1.38841554458909</v>
      </c>
      <c r="V3145" s="16">
        <v>0.60300737111991498</v>
      </c>
      <c r="W3145" s="17">
        <v>0.84580888299054302</v>
      </c>
      <c r="X3145" s="15">
        <v>-2.72260238226619</v>
      </c>
      <c r="Y3145" s="16">
        <v>-1.38841554458909</v>
      </c>
      <c r="Z3145" s="16">
        <v>0.13157645589199099</v>
      </c>
      <c r="AA3145" s="17">
        <v>0.70492486301273705</v>
      </c>
      <c r="AC3145" s="5">
        <f>MAX(I3145:O3145)</f>
        <v>0.95823687998070695</v>
      </c>
    </row>
    <row r="3146" spans="1:29" x14ac:dyDescent="0.25">
      <c r="A3146" s="5" t="s">
        <v>9138</v>
      </c>
      <c r="B3146" s="5" t="s">
        <v>157</v>
      </c>
      <c r="C3146" s="5">
        <v>227668</v>
      </c>
      <c r="D3146" s="5">
        <v>229224</v>
      </c>
      <c r="E3146" s="5" t="s">
        <v>29</v>
      </c>
      <c r="F3146" s="5">
        <v>1557</v>
      </c>
      <c r="G3146" s="41" t="s">
        <v>9139</v>
      </c>
      <c r="H3146" s="5" t="s">
        <v>9140</v>
      </c>
      <c r="I3146" s="15">
        <v>49.483754768591098</v>
      </c>
      <c r="J3146" s="16">
        <v>66.939668778780799</v>
      </c>
      <c r="K3146" s="17">
        <v>45.262512310538398</v>
      </c>
      <c r="L3146" s="15">
        <v>79.571990513597896</v>
      </c>
      <c r="M3146" s="17">
        <v>53.524755394917896</v>
      </c>
      <c r="N3146" s="16">
        <v>53.466996670651</v>
      </c>
      <c r="O3146" s="17">
        <v>55.628892404845999</v>
      </c>
      <c r="P3146" s="15">
        <v>1.8125348463406299E-2</v>
      </c>
      <c r="Q3146" s="16">
        <v>5.8527895174593496</v>
      </c>
      <c r="R3146" s="16">
        <v>0.92977198191520904</v>
      </c>
      <c r="S3146" s="17">
        <v>0.97757173417181398</v>
      </c>
      <c r="T3146" s="15">
        <v>0.30507176565361099</v>
      </c>
      <c r="U3146" s="16">
        <v>5.8527895174593496</v>
      </c>
      <c r="V3146" s="16">
        <v>0.161693519229651</v>
      </c>
      <c r="W3146" s="17">
        <v>0.47485757438676202</v>
      </c>
      <c r="X3146" s="15">
        <v>-0.28694877189946799</v>
      </c>
      <c r="Y3146" s="16">
        <v>5.8527895174593496</v>
      </c>
      <c r="Z3146" s="16">
        <v>0.23523988294717199</v>
      </c>
      <c r="AA3146" s="17">
        <v>0.83419718531376696</v>
      </c>
      <c r="AC3146" s="5">
        <f>MAX(I3146:O3146)</f>
        <v>79.571990513597896</v>
      </c>
    </row>
    <row r="3147" spans="1:29" x14ac:dyDescent="0.25">
      <c r="A3147" s="5" t="s">
        <v>9141</v>
      </c>
      <c r="B3147" s="5" t="s">
        <v>157</v>
      </c>
      <c r="C3147" s="5">
        <v>226648</v>
      </c>
      <c r="D3147" s="5">
        <v>227298</v>
      </c>
      <c r="E3147" s="5" t="s">
        <v>20</v>
      </c>
      <c r="F3147" s="5">
        <v>651</v>
      </c>
      <c r="G3147" s="41" t="s">
        <v>9142</v>
      </c>
      <c r="H3147" s="5" t="s">
        <v>9143</v>
      </c>
      <c r="I3147" s="15">
        <v>437.745242924428</v>
      </c>
      <c r="J3147" s="16">
        <v>368.91707302866803</v>
      </c>
      <c r="K3147" s="17">
        <v>491.90636621649799</v>
      </c>
      <c r="L3147" s="15">
        <v>409.05215932616397</v>
      </c>
      <c r="M3147" s="17">
        <v>425.54714485864798</v>
      </c>
      <c r="N3147" s="16">
        <v>400.79394540168198</v>
      </c>
      <c r="O3147" s="17">
        <v>369.92981081251003</v>
      </c>
      <c r="P3147" s="15">
        <v>-0.167817232321188</v>
      </c>
      <c r="Q3147" s="16">
        <v>8.6967539656364199</v>
      </c>
      <c r="R3147" s="16">
        <v>0.27784517929848401</v>
      </c>
      <c r="S3147" s="17">
        <v>0.58441850166405696</v>
      </c>
      <c r="T3147" s="15">
        <v>-5.2977352229228503E-2</v>
      </c>
      <c r="U3147" s="16">
        <v>8.6967539656364199</v>
      </c>
      <c r="V3147" s="16">
        <v>0.73521974381405497</v>
      </c>
      <c r="W3147" s="17">
        <v>0.90704912402072901</v>
      </c>
      <c r="X3147" s="15">
        <v>-0.114840168141169</v>
      </c>
      <c r="Y3147" s="16">
        <v>8.6967539656364199</v>
      </c>
      <c r="Z3147" s="16">
        <v>0.49308841149716198</v>
      </c>
      <c r="AA3147" s="17">
        <v>0.95714746346148105</v>
      </c>
      <c r="AC3147" s="5">
        <f>MAX(I3147:O3147)</f>
        <v>491.90636621649799</v>
      </c>
    </row>
    <row r="3148" spans="1:29" x14ac:dyDescent="0.25">
      <c r="A3148" s="5" t="s">
        <v>9144</v>
      </c>
      <c r="B3148" s="5" t="s">
        <v>157</v>
      </c>
      <c r="C3148" s="5">
        <v>224894</v>
      </c>
      <c r="D3148" s="5">
        <v>225541</v>
      </c>
      <c r="E3148" s="5" t="s">
        <v>29</v>
      </c>
      <c r="F3148" s="5">
        <v>648</v>
      </c>
      <c r="G3148" s="41" t="s">
        <v>9145</v>
      </c>
      <c r="H3148" s="5" t="s">
        <v>9146</v>
      </c>
      <c r="I3148" s="15">
        <v>61.770154016373503</v>
      </c>
      <c r="J3148" s="16">
        <v>52.307417599942298</v>
      </c>
      <c r="K3148" s="17">
        <v>56.2493826839493</v>
      </c>
      <c r="L3148" s="15">
        <v>63.2436340787267</v>
      </c>
      <c r="M3148" s="17">
        <v>48.651780577463597</v>
      </c>
      <c r="N3148" s="16">
        <v>48.837638924596199</v>
      </c>
      <c r="O3148" s="17">
        <v>59.579147922316203</v>
      </c>
      <c r="P3148" s="15">
        <v>-6.7014713790721103E-2</v>
      </c>
      <c r="Q3148" s="16">
        <v>5.8045515432661503</v>
      </c>
      <c r="R3148" s="16">
        <v>0.74540834190751404</v>
      </c>
      <c r="S3148" s="17">
        <v>0.89483936727096303</v>
      </c>
      <c r="T3148" s="15">
        <v>-2.1130293829935899E-2</v>
      </c>
      <c r="U3148" s="16">
        <v>5.8045515432661503</v>
      </c>
      <c r="V3148" s="16">
        <v>0.92418124379227495</v>
      </c>
      <c r="W3148" s="17">
        <v>0.97809099144481104</v>
      </c>
      <c r="X3148" s="15">
        <v>-4.5885266406637197E-2</v>
      </c>
      <c r="Y3148" s="16">
        <v>5.8045515432661503</v>
      </c>
      <c r="Z3148" s="16">
        <v>0.83508389723283405</v>
      </c>
      <c r="AA3148" s="17">
        <v>0.98654975705658199</v>
      </c>
      <c r="AC3148" s="5">
        <f>MAX(I3148:O3148)</f>
        <v>63.2436340787267</v>
      </c>
    </row>
    <row r="3149" spans="1:29" x14ac:dyDescent="0.25">
      <c r="A3149" s="5" t="s">
        <v>9147</v>
      </c>
      <c r="B3149" s="5" t="s">
        <v>157</v>
      </c>
      <c r="C3149" s="5">
        <v>223668</v>
      </c>
      <c r="D3149" s="5">
        <v>224642</v>
      </c>
      <c r="E3149" s="5" t="s">
        <v>20</v>
      </c>
      <c r="F3149" s="5">
        <v>975</v>
      </c>
      <c r="G3149" s="41" t="s">
        <v>9148</v>
      </c>
      <c r="H3149" s="5" t="s">
        <v>9149</v>
      </c>
      <c r="I3149" s="15">
        <v>187.395768343469</v>
      </c>
      <c r="J3149" s="16">
        <v>183.133568887904</v>
      </c>
      <c r="K3149" s="17">
        <v>171.88725387282301</v>
      </c>
      <c r="L3149" s="15">
        <v>143.965508848301</v>
      </c>
      <c r="M3149" s="17">
        <v>188.40869834205299</v>
      </c>
      <c r="N3149" s="16">
        <v>204.77609489305499</v>
      </c>
      <c r="O3149" s="17">
        <v>183.71011835952899</v>
      </c>
      <c r="P3149" s="15">
        <v>0.103617856211629</v>
      </c>
      <c r="Q3149" s="16">
        <v>7.4962584448837601</v>
      </c>
      <c r="R3149" s="16">
        <v>0.50789201124005601</v>
      </c>
      <c r="S3149" s="17">
        <v>0.77365428039470296</v>
      </c>
      <c r="T3149" s="15">
        <v>-0.121522965552817</v>
      </c>
      <c r="U3149" s="16">
        <v>7.4962584448837601</v>
      </c>
      <c r="V3149" s="16">
        <v>0.44846612416916098</v>
      </c>
      <c r="W3149" s="17">
        <v>0.75284871039567502</v>
      </c>
      <c r="X3149" s="15">
        <v>0.22514166011851899</v>
      </c>
      <c r="Y3149" s="16">
        <v>7.4962584448837601</v>
      </c>
      <c r="Z3149" s="16">
        <v>0.19422676010751</v>
      </c>
      <c r="AA3149" s="17">
        <v>0.78832678730827299</v>
      </c>
      <c r="AC3149" s="5">
        <f>MAX(I3149:O3149)</f>
        <v>204.77609489305499</v>
      </c>
    </row>
    <row r="3150" spans="1:29" x14ac:dyDescent="0.25">
      <c r="A3150" s="5" t="s">
        <v>9150</v>
      </c>
      <c r="B3150" s="5" t="s">
        <v>157</v>
      </c>
      <c r="C3150" s="5">
        <v>220466</v>
      </c>
      <c r="D3150" s="5">
        <v>223024</v>
      </c>
      <c r="E3150" s="5" t="s">
        <v>20</v>
      </c>
      <c r="F3150" s="5">
        <v>2559</v>
      </c>
      <c r="G3150" s="41" t="s">
        <v>9151</v>
      </c>
      <c r="H3150" s="5" t="s">
        <v>9152</v>
      </c>
      <c r="I3150" s="15">
        <v>53.372569209402997</v>
      </c>
      <c r="J3150" s="16">
        <v>63.5408387805467</v>
      </c>
      <c r="K3150" s="17">
        <v>45.007990216945899</v>
      </c>
      <c r="L3150" s="15">
        <v>63.3969519795236</v>
      </c>
      <c r="M3150" s="17">
        <v>48.339910189146501</v>
      </c>
      <c r="N3150" s="16">
        <v>44.2499871041815</v>
      </c>
      <c r="O3150" s="17">
        <v>50.005587491741203</v>
      </c>
      <c r="P3150" s="15">
        <v>-0.19494341158133799</v>
      </c>
      <c r="Q3150" s="16">
        <v>5.7179495687296296</v>
      </c>
      <c r="R3150" s="16">
        <v>0.36216350768913103</v>
      </c>
      <c r="S3150" s="17">
        <v>0.65981162257576398</v>
      </c>
      <c r="T3150" s="15">
        <v>5.0703574546862501E-2</v>
      </c>
      <c r="U3150" s="16">
        <v>5.7179495687296296</v>
      </c>
      <c r="V3150" s="16">
        <v>0.80505407593616496</v>
      </c>
      <c r="W3150" s="17">
        <v>0.93432771738151599</v>
      </c>
      <c r="X3150" s="15">
        <v>-0.24565078129576901</v>
      </c>
      <c r="Y3150" s="16">
        <v>5.7179495687296296</v>
      </c>
      <c r="Z3150" s="16">
        <v>0.28720899953634499</v>
      </c>
      <c r="AA3150" s="17">
        <v>0.87217187522626705</v>
      </c>
      <c r="AC3150" s="5">
        <f>MAX(I3150:O3150)</f>
        <v>63.5408387805467</v>
      </c>
    </row>
    <row r="3151" spans="1:29" x14ac:dyDescent="0.25">
      <c r="A3151" s="5" t="s">
        <v>9153</v>
      </c>
      <c r="B3151" s="5" t="s">
        <v>157</v>
      </c>
      <c r="C3151" s="5">
        <v>218819</v>
      </c>
      <c r="D3151" s="5">
        <v>219322</v>
      </c>
      <c r="E3151" s="5" t="s">
        <v>29</v>
      </c>
      <c r="F3151" s="5">
        <v>504</v>
      </c>
      <c r="G3151" s="41" t="s">
        <v>9154</v>
      </c>
      <c r="H3151" s="5" t="s">
        <v>9155</v>
      </c>
      <c r="I3151" s="15">
        <v>124.83657951301799</v>
      </c>
      <c r="J3151" s="16">
        <v>180.61785861632899</v>
      </c>
      <c r="K3151" s="17">
        <v>138.290337518608</v>
      </c>
      <c r="L3151" s="15">
        <v>70.027951188990102</v>
      </c>
      <c r="M3151" s="17">
        <v>107.556300170851</v>
      </c>
      <c r="N3151" s="16">
        <v>88.333150505802493</v>
      </c>
      <c r="O3151" s="17">
        <v>117.717614420614</v>
      </c>
      <c r="P3151" s="15">
        <v>-0.52177846736887001</v>
      </c>
      <c r="Q3151" s="16">
        <v>6.8854486525810099</v>
      </c>
      <c r="R3151" s="16">
        <v>1.3795002475925199E-2</v>
      </c>
      <c r="S3151" s="17">
        <v>9.7828681680416196E-2</v>
      </c>
      <c r="T3151" s="15">
        <v>-0.73611744308296001</v>
      </c>
      <c r="U3151" s="16">
        <v>6.8854486525810099</v>
      </c>
      <c r="V3151" s="16">
        <v>5.5060209224277502E-4</v>
      </c>
      <c r="W3151" s="17">
        <v>1.46146449474938E-2</v>
      </c>
      <c r="X3151" s="15">
        <v>0.21433869472207701</v>
      </c>
      <c r="Y3151" s="16">
        <v>6.8854486525810099</v>
      </c>
      <c r="Z3151" s="16">
        <v>0.34824808184025902</v>
      </c>
      <c r="AA3151" s="17">
        <v>0.90565202843029702</v>
      </c>
      <c r="AC3151" s="5">
        <f>MAX(I3151:O3151)</f>
        <v>180.61785861632899</v>
      </c>
    </row>
    <row r="3152" spans="1:29" x14ac:dyDescent="0.25">
      <c r="A3152" s="5" t="s">
        <v>9156</v>
      </c>
      <c r="B3152" s="5" t="s">
        <v>157</v>
      </c>
      <c r="C3152" s="5">
        <v>216917</v>
      </c>
      <c r="D3152" s="5">
        <v>218656</v>
      </c>
      <c r="E3152" s="5" t="s">
        <v>20</v>
      </c>
      <c r="F3152" s="5">
        <v>1740</v>
      </c>
      <c r="G3152" s="41" t="s">
        <v>9157</v>
      </c>
      <c r="H3152" s="5" t="s">
        <v>9158</v>
      </c>
      <c r="I3152" s="15">
        <v>143.66069579173001</v>
      </c>
      <c r="J3152" s="16">
        <v>128.34903789941799</v>
      </c>
      <c r="K3152" s="17">
        <v>127.68525028558599</v>
      </c>
      <c r="L3152" s="15">
        <v>128.787036669407</v>
      </c>
      <c r="M3152" s="17">
        <v>156.75385392786899</v>
      </c>
      <c r="N3152" s="16">
        <v>169.49288180150199</v>
      </c>
      <c r="O3152" s="17">
        <v>117.857035203583</v>
      </c>
      <c r="P3152" s="15">
        <v>0.10921692546185</v>
      </c>
      <c r="Q3152" s="16">
        <v>7.1193454909783904</v>
      </c>
      <c r="R3152" s="16">
        <v>0.52998426381862396</v>
      </c>
      <c r="S3152" s="17">
        <v>0.78746829287999798</v>
      </c>
      <c r="T3152" s="15">
        <v>9.9846324322116195E-2</v>
      </c>
      <c r="U3152" s="16">
        <v>7.1193454909783904</v>
      </c>
      <c r="V3152" s="16">
        <v>0.56487767029293001</v>
      </c>
      <c r="W3152" s="17">
        <v>0.82438406099547201</v>
      </c>
      <c r="X3152" s="15">
        <v>9.3709047638500294E-3</v>
      </c>
      <c r="Y3152" s="16">
        <v>7.1193454909783904</v>
      </c>
      <c r="Z3152" s="16">
        <v>0.96258252020406498</v>
      </c>
      <c r="AA3152" s="17">
        <v>0.99890021846412902</v>
      </c>
      <c r="AC3152" s="5">
        <f>MAX(I3152:O3152)</f>
        <v>169.49288180150199</v>
      </c>
    </row>
    <row r="3153" spans="1:29" x14ac:dyDescent="0.25">
      <c r="A3153" s="5" t="s">
        <v>9159</v>
      </c>
      <c r="B3153" s="5" t="s">
        <v>157</v>
      </c>
      <c r="C3153" s="5">
        <v>212031</v>
      </c>
      <c r="D3153" s="5">
        <v>216454</v>
      </c>
      <c r="E3153" s="5" t="s">
        <v>20</v>
      </c>
      <c r="F3153" s="5">
        <v>4424</v>
      </c>
      <c r="G3153" s="41" t="s">
        <v>9160</v>
      </c>
      <c r="H3153" s="5" t="s">
        <v>9161</v>
      </c>
      <c r="I3153" s="15">
        <v>217.04093350096201</v>
      </c>
      <c r="J3153" s="16">
        <v>199.14839498127799</v>
      </c>
      <c r="K3153" s="17">
        <v>224.488486548612</v>
      </c>
      <c r="L3153" s="15">
        <v>240.977410577548</v>
      </c>
      <c r="M3153" s="17">
        <v>224.03989020727801</v>
      </c>
      <c r="N3153" s="16">
        <v>241.60242723329301</v>
      </c>
      <c r="O3153" s="17">
        <v>217.77526299842</v>
      </c>
      <c r="P3153" s="15">
        <v>0.10495830585348399</v>
      </c>
      <c r="Q3153" s="16">
        <v>7.8053249209278697</v>
      </c>
      <c r="R3153" s="16">
        <v>0.466520759500687</v>
      </c>
      <c r="S3153" s="17">
        <v>0.74131011963876803</v>
      </c>
      <c r="T3153" s="15">
        <v>0.12250406455851801</v>
      </c>
      <c r="U3153" s="16">
        <v>7.8053249209278697</v>
      </c>
      <c r="V3153" s="16">
        <v>0.39537593715490699</v>
      </c>
      <c r="W3153" s="17">
        <v>0.71483148676660702</v>
      </c>
      <c r="X3153" s="15">
        <v>-1.75456371950104E-2</v>
      </c>
      <c r="Y3153" s="16">
        <v>7.8053249209278697</v>
      </c>
      <c r="Z3153" s="16">
        <v>0.91285737582336601</v>
      </c>
      <c r="AA3153" s="17">
        <v>0.99600448705170097</v>
      </c>
      <c r="AC3153" s="5">
        <f>MAX(I3153:O3153)</f>
        <v>241.60242723329301</v>
      </c>
    </row>
    <row r="3154" spans="1:29" x14ac:dyDescent="0.25">
      <c r="A3154" s="5" t="s">
        <v>9162</v>
      </c>
      <c r="B3154" s="5" t="s">
        <v>157</v>
      </c>
      <c r="C3154" s="5">
        <v>209865</v>
      </c>
      <c r="D3154" s="5">
        <v>211577</v>
      </c>
      <c r="E3154" s="5" t="s">
        <v>20</v>
      </c>
      <c r="F3154" s="5">
        <v>1713</v>
      </c>
      <c r="G3154" s="41" t="s">
        <v>9163</v>
      </c>
      <c r="H3154" s="5" t="s">
        <v>9164</v>
      </c>
      <c r="I3154" s="15">
        <v>65.095372161415497</v>
      </c>
      <c r="J3154" s="16">
        <v>57.261644377029398</v>
      </c>
      <c r="K3154" s="17">
        <v>52.983015816178501</v>
      </c>
      <c r="L3154" s="15">
        <v>56.305999067666399</v>
      </c>
      <c r="M3154" s="17">
        <v>70.9505133421344</v>
      </c>
      <c r="N3154" s="16">
        <v>64.268831411445504</v>
      </c>
      <c r="O3154" s="17">
        <v>71.8946504179588</v>
      </c>
      <c r="P3154" s="15">
        <v>0.22049833946609201</v>
      </c>
      <c r="Q3154" s="16">
        <v>5.9720257460817496</v>
      </c>
      <c r="R3154" s="16">
        <v>0.23919002159883301</v>
      </c>
      <c r="S3154" s="17">
        <v>0.54507161912996605</v>
      </c>
      <c r="T3154" s="15">
        <v>0.123004120415361</v>
      </c>
      <c r="U3154" s="16">
        <v>5.9720257460817496</v>
      </c>
      <c r="V3154" s="16">
        <v>0.510576560386513</v>
      </c>
      <c r="W3154" s="17">
        <v>0.79562162124094005</v>
      </c>
      <c r="X3154" s="15">
        <v>9.7496176071646401E-2</v>
      </c>
      <c r="Y3154" s="16">
        <v>5.9720257460817496</v>
      </c>
      <c r="Z3154" s="16">
        <v>0.63813740075990699</v>
      </c>
      <c r="AA3154" s="17">
        <v>0.97045850503873099</v>
      </c>
      <c r="AC3154" s="5">
        <f>MAX(I3154:O3154)</f>
        <v>71.8946504179588</v>
      </c>
    </row>
    <row r="3155" spans="1:29" x14ac:dyDescent="0.25">
      <c r="A3155" s="5" t="s">
        <v>9165</v>
      </c>
      <c r="B3155" s="5" t="s">
        <v>157</v>
      </c>
      <c r="C3155" s="5">
        <v>207208</v>
      </c>
      <c r="D3155" s="5">
        <v>208095</v>
      </c>
      <c r="E3155" s="5" t="s">
        <v>29</v>
      </c>
      <c r="F3155" s="5">
        <v>888</v>
      </c>
      <c r="G3155" s="41" t="s">
        <v>9166</v>
      </c>
      <c r="H3155" s="5" t="s">
        <v>9167</v>
      </c>
      <c r="I3155" s="15">
        <v>49.652833657322098</v>
      </c>
      <c r="J3155" s="16">
        <v>40.152279809647297</v>
      </c>
      <c r="K3155" s="17">
        <v>43.311176259662297</v>
      </c>
      <c r="L3155" s="15">
        <v>37.7162035960406</v>
      </c>
      <c r="M3155" s="17">
        <v>39.412620323570302</v>
      </c>
      <c r="N3155" s="16">
        <v>44.416810806742099</v>
      </c>
      <c r="O3155" s="17">
        <v>40.757342221428502</v>
      </c>
      <c r="P3155" s="15">
        <v>-5.8983907374738097E-2</v>
      </c>
      <c r="Q3155" s="16">
        <v>5.4019480603404704</v>
      </c>
      <c r="R3155" s="16">
        <v>0.78119103115175503</v>
      </c>
      <c r="S3155" s="17">
        <v>0.91458912153746696</v>
      </c>
      <c r="T3155" s="15">
        <v>-0.20226751075341901</v>
      </c>
      <c r="U3155" s="16">
        <v>5.4019480603404704</v>
      </c>
      <c r="V3155" s="16">
        <v>0.32775947923786197</v>
      </c>
      <c r="W3155" s="17">
        <v>0.66534883560789904</v>
      </c>
      <c r="X3155" s="15">
        <v>0.143284979321987</v>
      </c>
      <c r="Y3155" s="16">
        <v>5.4019480603404704</v>
      </c>
      <c r="Z3155" s="16">
        <v>0.52184312236062402</v>
      </c>
      <c r="AA3155" s="17">
        <v>0.95714746346148105</v>
      </c>
      <c r="AC3155" s="5">
        <f>MAX(I3155:O3155)</f>
        <v>49.652833657322098</v>
      </c>
    </row>
    <row r="3156" spans="1:29" x14ac:dyDescent="0.25">
      <c r="A3156" s="5" t="s">
        <v>9168</v>
      </c>
      <c r="B3156" s="5" t="s">
        <v>157</v>
      </c>
      <c r="C3156" s="5">
        <v>202673</v>
      </c>
      <c r="D3156" s="5">
        <v>206491</v>
      </c>
      <c r="E3156" s="5" t="s">
        <v>29</v>
      </c>
      <c r="F3156" s="5">
        <v>3819</v>
      </c>
      <c r="G3156" s="41" t="s">
        <v>9169</v>
      </c>
      <c r="H3156" s="5" t="s">
        <v>9170</v>
      </c>
      <c r="I3156" s="15">
        <v>63.855460310721803</v>
      </c>
      <c r="J3156" s="16">
        <v>66.536417762041197</v>
      </c>
      <c r="K3156" s="17">
        <v>64.0123065385215</v>
      </c>
      <c r="L3156" s="15">
        <v>90.304243569381896</v>
      </c>
      <c r="M3156" s="17">
        <v>71.691205514387505</v>
      </c>
      <c r="N3156" s="16">
        <v>73.694370606115697</v>
      </c>
      <c r="O3156" s="17">
        <v>73.335331841977407</v>
      </c>
      <c r="P3156" s="15">
        <v>0.18208688805106901</v>
      </c>
      <c r="Q3156" s="16">
        <v>6.1704709760470804</v>
      </c>
      <c r="R3156" s="16">
        <v>0.293421873316283</v>
      </c>
      <c r="S3156" s="17">
        <v>0.59843890298754598</v>
      </c>
      <c r="T3156" s="15">
        <v>0.32195515838095501</v>
      </c>
      <c r="U3156" s="16">
        <v>6.1704709760470804</v>
      </c>
      <c r="V3156" s="16">
        <v>6.2588305256124105E-2</v>
      </c>
      <c r="W3156" s="17">
        <v>0.29894362767577998</v>
      </c>
      <c r="X3156" s="15">
        <v>-0.139868313767439</v>
      </c>
      <c r="Y3156" s="16">
        <v>6.1704709760470804</v>
      </c>
      <c r="Z3156" s="16">
        <v>0.46475923282096698</v>
      </c>
      <c r="AA3156" s="17">
        <v>0.949820334353492</v>
      </c>
      <c r="AC3156" s="5">
        <f>MAX(I3156:O3156)</f>
        <v>90.304243569381896</v>
      </c>
    </row>
    <row r="3157" spans="1:29" x14ac:dyDescent="0.25">
      <c r="A3157" s="5" t="s">
        <v>9171</v>
      </c>
      <c r="B3157" s="5" t="s">
        <v>157</v>
      </c>
      <c r="C3157" s="5">
        <v>201619</v>
      </c>
      <c r="D3157" s="5">
        <v>202359</v>
      </c>
      <c r="E3157" s="5" t="s">
        <v>29</v>
      </c>
      <c r="F3157" s="5">
        <v>741</v>
      </c>
      <c r="G3157" s="41" t="s">
        <v>9172</v>
      </c>
      <c r="H3157" s="5" t="s">
        <v>9173</v>
      </c>
      <c r="I3157" s="15">
        <v>50.047351064361003</v>
      </c>
      <c r="J3157" s="16">
        <v>42.110927605239901</v>
      </c>
      <c r="K3157" s="17">
        <v>48.274357084716698</v>
      </c>
      <c r="L3157" s="15">
        <v>40.245948959189697</v>
      </c>
      <c r="M3157" s="17">
        <v>52.9399984168234</v>
      </c>
      <c r="N3157" s="16">
        <v>52.716290009128599</v>
      </c>
      <c r="O3157" s="17">
        <v>43.359863503526597</v>
      </c>
      <c r="P3157" s="15">
        <v>3.7379805705982497E-2</v>
      </c>
      <c r="Q3157" s="16">
        <v>5.5605310843211901</v>
      </c>
      <c r="R3157" s="16">
        <v>0.85227741585824002</v>
      </c>
      <c r="S3157" s="17">
        <v>0.94617656552523899</v>
      </c>
      <c r="T3157" s="15">
        <v>-7.0167752834632896E-3</v>
      </c>
      <c r="U3157" s="16">
        <v>5.5605310843211901</v>
      </c>
      <c r="V3157" s="16">
        <v>0.98351509191716102</v>
      </c>
      <c r="W3157" s="17">
        <v>0.99765479933507795</v>
      </c>
      <c r="X3157" s="15">
        <v>4.4397338541844703E-2</v>
      </c>
      <c r="Y3157" s="16">
        <v>5.5605310843211901</v>
      </c>
      <c r="Z3157" s="16">
        <v>0.84802581397280197</v>
      </c>
      <c r="AA3157" s="17">
        <v>0.98951138519665005</v>
      </c>
      <c r="AC3157" s="5">
        <f>MAX(I3157:O3157)</f>
        <v>52.9399984168234</v>
      </c>
    </row>
    <row r="3158" spans="1:29" x14ac:dyDescent="0.25">
      <c r="A3158" s="5" t="s">
        <v>9174</v>
      </c>
      <c r="B3158" s="5" t="s">
        <v>157</v>
      </c>
      <c r="C3158" s="5">
        <v>199905</v>
      </c>
      <c r="D3158" s="5">
        <v>201197</v>
      </c>
      <c r="E3158" s="5" t="s">
        <v>29</v>
      </c>
      <c r="F3158" s="5">
        <v>1293</v>
      </c>
      <c r="G3158" s="41" t="s">
        <v>9175</v>
      </c>
      <c r="H3158" s="5" t="s">
        <v>9176</v>
      </c>
      <c r="I3158" s="15">
        <v>36.915557372923899</v>
      </c>
      <c r="J3158" s="16">
        <v>21.890769480152098</v>
      </c>
      <c r="K3158" s="17">
        <v>35.930035545478901</v>
      </c>
      <c r="L3158" s="15">
        <v>31.583487564164098</v>
      </c>
      <c r="M3158" s="17">
        <v>24.7157282741281</v>
      </c>
      <c r="N3158" s="16">
        <v>16.7657821073336</v>
      </c>
      <c r="O3158" s="17">
        <v>22.632640435388499</v>
      </c>
      <c r="P3158" s="15">
        <v>-0.68207479933069004</v>
      </c>
      <c r="Q3158" s="16">
        <v>4.7702195844975401</v>
      </c>
      <c r="R3158" s="16">
        <v>1.5290974092094701E-2</v>
      </c>
      <c r="S3158" s="17">
        <v>0.103311381320407</v>
      </c>
      <c r="T3158" s="15">
        <v>-0.166583185951483</v>
      </c>
      <c r="U3158" s="16">
        <v>4.7702195844975401</v>
      </c>
      <c r="V3158" s="16">
        <v>0.55359923438093095</v>
      </c>
      <c r="W3158" s="17">
        <v>0.82011030524957595</v>
      </c>
      <c r="X3158" s="15">
        <v>-0.51551241818930704</v>
      </c>
      <c r="Y3158" s="16">
        <v>4.7702195844975401</v>
      </c>
      <c r="Z3158" s="16">
        <v>8.6810218037894293E-2</v>
      </c>
      <c r="AA3158" s="17">
        <v>0.616064797929193</v>
      </c>
      <c r="AC3158" s="5">
        <f>MAX(I3158:O3158)</f>
        <v>36.915557372923899</v>
      </c>
    </row>
    <row r="3159" spans="1:29" x14ac:dyDescent="0.25">
      <c r="A3159" s="5" t="s">
        <v>9177</v>
      </c>
      <c r="B3159" s="5" t="s">
        <v>157</v>
      </c>
      <c r="C3159" s="5">
        <v>198065</v>
      </c>
      <c r="D3159" s="5">
        <v>199401</v>
      </c>
      <c r="E3159" s="5" t="s">
        <v>29</v>
      </c>
      <c r="F3159" s="5">
        <v>1337</v>
      </c>
      <c r="G3159" s="41" t="s">
        <v>9178</v>
      </c>
      <c r="H3159" s="41" t="s">
        <v>9178</v>
      </c>
      <c r="I3159" s="15">
        <v>62.728267719182199</v>
      </c>
      <c r="J3159" s="16">
        <v>57.607288105663301</v>
      </c>
      <c r="K3159" s="17">
        <v>57.225050709387403</v>
      </c>
      <c r="L3159" s="15">
        <v>69.567997486599296</v>
      </c>
      <c r="M3159" s="17">
        <v>75.979423353747194</v>
      </c>
      <c r="N3159" s="16">
        <v>70.774955811306398</v>
      </c>
      <c r="O3159" s="17">
        <v>90.902350496139306</v>
      </c>
      <c r="P3159" s="15">
        <v>0.44962898868568202</v>
      </c>
      <c r="Q3159" s="16">
        <v>6.11603429385426</v>
      </c>
      <c r="R3159" s="16">
        <v>1.17054419480257E-2</v>
      </c>
      <c r="S3159" s="17">
        <v>8.7932794364279504E-2</v>
      </c>
      <c r="T3159" s="15">
        <v>0.29828461535968798</v>
      </c>
      <c r="U3159" s="16">
        <v>6.11603429385426</v>
      </c>
      <c r="V3159" s="16">
        <v>9.4843648318497897E-2</v>
      </c>
      <c r="W3159" s="17">
        <v>0.368692382266397</v>
      </c>
      <c r="X3159" s="15">
        <v>0.15134760998403199</v>
      </c>
      <c r="Y3159" s="16">
        <v>6.11603429385426</v>
      </c>
      <c r="Z3159" s="16">
        <v>0.4424484917216</v>
      </c>
      <c r="AA3159" s="17">
        <v>0.94058272038756496</v>
      </c>
      <c r="AC3159" s="5">
        <f>MAX(I3159:O3159)</f>
        <v>90.902350496139306</v>
      </c>
    </row>
    <row r="3160" spans="1:29" x14ac:dyDescent="0.25">
      <c r="A3160" s="5" t="s">
        <v>9179</v>
      </c>
      <c r="B3160" s="5" t="s">
        <v>157</v>
      </c>
      <c r="C3160" s="5">
        <v>195510</v>
      </c>
      <c r="D3160" s="5">
        <v>197828</v>
      </c>
      <c r="E3160" s="5" t="s">
        <v>29</v>
      </c>
      <c r="F3160" s="5">
        <v>2319</v>
      </c>
      <c r="G3160" s="41" t="s">
        <v>9180</v>
      </c>
      <c r="H3160" s="41" t="s">
        <v>9180</v>
      </c>
      <c r="I3160" s="15">
        <v>51.118184026323704</v>
      </c>
      <c r="J3160" s="16">
        <v>42.744607774402198</v>
      </c>
      <c r="K3160" s="17">
        <v>50.777157671709901</v>
      </c>
      <c r="L3160" s="15">
        <v>53.891242130115003</v>
      </c>
      <c r="M3160" s="17">
        <v>54.343415164250203</v>
      </c>
      <c r="N3160" s="16">
        <v>80.367318708536999</v>
      </c>
      <c r="O3160" s="17">
        <v>61.2057237236275</v>
      </c>
      <c r="P3160" s="15">
        <v>0.553890445973243</v>
      </c>
      <c r="Q3160" s="16">
        <v>5.8192352445960998</v>
      </c>
      <c r="R3160" s="16">
        <v>4.0716488202213004E-3</v>
      </c>
      <c r="S3160" s="17">
        <v>4.3121459797610798E-2</v>
      </c>
      <c r="T3160" s="15">
        <v>0.166240777017756</v>
      </c>
      <c r="U3160" s="16">
        <v>5.8192352445960998</v>
      </c>
      <c r="V3160" s="16">
        <v>0.38918644046032003</v>
      </c>
      <c r="W3160" s="17">
        <v>0.70939346603199005</v>
      </c>
      <c r="X3160" s="15">
        <v>0.38765616161282301</v>
      </c>
      <c r="Y3160" s="16">
        <v>5.8192352445960998</v>
      </c>
      <c r="Z3160" s="16">
        <v>6.9646504774322507E-2</v>
      </c>
      <c r="AA3160" s="17">
        <v>0.57658751286631105</v>
      </c>
      <c r="AC3160" s="5">
        <f>MAX(I3160:O3160)</f>
        <v>80.367318708536999</v>
      </c>
    </row>
    <row r="3161" spans="1:29" x14ac:dyDescent="0.25">
      <c r="A3161" s="5" t="s">
        <v>9181</v>
      </c>
      <c r="B3161" s="5" t="s">
        <v>157</v>
      </c>
      <c r="C3161" s="5">
        <v>192846</v>
      </c>
      <c r="D3161" s="5">
        <v>195026</v>
      </c>
      <c r="E3161" s="5" t="s">
        <v>29</v>
      </c>
      <c r="F3161" s="5">
        <v>2181</v>
      </c>
      <c r="G3161" s="41" t="s">
        <v>9182</v>
      </c>
      <c r="H3161" s="5" t="s">
        <v>9183</v>
      </c>
      <c r="I3161" s="15">
        <v>106.914217307537</v>
      </c>
      <c r="J3161" s="16">
        <v>109.281025536443</v>
      </c>
      <c r="K3161" s="17">
        <v>130.824356106561</v>
      </c>
      <c r="L3161" s="15">
        <v>117.21153515924</v>
      </c>
      <c r="M3161" s="17">
        <v>106.152883423424</v>
      </c>
      <c r="N3161" s="16">
        <v>100.386163015801</v>
      </c>
      <c r="O3161" s="17">
        <v>129.38248659573199</v>
      </c>
      <c r="P3161" s="15">
        <v>-1.05678039955477E-2</v>
      </c>
      <c r="Q3161" s="16">
        <v>6.8379620116873703</v>
      </c>
      <c r="R3161" s="16">
        <v>0.95969060738612699</v>
      </c>
      <c r="S3161" s="17">
        <v>0.98867438229566096</v>
      </c>
      <c r="T3161" s="15">
        <v>-5.11100331028327E-2</v>
      </c>
      <c r="U3161" s="16">
        <v>6.8379620116873703</v>
      </c>
      <c r="V3161" s="16">
        <v>0.77269196238104798</v>
      </c>
      <c r="W3161" s="17">
        <v>0.92197252329186696</v>
      </c>
      <c r="X3161" s="15">
        <v>4.0542380450979E-2</v>
      </c>
      <c r="Y3161" s="16">
        <v>6.8379620116873703</v>
      </c>
      <c r="Z3161" s="16">
        <v>0.82868642897621503</v>
      </c>
      <c r="AA3161" s="17">
        <v>0.98654975705658199</v>
      </c>
      <c r="AC3161" s="5">
        <f>MAX(I3161:O3161)</f>
        <v>130.824356106561</v>
      </c>
    </row>
    <row r="3162" spans="1:29" x14ac:dyDescent="0.25">
      <c r="A3162" s="5" t="s">
        <v>9184</v>
      </c>
      <c r="B3162" s="5" t="s">
        <v>157</v>
      </c>
      <c r="C3162" s="5">
        <v>192343</v>
      </c>
      <c r="D3162" s="5">
        <v>192678</v>
      </c>
      <c r="E3162" s="5" t="s">
        <v>20</v>
      </c>
      <c r="F3162" s="5">
        <v>336</v>
      </c>
      <c r="G3162" s="41" t="s">
        <v>9185</v>
      </c>
      <c r="H3162" s="5" t="s">
        <v>9186</v>
      </c>
      <c r="I3162" s="15">
        <v>105.50522656811199</v>
      </c>
      <c r="J3162" s="16">
        <v>146.32251178838499</v>
      </c>
      <c r="K3162" s="17">
        <v>109.614181640517</v>
      </c>
      <c r="L3162" s="15">
        <v>85.129764417486001</v>
      </c>
      <c r="M3162" s="17">
        <v>104.59353148183899</v>
      </c>
      <c r="N3162" s="16">
        <v>75.320901706080903</v>
      </c>
      <c r="O3162" s="17">
        <v>107.586370858161</v>
      </c>
      <c r="P3162" s="15">
        <v>-0.39768986579608501</v>
      </c>
      <c r="Q3162" s="16">
        <v>6.7131443010254097</v>
      </c>
      <c r="R3162" s="16">
        <v>4.6025527510819501E-2</v>
      </c>
      <c r="S3162" s="17">
        <v>0.213544659550224</v>
      </c>
      <c r="T3162" s="15">
        <v>-0.34463401694428902</v>
      </c>
      <c r="U3162" s="16">
        <v>6.7131443010254097</v>
      </c>
      <c r="V3162" s="16">
        <v>8.3146745234550207E-2</v>
      </c>
      <c r="W3162" s="17">
        <v>0.34535019220371299</v>
      </c>
      <c r="X3162" s="15">
        <v>-5.3057436109988303E-2</v>
      </c>
      <c r="Y3162" s="16">
        <v>6.7131443010254097</v>
      </c>
      <c r="Z3162" s="16">
        <v>0.80675136525856705</v>
      </c>
      <c r="AA3162" s="17">
        <v>0.98399938567204803</v>
      </c>
      <c r="AC3162" s="5">
        <f>MAX(I3162:O3162)</f>
        <v>146.32251178838499</v>
      </c>
    </row>
    <row r="3163" spans="1:29" x14ac:dyDescent="0.25">
      <c r="A3163" s="5" t="s">
        <v>9187</v>
      </c>
      <c r="B3163" s="5" t="s">
        <v>157</v>
      </c>
      <c r="C3163" s="5">
        <v>191672</v>
      </c>
      <c r="D3163" s="5">
        <v>192067</v>
      </c>
      <c r="E3163" s="5" t="s">
        <v>29</v>
      </c>
      <c r="F3163" s="5">
        <v>396</v>
      </c>
      <c r="G3163" s="41" t="s">
        <v>9188</v>
      </c>
      <c r="H3163" s="5" t="s">
        <v>9189</v>
      </c>
      <c r="I3163" s="15">
        <v>177.758271685805</v>
      </c>
      <c r="J3163" s="16">
        <v>185.55307498834199</v>
      </c>
      <c r="K3163" s="17">
        <v>197.00010044061901</v>
      </c>
      <c r="L3163" s="15">
        <v>142.45149457793201</v>
      </c>
      <c r="M3163" s="17">
        <v>143.26545963315601</v>
      </c>
      <c r="N3163" s="16">
        <v>134.251374635589</v>
      </c>
      <c r="O3163" s="17">
        <v>144.207563184826</v>
      </c>
      <c r="P3163" s="15">
        <v>-0.42401763340103599</v>
      </c>
      <c r="Q3163" s="16">
        <v>7.3282965578760804</v>
      </c>
      <c r="R3163" s="16">
        <v>4.39677301134623E-3</v>
      </c>
      <c r="S3163" s="17">
        <v>4.5300578124295499E-2</v>
      </c>
      <c r="T3163" s="15">
        <v>-0.386827713622443</v>
      </c>
      <c r="U3163" s="16">
        <v>7.3282965578760804</v>
      </c>
      <c r="V3163" s="16">
        <v>9.2308967295929092E-3</v>
      </c>
      <c r="W3163" s="17">
        <v>0.101651298495527</v>
      </c>
      <c r="X3163" s="15">
        <v>-3.7190952758361102E-2</v>
      </c>
      <c r="Y3163" s="16">
        <v>7.3282965578760804</v>
      </c>
      <c r="Z3163" s="16">
        <v>0.81836695655962199</v>
      </c>
      <c r="AA3163" s="17">
        <v>0.98489421813998201</v>
      </c>
      <c r="AC3163" s="5">
        <f>MAX(I3163:O3163)</f>
        <v>197.00010044061901</v>
      </c>
    </row>
    <row r="3164" spans="1:29" x14ac:dyDescent="0.25">
      <c r="A3164" s="5" t="s">
        <v>9190</v>
      </c>
      <c r="B3164" s="5" t="s">
        <v>157</v>
      </c>
      <c r="C3164" s="5">
        <v>191189</v>
      </c>
      <c r="D3164" s="5">
        <v>191398</v>
      </c>
      <c r="E3164" s="5" t="s">
        <v>29</v>
      </c>
      <c r="F3164" s="5">
        <v>210</v>
      </c>
      <c r="G3164" s="41" t="s">
        <v>9191</v>
      </c>
      <c r="H3164" s="5" t="s">
        <v>9192</v>
      </c>
      <c r="I3164" s="15">
        <v>68.984186602227297</v>
      </c>
      <c r="J3164" s="16">
        <v>78.461126399913496</v>
      </c>
      <c r="K3164" s="17">
        <v>80.428981575239803</v>
      </c>
      <c r="L3164" s="15">
        <v>67.689853201837195</v>
      </c>
      <c r="M3164" s="17">
        <v>63.1147698356679</v>
      </c>
      <c r="N3164" s="16">
        <v>50.630993727121897</v>
      </c>
      <c r="O3164" s="17">
        <v>89.531379463605504</v>
      </c>
      <c r="P3164" s="15">
        <v>-0.116876230869654</v>
      </c>
      <c r="Q3164" s="16">
        <v>6.1565913666032799</v>
      </c>
      <c r="R3164" s="16">
        <v>0.594247515231345</v>
      </c>
      <c r="S3164" s="17">
        <v>0.81644950700012697</v>
      </c>
      <c r="T3164" s="15">
        <v>-0.21602379110546099</v>
      </c>
      <c r="U3164" s="16">
        <v>6.1565913666032799</v>
      </c>
      <c r="V3164" s="16">
        <v>0.319463442148058</v>
      </c>
      <c r="W3164" s="17">
        <v>0.65914069900022099</v>
      </c>
      <c r="X3164" s="15">
        <v>9.9147768436497502E-2</v>
      </c>
      <c r="Y3164" s="16">
        <v>6.1565913666032799</v>
      </c>
      <c r="Z3164" s="16">
        <v>0.67197390685735603</v>
      </c>
      <c r="AA3164" s="17">
        <v>0.97045850503873099</v>
      </c>
      <c r="AC3164" s="5">
        <f>MAX(I3164:O3164)</f>
        <v>89.531379463605504</v>
      </c>
    </row>
    <row r="3165" spans="1:29" x14ac:dyDescent="0.25">
      <c r="A3165" s="5" t="s">
        <v>9193</v>
      </c>
      <c r="B3165" s="5" t="s">
        <v>157</v>
      </c>
      <c r="C3165" s="5">
        <v>189344</v>
      </c>
      <c r="D3165" s="5">
        <v>190930</v>
      </c>
      <c r="E3165" s="5" t="s">
        <v>20</v>
      </c>
      <c r="F3165" s="5">
        <v>1587</v>
      </c>
      <c r="G3165" s="41" t="s">
        <v>9194</v>
      </c>
      <c r="H3165" s="5" t="s">
        <v>9195</v>
      </c>
      <c r="I3165" s="15">
        <v>60.530242165679802</v>
      </c>
      <c r="J3165" s="16">
        <v>40.613138114492699</v>
      </c>
      <c r="K3165" s="17">
        <v>53.492060003363598</v>
      </c>
      <c r="L3165" s="15">
        <v>51.169849390969802</v>
      </c>
      <c r="M3165" s="17">
        <v>57.384151450341697</v>
      </c>
      <c r="N3165" s="16">
        <v>61.349416616636198</v>
      </c>
      <c r="O3165" s="17">
        <v>59.672095110962601</v>
      </c>
      <c r="P3165" s="15">
        <v>0.23105698891211099</v>
      </c>
      <c r="Q3165" s="16">
        <v>5.7810426384473903</v>
      </c>
      <c r="R3165" s="16">
        <v>0.251989062623375</v>
      </c>
      <c r="S3165" s="17">
        <v>0.55820505788629404</v>
      </c>
      <c r="T3165" s="15">
        <v>7.4169297381264293E-2</v>
      </c>
      <c r="U3165" s="16">
        <v>5.7810426384473903</v>
      </c>
      <c r="V3165" s="16">
        <v>0.70991555592852695</v>
      </c>
      <c r="W3165" s="17">
        <v>0.89494479520905101</v>
      </c>
      <c r="X3165" s="15">
        <v>0.156890514952119</v>
      </c>
      <c r="Y3165" s="16">
        <v>5.7810426384473903</v>
      </c>
      <c r="Z3165" s="16">
        <v>0.48314369653174599</v>
      </c>
      <c r="AA3165" s="17">
        <v>0.95714746346148105</v>
      </c>
      <c r="AC3165" s="5">
        <f>MAX(I3165:O3165)</f>
        <v>61.349416616636198</v>
      </c>
    </row>
    <row r="3166" spans="1:29" x14ac:dyDescent="0.25">
      <c r="A3166" s="5" t="s">
        <v>9196</v>
      </c>
      <c r="B3166" s="5" t="s">
        <v>157</v>
      </c>
      <c r="C3166" s="5">
        <v>187165</v>
      </c>
      <c r="D3166" s="5">
        <v>188811</v>
      </c>
      <c r="E3166" s="5" t="s">
        <v>20</v>
      </c>
      <c r="F3166" s="5">
        <v>1647</v>
      </c>
      <c r="G3166" s="41" t="s">
        <v>9197</v>
      </c>
      <c r="H3166" s="5" t="s">
        <v>9198</v>
      </c>
      <c r="I3166" s="15">
        <v>77.099973261312897</v>
      </c>
      <c r="J3166" s="16">
        <v>96.607422153197405</v>
      </c>
      <c r="K3166" s="17">
        <v>89.082732757385799</v>
      </c>
      <c r="L3166" s="15">
        <v>58.950732856413097</v>
      </c>
      <c r="M3166" s="17">
        <v>91.533958971061296</v>
      </c>
      <c r="N3166" s="16">
        <v>84.704734975110895</v>
      </c>
      <c r="O3166" s="17">
        <v>71.941124012282003</v>
      </c>
      <c r="P3166" s="15">
        <v>-0.16129853279440401</v>
      </c>
      <c r="Q3166" s="16">
        <v>6.3486417489758296</v>
      </c>
      <c r="R3166" s="16">
        <v>0.42368489553036098</v>
      </c>
      <c r="S3166" s="17">
        <v>0.71068901826248398</v>
      </c>
      <c r="T3166" s="15">
        <v>-0.21940329528258201</v>
      </c>
      <c r="U3166" s="16">
        <v>6.3486417489758296</v>
      </c>
      <c r="V3166" s="16">
        <v>0.27547180005268002</v>
      </c>
      <c r="W3166" s="17">
        <v>0.61765076970781796</v>
      </c>
      <c r="X3166" s="15">
        <v>5.8104495528616303E-2</v>
      </c>
      <c r="Y3166" s="16">
        <v>6.3486417489758296</v>
      </c>
      <c r="Z3166" s="16">
        <v>0.790714318604537</v>
      </c>
      <c r="AA3166" s="17">
        <v>0.98399938567204803</v>
      </c>
      <c r="AC3166" s="5">
        <f>MAX(I3166:O3166)</f>
        <v>96.607422153197405</v>
      </c>
    </row>
    <row r="3167" spans="1:29" x14ac:dyDescent="0.25">
      <c r="A3167" s="5" t="s">
        <v>9199</v>
      </c>
      <c r="B3167" s="5" t="s">
        <v>157</v>
      </c>
      <c r="C3167" s="5">
        <v>186053</v>
      </c>
      <c r="D3167" s="5">
        <v>186649</v>
      </c>
      <c r="E3167" s="5" t="s">
        <v>20</v>
      </c>
      <c r="F3167" s="5">
        <v>597</v>
      </c>
      <c r="G3167" s="41" t="s">
        <v>9200</v>
      </c>
      <c r="H3167" s="5" t="s">
        <v>9201</v>
      </c>
      <c r="I3167" s="15">
        <v>940.89583597294404</v>
      </c>
      <c r="J3167" s="16">
        <v>1057.5931919268</v>
      </c>
      <c r="K3167" s="17">
        <v>936.32315180352305</v>
      </c>
      <c r="L3167" s="15">
        <v>596.86658780238304</v>
      </c>
      <c r="M3167" s="17">
        <v>778.25306214598902</v>
      </c>
      <c r="N3167" s="16">
        <v>793.16329382405695</v>
      </c>
      <c r="O3167" s="17">
        <v>516.80960567091904</v>
      </c>
      <c r="P3167" s="15">
        <v>-0.57868628307805703</v>
      </c>
      <c r="Q3167" s="16">
        <v>9.6490701272361203</v>
      </c>
      <c r="R3167" s="16">
        <v>1.57835379654511E-3</v>
      </c>
      <c r="S3167" s="17">
        <v>2.12505895216E-2</v>
      </c>
      <c r="T3167" s="15">
        <v>-0.50873137261546497</v>
      </c>
      <c r="U3167" s="16">
        <v>9.6490701272361203</v>
      </c>
      <c r="V3167" s="16">
        <v>5.3788419729909097E-3</v>
      </c>
      <c r="W3167" s="17">
        <v>7.0828093737667006E-2</v>
      </c>
      <c r="X3167" s="15">
        <v>-6.9955211412496304E-2</v>
      </c>
      <c r="Y3167" s="16">
        <v>9.6490701272361203</v>
      </c>
      <c r="Z3167" s="16">
        <v>0.722463458289066</v>
      </c>
      <c r="AA3167" s="17">
        <v>0.97767793543016701</v>
      </c>
      <c r="AC3167" s="5">
        <f>MAX(I3167:O3167)</f>
        <v>1057.5931919268</v>
      </c>
    </row>
    <row r="3168" spans="1:29" x14ac:dyDescent="0.25">
      <c r="A3168" s="5" t="s">
        <v>9202</v>
      </c>
      <c r="B3168" s="5" t="s">
        <v>157</v>
      </c>
      <c r="C3168" s="5">
        <v>184901</v>
      </c>
      <c r="D3168" s="5">
        <v>185560</v>
      </c>
      <c r="E3168" s="5" t="s">
        <v>20</v>
      </c>
      <c r="F3168" s="5">
        <v>660</v>
      </c>
      <c r="G3168" s="41" t="s">
        <v>9203</v>
      </c>
      <c r="H3168" s="5" t="s">
        <v>9204</v>
      </c>
      <c r="I3168" s="15">
        <v>342.32839005059498</v>
      </c>
      <c r="J3168" s="16">
        <v>382.68521488592199</v>
      </c>
      <c r="K3168" s="17">
        <v>386.83116191171501</v>
      </c>
      <c r="L3168" s="15">
        <v>306.75079001942402</v>
      </c>
      <c r="M3168" s="17">
        <v>309.88221459155301</v>
      </c>
      <c r="N3168" s="16">
        <v>271.88092924802999</v>
      </c>
      <c r="O3168" s="17">
        <v>301.427732780143</v>
      </c>
      <c r="P3168" s="15">
        <v>-0.370717990800564</v>
      </c>
      <c r="Q3168" s="16">
        <v>8.3615001756859595</v>
      </c>
      <c r="R3168" s="16">
        <v>1.0253222945754301E-2</v>
      </c>
      <c r="S3168" s="17">
        <v>7.9716213578885795E-2</v>
      </c>
      <c r="T3168" s="15">
        <v>-0.26556825602478401</v>
      </c>
      <c r="U3168" s="16">
        <v>8.3615001756859595</v>
      </c>
      <c r="V3168" s="16">
        <v>6.5215284763322598E-2</v>
      </c>
      <c r="W3168" s="17">
        <v>0.303119924933824</v>
      </c>
      <c r="X3168" s="15">
        <v>-0.105150305416749</v>
      </c>
      <c r="Y3168" s="16">
        <v>8.3615001756859595</v>
      </c>
      <c r="Z3168" s="16">
        <v>0.50142380189923197</v>
      </c>
      <c r="AA3168" s="17">
        <v>0.95714746346148105</v>
      </c>
      <c r="AC3168" s="5">
        <f>MAX(I3168:O3168)</f>
        <v>386.83116191171501</v>
      </c>
    </row>
    <row r="3169" spans="1:29" x14ac:dyDescent="0.25">
      <c r="A3169" s="5" t="s">
        <v>9205</v>
      </c>
      <c r="B3169" s="5" t="s">
        <v>157</v>
      </c>
      <c r="C3169" s="5">
        <v>183167</v>
      </c>
      <c r="D3169" s="5">
        <v>184558</v>
      </c>
      <c r="E3169" s="5" t="s">
        <v>20</v>
      </c>
      <c r="F3169" s="5">
        <v>1392</v>
      </c>
      <c r="G3169" s="41" t="s">
        <v>9206</v>
      </c>
      <c r="H3169" s="5" t="s">
        <v>9207</v>
      </c>
      <c r="I3169" s="15">
        <v>86.342952511938094</v>
      </c>
      <c r="J3169" s="16">
        <v>53.747599802583899</v>
      </c>
      <c r="K3169" s="17">
        <v>80.089618783783095</v>
      </c>
      <c r="L3169" s="15">
        <v>66.808275272254903</v>
      </c>
      <c r="M3169" s="17">
        <v>72.314946291021599</v>
      </c>
      <c r="N3169" s="16">
        <v>52.591172232208201</v>
      </c>
      <c r="O3169" s="17">
        <v>67.804974117518995</v>
      </c>
      <c r="P3169" s="15">
        <v>-0.28660047990100601</v>
      </c>
      <c r="Q3169" s="16">
        <v>6.10047931712832</v>
      </c>
      <c r="R3169" s="16">
        <v>0.181566957084523</v>
      </c>
      <c r="S3169" s="17">
        <v>0.48043077366375098</v>
      </c>
      <c r="T3169" s="15">
        <v>-7.7774768138811706E-2</v>
      </c>
      <c r="U3169" s="16">
        <v>6.10047931712832</v>
      </c>
      <c r="V3169" s="16">
        <v>0.72166695298096295</v>
      </c>
      <c r="W3169" s="17">
        <v>0.90226155980646805</v>
      </c>
      <c r="X3169" s="15">
        <v>-0.20882885702769899</v>
      </c>
      <c r="Y3169" s="16">
        <v>6.10047931712832</v>
      </c>
      <c r="Z3169" s="16">
        <v>0.36717477150941802</v>
      </c>
      <c r="AA3169" s="17">
        <v>0.90827448730399596</v>
      </c>
      <c r="AC3169" s="5">
        <f>MAX(I3169:O3169)</f>
        <v>86.342952511938094</v>
      </c>
    </row>
    <row r="3170" spans="1:29" x14ac:dyDescent="0.25">
      <c r="A3170" s="5" t="s">
        <v>9208</v>
      </c>
      <c r="B3170" s="5" t="s">
        <v>157</v>
      </c>
      <c r="C3170" s="5">
        <v>182229</v>
      </c>
      <c r="D3170" s="5">
        <v>182867</v>
      </c>
      <c r="E3170" s="5" t="s">
        <v>29</v>
      </c>
      <c r="F3170" s="5">
        <v>639</v>
      </c>
      <c r="G3170" s="41" t="s">
        <v>9209</v>
      </c>
      <c r="H3170" s="5" t="s">
        <v>9210</v>
      </c>
      <c r="I3170" s="15">
        <v>52.921692172787097</v>
      </c>
      <c r="J3170" s="16">
        <v>65.787523016667507</v>
      </c>
      <c r="K3170" s="17">
        <v>57.521993151912</v>
      </c>
      <c r="L3170" s="15">
        <v>41.817457442358098</v>
      </c>
      <c r="M3170" s="17">
        <v>55.045123537963597</v>
      </c>
      <c r="N3170" s="16">
        <v>43.8746337734203</v>
      </c>
      <c r="O3170" s="17">
        <v>48.7508004450154</v>
      </c>
      <c r="P3170" s="15">
        <v>-0.34299988850211699</v>
      </c>
      <c r="Q3170" s="16">
        <v>5.7090671356416403</v>
      </c>
      <c r="R3170" s="16">
        <v>9.4013693570460605E-2</v>
      </c>
      <c r="S3170" s="17">
        <v>0.33248447081272497</v>
      </c>
      <c r="T3170" s="15">
        <v>-0.27836918535412702</v>
      </c>
      <c r="U3170" s="16">
        <v>5.7090671356416403</v>
      </c>
      <c r="V3170" s="16">
        <v>0.17318391990197099</v>
      </c>
      <c r="W3170" s="17">
        <v>0.49251386200693098</v>
      </c>
      <c r="X3170" s="15">
        <v>-6.4633649160849793E-2</v>
      </c>
      <c r="Y3170" s="16">
        <v>5.7090671356416403</v>
      </c>
      <c r="Z3170" s="16">
        <v>0.77217240356135397</v>
      </c>
      <c r="AA3170" s="17">
        <v>0.98399938567204803</v>
      </c>
      <c r="AC3170" s="5">
        <f>MAX(I3170:O3170)</f>
        <v>65.787523016667507</v>
      </c>
    </row>
    <row r="3171" spans="1:29" x14ac:dyDescent="0.25">
      <c r="A3171" s="5" t="s">
        <v>9211</v>
      </c>
      <c r="B3171" s="5" t="s">
        <v>157</v>
      </c>
      <c r="C3171" s="5">
        <v>180599</v>
      </c>
      <c r="D3171" s="5">
        <v>182002</v>
      </c>
      <c r="E3171" s="5" t="s">
        <v>20</v>
      </c>
      <c r="F3171" s="5">
        <v>1404</v>
      </c>
      <c r="G3171" s="41" t="s">
        <v>9212</v>
      </c>
      <c r="H3171" s="5" t="s">
        <v>9213</v>
      </c>
      <c r="I3171" s="15">
        <v>435.88537514838703</v>
      </c>
      <c r="J3171" s="16">
        <v>451.007458579238</v>
      </c>
      <c r="K3171" s="17">
        <v>413.47114104106601</v>
      </c>
      <c r="L3171" s="15">
        <v>398.62654207197397</v>
      </c>
      <c r="M3171" s="17">
        <v>505.15206147658103</v>
      </c>
      <c r="N3171" s="16">
        <v>481.72429410636101</v>
      </c>
      <c r="O3171" s="17">
        <v>382.57062846841399</v>
      </c>
      <c r="P3171" s="15">
        <v>-4.2389790379511799E-3</v>
      </c>
      <c r="Q3171" s="16">
        <v>8.7762354108624798</v>
      </c>
      <c r="R3171" s="16">
        <v>0.98430475564644704</v>
      </c>
      <c r="S3171" s="17">
        <v>0.99520580715192097</v>
      </c>
      <c r="T3171" s="15">
        <v>6.0132973657007899E-2</v>
      </c>
      <c r="U3171" s="16">
        <v>8.7762354108624798</v>
      </c>
      <c r="V3171" s="16">
        <v>0.69650157328876405</v>
      </c>
      <c r="W3171" s="17">
        <v>0.88778865070010804</v>
      </c>
      <c r="X3171" s="15">
        <v>-6.4372031336737398E-2</v>
      </c>
      <c r="Y3171" s="16">
        <v>8.7762354108624798</v>
      </c>
      <c r="Z3171" s="16">
        <v>0.70844755853940899</v>
      </c>
      <c r="AA3171" s="17">
        <v>0.97263218997504097</v>
      </c>
      <c r="AC3171" s="5">
        <f>MAX(I3171:O3171)</f>
        <v>505.15206147658103</v>
      </c>
    </row>
    <row r="3172" spans="1:29" x14ac:dyDescent="0.25">
      <c r="A3172" s="5" t="s">
        <v>9214</v>
      </c>
      <c r="B3172" s="5" t="s">
        <v>157</v>
      </c>
      <c r="C3172" s="5">
        <v>178169</v>
      </c>
      <c r="D3172" s="5">
        <v>180247</v>
      </c>
      <c r="E3172" s="5" t="s">
        <v>20</v>
      </c>
      <c r="F3172" s="5">
        <v>2079</v>
      </c>
      <c r="G3172" s="41" t="s">
        <v>9215</v>
      </c>
      <c r="H3172" s="5" t="s">
        <v>9216</v>
      </c>
      <c r="I3172" s="15">
        <v>151.49468430293101</v>
      </c>
      <c r="J3172" s="16">
        <v>154.61796127560001</v>
      </c>
      <c r="K3172" s="17">
        <v>127.770090983451</v>
      </c>
      <c r="L3172" s="15">
        <v>185.054706261874</v>
      </c>
      <c r="M3172" s="17">
        <v>157.96235168259801</v>
      </c>
      <c r="N3172" s="16">
        <v>169.90994105790301</v>
      </c>
      <c r="O3172" s="17">
        <v>148.250765890943</v>
      </c>
      <c r="P3172" s="15">
        <v>0.13789871313138799</v>
      </c>
      <c r="Q3172" s="16">
        <v>7.2903485208397196</v>
      </c>
      <c r="R3172" s="16">
        <v>0.38229890360360802</v>
      </c>
      <c r="S3172" s="17">
        <v>0.67819074292010695</v>
      </c>
      <c r="T3172" s="15">
        <v>0.246333763378353</v>
      </c>
      <c r="U3172" s="16">
        <v>7.2903485208397196</v>
      </c>
      <c r="V3172" s="16">
        <v>0.118235427732687</v>
      </c>
      <c r="W3172" s="17">
        <v>0.41391092789754003</v>
      </c>
      <c r="X3172" s="15">
        <v>-0.108435080432377</v>
      </c>
      <c r="Y3172" s="16">
        <v>7.2903485208397196</v>
      </c>
      <c r="Z3172" s="16">
        <v>0.53365182677589496</v>
      </c>
      <c r="AA3172" s="17">
        <v>0.95714746346148105</v>
      </c>
      <c r="AC3172" s="5">
        <f>MAX(I3172:O3172)</f>
        <v>185.054706261874</v>
      </c>
    </row>
    <row r="3173" spans="1:29" x14ac:dyDescent="0.25">
      <c r="A3173" s="5" t="s">
        <v>9217</v>
      </c>
      <c r="B3173" s="5" t="s">
        <v>157</v>
      </c>
      <c r="C3173" s="5">
        <v>175593</v>
      </c>
      <c r="D3173" s="5">
        <v>177515</v>
      </c>
      <c r="E3173" s="5" t="s">
        <v>29</v>
      </c>
      <c r="F3173" s="5">
        <v>1923</v>
      </c>
      <c r="G3173" s="41" t="s">
        <v>9218</v>
      </c>
      <c r="H3173" s="5" t="s">
        <v>9219</v>
      </c>
      <c r="I3173" s="15">
        <v>1123.13469821012</v>
      </c>
      <c r="J3173" s="16">
        <v>1236.5692428321199</v>
      </c>
      <c r="K3173" s="17">
        <v>1110.8192571356699</v>
      </c>
      <c r="L3173" s="15">
        <v>819.56083870989903</v>
      </c>
      <c r="M3173" s="17">
        <v>950.736878784601</v>
      </c>
      <c r="N3173" s="16">
        <v>935.52647099665205</v>
      </c>
      <c r="O3173" s="17">
        <v>673.379144945711</v>
      </c>
      <c r="P3173" s="15">
        <v>-0.52404318957765395</v>
      </c>
      <c r="Q3173" s="16">
        <v>9.9345641781249707</v>
      </c>
      <c r="R3173" s="16">
        <v>1.3708068248955501E-3</v>
      </c>
      <c r="S3173" s="17">
        <v>1.9046314980366599E-2</v>
      </c>
      <c r="T3173" s="15">
        <v>-0.38618129807002</v>
      </c>
      <c r="U3173" s="16">
        <v>9.9345641781249707</v>
      </c>
      <c r="V3173" s="16">
        <v>1.7926291220053601E-2</v>
      </c>
      <c r="W3173" s="17">
        <v>0.15280217309764901</v>
      </c>
      <c r="X3173" s="15">
        <v>-0.13786216153647099</v>
      </c>
      <c r="Y3173" s="16">
        <v>9.9345641781249707</v>
      </c>
      <c r="Z3173" s="16">
        <v>0.43460855691418199</v>
      </c>
      <c r="AA3173" s="17">
        <v>0.93829865126858703</v>
      </c>
      <c r="AC3173" s="5">
        <f>MAX(I3173:O3173)</f>
        <v>1236.5692428321199</v>
      </c>
    </row>
    <row r="3174" spans="1:29" x14ac:dyDescent="0.25">
      <c r="A3174" s="5" t="s">
        <v>9220</v>
      </c>
      <c r="B3174" s="5" t="s">
        <v>157</v>
      </c>
      <c r="C3174" s="5">
        <v>174044</v>
      </c>
      <c r="D3174" s="5">
        <v>175261</v>
      </c>
      <c r="E3174" s="5" t="s">
        <v>29</v>
      </c>
      <c r="F3174" s="5">
        <v>1218</v>
      </c>
      <c r="G3174" s="41" t="s">
        <v>9221</v>
      </c>
      <c r="H3174" s="5" t="s">
        <v>9222</v>
      </c>
      <c r="I3174" s="15">
        <v>117.171669890548</v>
      </c>
      <c r="J3174" s="16">
        <v>121.608985191055</v>
      </c>
      <c r="K3174" s="17">
        <v>115.043986303824</v>
      </c>
      <c r="L3174" s="15">
        <v>157.34249569283199</v>
      </c>
      <c r="M3174" s="17">
        <v>106.425770013202</v>
      </c>
      <c r="N3174" s="16">
        <v>108.268582961786</v>
      </c>
      <c r="O3174" s="17">
        <v>102.799590642873</v>
      </c>
      <c r="P3174" s="15">
        <v>-0.16021816850231799</v>
      </c>
      <c r="Q3174" s="16">
        <v>6.8884537911450101</v>
      </c>
      <c r="R3174" s="16">
        <v>0.36655937089973301</v>
      </c>
      <c r="S3174" s="17">
        <v>0.66447587154347099</v>
      </c>
      <c r="T3174" s="15">
        <v>0.16131940090346999</v>
      </c>
      <c r="U3174" s="16">
        <v>6.8884537911450101</v>
      </c>
      <c r="V3174" s="16">
        <v>0.35073491716877803</v>
      </c>
      <c r="W3174" s="17">
        <v>0.68312598094616095</v>
      </c>
      <c r="X3174" s="15">
        <v>-0.32153947186286602</v>
      </c>
      <c r="Y3174" s="16">
        <v>6.8884537911450101</v>
      </c>
      <c r="Z3174" s="16">
        <v>9.3467043752438098E-2</v>
      </c>
      <c r="AA3174" s="17">
        <v>0.63846237975011</v>
      </c>
      <c r="AC3174" s="5">
        <f>MAX(I3174:O3174)</f>
        <v>157.34249569283199</v>
      </c>
    </row>
    <row r="3175" spans="1:29" x14ac:dyDescent="0.25">
      <c r="A3175" s="5" t="s">
        <v>9223</v>
      </c>
      <c r="B3175" s="5" t="s">
        <v>157</v>
      </c>
      <c r="C3175" s="5">
        <v>172976</v>
      </c>
      <c r="D3175" s="5">
        <v>173884</v>
      </c>
      <c r="E3175" s="5" t="s">
        <v>20</v>
      </c>
      <c r="F3175" s="5">
        <v>909</v>
      </c>
      <c r="G3175" s="41" t="s">
        <v>9224</v>
      </c>
      <c r="H3175" s="5" t="s">
        <v>9225</v>
      </c>
      <c r="I3175" s="15">
        <v>1105.0646737751499</v>
      </c>
      <c r="J3175" s="16">
        <v>1152.1457621132699</v>
      </c>
      <c r="K3175" s="17">
        <v>1067.2959791313499</v>
      </c>
      <c r="L3175" s="15">
        <v>809.48018673250203</v>
      </c>
      <c r="M3175" s="17">
        <v>1046.02614706899</v>
      </c>
      <c r="N3175" s="16">
        <v>841.79240312045204</v>
      </c>
      <c r="O3175" s="17">
        <v>688.50629989790605</v>
      </c>
      <c r="P3175" s="15">
        <v>-0.53431117470812495</v>
      </c>
      <c r="Q3175" s="16">
        <v>9.9049083775042792</v>
      </c>
      <c r="R3175" s="16">
        <v>7.4759147589799997E-4</v>
      </c>
      <c r="S3175" s="17">
        <v>1.16074509377589E-2</v>
      </c>
      <c r="T3175" s="15">
        <v>-0.25635043687450099</v>
      </c>
      <c r="U3175" s="16">
        <v>9.9049083775042792</v>
      </c>
      <c r="V3175" s="16">
        <v>0.10359064854545499</v>
      </c>
      <c r="W3175" s="17">
        <v>0.38597210895211598</v>
      </c>
      <c r="X3175" s="15">
        <v>-0.27796110709288602</v>
      </c>
      <c r="Y3175" s="16">
        <v>9.9049083775042792</v>
      </c>
      <c r="Z3175" s="16">
        <v>0.103744752563801</v>
      </c>
      <c r="AA3175" s="17">
        <v>0.65716960758139698</v>
      </c>
      <c r="AC3175" s="5">
        <f>MAX(I3175:O3175)</f>
        <v>1152.1457621132699</v>
      </c>
    </row>
    <row r="3176" spans="1:29" x14ac:dyDescent="0.25">
      <c r="A3176" s="5" t="s">
        <v>9226</v>
      </c>
      <c r="B3176" s="5" t="s">
        <v>157</v>
      </c>
      <c r="C3176" s="5">
        <v>171349</v>
      </c>
      <c r="D3176" s="5">
        <v>172362</v>
      </c>
      <c r="E3176" s="5" t="s">
        <v>29</v>
      </c>
      <c r="F3176" s="5">
        <v>1014</v>
      </c>
      <c r="G3176" s="41" t="s">
        <v>9227</v>
      </c>
      <c r="H3176" s="5" t="s">
        <v>9227</v>
      </c>
      <c r="I3176" s="15">
        <v>128.66903432425201</v>
      </c>
      <c r="J3176" s="16">
        <v>100.063859439537</v>
      </c>
      <c r="K3176" s="17">
        <v>154.53733115959801</v>
      </c>
      <c r="L3176" s="15">
        <v>134.728105325287</v>
      </c>
      <c r="M3176" s="17">
        <v>130.32283851799701</v>
      </c>
      <c r="N3176" s="16">
        <v>124.304511370418</v>
      </c>
      <c r="O3176" s="17">
        <v>106.889266943313</v>
      </c>
      <c r="P3176" s="15">
        <v>-0.14480790840473201</v>
      </c>
      <c r="Q3176" s="16">
        <v>6.9744663440756502</v>
      </c>
      <c r="R3176" s="16">
        <v>0.43179232613264101</v>
      </c>
      <c r="S3176" s="17">
        <v>0.71609950189328697</v>
      </c>
      <c r="T3176" s="15">
        <v>5.2234097902398503E-2</v>
      </c>
      <c r="U3176" s="16">
        <v>6.9744663440756502</v>
      </c>
      <c r="V3176" s="16">
        <v>0.76557542585374905</v>
      </c>
      <c r="W3176" s="17">
        <v>0.91995455162606499</v>
      </c>
      <c r="X3176" s="15">
        <v>-0.19704323720069</v>
      </c>
      <c r="Y3176" s="16">
        <v>6.9744663440756502</v>
      </c>
      <c r="Z3176" s="16">
        <v>0.32050688823494899</v>
      </c>
      <c r="AA3176" s="17">
        <v>0.89460407473759795</v>
      </c>
      <c r="AC3176" s="5">
        <f>MAX(I3176:O3176)</f>
        <v>154.53733115959801</v>
      </c>
    </row>
    <row r="3177" spans="1:29" x14ac:dyDescent="0.25">
      <c r="A3177" s="5" t="s">
        <v>9228</v>
      </c>
      <c r="B3177" s="5" t="s">
        <v>157</v>
      </c>
      <c r="C3177" s="5">
        <v>170078</v>
      </c>
      <c r="D3177" s="5">
        <v>170821</v>
      </c>
      <c r="E3177" s="5" t="s">
        <v>29</v>
      </c>
      <c r="F3177" s="5">
        <v>744</v>
      </c>
      <c r="G3177" s="41" t="s">
        <v>9229</v>
      </c>
      <c r="H3177" s="5" t="s">
        <v>9230</v>
      </c>
      <c r="I3177" s="15">
        <v>2617.5102764438302</v>
      </c>
      <c r="J3177" s="16">
        <v>3041.2615609622799</v>
      </c>
      <c r="K3177" s="17">
        <v>2725.8043613292102</v>
      </c>
      <c r="L3177" s="15">
        <v>1668.1754196208101</v>
      </c>
      <c r="M3177" s="17">
        <v>1854.8881183143401</v>
      </c>
      <c r="N3177" s="16">
        <v>1565.18168334857</v>
      </c>
      <c r="O3177" s="17">
        <v>1635.9634673645701</v>
      </c>
      <c r="P3177" s="15">
        <v>-0.80418236897434803</v>
      </c>
      <c r="Q3177" s="16">
        <v>11.0757700899297</v>
      </c>
      <c r="R3177" s="19">
        <v>4.73686236632141E-8</v>
      </c>
      <c r="S3177" s="20">
        <v>2.1122616663900499E-6</v>
      </c>
      <c r="T3177" s="15">
        <v>-0.665937762660747</v>
      </c>
      <c r="U3177" s="16">
        <v>11.0757700899297</v>
      </c>
      <c r="V3177" s="19">
        <v>5.5268366967834304E-6</v>
      </c>
      <c r="W3177" s="17">
        <v>3.6674509223655799E-4</v>
      </c>
      <c r="X3177" s="15">
        <v>-0.13824477972557001</v>
      </c>
      <c r="Y3177" s="16">
        <v>11.0757700899297</v>
      </c>
      <c r="Z3177" s="16">
        <v>0.37967926533865198</v>
      </c>
      <c r="AA3177" s="17">
        <v>0.91407344618745301</v>
      </c>
      <c r="AC3177" s="5">
        <f>MAX(I3177:O3177)</f>
        <v>3041.2615609622799</v>
      </c>
    </row>
    <row r="3178" spans="1:29" x14ac:dyDescent="0.25">
      <c r="A3178" s="5" t="s">
        <v>9231</v>
      </c>
      <c r="B3178" s="5" t="s">
        <v>157</v>
      </c>
      <c r="C3178" s="5">
        <v>168037</v>
      </c>
      <c r="D3178" s="5">
        <v>168771</v>
      </c>
      <c r="E3178" s="5" t="s">
        <v>20</v>
      </c>
      <c r="F3178" s="5">
        <v>735</v>
      </c>
      <c r="G3178" s="41" t="s">
        <v>9232</v>
      </c>
      <c r="H3178" s="5" t="s">
        <v>9233</v>
      </c>
      <c r="I3178" s="15">
        <v>74.225632152886703</v>
      </c>
      <c r="J3178" s="16">
        <v>70.741749793754593</v>
      </c>
      <c r="K3178" s="17">
        <v>63.757784444929001</v>
      </c>
      <c r="L3178" s="15">
        <v>48.371797701426097</v>
      </c>
      <c r="M3178" s="17">
        <v>75.277714980033807</v>
      </c>
      <c r="N3178" s="16">
        <v>79.032729088052804</v>
      </c>
      <c r="O3178" s="17">
        <v>54.606473329735998</v>
      </c>
      <c r="P3178" s="15">
        <v>-5.7640403858676102E-2</v>
      </c>
      <c r="Q3178" s="16">
        <v>6.0585552688984103</v>
      </c>
      <c r="R3178" s="16">
        <v>0.79845138739904697</v>
      </c>
      <c r="S3178" s="17">
        <v>0.92316283620872996</v>
      </c>
      <c r="T3178" s="15">
        <v>-0.17012826716721999</v>
      </c>
      <c r="U3178" s="16">
        <v>6.0585552688984103</v>
      </c>
      <c r="V3178" s="16">
        <v>0.44054312158817299</v>
      </c>
      <c r="W3178" s="17">
        <v>0.74797056342749801</v>
      </c>
      <c r="X3178" s="15">
        <v>0.11248848978364701</v>
      </c>
      <c r="Y3178" s="16">
        <v>6.0585552688984103</v>
      </c>
      <c r="Z3178" s="16">
        <v>0.63724410778949103</v>
      </c>
      <c r="AA3178" s="17">
        <v>0.97045850503873099</v>
      </c>
      <c r="AC3178" s="5">
        <f>MAX(I3178:O3178)</f>
        <v>79.032729088052804</v>
      </c>
    </row>
    <row r="3179" spans="1:29" x14ac:dyDescent="0.25">
      <c r="A3179" s="5" t="s">
        <v>9234</v>
      </c>
      <c r="B3179" s="5" t="s">
        <v>157</v>
      </c>
      <c r="C3179" s="5">
        <v>165892</v>
      </c>
      <c r="D3179" s="5">
        <v>167778</v>
      </c>
      <c r="E3179" s="5" t="s">
        <v>29</v>
      </c>
      <c r="F3179" s="5">
        <v>1887</v>
      </c>
      <c r="G3179" s="41" t="s">
        <v>9235</v>
      </c>
      <c r="H3179" s="5" t="s">
        <v>9236</v>
      </c>
      <c r="I3179" s="15">
        <v>99.587465462529096</v>
      </c>
      <c r="J3179" s="16">
        <v>67.1124906430978</v>
      </c>
      <c r="K3179" s="17">
        <v>89.931139736027603</v>
      </c>
      <c r="L3179" s="15">
        <v>99.349999716399694</v>
      </c>
      <c r="M3179" s="17">
        <v>94.496727660073503</v>
      </c>
      <c r="N3179" s="16">
        <v>100.844928197843</v>
      </c>
      <c r="O3179" s="17">
        <v>81.468210848533801</v>
      </c>
      <c r="P3179" s="15">
        <v>9.1604730824223699E-2</v>
      </c>
      <c r="Q3179" s="16">
        <v>6.4999555371470903</v>
      </c>
      <c r="R3179" s="16">
        <v>0.61877808894164699</v>
      </c>
      <c r="S3179" s="17">
        <v>0.82950194029839897</v>
      </c>
      <c r="T3179" s="15">
        <v>0.17990429509891101</v>
      </c>
      <c r="U3179" s="16">
        <v>6.4999555371470903</v>
      </c>
      <c r="V3179" s="16">
        <v>0.33015945109982903</v>
      </c>
      <c r="W3179" s="17">
        <v>0.66752775535807796</v>
      </c>
      <c r="X3179" s="15">
        <v>-8.8299698318709305E-2</v>
      </c>
      <c r="Y3179" s="16">
        <v>6.4999555371470903</v>
      </c>
      <c r="Z3179" s="16">
        <v>0.66683620260305798</v>
      </c>
      <c r="AA3179" s="17">
        <v>0.97045850503873099</v>
      </c>
      <c r="AC3179" s="5">
        <f>MAX(I3179:O3179)</f>
        <v>100.844928197843</v>
      </c>
    </row>
    <row r="3180" spans="1:29" x14ac:dyDescent="0.25">
      <c r="A3180" s="5" t="s">
        <v>9237</v>
      </c>
      <c r="B3180" s="5" t="s">
        <v>157</v>
      </c>
      <c r="C3180" s="5">
        <v>161427</v>
      </c>
      <c r="D3180" s="5">
        <v>165880</v>
      </c>
      <c r="E3180" s="5" t="s">
        <v>20</v>
      </c>
      <c r="F3180" s="5">
        <v>4454</v>
      </c>
      <c r="G3180" s="41" t="s">
        <v>9238</v>
      </c>
      <c r="H3180" s="5" t="s">
        <v>9239</v>
      </c>
      <c r="I3180" s="15">
        <v>606.73959221101097</v>
      </c>
      <c r="J3180" s="16">
        <v>680.687716256518</v>
      </c>
      <c r="K3180" s="17">
        <v>669.73246893981297</v>
      </c>
      <c r="L3180" s="15">
        <v>677.62679204715698</v>
      </c>
      <c r="M3180" s="17">
        <v>583.56797223905596</v>
      </c>
      <c r="N3180" s="16">
        <v>587.61563930665898</v>
      </c>
      <c r="O3180" s="17">
        <v>702.63427257215199</v>
      </c>
      <c r="P3180" s="15">
        <v>-1.62041179923351E-2</v>
      </c>
      <c r="Q3180" s="16">
        <v>9.3313041012575404</v>
      </c>
      <c r="R3180" s="16">
        <v>0.91901859834117505</v>
      </c>
      <c r="S3180" s="17">
        <v>0.97322114978361496</v>
      </c>
      <c r="T3180" s="15">
        <v>-4.9021485085246903E-2</v>
      </c>
      <c r="U3180" s="16">
        <v>9.3313041012575404</v>
      </c>
      <c r="V3180" s="16">
        <v>0.74712917471839202</v>
      </c>
      <c r="W3180" s="17">
        <v>0.91184023193375396</v>
      </c>
      <c r="X3180" s="15">
        <v>3.2817385218547303E-2</v>
      </c>
      <c r="Y3180" s="16">
        <v>9.3313041012575404</v>
      </c>
      <c r="Z3180" s="16">
        <v>0.84030234861654496</v>
      </c>
      <c r="AA3180" s="17">
        <v>0.98769282920816504</v>
      </c>
      <c r="AC3180" s="5">
        <f>MAX(I3180:O3180)</f>
        <v>702.63427257215199</v>
      </c>
    </row>
    <row r="3181" spans="1:29" x14ac:dyDescent="0.25">
      <c r="A3181" s="5" t="s">
        <v>9240</v>
      </c>
      <c r="B3181" s="5" t="s">
        <v>157</v>
      </c>
      <c r="C3181" s="5">
        <v>160252</v>
      </c>
      <c r="D3181" s="5">
        <v>160887</v>
      </c>
      <c r="E3181" s="5" t="s">
        <v>29</v>
      </c>
      <c r="F3181" s="5">
        <v>636</v>
      </c>
      <c r="G3181" s="41" t="s">
        <v>9241</v>
      </c>
      <c r="H3181" s="5" t="s">
        <v>9242</v>
      </c>
      <c r="I3181" s="15">
        <v>34.435733671536703</v>
      </c>
      <c r="J3181" s="16">
        <v>44.645648281889102</v>
      </c>
      <c r="K3181" s="17">
        <v>43.311176259662297</v>
      </c>
      <c r="L3181" s="15">
        <v>39.402700504806702</v>
      </c>
      <c r="M3181" s="17">
        <v>25.9242260288568</v>
      </c>
      <c r="N3181" s="16">
        <v>33.614976065947502</v>
      </c>
      <c r="O3181" s="17">
        <v>46.891856672088203</v>
      </c>
      <c r="P3181" s="15">
        <v>-2.0040411800479298E-2</v>
      </c>
      <c r="Q3181" s="16">
        <v>5.2627398369615399</v>
      </c>
      <c r="R3181" s="16">
        <v>0.94672911342479904</v>
      </c>
      <c r="S3181" s="17">
        <v>0.98431688305955101</v>
      </c>
      <c r="T3181" s="15">
        <v>-0.32092373387878098</v>
      </c>
      <c r="U3181" s="16">
        <v>5.2627398369615399</v>
      </c>
      <c r="V3181" s="16">
        <v>0.195550459080339</v>
      </c>
      <c r="W3181" s="17">
        <v>0.52202981748745603</v>
      </c>
      <c r="X3181" s="15">
        <v>0.30088745027192099</v>
      </c>
      <c r="Y3181" s="16">
        <v>5.2627398369615399</v>
      </c>
      <c r="Z3181" s="16">
        <v>0.25996283023704198</v>
      </c>
      <c r="AA3181" s="17">
        <v>0.85209168696126103</v>
      </c>
      <c r="AC3181" s="5">
        <f>MAX(I3181:O3181)</f>
        <v>46.891856672088203</v>
      </c>
    </row>
    <row r="3182" spans="1:29" x14ac:dyDescent="0.25">
      <c r="A3182" s="5" t="s">
        <v>9243</v>
      </c>
      <c r="B3182" s="5" t="s">
        <v>157</v>
      </c>
      <c r="C3182" s="5">
        <v>159705</v>
      </c>
      <c r="D3182" s="5">
        <v>160142</v>
      </c>
      <c r="E3182" s="5" t="s">
        <v>20</v>
      </c>
      <c r="F3182" s="5">
        <v>438</v>
      </c>
      <c r="G3182" s="41" t="s">
        <v>9244</v>
      </c>
      <c r="H3182" s="5" t="s">
        <v>9245</v>
      </c>
      <c r="I3182" s="15">
        <v>200.97843907152199</v>
      </c>
      <c r="J3182" s="16">
        <v>234.576877166261</v>
      </c>
      <c r="K3182" s="17">
        <v>215.07116908568901</v>
      </c>
      <c r="L3182" s="15">
        <v>304.56600993306802</v>
      </c>
      <c r="M3182" s="17">
        <v>255.85066981561999</v>
      </c>
      <c r="N3182" s="16">
        <v>179.293774326933</v>
      </c>
      <c r="O3182" s="17">
        <v>248.354888063072</v>
      </c>
      <c r="P3182" s="15">
        <v>-2.0573069667500402E-2</v>
      </c>
      <c r="Q3182" s="16">
        <v>7.8716268477340696</v>
      </c>
      <c r="R3182" s="16">
        <v>0.90880809332185397</v>
      </c>
      <c r="S3182" s="17">
        <v>0.96932573903100205</v>
      </c>
      <c r="T3182" s="15">
        <v>0.369663738302003</v>
      </c>
      <c r="U3182" s="16">
        <v>7.8716268477340696</v>
      </c>
      <c r="V3182" s="16">
        <v>2.4778994574279699E-2</v>
      </c>
      <c r="W3182" s="17">
        <v>0.182937901664947</v>
      </c>
      <c r="X3182" s="15">
        <v>-0.390237669780714</v>
      </c>
      <c r="Y3182" s="16">
        <v>7.8716268477340696</v>
      </c>
      <c r="Z3182" s="16">
        <v>3.2569848608898701E-2</v>
      </c>
      <c r="AA3182" s="17">
        <v>0.427384739098154</v>
      </c>
      <c r="AC3182" s="5">
        <f>MAX(I3182:O3182)</f>
        <v>304.56600993306802</v>
      </c>
    </row>
    <row r="3183" spans="1:29" x14ac:dyDescent="0.25">
      <c r="A3183" s="5" t="s">
        <v>9246</v>
      </c>
      <c r="B3183" s="5" t="s">
        <v>157</v>
      </c>
      <c r="C3183" s="5">
        <v>155822</v>
      </c>
      <c r="D3183" s="5">
        <v>157123</v>
      </c>
      <c r="E3183" s="5" t="s">
        <v>29</v>
      </c>
      <c r="F3183" s="5">
        <v>1302</v>
      </c>
      <c r="G3183" s="41" t="s">
        <v>9247</v>
      </c>
      <c r="H3183" s="5" t="s">
        <v>9248</v>
      </c>
      <c r="I3183" s="15">
        <v>56.472348836137002</v>
      </c>
      <c r="J3183" s="16">
        <v>44.415219129466401</v>
      </c>
      <c r="K3183" s="17">
        <v>43.438437306458603</v>
      </c>
      <c r="L3183" s="15">
        <v>58.260802302827003</v>
      </c>
      <c r="M3183" s="17">
        <v>62.374077663414901</v>
      </c>
      <c r="N3183" s="16">
        <v>56.136175911619503</v>
      </c>
      <c r="O3183" s="17">
        <v>87.045042167315401</v>
      </c>
      <c r="P3183" s="15">
        <v>0.57349232029366604</v>
      </c>
      <c r="Q3183" s="16">
        <v>5.86807845582452</v>
      </c>
      <c r="R3183" s="16">
        <v>6.7786834507631401E-3</v>
      </c>
      <c r="S3183" s="17">
        <v>5.9038096178990203E-2</v>
      </c>
      <c r="T3183" s="15">
        <v>0.326706905036101</v>
      </c>
      <c r="U3183" s="16">
        <v>5.86807845582452</v>
      </c>
      <c r="V3183" s="16">
        <v>0.123807010870411</v>
      </c>
      <c r="W3183" s="17">
        <v>0.42233799179416898</v>
      </c>
      <c r="X3183" s="15">
        <v>0.24679070200730899</v>
      </c>
      <c r="Y3183" s="16">
        <v>5.86807845582452</v>
      </c>
      <c r="Z3183" s="16">
        <v>0.29268171478981803</v>
      </c>
      <c r="AA3183" s="17">
        <v>0.87568860882364197</v>
      </c>
      <c r="AC3183" s="5">
        <f>MAX(I3183:O3183)</f>
        <v>87.045042167315401</v>
      </c>
    </row>
    <row r="3184" spans="1:29" x14ac:dyDescent="0.25">
      <c r="A3184" s="5" t="s">
        <v>9249</v>
      </c>
      <c r="B3184" s="5" t="s">
        <v>157</v>
      </c>
      <c r="C3184" s="5">
        <v>154066</v>
      </c>
      <c r="D3184" s="5">
        <v>155274</v>
      </c>
      <c r="E3184" s="5" t="s">
        <v>29</v>
      </c>
      <c r="F3184" s="5">
        <v>1209</v>
      </c>
      <c r="G3184" s="41" t="s">
        <v>9250</v>
      </c>
      <c r="H3184" s="41" t="s">
        <v>9250</v>
      </c>
      <c r="I3184" s="15">
        <v>34.942970337729498</v>
      </c>
      <c r="J3184" s="16">
        <v>35.9469477779339</v>
      </c>
      <c r="K3184" s="17">
        <v>36.0572965922752</v>
      </c>
      <c r="L3184" s="15">
        <v>40.667573186381198</v>
      </c>
      <c r="M3184" s="17">
        <v>38.554976755698299</v>
      </c>
      <c r="N3184" s="16">
        <v>23.939201317436599</v>
      </c>
      <c r="O3184" s="17">
        <v>34.018671044567498</v>
      </c>
      <c r="P3184" s="15">
        <v>-0.29958984131320099</v>
      </c>
      <c r="Q3184" s="16">
        <v>5.12793764633218</v>
      </c>
      <c r="R3184" s="16">
        <v>0.189157126888783</v>
      </c>
      <c r="S3184" s="17">
        <v>0.48655368033136898</v>
      </c>
      <c r="T3184" s="15">
        <v>0.15196462909340799</v>
      </c>
      <c r="U3184" s="16">
        <v>5.12793764633218</v>
      </c>
      <c r="V3184" s="16">
        <v>0.489225268740199</v>
      </c>
      <c r="W3184" s="17">
        <v>0.78045749503064799</v>
      </c>
      <c r="X3184" s="15">
        <v>-0.45156459671864102</v>
      </c>
      <c r="Y3184" s="16">
        <v>5.12793764633218</v>
      </c>
      <c r="Z3184" s="16">
        <v>6.5726151209623801E-2</v>
      </c>
      <c r="AA3184" s="17">
        <v>0.56342764483609598</v>
      </c>
      <c r="AC3184" s="5">
        <f>MAX(I3184:O3184)</f>
        <v>40.667573186381198</v>
      </c>
    </row>
    <row r="3185" spans="1:29" x14ac:dyDescent="0.25">
      <c r="A3185" s="5" t="s">
        <v>560</v>
      </c>
      <c r="B3185" s="5" t="s">
        <v>157</v>
      </c>
      <c r="C3185" s="5">
        <v>150837</v>
      </c>
      <c r="D3185" s="5">
        <v>151814</v>
      </c>
      <c r="E3185" s="5" t="s">
        <v>20</v>
      </c>
      <c r="F3185" s="5">
        <v>978</v>
      </c>
      <c r="G3185" s="41" t="s">
        <v>561</v>
      </c>
      <c r="H3185" s="5" t="s">
        <v>562</v>
      </c>
      <c r="I3185" s="15">
        <v>293.126433429889</v>
      </c>
      <c r="J3185" s="16">
        <v>422.83749469556898</v>
      </c>
      <c r="K3185" s="17">
        <v>272.89010468012498</v>
      </c>
      <c r="L3185" s="15">
        <v>123.459239616714</v>
      </c>
      <c r="M3185" s="17">
        <v>172.79568702692899</v>
      </c>
      <c r="N3185" s="16">
        <v>204.942918595615</v>
      </c>
      <c r="O3185" s="17">
        <v>235.66759681284401</v>
      </c>
      <c r="P3185" s="15">
        <v>-0.58114230160900204</v>
      </c>
      <c r="Q3185" s="16">
        <v>7.9456434959985103</v>
      </c>
      <c r="R3185" s="16">
        <v>3.2607914677891302E-3</v>
      </c>
      <c r="S3185" s="17">
        <v>3.6942381385074399E-2</v>
      </c>
      <c r="T3185" s="15">
        <v>-1.1537638834397801</v>
      </c>
      <c r="U3185" s="16">
        <v>7.9456434959985103</v>
      </c>
      <c r="V3185" s="19">
        <v>1.02943568773167E-8</v>
      </c>
      <c r="W3185" s="20">
        <v>1.22086691987581E-6</v>
      </c>
      <c r="X3185" s="15">
        <v>0.57262249851505898</v>
      </c>
      <c r="Y3185" s="16">
        <v>7.9456434959985103</v>
      </c>
      <c r="Z3185" s="16">
        <v>7.2571483811486098E-3</v>
      </c>
      <c r="AA3185" s="17">
        <v>0.18303776052724999</v>
      </c>
      <c r="AC3185" s="5">
        <f>MAX(I3185:O3185)</f>
        <v>422.83749469556898</v>
      </c>
    </row>
    <row r="3186" spans="1:29" x14ac:dyDescent="0.25">
      <c r="A3186" s="5" t="s">
        <v>9251</v>
      </c>
      <c r="B3186" s="5" t="s">
        <v>157</v>
      </c>
      <c r="C3186" s="5">
        <v>148230</v>
      </c>
      <c r="D3186" s="5">
        <v>149255</v>
      </c>
      <c r="E3186" s="5" t="s">
        <v>29</v>
      </c>
      <c r="F3186" s="5">
        <v>1026</v>
      </c>
      <c r="G3186" s="41" t="s">
        <v>9252</v>
      </c>
      <c r="H3186" s="5" t="s">
        <v>9253</v>
      </c>
      <c r="I3186" s="15">
        <v>534.57108653768501</v>
      </c>
      <c r="J3186" s="16">
        <v>638.60559229533101</v>
      </c>
      <c r="K3186" s="17">
        <v>562.85439980541605</v>
      </c>
      <c r="L3186" s="15">
        <v>564.99562917422497</v>
      </c>
      <c r="M3186" s="17">
        <v>551.42583034312702</v>
      </c>
      <c r="N3186" s="16">
        <v>473.15372638731299</v>
      </c>
      <c r="O3186" s="17">
        <v>437.27004898679701</v>
      </c>
      <c r="P3186" s="15">
        <v>-0.34615535409484499</v>
      </c>
      <c r="Q3186" s="16">
        <v>9.0704802744924997</v>
      </c>
      <c r="R3186" s="16">
        <v>1.7271341046069699E-2</v>
      </c>
      <c r="S3186" s="17">
        <v>0.111553250279018</v>
      </c>
      <c r="T3186" s="15">
        <v>-5.1911441156258502E-2</v>
      </c>
      <c r="U3186" s="16">
        <v>9.0704802744924997</v>
      </c>
      <c r="V3186" s="16">
        <v>0.72315980602165197</v>
      </c>
      <c r="W3186" s="17">
        <v>0.90297776854047695</v>
      </c>
      <c r="X3186" s="15">
        <v>-0.29424444535809602</v>
      </c>
      <c r="Y3186" s="16">
        <v>9.0704802744924997</v>
      </c>
      <c r="Z3186" s="16">
        <v>6.1755322422980298E-2</v>
      </c>
      <c r="AA3186" s="17">
        <v>0.55120396810925198</v>
      </c>
      <c r="AC3186" s="5">
        <f>MAX(I3186:O3186)</f>
        <v>638.60559229533101</v>
      </c>
    </row>
    <row r="3187" spans="1:29" x14ac:dyDescent="0.25">
      <c r="A3187" s="5" t="s">
        <v>9254</v>
      </c>
      <c r="B3187" s="5" t="s">
        <v>157</v>
      </c>
      <c r="C3187" s="5">
        <v>144368</v>
      </c>
      <c r="D3187" s="5">
        <v>147127</v>
      </c>
      <c r="E3187" s="5" t="s">
        <v>29</v>
      </c>
      <c r="F3187" s="5">
        <v>2760</v>
      </c>
      <c r="G3187" s="41" t="s">
        <v>9255</v>
      </c>
      <c r="H3187" s="5" t="s">
        <v>9256</v>
      </c>
      <c r="I3187" s="15">
        <v>74.225632152886703</v>
      </c>
      <c r="J3187" s="16">
        <v>68.840709286267696</v>
      </c>
      <c r="K3187" s="17">
        <v>71.902491439889999</v>
      </c>
      <c r="L3187" s="15">
        <v>70.392081203382702</v>
      </c>
      <c r="M3187" s="17">
        <v>77.265888705555199</v>
      </c>
      <c r="N3187" s="16">
        <v>74.319959490717693</v>
      </c>
      <c r="O3187" s="17">
        <v>90.669982524523405</v>
      </c>
      <c r="P3187" s="15">
        <v>0.20291538086630401</v>
      </c>
      <c r="Q3187" s="16">
        <v>6.2377590086617296</v>
      </c>
      <c r="R3187" s="16">
        <v>0.23353468404907601</v>
      </c>
      <c r="S3187" s="17">
        <v>0.53689397153692497</v>
      </c>
      <c r="T3187" s="15">
        <v>4.30353960882063E-2</v>
      </c>
      <c r="U3187" s="16">
        <v>6.2377590086617296</v>
      </c>
      <c r="V3187" s="16">
        <v>0.79766779600139803</v>
      </c>
      <c r="W3187" s="17">
        <v>0.93055678001502595</v>
      </c>
      <c r="X3187" s="15">
        <v>0.15988194104950401</v>
      </c>
      <c r="Y3187" s="16">
        <v>6.2377590086617296</v>
      </c>
      <c r="Z3187" s="16">
        <v>0.39578708224329001</v>
      </c>
      <c r="AA3187" s="17">
        <v>0.92342702219794803</v>
      </c>
      <c r="AC3187" s="5">
        <f>MAX(I3187:O3187)</f>
        <v>90.669982524523405</v>
      </c>
    </row>
    <row r="3188" spans="1:29" x14ac:dyDescent="0.25">
      <c r="A3188" s="5" t="s">
        <v>9257</v>
      </c>
      <c r="B3188" s="5" t="s">
        <v>157</v>
      </c>
      <c r="C3188" s="5">
        <v>140867</v>
      </c>
      <c r="D3188" s="5">
        <v>142157</v>
      </c>
      <c r="E3188" s="5" t="s">
        <v>29</v>
      </c>
      <c r="F3188" s="5">
        <v>1291</v>
      </c>
      <c r="G3188" s="41" t="s">
        <v>9258</v>
      </c>
      <c r="H3188" s="5" t="s">
        <v>9259</v>
      </c>
      <c r="I3188" s="15">
        <v>51.569061062939497</v>
      </c>
      <c r="J3188" s="16">
        <v>51.155271837828998</v>
      </c>
      <c r="K3188" s="17">
        <v>65.539439100076706</v>
      </c>
      <c r="L3188" s="15">
        <v>53.354629477325801</v>
      </c>
      <c r="M3188" s="17">
        <v>50.289100116128203</v>
      </c>
      <c r="N3188" s="16">
        <v>43.666104145219698</v>
      </c>
      <c r="O3188" s="17">
        <v>48.564906067722703</v>
      </c>
      <c r="P3188" s="15">
        <v>-0.28352750605874399</v>
      </c>
      <c r="Q3188" s="16">
        <v>5.7035498534445699</v>
      </c>
      <c r="R3188" s="16">
        <v>0.15726077820369</v>
      </c>
      <c r="S3188" s="17">
        <v>0.441375416771082</v>
      </c>
      <c r="T3188" s="15">
        <v>-0.11505073750471299</v>
      </c>
      <c r="U3188" s="16">
        <v>5.7035498534445699</v>
      </c>
      <c r="V3188" s="16">
        <v>0.56876182099150197</v>
      </c>
      <c r="W3188" s="17">
        <v>0.82731658379006601</v>
      </c>
      <c r="X3188" s="15">
        <v>-0.168480458814082</v>
      </c>
      <c r="Y3188" s="16">
        <v>5.7035498534445699</v>
      </c>
      <c r="Z3188" s="16">
        <v>0.43659234056895302</v>
      </c>
      <c r="AA3188" s="17">
        <v>0.93829865126858703</v>
      </c>
      <c r="AC3188" s="5">
        <f>MAX(I3188:O3188)</f>
        <v>65.539439100076706</v>
      </c>
    </row>
    <row r="3189" spans="1:29" x14ac:dyDescent="0.25">
      <c r="A3189" s="5" t="s">
        <v>9260</v>
      </c>
      <c r="B3189" s="5" t="s">
        <v>157</v>
      </c>
      <c r="C3189" s="5">
        <v>140173</v>
      </c>
      <c r="D3189" s="5">
        <v>140586</v>
      </c>
      <c r="E3189" s="5" t="s">
        <v>29</v>
      </c>
      <c r="F3189" s="5">
        <v>414</v>
      </c>
      <c r="G3189" s="41" t="s">
        <v>9261</v>
      </c>
      <c r="H3189" s="5" t="s">
        <v>9262</v>
      </c>
      <c r="I3189" s="15">
        <v>119.200616555319</v>
      </c>
      <c r="J3189" s="16">
        <v>110.663600450979</v>
      </c>
      <c r="K3189" s="17">
        <v>103.293549649635</v>
      </c>
      <c r="L3189" s="15">
        <v>87.046238177447407</v>
      </c>
      <c r="M3189" s="17">
        <v>90.325461216332698</v>
      </c>
      <c r="N3189" s="16">
        <v>87.832679398120902</v>
      </c>
      <c r="O3189" s="17">
        <v>99.035229502695699</v>
      </c>
      <c r="P3189" s="15">
        <v>-0.24907383287126</v>
      </c>
      <c r="Q3189" s="16">
        <v>6.63938078367819</v>
      </c>
      <c r="R3189" s="16">
        <v>0.124541096118019</v>
      </c>
      <c r="S3189" s="17">
        <v>0.39242061603269701</v>
      </c>
      <c r="T3189" s="15">
        <v>-0.32417052089296899</v>
      </c>
      <c r="U3189" s="16">
        <v>6.63938078367819</v>
      </c>
      <c r="V3189" s="16">
        <v>4.5513689608414697E-2</v>
      </c>
      <c r="W3189" s="17">
        <v>0.25345041661207302</v>
      </c>
      <c r="X3189" s="15">
        <v>7.5096284146342104E-2</v>
      </c>
      <c r="Y3189" s="16">
        <v>6.63938078367819</v>
      </c>
      <c r="Z3189" s="16">
        <v>0.66986323519440805</v>
      </c>
      <c r="AA3189" s="17">
        <v>0.97045850503873099</v>
      </c>
      <c r="AC3189" s="5">
        <f>MAX(I3189:O3189)</f>
        <v>119.200616555319</v>
      </c>
    </row>
    <row r="3190" spans="1:29" x14ac:dyDescent="0.25">
      <c r="A3190" s="5" t="s">
        <v>9263</v>
      </c>
      <c r="B3190" s="5" t="s">
        <v>157</v>
      </c>
      <c r="C3190" s="5">
        <v>137740</v>
      </c>
      <c r="D3190" s="5">
        <v>139941</v>
      </c>
      <c r="E3190" s="5" t="s">
        <v>29</v>
      </c>
      <c r="F3190" s="5">
        <v>2202</v>
      </c>
      <c r="G3190" s="41" t="s">
        <v>9264</v>
      </c>
      <c r="H3190" s="5" t="s">
        <v>9265</v>
      </c>
      <c r="I3190" s="15">
        <v>41.1425295911977</v>
      </c>
      <c r="J3190" s="16">
        <v>42.802215062507898</v>
      </c>
      <c r="K3190" s="17">
        <v>40.4690128812124</v>
      </c>
      <c r="L3190" s="15">
        <v>72.634355502537602</v>
      </c>
      <c r="M3190" s="17">
        <v>37.697333187826402</v>
      </c>
      <c r="N3190" s="16">
        <v>45.959930055427002</v>
      </c>
      <c r="O3190" s="17">
        <v>56.511890696986399</v>
      </c>
      <c r="P3190" s="15">
        <v>0.30492807937128702</v>
      </c>
      <c r="Q3190" s="16">
        <v>5.5935254551815499</v>
      </c>
      <c r="R3190" s="16">
        <v>0.20543707993732199</v>
      </c>
      <c r="S3190" s="17">
        <v>0.50780766455460402</v>
      </c>
      <c r="T3190" s="15">
        <v>0.41182212578509098</v>
      </c>
      <c r="U3190" s="16">
        <v>5.5935254551815499</v>
      </c>
      <c r="V3190" s="16">
        <v>8.6857190989250002E-2</v>
      </c>
      <c r="W3190" s="17">
        <v>0.35159185372119101</v>
      </c>
      <c r="X3190" s="15">
        <v>-0.10689284225769501</v>
      </c>
      <c r="Y3190" s="16">
        <v>5.5935254551815499</v>
      </c>
      <c r="Z3190" s="16">
        <v>0.69010647164431904</v>
      </c>
      <c r="AA3190" s="17">
        <v>0.97045850503873099</v>
      </c>
      <c r="AC3190" s="5">
        <f>MAX(I3190:O3190)</f>
        <v>72.634355502537602</v>
      </c>
    </row>
    <row r="3191" spans="1:29" x14ac:dyDescent="0.25">
      <c r="A3191" s="5" t="s">
        <v>9266</v>
      </c>
      <c r="B3191" s="5" t="s">
        <v>157</v>
      </c>
      <c r="C3191" s="5">
        <v>137086</v>
      </c>
      <c r="D3191" s="5">
        <v>137502</v>
      </c>
      <c r="E3191" s="5" t="s">
        <v>20</v>
      </c>
      <c r="F3191" s="5">
        <v>417</v>
      </c>
      <c r="G3191" s="41" t="s">
        <v>9267</v>
      </c>
      <c r="H3191" s="5" t="s">
        <v>9268</v>
      </c>
      <c r="I3191" s="15">
        <v>133.79776061575799</v>
      </c>
      <c r="J3191" s="16">
        <v>130.99897315227801</v>
      </c>
      <c r="K3191" s="17">
        <v>169.17235154116901</v>
      </c>
      <c r="L3191" s="15">
        <v>121.926060608745</v>
      </c>
      <c r="M3191" s="17">
        <v>105.68507784094901</v>
      </c>
      <c r="N3191" s="16">
        <v>106.18328667978</v>
      </c>
      <c r="O3191" s="17">
        <v>101.63775078479399</v>
      </c>
      <c r="P3191" s="15">
        <v>-0.47774003552437899</v>
      </c>
      <c r="Q3191" s="16">
        <v>6.9574528307849901</v>
      </c>
      <c r="R3191" s="16">
        <v>4.6399280029951698E-3</v>
      </c>
      <c r="S3191" s="17">
        <v>4.6432600877370001E-2</v>
      </c>
      <c r="T3191" s="15">
        <v>-0.34654552831915397</v>
      </c>
      <c r="U3191" s="16">
        <v>6.9574528307849901</v>
      </c>
      <c r="V3191" s="16">
        <v>3.92674348611768E-2</v>
      </c>
      <c r="W3191" s="17">
        <v>0.23739336433427299</v>
      </c>
      <c r="X3191" s="15">
        <v>-0.131196461806906</v>
      </c>
      <c r="Y3191" s="16">
        <v>6.9574528307849901</v>
      </c>
      <c r="Z3191" s="16">
        <v>0.47179331132990698</v>
      </c>
      <c r="AA3191" s="17">
        <v>0.95172884333375296</v>
      </c>
      <c r="AC3191" s="5">
        <f>MAX(I3191:O3191)</f>
        <v>169.17235154116901</v>
      </c>
    </row>
    <row r="3192" spans="1:29" x14ac:dyDescent="0.25">
      <c r="A3192" s="5" t="s">
        <v>9269</v>
      </c>
      <c r="B3192" s="5" t="s">
        <v>157</v>
      </c>
      <c r="C3192" s="5">
        <v>133927</v>
      </c>
      <c r="D3192" s="5">
        <v>136713</v>
      </c>
      <c r="E3192" s="5" t="s">
        <v>20</v>
      </c>
      <c r="F3192" s="5">
        <v>2787</v>
      </c>
      <c r="G3192" s="41" t="s">
        <v>9270</v>
      </c>
      <c r="H3192" s="5" t="s">
        <v>9271</v>
      </c>
      <c r="I3192" s="15">
        <v>98.1784747231045</v>
      </c>
      <c r="J3192" s="16">
        <v>101.67686350649601</v>
      </c>
      <c r="K3192" s="17">
        <v>96.2517717269088</v>
      </c>
      <c r="L3192" s="15">
        <v>125.64401970307</v>
      </c>
      <c r="M3192" s="17">
        <v>97.069658363689399</v>
      </c>
      <c r="N3192" s="16">
        <v>96.132158600507495</v>
      </c>
      <c r="O3192" s="17">
        <v>73.149437464684695</v>
      </c>
      <c r="P3192" s="15">
        <v>-0.221306383131368</v>
      </c>
      <c r="Q3192" s="16">
        <v>6.6205652757027202</v>
      </c>
      <c r="R3192" s="16">
        <v>0.216258083670607</v>
      </c>
      <c r="S3192" s="17">
        <v>0.51809334053551803</v>
      </c>
      <c r="T3192" s="15">
        <v>0.17415873552036401</v>
      </c>
      <c r="U3192" s="16">
        <v>6.6205652757027202</v>
      </c>
      <c r="V3192" s="16">
        <v>0.31852677710232302</v>
      </c>
      <c r="W3192" s="17">
        <v>0.658800836945584</v>
      </c>
      <c r="X3192" s="15">
        <v>-0.39546805521569101</v>
      </c>
      <c r="Y3192" s="16">
        <v>6.6205652757027202</v>
      </c>
      <c r="Z3192" s="16">
        <v>4.1060426660882901E-2</v>
      </c>
      <c r="AA3192" s="17">
        <v>0.46050466440193399</v>
      </c>
      <c r="AC3192" s="5">
        <f>MAX(I3192:O3192)</f>
        <v>125.64401970307</v>
      </c>
    </row>
    <row r="3193" spans="1:29" x14ac:dyDescent="0.25">
      <c r="A3193" s="5" t="s">
        <v>9272</v>
      </c>
      <c r="B3193" s="5" t="s">
        <v>157</v>
      </c>
      <c r="C3193" s="5">
        <v>132211</v>
      </c>
      <c r="D3193" s="5">
        <v>133494</v>
      </c>
      <c r="E3193" s="5" t="s">
        <v>20</v>
      </c>
      <c r="F3193" s="5">
        <v>1284</v>
      </c>
      <c r="G3193" s="41" t="s">
        <v>9273</v>
      </c>
      <c r="H3193" s="5" t="s">
        <v>9274</v>
      </c>
      <c r="I3193" s="15">
        <v>153.072753931086</v>
      </c>
      <c r="J3193" s="16">
        <v>135.66516348883701</v>
      </c>
      <c r="K3193" s="17">
        <v>148.38638056444501</v>
      </c>
      <c r="L3193" s="15">
        <v>126.410609207055</v>
      </c>
      <c r="M3193" s="17">
        <v>190.27992067195501</v>
      </c>
      <c r="N3193" s="16">
        <v>147.76409454299301</v>
      </c>
      <c r="O3193" s="17">
        <v>145.183508665613</v>
      </c>
      <c r="P3193" s="15">
        <v>7.50846911115189E-3</v>
      </c>
      <c r="Q3193" s="16">
        <v>7.2253046234099303</v>
      </c>
      <c r="R3193" s="16">
        <v>0.95999506982364302</v>
      </c>
      <c r="S3193" s="17">
        <v>0.98867438229566096</v>
      </c>
      <c r="T3193" s="15">
        <v>0.119888887188975</v>
      </c>
      <c r="U3193" s="16">
        <v>7.2253046234099303</v>
      </c>
      <c r="V3193" s="16">
        <v>0.484898530770907</v>
      </c>
      <c r="W3193" s="17">
        <v>0.77751151328138901</v>
      </c>
      <c r="X3193" s="15">
        <v>-0.11238078311343699</v>
      </c>
      <c r="Y3193" s="16">
        <v>7.2253046234099303</v>
      </c>
      <c r="Z3193" s="16">
        <v>0.55577998017176999</v>
      </c>
      <c r="AA3193" s="17">
        <v>0.95807634073436998</v>
      </c>
      <c r="AC3193" s="5">
        <f>MAX(I3193:O3193)</f>
        <v>190.27992067195501</v>
      </c>
    </row>
    <row r="3194" spans="1:29" x14ac:dyDescent="0.25">
      <c r="A3194" s="5" t="s">
        <v>9275</v>
      </c>
      <c r="B3194" s="5" t="s">
        <v>157</v>
      </c>
      <c r="C3194" s="5">
        <v>128969</v>
      </c>
      <c r="D3194" s="5">
        <v>131995</v>
      </c>
      <c r="E3194" s="5" t="s">
        <v>20</v>
      </c>
      <c r="F3194" s="5">
        <v>3027</v>
      </c>
      <c r="G3194" s="41" t="s">
        <v>9276</v>
      </c>
      <c r="H3194" s="5" t="s">
        <v>9277</v>
      </c>
      <c r="I3194" s="15">
        <v>73.098439561347007</v>
      </c>
      <c r="J3194" s="16">
        <v>84.452284362902503</v>
      </c>
      <c r="K3194" s="17">
        <v>76.823251916012197</v>
      </c>
      <c r="L3194" s="15">
        <v>91.224150974163294</v>
      </c>
      <c r="M3194" s="17">
        <v>70.482707759658794</v>
      </c>
      <c r="N3194" s="16">
        <v>69.356954339541801</v>
      </c>
      <c r="O3194" s="17">
        <v>80.1204766131616</v>
      </c>
      <c r="P3194" s="15">
        <v>-6.3986460977301707E-2</v>
      </c>
      <c r="Q3194" s="16">
        <v>6.2858740205008097</v>
      </c>
      <c r="R3194" s="16">
        <v>0.72843802474069397</v>
      </c>
      <c r="S3194" s="17">
        <v>0.88588960977377995</v>
      </c>
      <c r="T3194" s="15">
        <v>4.9680064856051601E-2</v>
      </c>
      <c r="U3194" s="16">
        <v>6.2858740205008097</v>
      </c>
      <c r="V3194" s="16">
        <v>0.775817927093576</v>
      </c>
      <c r="W3194" s="17">
        <v>0.923032226042104</v>
      </c>
      <c r="X3194" s="15">
        <v>-0.113667569844925</v>
      </c>
      <c r="Y3194" s="16">
        <v>6.2858740205008097</v>
      </c>
      <c r="Z3194" s="16">
        <v>0.56218984766505498</v>
      </c>
      <c r="AA3194" s="17">
        <v>0.96065181204323002</v>
      </c>
      <c r="AC3194" s="5">
        <f>MAX(I3194:O3194)</f>
        <v>91.224150974163294</v>
      </c>
    </row>
    <row r="3195" spans="1:29" x14ac:dyDescent="0.25">
      <c r="A3195" s="5" t="s">
        <v>9278</v>
      </c>
      <c r="B3195" s="5" t="s">
        <v>157</v>
      </c>
      <c r="C3195" s="5">
        <v>126832</v>
      </c>
      <c r="D3195" s="5">
        <v>128688</v>
      </c>
      <c r="E3195" s="5" t="s">
        <v>29</v>
      </c>
      <c r="F3195" s="5">
        <v>1857</v>
      </c>
      <c r="G3195" s="41" t="s">
        <v>9279</v>
      </c>
      <c r="H3195" s="5" t="s">
        <v>9280</v>
      </c>
      <c r="I3195" s="15">
        <v>66.786161048724907</v>
      </c>
      <c r="J3195" s="16">
        <v>59.969186917995501</v>
      </c>
      <c r="K3195" s="17">
        <v>57.564413500844097</v>
      </c>
      <c r="L3195" s="15">
        <v>67.996489003430995</v>
      </c>
      <c r="M3195" s="17">
        <v>64.674121777253305</v>
      </c>
      <c r="N3195" s="16">
        <v>77.030844657326398</v>
      </c>
      <c r="O3195" s="17">
        <v>60.229778242840801</v>
      </c>
      <c r="P3195" s="15">
        <v>0.16031057357124801</v>
      </c>
      <c r="Q3195" s="16">
        <v>6.0221407919549801</v>
      </c>
      <c r="R3195" s="16">
        <v>0.38017891235052598</v>
      </c>
      <c r="S3195" s="17">
        <v>0.67725064156018799</v>
      </c>
      <c r="T3195" s="15">
        <v>0.110940243737968</v>
      </c>
      <c r="U3195" s="16">
        <v>6.0221407919549801</v>
      </c>
      <c r="V3195" s="16">
        <v>0.54225675616476299</v>
      </c>
      <c r="W3195" s="17">
        <v>0.81306261354863696</v>
      </c>
      <c r="X3195" s="15">
        <v>4.9371552815090702E-2</v>
      </c>
      <c r="Y3195" s="16">
        <v>6.0221407919549801</v>
      </c>
      <c r="Z3195" s="16">
        <v>0.80840027181340002</v>
      </c>
      <c r="AA3195" s="17">
        <v>0.98399938567204803</v>
      </c>
      <c r="AC3195" s="5">
        <f>MAX(I3195:O3195)</f>
        <v>77.030844657326398</v>
      </c>
    </row>
    <row r="3196" spans="1:29" x14ac:dyDescent="0.25">
      <c r="A3196" s="5" t="s">
        <v>9281</v>
      </c>
      <c r="B3196" s="5" t="s">
        <v>157</v>
      </c>
      <c r="C3196" s="5">
        <v>125245</v>
      </c>
      <c r="D3196" s="5">
        <v>126756</v>
      </c>
      <c r="E3196" s="5" t="s">
        <v>20</v>
      </c>
      <c r="F3196" s="5">
        <v>1512</v>
      </c>
      <c r="G3196" s="41" t="s">
        <v>9282</v>
      </c>
      <c r="H3196" s="5" t="s">
        <v>9283</v>
      </c>
      <c r="I3196" s="15">
        <v>145.63328282692399</v>
      </c>
      <c r="J3196" s="16">
        <v>136.87491653905599</v>
      </c>
      <c r="K3196" s="17">
        <v>161.748790478053</v>
      </c>
      <c r="L3196" s="15">
        <v>137.71780439082701</v>
      </c>
      <c r="M3196" s="17">
        <v>162.87431029859201</v>
      </c>
      <c r="N3196" s="16">
        <v>204.48415341357401</v>
      </c>
      <c r="O3196" s="17">
        <v>137.05062965905699</v>
      </c>
      <c r="P3196" s="15">
        <v>0.205565908507024</v>
      </c>
      <c r="Q3196" s="16">
        <v>7.2789466230930602</v>
      </c>
      <c r="R3196" s="16">
        <v>0.24415398584262599</v>
      </c>
      <c r="S3196" s="17">
        <v>0.54887130984808796</v>
      </c>
      <c r="T3196" s="15">
        <v>2.1115593112925098E-2</v>
      </c>
      <c r="U3196" s="16">
        <v>7.2789466230930602</v>
      </c>
      <c r="V3196" s="16">
        <v>0.89947428284365705</v>
      </c>
      <c r="W3196" s="17">
        <v>0.96861395194390998</v>
      </c>
      <c r="X3196" s="15">
        <v>0.184451352023764</v>
      </c>
      <c r="Y3196" s="16">
        <v>7.2789466230930602</v>
      </c>
      <c r="Z3196" s="16">
        <v>0.34571334579392898</v>
      </c>
      <c r="AA3196" s="17">
        <v>0.90565202843029702</v>
      </c>
      <c r="AC3196" s="5">
        <f>MAX(I3196:O3196)</f>
        <v>204.48415341357401</v>
      </c>
    </row>
    <row r="3197" spans="1:29" x14ac:dyDescent="0.25">
      <c r="A3197" s="5" t="s">
        <v>9284</v>
      </c>
      <c r="B3197" s="5" t="s">
        <v>157</v>
      </c>
      <c r="C3197" s="5">
        <v>121952</v>
      </c>
      <c r="D3197" s="5">
        <v>124438</v>
      </c>
      <c r="E3197" s="5" t="s">
        <v>29</v>
      </c>
      <c r="F3197" s="5">
        <v>2487</v>
      </c>
      <c r="G3197" s="41" t="s">
        <v>9285</v>
      </c>
      <c r="H3197" s="5" t="s">
        <v>9286</v>
      </c>
      <c r="I3197" s="15">
        <v>119.172436740531</v>
      </c>
      <c r="J3197" s="16">
        <v>118.95904993819499</v>
      </c>
      <c r="K3197" s="17">
        <v>124.970347953933</v>
      </c>
      <c r="L3197" s="15">
        <v>154.96606823048</v>
      </c>
      <c r="M3197" s="17">
        <v>124.553236334132</v>
      </c>
      <c r="N3197" s="16">
        <v>136.96225980219799</v>
      </c>
      <c r="O3197" s="17">
        <v>144.06814240185699</v>
      </c>
      <c r="P3197" s="15">
        <v>0.21512747818049399</v>
      </c>
      <c r="Q3197" s="16">
        <v>7.0450037407673998</v>
      </c>
      <c r="R3197" s="16">
        <v>0.165938909762892</v>
      </c>
      <c r="S3197" s="17">
        <v>0.45834662191197301</v>
      </c>
      <c r="T3197" s="15">
        <v>0.207420157966031</v>
      </c>
      <c r="U3197" s="16">
        <v>7.0450037407673998</v>
      </c>
      <c r="V3197" s="16">
        <v>0.18131097205754401</v>
      </c>
      <c r="W3197" s="17">
        <v>0.50202009334150199</v>
      </c>
      <c r="X3197" s="15">
        <v>7.7079083610370703E-3</v>
      </c>
      <c r="Y3197" s="16">
        <v>7.0450037407673998</v>
      </c>
      <c r="Z3197" s="16">
        <v>0.964911833878629</v>
      </c>
      <c r="AA3197" s="17">
        <v>0.99890021846412902</v>
      </c>
      <c r="AC3197" s="5">
        <f>MAX(I3197:O3197)</f>
        <v>154.96606823048</v>
      </c>
    </row>
    <row r="3198" spans="1:29" x14ac:dyDescent="0.25">
      <c r="A3198" s="5" t="s">
        <v>9287</v>
      </c>
      <c r="B3198" s="5" t="s">
        <v>157</v>
      </c>
      <c r="C3198" s="5">
        <v>119667</v>
      </c>
      <c r="D3198" s="5">
        <v>121079</v>
      </c>
      <c r="E3198" s="5" t="s">
        <v>29</v>
      </c>
      <c r="F3198" s="5">
        <v>1413</v>
      </c>
      <c r="G3198" s="41" t="s">
        <v>9288</v>
      </c>
      <c r="H3198" s="5" t="s">
        <v>9289</v>
      </c>
      <c r="I3198" s="15">
        <v>29.588805527916101</v>
      </c>
      <c r="J3198" s="16">
        <v>32.893761508333803</v>
      </c>
      <c r="K3198" s="17">
        <v>29.015518669548499</v>
      </c>
      <c r="L3198" s="15">
        <v>26.140702085873698</v>
      </c>
      <c r="M3198" s="17">
        <v>26.041177424475698</v>
      </c>
      <c r="N3198" s="16">
        <v>21.645375407229199</v>
      </c>
      <c r="O3198" s="17">
        <v>27.6517886222919</v>
      </c>
      <c r="P3198" s="15">
        <v>-0.30735645881189</v>
      </c>
      <c r="Q3198" s="16">
        <v>4.7884530636131899</v>
      </c>
      <c r="R3198" s="16">
        <v>0.19631863180310299</v>
      </c>
      <c r="S3198" s="17">
        <v>0.49717403619740902</v>
      </c>
      <c r="T3198" s="15">
        <v>-0.22479121053013801</v>
      </c>
      <c r="U3198" s="16">
        <v>4.7884530636131899</v>
      </c>
      <c r="V3198" s="16">
        <v>0.34357877901733302</v>
      </c>
      <c r="W3198" s="17">
        <v>0.677195231344631</v>
      </c>
      <c r="X3198" s="15">
        <v>-8.2570761875819298E-2</v>
      </c>
      <c r="Y3198" s="16">
        <v>4.7884530636131899</v>
      </c>
      <c r="Z3198" s="16">
        <v>0.75079444983705002</v>
      </c>
      <c r="AA3198" s="17">
        <v>0.98000682174943199</v>
      </c>
      <c r="AC3198" s="5">
        <f>MAX(I3198:O3198)</f>
        <v>32.893761508333803</v>
      </c>
    </row>
    <row r="3199" spans="1:29" x14ac:dyDescent="0.25">
      <c r="A3199" s="5" t="s">
        <v>9290</v>
      </c>
      <c r="B3199" s="5" t="s">
        <v>157</v>
      </c>
      <c r="C3199" s="5">
        <v>116916</v>
      </c>
      <c r="D3199" s="5">
        <v>118955</v>
      </c>
      <c r="E3199" s="5" t="s">
        <v>29</v>
      </c>
      <c r="F3199" s="5">
        <v>2040</v>
      </c>
      <c r="G3199" s="41" t="s">
        <v>9291</v>
      </c>
      <c r="H3199" s="5" t="s">
        <v>9292</v>
      </c>
      <c r="I3199" s="15">
        <v>84.990321402090501</v>
      </c>
      <c r="J3199" s="16">
        <v>89.003260123249902</v>
      </c>
      <c r="K3199" s="17">
        <v>82.465158323980006</v>
      </c>
      <c r="L3199" s="15">
        <v>107.820813735429</v>
      </c>
      <c r="M3199" s="17">
        <v>93.3661975024241</v>
      </c>
      <c r="N3199" s="16">
        <v>99.718868205558906</v>
      </c>
      <c r="O3199" s="17">
        <v>93.133083023651906</v>
      </c>
      <c r="P3199" s="15">
        <v>0.174003928645388</v>
      </c>
      <c r="Q3199" s="16">
        <v>6.5396439058819897</v>
      </c>
      <c r="R3199" s="16">
        <v>0.27657446202021102</v>
      </c>
      <c r="S3199" s="17">
        <v>0.58306149508072003</v>
      </c>
      <c r="T3199" s="15">
        <v>0.23498545158374501</v>
      </c>
      <c r="U3199" s="16">
        <v>6.5396439058819897</v>
      </c>
      <c r="V3199" s="16">
        <v>0.141063375613241</v>
      </c>
      <c r="W3199" s="17">
        <v>0.44751693549698601</v>
      </c>
      <c r="X3199" s="15">
        <v>-6.0981191588161197E-2</v>
      </c>
      <c r="Y3199" s="16">
        <v>6.5396439058819897</v>
      </c>
      <c r="Z3199" s="16">
        <v>0.73011715604624905</v>
      </c>
      <c r="AA3199" s="17">
        <v>0.97993571582032102</v>
      </c>
      <c r="AC3199" s="5">
        <f>MAX(I3199:O3199)</f>
        <v>107.820813735429</v>
      </c>
    </row>
    <row r="3200" spans="1:29" x14ac:dyDescent="0.25">
      <c r="A3200" s="5" t="s">
        <v>9293</v>
      </c>
      <c r="B3200" s="5" t="s">
        <v>157</v>
      </c>
      <c r="C3200" s="5">
        <v>115673</v>
      </c>
      <c r="D3200" s="5">
        <v>116692</v>
      </c>
      <c r="E3200" s="5" t="s">
        <v>20</v>
      </c>
      <c r="F3200" s="5">
        <v>1020</v>
      </c>
      <c r="G3200" s="41" t="s">
        <v>9294</v>
      </c>
      <c r="H3200" s="5" t="s">
        <v>9295</v>
      </c>
      <c r="I3200" s="15">
        <v>761.58767447377204</v>
      </c>
      <c r="J3200" s="16">
        <v>947.23663832142199</v>
      </c>
      <c r="K3200" s="17">
        <v>801.19313028035504</v>
      </c>
      <c r="L3200" s="15">
        <v>734.08610901561997</v>
      </c>
      <c r="M3200" s="17">
        <v>747.16348281063097</v>
      </c>
      <c r="N3200" s="16">
        <v>710.19644477037002</v>
      </c>
      <c r="O3200" s="17">
        <v>706.39863371233002</v>
      </c>
      <c r="P3200" s="15">
        <v>-0.240268864851169</v>
      </c>
      <c r="Q3200" s="16">
        <v>9.5936228778884605</v>
      </c>
      <c r="R3200" s="16">
        <v>0.10215419942738301</v>
      </c>
      <c r="S3200" s="17">
        <v>0.34656573804518198</v>
      </c>
      <c r="T3200" s="15">
        <v>-0.17588368237212201</v>
      </c>
      <c r="U3200" s="16">
        <v>9.5936228778884605</v>
      </c>
      <c r="V3200" s="16">
        <v>0.231300088903555</v>
      </c>
      <c r="W3200" s="17">
        <v>0.56472478999054698</v>
      </c>
      <c r="X3200" s="15">
        <v>-6.43853345921888E-2</v>
      </c>
      <c r="Y3200" s="16">
        <v>9.5936228778884605</v>
      </c>
      <c r="Z3200" s="16">
        <v>0.68644941654923597</v>
      </c>
      <c r="AA3200" s="17">
        <v>0.97045850503873099</v>
      </c>
      <c r="AC3200" s="5">
        <f>MAX(I3200:O3200)</f>
        <v>947.23663832142199</v>
      </c>
    </row>
    <row r="3201" spans="1:29" x14ac:dyDescent="0.25">
      <c r="A3201" s="5" t="s">
        <v>9296</v>
      </c>
      <c r="B3201" s="5" t="s">
        <v>157</v>
      </c>
      <c r="C3201" s="5">
        <v>113768</v>
      </c>
      <c r="D3201" s="5">
        <v>115051</v>
      </c>
      <c r="E3201" s="5" t="s">
        <v>20</v>
      </c>
      <c r="F3201" s="5">
        <v>1284</v>
      </c>
      <c r="G3201" s="41" t="s">
        <v>9297</v>
      </c>
      <c r="H3201" s="5" t="s">
        <v>9298</v>
      </c>
      <c r="I3201" s="15">
        <v>308.51261230440502</v>
      </c>
      <c r="J3201" s="16">
        <v>313.84450559965398</v>
      </c>
      <c r="K3201" s="17">
        <v>311.40778151046197</v>
      </c>
      <c r="L3201" s="15">
        <v>311.61863336972601</v>
      </c>
      <c r="M3201" s="17">
        <v>300.40915154642198</v>
      </c>
      <c r="N3201" s="16">
        <v>260.99568265595502</v>
      </c>
      <c r="O3201" s="17">
        <v>304.076727656564</v>
      </c>
      <c r="P3201" s="15">
        <v>-0.13973750799128901</v>
      </c>
      <c r="Q3201" s="16">
        <v>8.2366691243815104</v>
      </c>
      <c r="R3201" s="16">
        <v>0.33119424154601101</v>
      </c>
      <c r="S3201" s="17">
        <v>0.637722289618608</v>
      </c>
      <c r="T3201" s="15">
        <v>-2.4496362474338298E-2</v>
      </c>
      <c r="U3201" s="16">
        <v>8.2366691243815104</v>
      </c>
      <c r="V3201" s="16">
        <v>0.86885517439672799</v>
      </c>
      <c r="W3201" s="17">
        <v>0.959986830061344</v>
      </c>
      <c r="X3201" s="15">
        <v>-0.11524150892452199</v>
      </c>
      <c r="Y3201" s="16">
        <v>8.2366691243815104</v>
      </c>
      <c r="Z3201" s="16">
        <v>0.45982826561041401</v>
      </c>
      <c r="AA3201" s="17">
        <v>0.94978687095624303</v>
      </c>
      <c r="AC3201" s="5">
        <f>MAX(I3201:O3201)</f>
        <v>313.84450559965398</v>
      </c>
    </row>
    <row r="3202" spans="1:29" x14ac:dyDescent="0.25">
      <c r="A3202" s="5" t="s">
        <v>9299</v>
      </c>
      <c r="B3202" s="5" t="s">
        <v>157</v>
      </c>
      <c r="C3202" s="5">
        <v>107123</v>
      </c>
      <c r="D3202" s="5">
        <v>113278</v>
      </c>
      <c r="E3202" s="5" t="s">
        <v>20</v>
      </c>
      <c r="F3202" s="5">
        <v>6156</v>
      </c>
      <c r="G3202" s="41" t="s">
        <v>9300</v>
      </c>
      <c r="H3202" s="5" t="s">
        <v>3598</v>
      </c>
      <c r="I3202" s="15">
        <v>1475.4105628810501</v>
      </c>
      <c r="J3202" s="16">
        <v>1620.32019254799</v>
      </c>
      <c r="K3202" s="17">
        <v>1480.0671844150299</v>
      </c>
      <c r="L3202" s="15">
        <v>2256.1112397017801</v>
      </c>
      <c r="M3202" s="17">
        <v>1744.0181952676201</v>
      </c>
      <c r="N3202" s="16">
        <v>1779.0705229939899</v>
      </c>
      <c r="O3202" s="17">
        <v>1913.36435187963</v>
      </c>
      <c r="P3202" s="15">
        <v>0.27551722660279998</v>
      </c>
      <c r="Q3202" s="16">
        <v>10.7753918939872</v>
      </c>
      <c r="R3202" s="16">
        <v>6.63026417092904E-2</v>
      </c>
      <c r="S3202" s="17">
        <v>0.26936656332914299</v>
      </c>
      <c r="T3202" s="15">
        <v>0.39099857087003098</v>
      </c>
      <c r="U3202" s="16">
        <v>10.7753918939872</v>
      </c>
      <c r="V3202" s="16">
        <v>9.0948537546022192E-3</v>
      </c>
      <c r="W3202" s="17">
        <v>0.101092674076877</v>
      </c>
      <c r="X3202" s="15">
        <v>-0.11548131961039999</v>
      </c>
      <c r="Y3202" s="16">
        <v>10.7753918939872</v>
      </c>
      <c r="Z3202" s="16">
        <v>0.48645774207296</v>
      </c>
      <c r="AA3202" s="17">
        <v>0.95714746346148105</v>
      </c>
      <c r="AC3202" s="5">
        <f>MAX(I3202:O3202)</f>
        <v>2256.1112397017801</v>
      </c>
    </row>
    <row r="3203" spans="1:29" x14ac:dyDescent="0.25">
      <c r="A3203" s="5" t="s">
        <v>9301</v>
      </c>
      <c r="B3203" s="5" t="s">
        <v>157</v>
      </c>
      <c r="C3203" s="5">
        <v>105173</v>
      </c>
      <c r="D3203" s="5">
        <v>106093</v>
      </c>
      <c r="E3203" s="5" t="s">
        <v>20</v>
      </c>
      <c r="F3203" s="5">
        <v>921</v>
      </c>
      <c r="G3203" s="41" t="s">
        <v>9302</v>
      </c>
      <c r="H3203" s="5" t="s">
        <v>9303</v>
      </c>
      <c r="I3203" s="15">
        <v>52.301736247440303</v>
      </c>
      <c r="J3203" s="16">
        <v>47.583619975277898</v>
      </c>
      <c r="K3203" s="17">
        <v>52.346710582197197</v>
      </c>
      <c r="L3203" s="15">
        <v>66.309992094664906</v>
      </c>
      <c r="M3203" s="17">
        <v>46.741574449021499</v>
      </c>
      <c r="N3203" s="16">
        <v>46.752342642589497</v>
      </c>
      <c r="O3203" s="17">
        <v>64.272980948957397</v>
      </c>
      <c r="P3203" s="15">
        <v>0.12899881059673901</v>
      </c>
      <c r="Q3203" s="16">
        <v>5.7510649778942504</v>
      </c>
      <c r="R3203" s="16">
        <v>0.53739547659728704</v>
      </c>
      <c r="S3203" s="17">
        <v>0.79262692331430995</v>
      </c>
      <c r="T3203" s="15">
        <v>0.15552260612997401</v>
      </c>
      <c r="U3203" s="16">
        <v>5.7510649778942504</v>
      </c>
      <c r="V3203" s="16">
        <v>0.45789624503472698</v>
      </c>
      <c r="W3203" s="17">
        <v>0.75982662207315099</v>
      </c>
      <c r="X3203" s="15">
        <v>-2.6523223119619299E-2</v>
      </c>
      <c r="Y3203" s="16">
        <v>5.7510649778942504</v>
      </c>
      <c r="Z3203" s="16">
        <v>0.91166943069168604</v>
      </c>
      <c r="AA3203" s="17">
        <v>0.99600448705170097</v>
      </c>
      <c r="AC3203" s="5">
        <f>MAX(I3203:O3203)</f>
        <v>66.309992094664906</v>
      </c>
    </row>
    <row r="3204" spans="1:29" x14ac:dyDescent="0.25">
      <c r="A3204" s="5" t="s">
        <v>9304</v>
      </c>
      <c r="B3204" s="5" t="s">
        <v>157</v>
      </c>
      <c r="C3204" s="5">
        <v>103209</v>
      </c>
      <c r="D3204" s="5">
        <v>104609</v>
      </c>
      <c r="E3204" s="5" t="s">
        <v>20</v>
      </c>
      <c r="F3204" s="5">
        <v>1401</v>
      </c>
      <c r="G3204" s="41" t="s">
        <v>9305</v>
      </c>
      <c r="H3204" s="5" t="s">
        <v>9306</v>
      </c>
      <c r="I3204" s="15">
        <v>133.74140098618099</v>
      </c>
      <c r="J3204" s="16">
        <v>103.865940454511</v>
      </c>
      <c r="K3204" s="17">
        <v>142.659633458614</v>
      </c>
      <c r="L3204" s="15">
        <v>136.184625382858</v>
      </c>
      <c r="M3204" s="17">
        <v>128.88043797203099</v>
      </c>
      <c r="N3204" s="16">
        <v>127.45330875624801</v>
      </c>
      <c r="O3204" s="17">
        <v>130.033116916257</v>
      </c>
      <c r="P3204" s="15">
        <v>2.19586816562264E-2</v>
      </c>
      <c r="Q3204" s="16">
        <v>7.0120943942545901</v>
      </c>
      <c r="R3204" s="16">
        <v>0.88877467508332897</v>
      </c>
      <c r="S3204" s="17">
        <v>0.96102379679809802</v>
      </c>
      <c r="T3204" s="15">
        <v>6.3830101237178694E-2</v>
      </c>
      <c r="U3204" s="16">
        <v>7.0120943942545901</v>
      </c>
      <c r="V3204" s="16">
        <v>0.69473732159489299</v>
      </c>
      <c r="W3204" s="17">
        <v>0.88655353263963699</v>
      </c>
      <c r="X3204" s="15">
        <v>-4.1871528733728E-2</v>
      </c>
      <c r="Y3204" s="16">
        <v>7.0120943942545901</v>
      </c>
      <c r="Z3204" s="16">
        <v>0.81903250514848003</v>
      </c>
      <c r="AA3204" s="17">
        <v>0.98494403611438597</v>
      </c>
      <c r="AC3204" s="5">
        <f>MAX(I3204:O3204)</f>
        <v>142.659633458614</v>
      </c>
    </row>
    <row r="3205" spans="1:29" x14ac:dyDescent="0.25">
      <c r="A3205" s="5" t="s">
        <v>9307</v>
      </c>
      <c r="B3205" s="5" t="s">
        <v>157</v>
      </c>
      <c r="C3205" s="5">
        <v>100951</v>
      </c>
      <c r="D3205" s="5">
        <v>102717</v>
      </c>
      <c r="E3205" s="5" t="s">
        <v>20</v>
      </c>
      <c r="F3205" s="5">
        <v>1767</v>
      </c>
      <c r="G3205" s="41" t="s">
        <v>9308</v>
      </c>
      <c r="H3205" s="5" t="s">
        <v>9309</v>
      </c>
      <c r="I3205" s="15">
        <v>172.57318576472201</v>
      </c>
      <c r="J3205" s="16">
        <v>240.79846428167301</v>
      </c>
      <c r="K3205" s="17">
        <v>174.98393934486501</v>
      </c>
      <c r="L3205" s="15">
        <v>244.04376859348699</v>
      </c>
      <c r="M3205" s="17">
        <v>178.07799172904899</v>
      </c>
      <c r="N3205" s="16">
        <v>174.58100472959799</v>
      </c>
      <c r="O3205" s="17">
        <v>199.74350840102599</v>
      </c>
      <c r="P3205" s="15">
        <v>-6.7270301234674507E-2</v>
      </c>
      <c r="Q3205" s="16">
        <v>7.6287240135308902</v>
      </c>
      <c r="R3205" s="16">
        <v>0.71958547696852004</v>
      </c>
      <c r="S3205" s="17">
        <v>0.88289003931818899</v>
      </c>
      <c r="T3205" s="15">
        <v>0.10617701446338999</v>
      </c>
      <c r="U3205" s="16">
        <v>7.6287240135308902</v>
      </c>
      <c r="V3205" s="16">
        <v>0.55497628302358804</v>
      </c>
      <c r="W3205" s="17">
        <v>0.82034257935179</v>
      </c>
      <c r="X3205" s="15">
        <v>-0.17344788736731301</v>
      </c>
      <c r="Y3205" s="16">
        <v>7.6287240135308902</v>
      </c>
      <c r="Z3205" s="16">
        <v>0.386144950358145</v>
      </c>
      <c r="AA3205" s="17">
        <v>0.91707369122126203</v>
      </c>
      <c r="AC3205" s="5">
        <f>MAX(I3205:O3205)</f>
        <v>244.04376859348699</v>
      </c>
    </row>
    <row r="3206" spans="1:29" x14ac:dyDescent="0.25">
      <c r="A3206" s="5" t="s">
        <v>9310</v>
      </c>
      <c r="B3206" s="5" t="s">
        <v>157</v>
      </c>
      <c r="C3206" s="5">
        <v>99196</v>
      </c>
      <c r="D3206" s="5">
        <v>99750</v>
      </c>
      <c r="E3206" s="5" t="s">
        <v>29</v>
      </c>
      <c r="F3206" s="5">
        <v>555</v>
      </c>
      <c r="G3206" s="41" t="s">
        <v>9311</v>
      </c>
      <c r="H3206" s="5" t="s">
        <v>9312</v>
      </c>
      <c r="I3206" s="15">
        <v>158.032401333861</v>
      </c>
      <c r="J3206" s="16">
        <v>220.261466072004</v>
      </c>
      <c r="K3206" s="17">
        <v>173.62648817903801</v>
      </c>
      <c r="L3206" s="15">
        <v>129.47696722299301</v>
      </c>
      <c r="M3206" s="17">
        <v>168.95578287077501</v>
      </c>
      <c r="N3206" s="16">
        <v>135.16890499967201</v>
      </c>
      <c r="O3206" s="17">
        <v>193.98078270495199</v>
      </c>
      <c r="P3206" s="15">
        <v>-0.16079765741309701</v>
      </c>
      <c r="Q3206" s="16">
        <v>7.3971297805031497</v>
      </c>
      <c r="R3206" s="16">
        <v>0.40836141766575901</v>
      </c>
      <c r="S3206" s="17">
        <v>0.69758092003338601</v>
      </c>
      <c r="T3206" s="15">
        <v>-0.30197355133501402</v>
      </c>
      <c r="U3206" s="16">
        <v>7.3971297805031497</v>
      </c>
      <c r="V3206" s="16">
        <v>0.119655891734386</v>
      </c>
      <c r="W3206" s="17">
        <v>0.41477732619867302</v>
      </c>
      <c r="X3206" s="15">
        <v>0.141176046564815</v>
      </c>
      <c r="Y3206" s="16">
        <v>7.3971297805031497</v>
      </c>
      <c r="Z3206" s="16">
        <v>0.50128519861246201</v>
      </c>
      <c r="AA3206" s="17">
        <v>0.95714746346148105</v>
      </c>
      <c r="AC3206" s="5">
        <f>MAX(I3206:O3206)</f>
        <v>220.261466072004</v>
      </c>
    </row>
    <row r="3207" spans="1:29" x14ac:dyDescent="0.25">
      <c r="A3207" s="5" t="s">
        <v>9313</v>
      </c>
      <c r="B3207" s="5" t="s">
        <v>157</v>
      </c>
      <c r="C3207" s="5">
        <v>95736</v>
      </c>
      <c r="D3207" s="5">
        <v>97988</v>
      </c>
      <c r="E3207" s="5" t="s">
        <v>29</v>
      </c>
      <c r="F3207" s="5">
        <v>2253</v>
      </c>
      <c r="G3207" s="41" t="s">
        <v>9314</v>
      </c>
      <c r="H3207" s="5" t="s">
        <v>9314</v>
      </c>
      <c r="I3207" s="15">
        <v>482.72022732686003</v>
      </c>
      <c r="J3207" s="16">
        <v>434.12852316427899</v>
      </c>
      <c r="K3207" s="17">
        <v>480.70739409842702</v>
      </c>
      <c r="L3207" s="15">
        <v>424.72891468264902</v>
      </c>
      <c r="M3207" s="17">
        <v>462.46480207568197</v>
      </c>
      <c r="N3207" s="16">
        <v>474.90537526419899</v>
      </c>
      <c r="O3207" s="17">
        <v>293.71311612249502</v>
      </c>
      <c r="P3207" s="15">
        <v>-0.277513822552856</v>
      </c>
      <c r="Q3207" s="16">
        <v>8.7691289885691095</v>
      </c>
      <c r="R3207" s="16">
        <v>0.122036561811545</v>
      </c>
      <c r="S3207" s="17">
        <v>0.38781744329392998</v>
      </c>
      <c r="T3207" s="15">
        <v>-7.0654547808604196E-2</v>
      </c>
      <c r="U3207" s="16">
        <v>8.7691289885691095</v>
      </c>
      <c r="V3207" s="16">
        <v>0.69691952230074405</v>
      </c>
      <c r="W3207" s="17">
        <v>0.88791596686219298</v>
      </c>
      <c r="X3207" s="15">
        <v>-0.206859757293616</v>
      </c>
      <c r="Y3207" s="16">
        <v>8.7691289885691095</v>
      </c>
      <c r="Z3207" s="16">
        <v>0.28691946074525099</v>
      </c>
      <c r="AA3207" s="17">
        <v>0.87217187522626705</v>
      </c>
      <c r="AC3207" s="5">
        <f>MAX(I3207:O3207)</f>
        <v>482.72022732686003</v>
      </c>
    </row>
    <row r="3208" spans="1:29" x14ac:dyDescent="0.25">
      <c r="A3208" s="5" t="s">
        <v>9315</v>
      </c>
      <c r="B3208" s="5" t="s">
        <v>157</v>
      </c>
      <c r="C3208" s="5">
        <v>92677</v>
      </c>
      <c r="D3208" s="5">
        <v>95238</v>
      </c>
      <c r="E3208" s="5" t="s">
        <v>29</v>
      </c>
      <c r="F3208" s="5">
        <v>2562</v>
      </c>
      <c r="G3208" s="41" t="s">
        <v>9316</v>
      </c>
      <c r="H3208" s="5" t="s">
        <v>9317</v>
      </c>
      <c r="I3208" s="15">
        <v>219.57711683192599</v>
      </c>
      <c r="J3208" s="16">
        <v>205.658018537218</v>
      </c>
      <c r="K3208" s="17">
        <v>190.849149845466</v>
      </c>
      <c r="L3208" s="15">
        <v>188.810994831399</v>
      </c>
      <c r="M3208" s="17">
        <v>191.48841842668401</v>
      </c>
      <c r="N3208" s="16">
        <v>197.10220457527001</v>
      </c>
      <c r="O3208" s="17">
        <v>145.508823825875</v>
      </c>
      <c r="P3208" s="15">
        <v>-0.26122643591327599</v>
      </c>
      <c r="Q3208" s="16">
        <v>7.5801670186377503</v>
      </c>
      <c r="R3208" s="16">
        <v>0.107908463598506</v>
      </c>
      <c r="S3208" s="17">
        <v>0.35909359767049098</v>
      </c>
      <c r="T3208" s="15">
        <v>-0.110871852291703</v>
      </c>
      <c r="U3208" s="16">
        <v>7.5801670186377503</v>
      </c>
      <c r="V3208" s="16">
        <v>0.495904496091227</v>
      </c>
      <c r="W3208" s="17">
        <v>0.78483011391609903</v>
      </c>
      <c r="X3208" s="15">
        <v>-0.15035548758773101</v>
      </c>
      <c r="Y3208" s="16">
        <v>7.5801670186377503</v>
      </c>
      <c r="Z3208" s="16">
        <v>0.393119375579075</v>
      </c>
      <c r="AA3208" s="17">
        <v>0.92146652627323999</v>
      </c>
      <c r="AC3208" s="5">
        <f>MAX(I3208:O3208)</f>
        <v>219.57711683192599</v>
      </c>
    </row>
    <row r="3209" spans="1:29" x14ac:dyDescent="0.25">
      <c r="A3209" s="5" t="s">
        <v>9318</v>
      </c>
      <c r="B3209" s="5" t="s">
        <v>157</v>
      </c>
      <c r="C3209" s="5">
        <v>91156</v>
      </c>
      <c r="D3209" s="5">
        <v>92355</v>
      </c>
      <c r="E3209" s="5" t="s">
        <v>20</v>
      </c>
      <c r="F3209" s="5">
        <v>1200</v>
      </c>
      <c r="G3209" s="41" t="s">
        <v>9319</v>
      </c>
      <c r="H3209" s="5" t="s">
        <v>9320</v>
      </c>
      <c r="I3209" s="15">
        <v>67.406116974071793</v>
      </c>
      <c r="J3209" s="16">
        <v>75.868798435158595</v>
      </c>
      <c r="K3209" s="17">
        <v>77.205035056401002</v>
      </c>
      <c r="L3209" s="15">
        <v>57.225906472447797</v>
      </c>
      <c r="M3209" s="17">
        <v>49.821294533652598</v>
      </c>
      <c r="N3209" s="16">
        <v>54.259409257813502</v>
      </c>
      <c r="O3209" s="17">
        <v>54.234684575150602</v>
      </c>
      <c r="P3209" s="15">
        <v>-0.438260281971938</v>
      </c>
      <c r="Q3209" s="16">
        <v>5.9623769266144597</v>
      </c>
      <c r="R3209" s="16">
        <v>1.6522967062631601E-2</v>
      </c>
      <c r="S3209" s="17">
        <v>0.108605748197667</v>
      </c>
      <c r="T3209" s="15">
        <v>-0.45759806918792001</v>
      </c>
      <c r="U3209" s="16">
        <v>5.9623769266144597</v>
      </c>
      <c r="V3209" s="16">
        <v>1.2220886191742501E-2</v>
      </c>
      <c r="W3209" s="17">
        <v>0.121984758374401</v>
      </c>
      <c r="X3209" s="15">
        <v>1.9335607359642699E-2</v>
      </c>
      <c r="Y3209" s="16">
        <v>5.9623769266144597</v>
      </c>
      <c r="Z3209" s="16">
        <v>0.924053931124596</v>
      </c>
      <c r="AA3209" s="17">
        <v>0.99727560615636102</v>
      </c>
      <c r="AC3209" s="5">
        <f>MAX(I3209:O3209)</f>
        <v>77.205035056401002</v>
      </c>
    </row>
    <row r="3210" spans="1:29" x14ac:dyDescent="0.25">
      <c r="A3210" s="5" t="s">
        <v>9321</v>
      </c>
      <c r="B3210" s="5" t="s">
        <v>157</v>
      </c>
      <c r="C3210" s="5">
        <v>89471</v>
      </c>
      <c r="D3210" s="5">
        <v>89921</v>
      </c>
      <c r="E3210" s="5" t="s">
        <v>20</v>
      </c>
      <c r="F3210" s="5">
        <v>451</v>
      </c>
      <c r="G3210" s="41" t="s">
        <v>9322</v>
      </c>
      <c r="H3210" s="5" t="s">
        <v>9323</v>
      </c>
      <c r="I3210" s="15">
        <v>67.406116974071793</v>
      </c>
      <c r="J3210" s="16">
        <v>38.020810149737798</v>
      </c>
      <c r="K3210" s="17">
        <v>67.108992010563995</v>
      </c>
      <c r="L3210" s="15">
        <v>51.591473618161302</v>
      </c>
      <c r="M3210" s="17">
        <v>49.626375540954498</v>
      </c>
      <c r="N3210" s="16">
        <v>39.370393804285897</v>
      </c>
      <c r="O3210" s="17">
        <v>63.250561873847403</v>
      </c>
      <c r="P3210" s="15">
        <v>-0.165629365527589</v>
      </c>
      <c r="Q3210" s="16">
        <v>5.7510178508073002</v>
      </c>
      <c r="R3210" s="16">
        <v>0.52682835470598999</v>
      </c>
      <c r="S3210" s="17">
        <v>0.78538145202759801</v>
      </c>
      <c r="T3210" s="15">
        <v>-0.18506485076329299</v>
      </c>
      <c r="U3210" s="16">
        <v>5.7510178508073002</v>
      </c>
      <c r="V3210" s="16">
        <v>0.47753564081326799</v>
      </c>
      <c r="W3210" s="17">
        <v>0.77433317167025395</v>
      </c>
      <c r="X3210" s="15">
        <v>1.9434637187620701E-2</v>
      </c>
      <c r="Y3210" s="16">
        <v>5.7510178508073002</v>
      </c>
      <c r="Z3210" s="16">
        <v>0.94541132671266004</v>
      </c>
      <c r="AA3210" s="17">
        <v>0.99727560615636102</v>
      </c>
      <c r="AC3210" s="5">
        <f>MAX(I3210:O3210)</f>
        <v>67.406116974071793</v>
      </c>
    </row>
    <row r="3211" spans="1:29" x14ac:dyDescent="0.25">
      <c r="A3211" s="5" t="s">
        <v>9324</v>
      </c>
      <c r="B3211" s="5" t="s">
        <v>157</v>
      </c>
      <c r="C3211" s="5">
        <v>87559</v>
      </c>
      <c r="D3211" s="5">
        <v>89163</v>
      </c>
      <c r="E3211" s="5" t="s">
        <v>20</v>
      </c>
      <c r="F3211" s="5">
        <v>1605</v>
      </c>
      <c r="G3211" s="41" t="s">
        <v>9325</v>
      </c>
      <c r="H3211" s="5" t="s">
        <v>9326</v>
      </c>
      <c r="I3211" s="15">
        <v>117.22802952012501</v>
      </c>
      <c r="J3211" s="16">
        <v>105.651766385787</v>
      </c>
      <c r="K3211" s="17">
        <v>116.868061307904</v>
      </c>
      <c r="L3211" s="15">
        <v>113.876870816907</v>
      </c>
      <c r="M3211" s="17">
        <v>118.003958179473</v>
      </c>
      <c r="N3211" s="16">
        <v>105.599403720818</v>
      </c>
      <c r="O3211" s="17">
        <v>98.849335125403002</v>
      </c>
      <c r="P3211" s="15">
        <v>-0.14783648738909599</v>
      </c>
      <c r="Q3211" s="16">
        <v>6.7939140202565502</v>
      </c>
      <c r="R3211" s="16">
        <v>0.347003604697597</v>
      </c>
      <c r="S3211" s="17">
        <v>0.64862444419329501</v>
      </c>
      <c r="T3211" s="15">
        <v>3.37125660198783E-2</v>
      </c>
      <c r="U3211" s="16">
        <v>6.7939140202565502</v>
      </c>
      <c r="V3211" s="16">
        <v>0.82282165474039104</v>
      </c>
      <c r="W3211" s="17">
        <v>0.93986769401866799</v>
      </c>
      <c r="X3211" s="15">
        <v>-0.18155038444214799</v>
      </c>
      <c r="Y3211" s="16">
        <v>6.7939140202565502</v>
      </c>
      <c r="Z3211" s="16">
        <v>0.28533025887220198</v>
      </c>
      <c r="AA3211" s="17">
        <v>0.87217187522626705</v>
      </c>
      <c r="AC3211" s="5">
        <f>MAX(I3211:O3211)</f>
        <v>118.003958179473</v>
      </c>
    </row>
    <row r="3212" spans="1:29" x14ac:dyDescent="0.25">
      <c r="A3212" s="5" t="s">
        <v>9327</v>
      </c>
      <c r="B3212" s="5" t="s">
        <v>157</v>
      </c>
      <c r="C3212" s="5">
        <v>86684</v>
      </c>
      <c r="D3212" s="5">
        <v>87061</v>
      </c>
      <c r="E3212" s="5" t="s">
        <v>29</v>
      </c>
      <c r="F3212" s="5">
        <v>378</v>
      </c>
      <c r="G3212" s="41" t="s">
        <v>9328</v>
      </c>
      <c r="H3212" s="5" t="s">
        <v>9329</v>
      </c>
      <c r="I3212" s="15">
        <v>231.58171793182299</v>
      </c>
      <c r="J3212" s="16">
        <v>272.25204358736499</v>
      </c>
      <c r="K3212" s="17">
        <v>255.200819175444</v>
      </c>
      <c r="L3212" s="15">
        <v>260.67876082995201</v>
      </c>
      <c r="M3212" s="17">
        <v>249.65224584781799</v>
      </c>
      <c r="N3212" s="16">
        <v>198.978971229076</v>
      </c>
      <c r="O3212" s="17">
        <v>227.06998186305501</v>
      </c>
      <c r="P3212" s="15">
        <v>-0.24826636189671999</v>
      </c>
      <c r="Q3212" s="16">
        <v>7.9205791161600203</v>
      </c>
      <c r="R3212" s="16">
        <v>9.6016830889949001E-2</v>
      </c>
      <c r="S3212" s="17">
        <v>0.33600122718230302</v>
      </c>
      <c r="T3212" s="15">
        <v>1.2229137822286001E-2</v>
      </c>
      <c r="U3212" s="16">
        <v>7.9205791161600203</v>
      </c>
      <c r="V3212" s="16">
        <v>0.929039235201647</v>
      </c>
      <c r="W3212" s="17">
        <v>0.98021288983796695</v>
      </c>
      <c r="X3212" s="15">
        <v>-0.260496443306028</v>
      </c>
      <c r="Y3212" s="16">
        <v>7.9205791161600203</v>
      </c>
      <c r="Z3212" s="16">
        <v>0.10718233858309401</v>
      </c>
      <c r="AA3212" s="17">
        <v>0.65916238809337802</v>
      </c>
      <c r="AC3212" s="5">
        <f>MAX(I3212:O3212)</f>
        <v>272.25204358736499</v>
      </c>
    </row>
    <row r="3213" spans="1:29" x14ac:dyDescent="0.25">
      <c r="A3213" s="5" t="s">
        <v>9330</v>
      </c>
      <c r="B3213" s="5" t="s">
        <v>157</v>
      </c>
      <c r="C3213" s="5">
        <v>85390</v>
      </c>
      <c r="D3213" s="5">
        <v>86406</v>
      </c>
      <c r="E3213" s="5" t="s">
        <v>29</v>
      </c>
      <c r="F3213" s="5">
        <v>1017</v>
      </c>
      <c r="G3213" s="41" t="s">
        <v>9331</v>
      </c>
      <c r="H3213" s="5" t="s">
        <v>9332</v>
      </c>
      <c r="I3213" s="15">
        <v>77.832648445813604</v>
      </c>
      <c r="J3213" s="16">
        <v>69.301567591112999</v>
      </c>
      <c r="K3213" s="17">
        <v>78.944269362616694</v>
      </c>
      <c r="L3213" s="15">
        <v>53.929571605314202</v>
      </c>
      <c r="M3213" s="17">
        <v>73.406492650131398</v>
      </c>
      <c r="N3213" s="16">
        <v>63.559830675563298</v>
      </c>
      <c r="O3213" s="17">
        <v>67.619079740226297</v>
      </c>
      <c r="P3213" s="15">
        <v>-0.20063751124607199</v>
      </c>
      <c r="Q3213" s="16">
        <v>6.1148866230670498</v>
      </c>
      <c r="R3213" s="16">
        <v>0.28611037760709701</v>
      </c>
      <c r="S3213" s="17">
        <v>0.590661332846388</v>
      </c>
      <c r="T3213" s="15">
        <v>-0.24350487962219899</v>
      </c>
      <c r="U3213" s="16">
        <v>6.1148866230670498</v>
      </c>
      <c r="V3213" s="16">
        <v>0.19460374143675099</v>
      </c>
      <c r="W3213" s="17">
        <v>0.52099711460011</v>
      </c>
      <c r="X3213" s="15">
        <v>4.2866741247760097E-2</v>
      </c>
      <c r="Y3213" s="16">
        <v>6.1148866230670498</v>
      </c>
      <c r="Z3213" s="16">
        <v>0.834281146088378</v>
      </c>
      <c r="AA3213" s="17">
        <v>0.98654975705658199</v>
      </c>
      <c r="AC3213" s="5">
        <f>MAX(I3213:O3213)</f>
        <v>78.944269362616694</v>
      </c>
    </row>
    <row r="3214" spans="1:29" x14ac:dyDescent="0.25">
      <c r="A3214" s="5" t="s">
        <v>9333</v>
      </c>
      <c r="B3214" s="5" t="s">
        <v>157</v>
      </c>
      <c r="C3214" s="5">
        <v>83772</v>
      </c>
      <c r="D3214" s="5">
        <v>85160</v>
      </c>
      <c r="E3214" s="5" t="s">
        <v>29</v>
      </c>
      <c r="F3214" s="5">
        <v>1389</v>
      </c>
      <c r="G3214" s="41" t="s">
        <v>9334</v>
      </c>
      <c r="H3214" s="5" t="s">
        <v>9335</v>
      </c>
      <c r="I3214" s="15">
        <v>68.251511417726505</v>
      </c>
      <c r="J3214" s="16">
        <v>77.020944197271902</v>
      </c>
      <c r="K3214" s="17">
        <v>73.599305397173495</v>
      </c>
      <c r="L3214" s="15">
        <v>68.073147953829405</v>
      </c>
      <c r="M3214" s="17">
        <v>47.131412434417904</v>
      </c>
      <c r="N3214" s="16">
        <v>67.229952131895004</v>
      </c>
      <c r="O3214" s="17">
        <v>50.145008274710797</v>
      </c>
      <c r="P3214" s="15">
        <v>-0.31362703644991102</v>
      </c>
      <c r="Q3214" s="16">
        <v>6.0126728990224203</v>
      </c>
      <c r="R3214" s="16">
        <v>0.12864118769523999</v>
      </c>
      <c r="S3214" s="17">
        <v>0.39971654033059001</v>
      </c>
      <c r="T3214" s="15">
        <v>-0.34084791416367499</v>
      </c>
      <c r="U3214" s="16">
        <v>6.0126728990224203</v>
      </c>
      <c r="V3214" s="16">
        <v>9.8552105587785793E-2</v>
      </c>
      <c r="W3214" s="17">
        <v>0.37551976669354598</v>
      </c>
      <c r="X3214" s="15">
        <v>2.7219495101056701E-2</v>
      </c>
      <c r="Y3214" s="16">
        <v>6.0126728990224203</v>
      </c>
      <c r="Z3214" s="16">
        <v>0.905123622510003</v>
      </c>
      <c r="AA3214" s="17">
        <v>0.99600448705170097</v>
      </c>
      <c r="AC3214" s="5">
        <f>MAX(I3214:O3214)</f>
        <v>77.020944197271902</v>
      </c>
    </row>
    <row r="3215" spans="1:29" x14ac:dyDescent="0.25">
      <c r="A3215" s="5" t="s">
        <v>9336</v>
      </c>
      <c r="B3215" s="5" t="s">
        <v>157</v>
      </c>
      <c r="C3215" s="5">
        <v>82335</v>
      </c>
      <c r="D3215" s="5">
        <v>83546</v>
      </c>
      <c r="E3215" s="5" t="s">
        <v>20</v>
      </c>
      <c r="F3215" s="5">
        <v>1212</v>
      </c>
      <c r="G3215" s="41" t="s">
        <v>9337</v>
      </c>
      <c r="H3215" s="5" t="s">
        <v>9338</v>
      </c>
      <c r="I3215" s="15">
        <v>569.852214652876</v>
      </c>
      <c r="J3215" s="16">
        <v>521.57638650867602</v>
      </c>
      <c r="K3215" s="17">
        <v>573.65037860863299</v>
      </c>
      <c r="L3215" s="15">
        <v>400.69633373273302</v>
      </c>
      <c r="M3215" s="17">
        <v>529.24404897407499</v>
      </c>
      <c r="N3215" s="16">
        <v>517.32030164021501</v>
      </c>
      <c r="O3215" s="17">
        <v>395.39734050161201</v>
      </c>
      <c r="P3215" s="15">
        <v>-0.28234956105979597</v>
      </c>
      <c r="Q3215" s="16">
        <v>8.9691934564376297</v>
      </c>
      <c r="R3215" s="16">
        <v>8.8626127987716199E-2</v>
      </c>
      <c r="S3215" s="17">
        <v>0.32119768361737999</v>
      </c>
      <c r="T3215" s="15">
        <v>-0.255454639394191</v>
      </c>
      <c r="U3215" s="16">
        <v>8.9691934564376297</v>
      </c>
      <c r="V3215" s="16">
        <v>0.123304234973383</v>
      </c>
      <c r="W3215" s="17">
        <v>0.421396570043922</v>
      </c>
      <c r="X3215" s="15">
        <v>-2.68951425185565E-2</v>
      </c>
      <c r="Y3215" s="16">
        <v>8.9691934564376297</v>
      </c>
      <c r="Z3215" s="16">
        <v>0.88104400110085501</v>
      </c>
      <c r="AA3215" s="17">
        <v>0.99490627600331705</v>
      </c>
      <c r="AC3215" s="5">
        <f>MAX(I3215:O3215)</f>
        <v>573.65037860863299</v>
      </c>
    </row>
    <row r="3216" spans="1:29" x14ac:dyDescent="0.25">
      <c r="A3216" s="5" t="s">
        <v>9339</v>
      </c>
      <c r="B3216" s="5" t="s">
        <v>157</v>
      </c>
      <c r="C3216" s="5">
        <v>81446</v>
      </c>
      <c r="D3216" s="5">
        <v>82048</v>
      </c>
      <c r="E3216" s="5" t="s">
        <v>29</v>
      </c>
      <c r="F3216" s="5">
        <v>603</v>
      </c>
      <c r="G3216" s="41" t="s">
        <v>9340</v>
      </c>
      <c r="H3216" s="5" t="s">
        <v>9341</v>
      </c>
      <c r="I3216" s="15">
        <v>194.10256426313001</v>
      </c>
      <c r="J3216" s="16">
        <v>219.02290937773199</v>
      </c>
      <c r="K3216" s="17">
        <v>190.97641089226201</v>
      </c>
      <c r="L3216" s="15">
        <v>168.64969087660401</v>
      </c>
      <c r="M3216" s="17">
        <v>230.413741268509</v>
      </c>
      <c r="N3216" s="16">
        <v>194.47473125994199</v>
      </c>
      <c r="O3216" s="17">
        <v>178.969811738565</v>
      </c>
      <c r="P3216" s="15">
        <v>-0.108752184843212</v>
      </c>
      <c r="Q3216" s="16">
        <v>7.6201619260457898</v>
      </c>
      <c r="R3216" s="16">
        <v>0.510329646193043</v>
      </c>
      <c r="S3216" s="17">
        <v>0.77497625437768902</v>
      </c>
      <c r="T3216" s="15">
        <v>-1.31053024703817E-2</v>
      </c>
      <c r="U3216" s="16">
        <v>7.6201619260457898</v>
      </c>
      <c r="V3216" s="16">
        <v>0.94221937551259705</v>
      </c>
      <c r="W3216" s="17">
        <v>0.98370490276048095</v>
      </c>
      <c r="X3216" s="15">
        <v>-9.5647329112779997E-2</v>
      </c>
      <c r="Y3216" s="16">
        <v>7.6201619260457898</v>
      </c>
      <c r="Z3216" s="16">
        <v>0.59199522492784995</v>
      </c>
      <c r="AA3216" s="17">
        <v>0.967830708845141</v>
      </c>
      <c r="AC3216" s="5">
        <f>MAX(I3216:O3216)</f>
        <v>230.413741268509</v>
      </c>
    </row>
    <row r="3217" spans="1:29" x14ac:dyDescent="0.25">
      <c r="A3217" s="5" t="s">
        <v>9342</v>
      </c>
      <c r="B3217" s="5" t="s">
        <v>157</v>
      </c>
      <c r="C3217" s="5">
        <v>77245</v>
      </c>
      <c r="D3217" s="5">
        <v>80376</v>
      </c>
      <c r="E3217" s="5" t="s">
        <v>29</v>
      </c>
      <c r="F3217" s="5">
        <v>3132</v>
      </c>
      <c r="G3217" s="41" t="s">
        <v>9343</v>
      </c>
      <c r="H3217" s="5" t="s">
        <v>9344</v>
      </c>
      <c r="I3217" s="15">
        <v>65.377170309300396</v>
      </c>
      <c r="J3217" s="16">
        <v>31.914437610537501</v>
      </c>
      <c r="K3217" s="17">
        <v>60.491417577158202</v>
      </c>
      <c r="L3217" s="15">
        <v>71.791107048154601</v>
      </c>
      <c r="M3217" s="17">
        <v>53.641706790536801</v>
      </c>
      <c r="N3217" s="16">
        <v>56.469823316740602</v>
      </c>
      <c r="O3217" s="17">
        <v>65.760135967299107</v>
      </c>
      <c r="P3217" s="15">
        <v>0.215854217045165</v>
      </c>
      <c r="Q3217" s="16">
        <v>5.8589055020984402</v>
      </c>
      <c r="R3217" s="16">
        <v>0.39003314052843302</v>
      </c>
      <c r="S3217" s="17">
        <v>0.68452289839593405</v>
      </c>
      <c r="T3217" s="15">
        <v>0.25331242246409502</v>
      </c>
      <c r="U3217" s="16">
        <v>5.8589055020984402</v>
      </c>
      <c r="V3217" s="16">
        <v>0.31336796106887399</v>
      </c>
      <c r="W3217" s="17">
        <v>0.65433215323929705</v>
      </c>
      <c r="X3217" s="15">
        <v>-3.7457231645415902E-2</v>
      </c>
      <c r="Y3217" s="16">
        <v>5.8589055020984402</v>
      </c>
      <c r="Z3217" s="16">
        <v>0.89498636983025603</v>
      </c>
      <c r="AA3217" s="17">
        <v>0.99600448705170097</v>
      </c>
      <c r="AC3217" s="5">
        <f>MAX(I3217:O3217)</f>
        <v>71.791107048154601</v>
      </c>
    </row>
    <row r="3218" spans="1:29" x14ac:dyDescent="0.25">
      <c r="A3218" s="5" t="s">
        <v>9345</v>
      </c>
      <c r="B3218" s="5" t="s">
        <v>157</v>
      </c>
      <c r="C3218" s="5">
        <v>74749</v>
      </c>
      <c r="D3218" s="5">
        <v>76731</v>
      </c>
      <c r="E3218" s="5" t="s">
        <v>29</v>
      </c>
      <c r="F3218" s="5">
        <v>1983</v>
      </c>
      <c r="G3218" s="41" t="s">
        <v>9346</v>
      </c>
      <c r="H3218" s="5" t="s">
        <v>9347</v>
      </c>
      <c r="I3218" s="15">
        <v>120.60960729474399</v>
      </c>
      <c r="J3218" s="16">
        <v>153.465815513487</v>
      </c>
      <c r="K3218" s="17">
        <v>118.81939735877999</v>
      </c>
      <c r="L3218" s="15">
        <v>189.23261905858999</v>
      </c>
      <c r="M3218" s="17">
        <v>118.042941978013</v>
      </c>
      <c r="N3218" s="16">
        <v>124.659011738359</v>
      </c>
      <c r="O3218" s="17">
        <v>130.916115208397</v>
      </c>
      <c r="P3218" s="15">
        <v>-3.5203150476424402E-2</v>
      </c>
      <c r="Q3218" s="16">
        <v>7.0941294381342104</v>
      </c>
      <c r="R3218" s="16">
        <v>0.86249901303385701</v>
      </c>
      <c r="S3218" s="17">
        <v>0.95002956661976701</v>
      </c>
      <c r="T3218" s="15">
        <v>0.23063604003781699</v>
      </c>
      <c r="U3218" s="16">
        <v>7.0941294381342104</v>
      </c>
      <c r="V3218" s="16">
        <v>0.22554939765386101</v>
      </c>
      <c r="W3218" s="17">
        <v>0.55673331492920597</v>
      </c>
      <c r="X3218" s="15">
        <v>-0.26584026713860398</v>
      </c>
      <c r="Y3218" s="16">
        <v>7.0941294381342104</v>
      </c>
      <c r="Z3218" s="16">
        <v>0.20770729943996399</v>
      </c>
      <c r="AA3218" s="17">
        <v>0.80149136397024001</v>
      </c>
      <c r="AC3218" s="5">
        <f>MAX(I3218:O3218)</f>
        <v>189.23261905858999</v>
      </c>
    </row>
    <row r="3219" spans="1:29" x14ac:dyDescent="0.25">
      <c r="A3219" s="5" t="s">
        <v>9348</v>
      </c>
      <c r="B3219" s="5" t="s">
        <v>157</v>
      </c>
      <c r="C3219" s="5">
        <v>70446</v>
      </c>
      <c r="D3219" s="5">
        <v>73985</v>
      </c>
      <c r="E3219" s="5" t="s">
        <v>29</v>
      </c>
      <c r="F3219" s="5">
        <v>3540</v>
      </c>
      <c r="G3219" s="41" t="s">
        <v>9349</v>
      </c>
      <c r="H3219" s="5" t="s">
        <v>9350</v>
      </c>
      <c r="I3219" s="15">
        <v>269.17359085967098</v>
      </c>
      <c r="J3219" s="16">
        <v>436.692047484981</v>
      </c>
      <c r="K3219" s="17">
        <v>397.09688635328001</v>
      </c>
      <c r="L3219" s="15">
        <v>389.61911540015598</v>
      </c>
      <c r="M3219" s="17">
        <v>278.96806234962298</v>
      </c>
      <c r="N3219" s="16">
        <v>337.31752657739901</v>
      </c>
      <c r="O3219" s="17">
        <v>561.54044020697904</v>
      </c>
      <c r="P3219" s="15">
        <v>0.28963336366428499</v>
      </c>
      <c r="Q3219" s="16">
        <v>8.5758100971070608</v>
      </c>
      <c r="R3219" s="16">
        <v>0.19004102855989</v>
      </c>
      <c r="S3219" s="17">
        <v>0.48747753943526201</v>
      </c>
      <c r="T3219" s="15">
        <v>-0.13726333754134701</v>
      </c>
      <c r="U3219" s="16">
        <v>8.5758100971070608</v>
      </c>
      <c r="V3219" s="16">
        <v>0.54871159435359695</v>
      </c>
      <c r="W3219" s="17">
        <v>0.81748397930432704</v>
      </c>
      <c r="X3219" s="15">
        <v>0.42689751613406701</v>
      </c>
      <c r="Y3219" s="16">
        <v>8.5758100971070608</v>
      </c>
      <c r="Z3219" s="16">
        <v>8.2629228303104901E-2</v>
      </c>
      <c r="AA3219" s="17">
        <v>0.60714755744261895</v>
      </c>
      <c r="AC3219" s="5">
        <f>MAX(I3219:O3219)</f>
        <v>561.54044020697904</v>
      </c>
    </row>
    <row r="3220" spans="1:29" x14ac:dyDescent="0.25">
      <c r="A3220" s="5" t="s">
        <v>9351</v>
      </c>
      <c r="B3220" s="5" t="s">
        <v>157</v>
      </c>
      <c r="C3220" s="5">
        <v>62452</v>
      </c>
      <c r="D3220" s="5">
        <v>69876</v>
      </c>
      <c r="E3220" s="5" t="s">
        <v>29</v>
      </c>
      <c r="F3220" s="5">
        <v>7425</v>
      </c>
      <c r="G3220" s="41" t="s">
        <v>9352</v>
      </c>
      <c r="H3220" s="5" t="s">
        <v>9353</v>
      </c>
      <c r="I3220" s="15">
        <v>32.350427377188304</v>
      </c>
      <c r="J3220" s="16">
        <v>26.787388969133499</v>
      </c>
      <c r="K3220" s="17">
        <v>45.474614055198799</v>
      </c>
      <c r="L3220" s="15">
        <v>64.470177285101997</v>
      </c>
      <c r="M3220" s="17">
        <v>63.426640223984997</v>
      </c>
      <c r="N3220" s="16">
        <v>41.997867119614298</v>
      </c>
      <c r="O3220" s="17">
        <v>57.766677743712201</v>
      </c>
      <c r="P3220" s="15">
        <v>0.51415783868974196</v>
      </c>
      <c r="Q3220" s="16">
        <v>5.5735625993978202</v>
      </c>
      <c r="R3220" s="16">
        <v>2.7032909617495101E-2</v>
      </c>
      <c r="S3220" s="17">
        <v>0.15000194040347001</v>
      </c>
      <c r="T3220" s="15">
        <v>0.87285225142342304</v>
      </c>
      <c r="U3220" s="16">
        <v>5.5735625993978202</v>
      </c>
      <c r="V3220" s="16">
        <v>1.6430837723008501E-4</v>
      </c>
      <c r="W3220" s="17">
        <v>5.9087412560031903E-3</v>
      </c>
      <c r="X3220" s="15">
        <v>-0.35869353284306499</v>
      </c>
      <c r="Y3220" s="16">
        <v>5.5735625993978202</v>
      </c>
      <c r="Z3220" s="16">
        <v>0.16423926525338201</v>
      </c>
      <c r="AA3220" s="17">
        <v>0.75540245564814801</v>
      </c>
      <c r="AC3220" s="5">
        <f>MAX(I3220:O3220)</f>
        <v>64.470177285101997</v>
      </c>
    </row>
    <row r="3221" spans="1:29" x14ac:dyDescent="0.25">
      <c r="A3221" s="5" t="s">
        <v>9354</v>
      </c>
      <c r="B3221" s="5" t="s">
        <v>157</v>
      </c>
      <c r="C3221" s="5">
        <v>60221</v>
      </c>
      <c r="D3221" s="5">
        <v>62119</v>
      </c>
      <c r="E3221" s="5" t="s">
        <v>20</v>
      </c>
      <c r="F3221" s="5">
        <v>1899</v>
      </c>
      <c r="G3221" s="41" t="s">
        <v>9355</v>
      </c>
      <c r="H3221" s="5" t="s">
        <v>9356</v>
      </c>
      <c r="I3221" s="15">
        <v>115.98811766943101</v>
      </c>
      <c r="J3221" s="16">
        <v>99.026928253635305</v>
      </c>
      <c r="K3221" s="17">
        <v>103.505651394296</v>
      </c>
      <c r="L3221" s="15">
        <v>95.555381671676102</v>
      </c>
      <c r="M3221" s="17">
        <v>99.330718678988205</v>
      </c>
      <c r="N3221" s="16">
        <v>110.520702946353</v>
      </c>
      <c r="O3221" s="17">
        <v>93.783713344176405</v>
      </c>
      <c r="P3221" s="15">
        <v>-5.54402053728393E-2</v>
      </c>
      <c r="Q3221" s="16">
        <v>6.6810725553548496</v>
      </c>
      <c r="R3221" s="16">
        <v>0.739849602695546</v>
      </c>
      <c r="S3221" s="17">
        <v>0.89148150324983499</v>
      </c>
      <c r="T3221" s="15">
        <v>-0.123713212311357</v>
      </c>
      <c r="U3221" s="16">
        <v>6.6810725553548496</v>
      </c>
      <c r="V3221" s="16">
        <v>0.45316982876147899</v>
      </c>
      <c r="W3221" s="17">
        <v>0.75634419478494797</v>
      </c>
      <c r="X3221" s="15">
        <v>6.8273182652970901E-2</v>
      </c>
      <c r="Y3221" s="16">
        <v>6.6810725553548496</v>
      </c>
      <c r="Z3221" s="16">
        <v>0.70286561684122995</v>
      </c>
      <c r="AA3221" s="17">
        <v>0.970997826926431</v>
      </c>
      <c r="AC3221" s="5">
        <f>MAX(I3221:O3221)</f>
        <v>115.98811766943101</v>
      </c>
    </row>
    <row r="3222" spans="1:29" x14ac:dyDescent="0.25">
      <c r="A3222" s="5" t="s">
        <v>9357</v>
      </c>
      <c r="B3222" s="5" t="s">
        <v>157</v>
      </c>
      <c r="C3222" s="5">
        <v>56568</v>
      </c>
      <c r="D3222" s="5">
        <v>59870</v>
      </c>
      <c r="E3222" s="5" t="s">
        <v>20</v>
      </c>
      <c r="F3222" s="5">
        <v>3303</v>
      </c>
      <c r="G3222" s="41" t="s">
        <v>9358</v>
      </c>
      <c r="H3222" s="5" t="s">
        <v>9359</v>
      </c>
      <c r="I3222" s="15">
        <v>52.978051802364099</v>
      </c>
      <c r="J3222" s="16">
        <v>50.3487698043498</v>
      </c>
      <c r="K3222" s="17">
        <v>47.510790803939102</v>
      </c>
      <c r="L3222" s="15">
        <v>61.135512942769097</v>
      </c>
      <c r="M3222" s="17">
        <v>64.985992165570394</v>
      </c>
      <c r="N3222" s="16">
        <v>43.8746337734203</v>
      </c>
      <c r="O3222" s="17">
        <v>56.558364291309601</v>
      </c>
      <c r="P3222" s="15">
        <v>-1.86124409608627E-3</v>
      </c>
      <c r="Q3222" s="16">
        <v>5.7552638332763904</v>
      </c>
      <c r="R3222" s="16">
        <v>1</v>
      </c>
      <c r="S3222" s="17">
        <v>1</v>
      </c>
      <c r="T3222" s="15">
        <v>0.32707928858858198</v>
      </c>
      <c r="U3222" s="16">
        <v>5.7552638332763904</v>
      </c>
      <c r="V3222" s="16">
        <v>8.6578559227257004E-2</v>
      </c>
      <c r="W3222" s="17">
        <v>0.35097373755107703</v>
      </c>
      <c r="X3222" s="15">
        <v>-0.32894358566347098</v>
      </c>
      <c r="Y3222" s="16">
        <v>5.7552638332763904</v>
      </c>
      <c r="Z3222" s="16">
        <v>0.119897439588977</v>
      </c>
      <c r="AA3222" s="17">
        <v>0.68283049004587604</v>
      </c>
      <c r="AC3222" s="5">
        <f>MAX(I3222:O3222)</f>
        <v>64.985992165570394</v>
      </c>
    </row>
    <row r="3223" spans="1:29" x14ac:dyDescent="0.25">
      <c r="A3223" s="5" t="s">
        <v>9360</v>
      </c>
      <c r="B3223" s="5" t="s">
        <v>157</v>
      </c>
      <c r="C3223" s="5">
        <v>55523</v>
      </c>
      <c r="D3223" s="5">
        <v>56326</v>
      </c>
      <c r="E3223" s="5" t="s">
        <v>29</v>
      </c>
      <c r="F3223" s="5">
        <v>804</v>
      </c>
      <c r="G3223" s="41" t="s">
        <v>9361</v>
      </c>
      <c r="H3223" s="5" t="s">
        <v>9362</v>
      </c>
      <c r="I3223" s="15">
        <v>85.497558068283297</v>
      </c>
      <c r="J3223" s="16">
        <v>88.715223682721501</v>
      </c>
      <c r="K3223" s="17">
        <v>83.059043209029198</v>
      </c>
      <c r="L3223" s="15">
        <v>79.188695761605601</v>
      </c>
      <c r="M3223" s="17">
        <v>76.291293742064298</v>
      </c>
      <c r="N3223" s="16">
        <v>99.802280056839194</v>
      </c>
      <c r="O3223" s="17">
        <v>71.6622824463429</v>
      </c>
      <c r="P3223" s="21">
        <v>9.6020766189266403E-5</v>
      </c>
      <c r="Q3223" s="16">
        <v>6.3844577663029103</v>
      </c>
      <c r="R3223" s="16">
        <v>0.99575751724658801</v>
      </c>
      <c r="S3223" s="17">
        <v>1</v>
      </c>
      <c r="T3223" s="15">
        <v>-0.141435885481211</v>
      </c>
      <c r="U3223" s="16">
        <v>6.3844577663029103</v>
      </c>
      <c r="V3223" s="16">
        <v>0.43063381079585</v>
      </c>
      <c r="W3223" s="17">
        <v>0.74084964857286095</v>
      </c>
      <c r="X3223" s="15">
        <v>0.141532809365325</v>
      </c>
      <c r="Y3223" s="16">
        <v>6.3844577663029103</v>
      </c>
      <c r="Z3223" s="16">
        <v>0.46620894561293702</v>
      </c>
      <c r="AA3223" s="17">
        <v>0.949820334353492</v>
      </c>
      <c r="AC3223" s="5">
        <f>MAX(I3223:O3223)</f>
        <v>99.802280056839194</v>
      </c>
    </row>
    <row r="3224" spans="1:29" x14ac:dyDescent="0.25">
      <c r="A3224" s="5" t="s">
        <v>9363</v>
      </c>
      <c r="B3224" s="5" t="s">
        <v>157</v>
      </c>
      <c r="C3224" s="5">
        <v>53674</v>
      </c>
      <c r="D3224" s="5">
        <v>55472</v>
      </c>
      <c r="E3224" s="5" t="s">
        <v>20</v>
      </c>
      <c r="F3224" s="5">
        <v>1799</v>
      </c>
      <c r="G3224" s="41" t="s">
        <v>9364</v>
      </c>
      <c r="H3224" s="5" t="s">
        <v>9365</v>
      </c>
      <c r="I3224" s="15">
        <v>313.97949637337302</v>
      </c>
      <c r="J3224" s="16">
        <v>298.63618153975898</v>
      </c>
      <c r="K3224" s="17">
        <v>319.97669199474302</v>
      </c>
      <c r="L3224" s="15">
        <v>317.44471360000898</v>
      </c>
      <c r="M3224" s="17">
        <v>391.39733733792798</v>
      </c>
      <c r="N3224" s="16">
        <v>362.50790566403901</v>
      </c>
      <c r="O3224" s="17">
        <v>290.59938530284199</v>
      </c>
      <c r="P3224" s="15">
        <v>7.1067420918614205E-2</v>
      </c>
      <c r="Q3224" s="16">
        <v>8.3571002366558993</v>
      </c>
      <c r="R3224" s="16">
        <v>0.64081615566795602</v>
      </c>
      <c r="S3224" s="17">
        <v>0.843226924384605</v>
      </c>
      <c r="T3224" s="15">
        <v>0.18911537283027299</v>
      </c>
      <c r="U3224" s="16">
        <v>8.3571002366558993</v>
      </c>
      <c r="V3224" s="16">
        <v>0.21691342729879601</v>
      </c>
      <c r="W3224" s="17">
        <v>0.54610453647854096</v>
      </c>
      <c r="X3224" s="15">
        <v>-0.11804805589662901</v>
      </c>
      <c r="Y3224" s="16">
        <v>8.3571002366558993</v>
      </c>
      <c r="Z3224" s="16">
        <v>0.485913733053569</v>
      </c>
      <c r="AA3224" s="17">
        <v>0.95714746346148105</v>
      </c>
      <c r="AC3224" s="5">
        <f>MAX(I3224:O3224)</f>
        <v>391.39733733792798</v>
      </c>
    </row>
    <row r="3225" spans="1:29" x14ac:dyDescent="0.25">
      <c r="A3225" s="5" t="s">
        <v>9366</v>
      </c>
      <c r="B3225" s="5" t="s">
        <v>157</v>
      </c>
      <c r="C3225" s="5">
        <v>48940</v>
      </c>
      <c r="D3225" s="5">
        <v>52812</v>
      </c>
      <c r="E3225" s="5" t="s">
        <v>29</v>
      </c>
      <c r="F3225" s="5">
        <v>3873</v>
      </c>
      <c r="G3225" s="41" t="s">
        <v>9367</v>
      </c>
      <c r="H3225" s="5" t="s">
        <v>9368</v>
      </c>
      <c r="I3225" s="15">
        <v>127.090964696097</v>
      </c>
      <c r="J3225" s="16">
        <v>118.44058434524401</v>
      </c>
      <c r="K3225" s="17">
        <v>110.08080547877</v>
      </c>
      <c r="L3225" s="15">
        <v>113.378587639317</v>
      </c>
      <c r="M3225" s="17">
        <v>91.183104784204602</v>
      </c>
      <c r="N3225" s="16">
        <v>103.01363633112901</v>
      </c>
      <c r="O3225" s="17">
        <v>85.186098394388196</v>
      </c>
      <c r="P3225" s="15">
        <v>-0.33260410443064398</v>
      </c>
      <c r="Q3225" s="16">
        <v>6.7412093319404898</v>
      </c>
      <c r="R3225" s="16">
        <v>5.2147332087422699E-2</v>
      </c>
      <c r="S3225" s="17">
        <v>0.23031549068886301</v>
      </c>
      <c r="T3225" s="15">
        <v>-0.21251999795540799</v>
      </c>
      <c r="U3225" s="16">
        <v>6.7412093319404898</v>
      </c>
      <c r="V3225" s="16">
        <v>0.213770067854444</v>
      </c>
      <c r="W3225" s="17">
        <v>0.54247590331254603</v>
      </c>
      <c r="X3225" s="15">
        <v>-0.120085809730768</v>
      </c>
      <c r="Y3225" s="16">
        <v>6.7412093319404898</v>
      </c>
      <c r="Z3225" s="16">
        <v>0.51754253207987799</v>
      </c>
      <c r="AA3225" s="17">
        <v>0.95714746346148105</v>
      </c>
      <c r="AC3225" s="5">
        <f>MAX(I3225:O3225)</f>
        <v>127.090964696097</v>
      </c>
    </row>
    <row r="3226" spans="1:29" x14ac:dyDescent="0.25">
      <c r="A3226" s="5" t="s">
        <v>9369</v>
      </c>
      <c r="B3226" s="5" t="s">
        <v>157</v>
      </c>
      <c r="C3226" s="5">
        <v>45680</v>
      </c>
      <c r="D3226" s="5">
        <v>48754</v>
      </c>
      <c r="E3226" s="5" t="s">
        <v>20</v>
      </c>
      <c r="F3226" s="5">
        <v>3075</v>
      </c>
      <c r="G3226" s="41" t="s">
        <v>9370</v>
      </c>
      <c r="H3226" s="5" t="s">
        <v>9371</v>
      </c>
      <c r="I3226" s="15">
        <v>345.99176597309901</v>
      </c>
      <c r="J3226" s="16">
        <v>373.18001234848703</v>
      </c>
      <c r="K3226" s="17">
        <v>362.52430197362798</v>
      </c>
      <c r="L3226" s="15">
        <v>343.47042726028502</v>
      </c>
      <c r="M3226" s="17">
        <v>382.158177084035</v>
      </c>
      <c r="N3226" s="16">
        <v>417.83081602567597</v>
      </c>
      <c r="O3226" s="17">
        <v>369.511548463601</v>
      </c>
      <c r="P3226" s="15">
        <v>0.126770324748743</v>
      </c>
      <c r="Q3226" s="16">
        <v>8.5343430722956803</v>
      </c>
      <c r="R3226" s="16">
        <v>0.37024770110361399</v>
      </c>
      <c r="S3226" s="17">
        <v>0.66731442694166798</v>
      </c>
      <c r="T3226" s="15">
        <v>8.9608109854746095E-3</v>
      </c>
      <c r="U3226" s="16">
        <v>8.5343430722956803</v>
      </c>
      <c r="V3226" s="16">
        <v>0.94511661134925695</v>
      </c>
      <c r="W3226" s="17">
        <v>0.98468784890855299</v>
      </c>
      <c r="X3226" s="15">
        <v>0.117809789694152</v>
      </c>
      <c r="Y3226" s="16">
        <v>8.5343430722956803</v>
      </c>
      <c r="Z3226" s="16">
        <v>0.45161348525789102</v>
      </c>
      <c r="AA3226" s="17">
        <v>0.94563995748590701</v>
      </c>
      <c r="AC3226" s="5">
        <f>MAX(I3226:O3226)</f>
        <v>417.83081602567597</v>
      </c>
    </row>
    <row r="3227" spans="1:29" x14ac:dyDescent="0.25">
      <c r="A3227" s="5" t="s">
        <v>9372</v>
      </c>
      <c r="B3227" s="5" t="s">
        <v>157</v>
      </c>
      <c r="C3227" s="5">
        <v>43216</v>
      </c>
      <c r="D3227" s="5">
        <v>44670</v>
      </c>
      <c r="E3227" s="5" t="s">
        <v>29</v>
      </c>
      <c r="F3227" s="5">
        <v>1455</v>
      </c>
      <c r="G3227" s="41" t="s">
        <v>9373</v>
      </c>
      <c r="H3227" s="5" t="s">
        <v>9374</v>
      </c>
      <c r="I3227" s="15">
        <v>123.897064487969</v>
      </c>
      <c r="J3227" s="16">
        <v>135.261912472098</v>
      </c>
      <c r="K3227" s="17">
        <v>134.345245067924</v>
      </c>
      <c r="L3227" s="15">
        <v>143.85052042270399</v>
      </c>
      <c r="M3227" s="17">
        <v>149.736770190735</v>
      </c>
      <c r="N3227" s="16">
        <v>152.87307043390899</v>
      </c>
      <c r="O3227" s="17">
        <v>175.51542947252301</v>
      </c>
      <c r="P3227" s="15">
        <v>0.32377909716216302</v>
      </c>
      <c r="Q3227" s="16">
        <v>7.1816045269974804</v>
      </c>
      <c r="R3227" s="16">
        <v>3.0105248612573701E-2</v>
      </c>
      <c r="S3227" s="17">
        <v>0.16058053183395801</v>
      </c>
      <c r="T3227" s="15">
        <v>0.16227766060919099</v>
      </c>
      <c r="U3227" s="16">
        <v>7.1816045269974804</v>
      </c>
      <c r="V3227" s="16">
        <v>0.27713050961527602</v>
      </c>
      <c r="W3227" s="17">
        <v>0.61987378033529295</v>
      </c>
      <c r="X3227" s="15">
        <v>0.161502725559383</v>
      </c>
      <c r="Y3227" s="16">
        <v>7.1816045269974804</v>
      </c>
      <c r="Z3227" s="16">
        <v>0.32734159823370501</v>
      </c>
      <c r="AA3227" s="17">
        <v>0.89677429856179902</v>
      </c>
      <c r="AC3227" s="5">
        <f>MAX(I3227:O3227)</f>
        <v>175.51542947252301</v>
      </c>
    </row>
    <row r="3228" spans="1:29" x14ac:dyDescent="0.25">
      <c r="A3228" s="5" t="s">
        <v>9375</v>
      </c>
      <c r="B3228" s="5" t="s">
        <v>157</v>
      </c>
      <c r="C3228" s="5">
        <v>41061</v>
      </c>
      <c r="D3228" s="5">
        <v>42932</v>
      </c>
      <c r="E3228" s="5" t="s">
        <v>20</v>
      </c>
      <c r="F3228" s="5">
        <v>1872</v>
      </c>
      <c r="G3228" s="41" t="s">
        <v>9376</v>
      </c>
      <c r="H3228" s="5" t="s">
        <v>9377</v>
      </c>
      <c r="I3228" s="15">
        <v>114.466407670853</v>
      </c>
      <c r="J3228" s="16">
        <v>114.408074177847</v>
      </c>
      <c r="K3228" s="17">
        <v>110.25048687449799</v>
      </c>
      <c r="L3228" s="15">
        <v>108.242437962621</v>
      </c>
      <c r="M3228" s="17">
        <v>115.781881662714</v>
      </c>
      <c r="N3228" s="16">
        <v>109.01928962330901</v>
      </c>
      <c r="O3228" s="17">
        <v>125.943440615817</v>
      </c>
      <c r="P3228" s="15">
        <v>5.5532502770065897E-2</v>
      </c>
      <c r="Q3228" s="16">
        <v>6.8341806059308396</v>
      </c>
      <c r="R3228" s="16">
        <v>0.71676812628686104</v>
      </c>
      <c r="S3228" s="17">
        <v>0.88176242240630398</v>
      </c>
      <c r="T3228" s="15">
        <v>-1.30992323779825E-2</v>
      </c>
      <c r="U3228" s="16">
        <v>6.8341806059308396</v>
      </c>
      <c r="V3228" s="16">
        <v>0.93956940715267701</v>
      </c>
      <c r="W3228" s="17">
        <v>0.98313494940285795</v>
      </c>
      <c r="X3228" s="15">
        <v>6.8632208100932804E-2</v>
      </c>
      <c r="Y3228" s="16">
        <v>6.8341806059308396</v>
      </c>
      <c r="Z3228" s="16">
        <v>0.68768878638233999</v>
      </c>
      <c r="AA3228" s="17">
        <v>0.97045850503873099</v>
      </c>
      <c r="AC3228" s="5">
        <f>MAX(I3228:O3228)</f>
        <v>125.943440615817</v>
      </c>
    </row>
    <row r="3229" spans="1:29" x14ac:dyDescent="0.25">
      <c r="A3229" s="5" t="s">
        <v>9378</v>
      </c>
      <c r="B3229" s="5" t="s">
        <v>157</v>
      </c>
      <c r="C3229" s="5">
        <v>38478</v>
      </c>
      <c r="D3229" s="5">
        <v>40625</v>
      </c>
      <c r="E3229" s="5" t="s">
        <v>29</v>
      </c>
      <c r="F3229" s="5">
        <v>2148</v>
      </c>
      <c r="G3229" s="41" t="s">
        <v>9379</v>
      </c>
      <c r="H3229" s="5" t="s">
        <v>9380</v>
      </c>
      <c r="I3229" s="15">
        <v>122.413115441207</v>
      </c>
      <c r="J3229" s="16">
        <v>126.620819256248</v>
      </c>
      <c r="K3229" s="17">
        <v>132.35148866811599</v>
      </c>
      <c r="L3229" s="15">
        <v>139.78759605158601</v>
      </c>
      <c r="M3229" s="17">
        <v>121.47351624949999</v>
      </c>
      <c r="N3229" s="16">
        <v>116.526356238533</v>
      </c>
      <c r="O3229" s="17">
        <v>128.08122595468299</v>
      </c>
      <c r="P3229" s="15">
        <v>-5.6071361900813903E-2</v>
      </c>
      <c r="Q3229" s="16">
        <v>6.9869099503785703</v>
      </c>
      <c r="R3229" s="16">
        <v>0.72400375346623402</v>
      </c>
      <c r="S3229" s="17">
        <v>0.88425329265290697</v>
      </c>
      <c r="T3229" s="15">
        <v>3.9062872999152398E-2</v>
      </c>
      <c r="U3229" s="16">
        <v>6.9869099503785703</v>
      </c>
      <c r="V3229" s="16">
        <v>0.79518177189285699</v>
      </c>
      <c r="W3229" s="17">
        <v>0.92856166263948903</v>
      </c>
      <c r="X3229" s="15">
        <v>-9.5134778794719405E-2</v>
      </c>
      <c r="Y3229" s="16">
        <v>6.9869099503785703</v>
      </c>
      <c r="Z3229" s="16">
        <v>0.57454079508119205</v>
      </c>
      <c r="AA3229" s="17">
        <v>0.96348714052651896</v>
      </c>
      <c r="AC3229" s="5">
        <f>MAX(I3229:O3229)</f>
        <v>139.78759605158601</v>
      </c>
    </row>
    <row r="3230" spans="1:29" x14ac:dyDescent="0.25">
      <c r="A3230" s="5" t="s">
        <v>9381</v>
      </c>
      <c r="B3230" s="5" t="s">
        <v>157</v>
      </c>
      <c r="C3230" s="5">
        <v>37600</v>
      </c>
      <c r="D3230" s="5">
        <v>38211</v>
      </c>
      <c r="E3230" s="5" t="s">
        <v>29</v>
      </c>
      <c r="F3230" s="5">
        <v>612</v>
      </c>
      <c r="G3230" s="41" t="s">
        <v>9382</v>
      </c>
      <c r="H3230" s="5" t="s">
        <v>9383</v>
      </c>
      <c r="I3230" s="15">
        <v>92.937029172445094</v>
      </c>
      <c r="J3230" s="16">
        <v>75.407940130313307</v>
      </c>
      <c r="K3230" s="17">
        <v>98.203107777784794</v>
      </c>
      <c r="L3230" s="15">
        <v>95.555381671676102</v>
      </c>
      <c r="M3230" s="17">
        <v>77.538775295332599</v>
      </c>
      <c r="N3230" s="16">
        <v>82.702850544384503</v>
      </c>
      <c r="O3230" s="17">
        <v>81.189369282594797</v>
      </c>
      <c r="P3230" s="15">
        <v>-0.117156820464018</v>
      </c>
      <c r="Q3230" s="16">
        <v>6.4315362341519604</v>
      </c>
      <c r="R3230" s="16">
        <v>0.51487410252174104</v>
      </c>
      <c r="S3230" s="17">
        <v>0.77754219654732804</v>
      </c>
      <c r="T3230" s="15">
        <v>-3.8342698140289497E-2</v>
      </c>
      <c r="U3230" s="16">
        <v>6.4315362341519604</v>
      </c>
      <c r="V3230" s="16">
        <v>0.83651000656769803</v>
      </c>
      <c r="W3230" s="17">
        <v>0.94613034271193996</v>
      </c>
      <c r="X3230" s="15">
        <v>-7.8815075200456303E-2</v>
      </c>
      <c r="Y3230" s="16">
        <v>6.4315362341519604</v>
      </c>
      <c r="Z3230" s="16">
        <v>0.684215123267081</v>
      </c>
      <c r="AA3230" s="17">
        <v>0.97045850503873099</v>
      </c>
      <c r="AC3230" s="5">
        <f>MAX(I3230:O3230)</f>
        <v>98.203107777784794</v>
      </c>
    </row>
    <row r="3231" spans="1:29" x14ac:dyDescent="0.25">
      <c r="A3231" s="5" t="s">
        <v>9384</v>
      </c>
      <c r="B3231" s="5" t="s">
        <v>157</v>
      </c>
      <c r="C3231" s="5">
        <v>33345</v>
      </c>
      <c r="D3231" s="5">
        <v>37205</v>
      </c>
      <c r="E3231" s="5" t="s">
        <v>29</v>
      </c>
      <c r="F3231" s="5">
        <v>3861</v>
      </c>
      <c r="G3231" s="41" t="s">
        <v>9385</v>
      </c>
      <c r="H3231" s="5" t="s">
        <v>9386</v>
      </c>
      <c r="I3231" s="15">
        <v>75.690982521888301</v>
      </c>
      <c r="J3231" s="16">
        <v>55.533425733859502</v>
      </c>
      <c r="K3231" s="17">
        <v>74.871915865136202</v>
      </c>
      <c r="L3231" s="15">
        <v>91.339139399760995</v>
      </c>
      <c r="M3231" s="17">
        <v>80.969349566820398</v>
      </c>
      <c r="N3231" s="16">
        <v>73.444135052274902</v>
      </c>
      <c r="O3231" s="17">
        <v>82.072367574735196</v>
      </c>
      <c r="P3231" s="15">
        <v>0.17803867448157101</v>
      </c>
      <c r="Q3231" s="16">
        <v>6.2553065060017099</v>
      </c>
      <c r="R3231" s="16">
        <v>0.328206880131929</v>
      </c>
      <c r="S3231" s="17">
        <v>0.63632179125404198</v>
      </c>
      <c r="T3231" s="15">
        <v>0.32609845855810998</v>
      </c>
      <c r="U3231" s="16">
        <v>6.2553065060017099</v>
      </c>
      <c r="V3231" s="16">
        <v>7.3171986099288197E-2</v>
      </c>
      <c r="W3231" s="17">
        <v>0.32318593543378199</v>
      </c>
      <c r="X3231" s="15">
        <v>-0.148059898806117</v>
      </c>
      <c r="Y3231" s="16">
        <v>6.2553065060017099</v>
      </c>
      <c r="Z3231" s="16">
        <v>0.46325495459961602</v>
      </c>
      <c r="AA3231" s="17">
        <v>0.949820334353492</v>
      </c>
      <c r="AC3231" s="5">
        <f>MAX(I3231:O3231)</f>
        <v>91.339139399760995</v>
      </c>
    </row>
    <row r="3232" spans="1:29" x14ac:dyDescent="0.25">
      <c r="A3232" s="5" t="s">
        <v>9387</v>
      </c>
      <c r="B3232" s="5" t="s">
        <v>157</v>
      </c>
      <c r="C3232" s="5">
        <v>31735</v>
      </c>
      <c r="D3232" s="5">
        <v>32679</v>
      </c>
      <c r="E3232" s="5" t="s">
        <v>20</v>
      </c>
      <c r="F3232" s="5">
        <v>945</v>
      </c>
      <c r="G3232" s="41" t="s">
        <v>9388</v>
      </c>
      <c r="H3232" s="5" t="s">
        <v>9389</v>
      </c>
      <c r="I3232" s="15">
        <v>106.914217307537</v>
      </c>
      <c r="J3232" s="16">
        <v>83.300138600789197</v>
      </c>
      <c r="K3232" s="17">
        <v>99.857501386136306</v>
      </c>
      <c r="L3232" s="15">
        <v>100.34656607158</v>
      </c>
      <c r="M3232" s="17">
        <v>100.2273460454</v>
      </c>
      <c r="N3232" s="16">
        <v>102.846812628569</v>
      </c>
      <c r="O3232" s="17">
        <v>104.007904095276</v>
      </c>
      <c r="P3232" s="15">
        <v>9.6952687824744296E-2</v>
      </c>
      <c r="Q3232" s="16">
        <v>6.6400975943295197</v>
      </c>
      <c r="R3232" s="16">
        <v>0.551106540643024</v>
      </c>
      <c r="S3232" s="17">
        <v>0.79809505262255498</v>
      </c>
      <c r="T3232" s="15">
        <v>5.2483762659408101E-2</v>
      </c>
      <c r="U3232" s="16">
        <v>6.6400975943295197</v>
      </c>
      <c r="V3232" s="16">
        <v>0.74471002382116602</v>
      </c>
      <c r="W3232" s="17">
        <v>0.91150937039507696</v>
      </c>
      <c r="X3232" s="15">
        <v>4.44694797524222E-2</v>
      </c>
      <c r="Y3232" s="16">
        <v>6.6400975943295197</v>
      </c>
      <c r="Z3232" s="16">
        <v>0.80622463069667105</v>
      </c>
      <c r="AA3232" s="17">
        <v>0.98399938567204803</v>
      </c>
      <c r="AC3232" s="5">
        <f>MAX(I3232:O3232)</f>
        <v>106.914217307537</v>
      </c>
    </row>
    <row r="3233" spans="1:29" x14ac:dyDescent="0.25">
      <c r="A3233" s="5" t="s">
        <v>9390</v>
      </c>
      <c r="B3233" s="5" t="s">
        <v>157</v>
      </c>
      <c r="C3233" s="5">
        <v>28754</v>
      </c>
      <c r="D3233" s="5">
        <v>30604</v>
      </c>
      <c r="E3233" s="5" t="s">
        <v>20</v>
      </c>
      <c r="F3233" s="5">
        <v>1851</v>
      </c>
      <c r="G3233" s="41" t="s">
        <v>9391</v>
      </c>
      <c r="H3233" s="5" t="s">
        <v>9392</v>
      </c>
      <c r="I3233" s="15">
        <v>4434.9674312275902</v>
      </c>
      <c r="J3233" s="16">
        <v>4142.3672658139303</v>
      </c>
      <c r="K3233" s="17">
        <v>4450.0218640228804</v>
      </c>
      <c r="L3233" s="15">
        <v>4001.2330807850399</v>
      </c>
      <c r="M3233" s="17">
        <v>3284.6774054532402</v>
      </c>
      <c r="N3233" s="16">
        <v>3133.1576637150201</v>
      </c>
      <c r="O3233" s="17">
        <v>2360.2311980941599</v>
      </c>
      <c r="P3233" s="15">
        <v>-0.66080336347198698</v>
      </c>
      <c r="Q3233" s="16">
        <v>11.8481285214911</v>
      </c>
      <c r="R3233" s="19">
        <v>4.7669568674669401E-5</v>
      </c>
      <c r="S3233" s="17">
        <v>1.1862061419312801E-3</v>
      </c>
      <c r="T3233" s="15">
        <v>-0.25340251871762398</v>
      </c>
      <c r="U3233" s="16">
        <v>11.8481285214911</v>
      </c>
      <c r="V3233" s="16">
        <v>0.11526016532154799</v>
      </c>
      <c r="W3233" s="17">
        <v>0.40947110357062499</v>
      </c>
      <c r="X3233" s="15">
        <v>-0.40740097722845903</v>
      </c>
      <c r="Y3233" s="16">
        <v>11.8481285214911</v>
      </c>
      <c r="Z3233" s="16">
        <v>1.9652122525546201E-2</v>
      </c>
      <c r="AA3233" s="17">
        <v>0.32994256312468201</v>
      </c>
      <c r="AC3233" s="5">
        <f>MAX(I3233:O3233)</f>
        <v>4450.0218640228804</v>
      </c>
    </row>
    <row r="3234" spans="1:29" x14ac:dyDescent="0.25">
      <c r="A3234" s="5" t="s">
        <v>9393</v>
      </c>
      <c r="B3234" s="5" t="s">
        <v>157</v>
      </c>
      <c r="C3234" s="5">
        <v>23900</v>
      </c>
      <c r="D3234" s="5">
        <v>24880</v>
      </c>
      <c r="E3234" s="5" t="s">
        <v>29</v>
      </c>
      <c r="F3234" s="5">
        <v>981</v>
      </c>
      <c r="G3234" s="41" t="s">
        <v>9394</v>
      </c>
      <c r="H3234" s="5" t="s">
        <v>9395</v>
      </c>
      <c r="I3234" s="15">
        <v>44.918624772855502</v>
      </c>
      <c r="J3234" s="16">
        <v>41.189210995549303</v>
      </c>
      <c r="K3234" s="17">
        <v>36.820862873052803</v>
      </c>
      <c r="L3234" s="15">
        <v>65.581732065879606</v>
      </c>
      <c r="M3234" s="17">
        <v>72.003075902704495</v>
      </c>
      <c r="N3234" s="16">
        <v>62.308652906359299</v>
      </c>
      <c r="O3234" s="17">
        <v>71.941124012282003</v>
      </c>
      <c r="P3234" s="15">
        <v>0.71259601794693594</v>
      </c>
      <c r="Q3234" s="16">
        <v>5.8207665212014401</v>
      </c>
      <c r="R3234" s="16">
        <v>1.4179097449473901E-4</v>
      </c>
      <c r="S3234" s="17">
        <v>2.9490406411704301E-3</v>
      </c>
      <c r="T3234" s="15">
        <v>0.74816355513417898</v>
      </c>
      <c r="U3234" s="16">
        <v>5.8207665212014401</v>
      </c>
      <c r="V3234" s="19">
        <v>6.2841269510378197E-5</v>
      </c>
      <c r="W3234" s="17">
        <v>2.8711248873020301E-3</v>
      </c>
      <c r="X3234" s="15">
        <v>-3.5563144556357097E-2</v>
      </c>
      <c r="Y3234" s="16">
        <v>5.8207665212014401</v>
      </c>
      <c r="Z3234" s="16">
        <v>0.86504371209068698</v>
      </c>
      <c r="AA3234" s="17">
        <v>0.99249372439747596</v>
      </c>
      <c r="AC3234" s="5">
        <f>MAX(I3234:O3234)</f>
        <v>72.003075902704495</v>
      </c>
    </row>
    <row r="3235" spans="1:29" x14ac:dyDescent="0.25">
      <c r="A3235" s="5" t="s">
        <v>9396</v>
      </c>
      <c r="B3235" s="5" t="s">
        <v>157</v>
      </c>
      <c r="C3235" s="5">
        <v>21026</v>
      </c>
      <c r="D3235" s="5">
        <v>22249</v>
      </c>
      <c r="E3235" s="5" t="s">
        <v>20</v>
      </c>
      <c r="F3235" s="5">
        <v>1224</v>
      </c>
      <c r="G3235" s="41" t="s">
        <v>9397</v>
      </c>
      <c r="H3235" s="5" t="s">
        <v>9398</v>
      </c>
      <c r="I3235" s="15">
        <v>63.686381421990902</v>
      </c>
      <c r="J3235" s="16">
        <v>49.0814094660252</v>
      </c>
      <c r="K3235" s="17">
        <v>57.776515245504498</v>
      </c>
      <c r="L3235" s="15">
        <v>68.724749032216295</v>
      </c>
      <c r="M3235" s="17">
        <v>59.879114556878299</v>
      </c>
      <c r="N3235" s="16">
        <v>102.42975337216799</v>
      </c>
      <c r="O3235" s="17">
        <v>79.841635047222496</v>
      </c>
      <c r="P3235" s="15">
        <v>0.68091414326892397</v>
      </c>
      <c r="Q3235" s="16">
        <v>6.1061771640782299</v>
      </c>
      <c r="R3235" s="16">
        <v>2.7399984170923999E-4</v>
      </c>
      <c r="S3235" s="17">
        <v>5.0572023764480197E-3</v>
      </c>
      <c r="T3235" s="15">
        <v>0.177596968251549</v>
      </c>
      <c r="U3235" s="16">
        <v>6.1061771640782299</v>
      </c>
      <c r="V3235" s="16">
        <v>0.344350718742853</v>
      </c>
      <c r="W3235" s="17">
        <v>0.67823706935429695</v>
      </c>
      <c r="X3235" s="15">
        <v>0.50332384015034504</v>
      </c>
      <c r="Y3235" s="16">
        <v>6.1061771640782299</v>
      </c>
      <c r="Z3235" s="16">
        <v>1.5372884149481699E-2</v>
      </c>
      <c r="AA3235" s="17">
        <v>0.277308919900359</v>
      </c>
      <c r="AC3235" s="5">
        <f>MAX(I3235:O3235)</f>
        <v>102.42975337216799</v>
      </c>
    </row>
    <row r="3236" spans="1:29" x14ac:dyDescent="0.25">
      <c r="A3236" s="5" t="s">
        <v>9399</v>
      </c>
      <c r="B3236" s="5" t="s">
        <v>157</v>
      </c>
      <c r="C3236" s="5">
        <v>15632</v>
      </c>
      <c r="D3236" s="5">
        <v>17767</v>
      </c>
      <c r="E3236" s="5" t="s">
        <v>29</v>
      </c>
      <c r="F3236" s="5">
        <v>2136</v>
      </c>
      <c r="G3236" s="41" t="s">
        <v>9400</v>
      </c>
      <c r="H3236" s="5" t="s">
        <v>9401</v>
      </c>
      <c r="I3236" s="15">
        <v>8.9611811027403103</v>
      </c>
      <c r="J3236" s="16">
        <v>18.952797786763199</v>
      </c>
      <c r="K3236" s="17">
        <v>8.1022866460288991</v>
      </c>
      <c r="L3236" s="15">
        <v>17.899864918039601</v>
      </c>
      <c r="M3236" s="17">
        <v>7.2509865283719801</v>
      </c>
      <c r="N3236" s="16">
        <v>12.511777692040001</v>
      </c>
      <c r="O3236" s="17">
        <v>14.2673934572161</v>
      </c>
      <c r="P3236" s="15">
        <v>0.15917874526996401</v>
      </c>
      <c r="Q3236" s="16">
        <v>3.6594013073471601</v>
      </c>
      <c r="R3236" s="16">
        <v>0.70061325988052403</v>
      </c>
      <c r="S3236" s="17">
        <v>0.87333522172667299</v>
      </c>
      <c r="T3236" s="15">
        <v>6.9029619611604601E-2</v>
      </c>
      <c r="U3236" s="16">
        <v>3.6594013073471601</v>
      </c>
      <c r="V3236" s="16">
        <v>0.863953457054777</v>
      </c>
      <c r="W3236" s="17">
        <v>0.95910649544788196</v>
      </c>
      <c r="X3236" s="15">
        <v>9.0157028291251398E-2</v>
      </c>
      <c r="Y3236" s="16">
        <v>3.6594013073471601</v>
      </c>
      <c r="Z3236" s="16">
        <v>0.85317446505814998</v>
      </c>
      <c r="AA3236" s="17">
        <v>0.99157516018226199</v>
      </c>
      <c r="AC3236" s="5">
        <f>MAX(I3236:O3236)</f>
        <v>18.952797786763199</v>
      </c>
    </row>
    <row r="3237" spans="1:29" x14ac:dyDescent="0.25">
      <c r="A3237" s="5" t="s">
        <v>9402</v>
      </c>
      <c r="B3237" s="5" t="s">
        <v>157</v>
      </c>
      <c r="C3237" s="5">
        <v>12648</v>
      </c>
      <c r="D3237" s="5">
        <v>14069</v>
      </c>
      <c r="E3237" s="5" t="s">
        <v>20</v>
      </c>
      <c r="F3237" s="5">
        <v>1422</v>
      </c>
      <c r="G3237" s="41" t="s">
        <v>9403</v>
      </c>
      <c r="H3237" s="5" t="s">
        <v>9404</v>
      </c>
      <c r="I3237" s="15">
        <v>7.60854999289272</v>
      </c>
      <c r="J3237" s="16">
        <v>5.6455142343550104</v>
      </c>
      <c r="K3237" s="17">
        <v>10.1808837437012</v>
      </c>
      <c r="L3237" s="15">
        <v>10.617264630186201</v>
      </c>
      <c r="M3237" s="17">
        <v>3.8204122568841599</v>
      </c>
      <c r="N3237" s="16">
        <v>15.514604338129599</v>
      </c>
      <c r="O3237" s="17">
        <v>11.2466098262095</v>
      </c>
      <c r="P3237" s="15">
        <v>0.773983445163413</v>
      </c>
      <c r="Q3237" s="16">
        <v>3.22513859545897</v>
      </c>
      <c r="R3237" s="16">
        <v>8.1252971142284899E-2</v>
      </c>
      <c r="S3237" s="17">
        <v>0.30498589976235402</v>
      </c>
      <c r="T3237" s="15">
        <v>-0.115867340923929</v>
      </c>
      <c r="U3237" s="16">
        <v>3.22513859545897</v>
      </c>
      <c r="V3237" s="16">
        <v>0.824626347627893</v>
      </c>
      <c r="W3237" s="17">
        <v>0.94097140454162098</v>
      </c>
      <c r="X3237" s="15">
        <v>0.88992429352568203</v>
      </c>
      <c r="Y3237" s="16">
        <v>3.22513859545897</v>
      </c>
      <c r="Z3237" s="16">
        <v>7.6744436408314104E-2</v>
      </c>
      <c r="AA3237" s="17">
        <v>0.59495617321271599</v>
      </c>
      <c r="AC3237" s="5">
        <f>MAX(I3237:O3237)</f>
        <v>15.514604338129599</v>
      </c>
    </row>
    <row r="3238" spans="1:29" x14ac:dyDescent="0.25">
      <c r="A3238" s="5" t="s">
        <v>9405</v>
      </c>
      <c r="B3238" s="5" t="s">
        <v>157</v>
      </c>
      <c r="C3238" s="5">
        <v>10044</v>
      </c>
      <c r="D3238" s="5">
        <v>11981</v>
      </c>
      <c r="E3238" s="5" t="s">
        <v>29</v>
      </c>
      <c r="F3238" s="5">
        <v>1938</v>
      </c>
      <c r="G3238" s="41" t="s">
        <v>9406</v>
      </c>
      <c r="H3238" s="41" t="s">
        <v>9406</v>
      </c>
      <c r="I3238" s="15">
        <v>31.6741118222645</v>
      </c>
      <c r="J3238" s="16">
        <v>31.223150153269501</v>
      </c>
      <c r="K3238" s="17">
        <v>24.222019240222501</v>
      </c>
      <c r="L3238" s="15">
        <v>31.468499138566401</v>
      </c>
      <c r="M3238" s="17">
        <v>40.387215287061103</v>
      </c>
      <c r="N3238" s="16">
        <v>37.952392332521399</v>
      </c>
      <c r="O3238" s="17">
        <v>37.829505779068199</v>
      </c>
      <c r="P3238" s="15">
        <v>0.38507784611620199</v>
      </c>
      <c r="Q3238" s="16">
        <v>5.0719230532239603</v>
      </c>
      <c r="R3238" s="16">
        <v>8.92370404803738E-2</v>
      </c>
      <c r="S3238" s="17">
        <v>0.32257280391543702</v>
      </c>
      <c r="T3238" s="15">
        <v>0.30828336437611298</v>
      </c>
      <c r="U3238" s="16">
        <v>5.0719230532239603</v>
      </c>
      <c r="V3238" s="16">
        <v>0.17347653247813299</v>
      </c>
      <c r="W3238" s="17">
        <v>0.492617781904723</v>
      </c>
      <c r="X3238" s="15">
        <v>7.6799528821601903E-2</v>
      </c>
      <c r="Y3238" s="16">
        <v>5.0719230532239603</v>
      </c>
      <c r="Z3238" s="16">
        <v>0.76048437361725296</v>
      </c>
      <c r="AA3238" s="17">
        <v>0.98123795986942697</v>
      </c>
      <c r="AC3238" s="5">
        <f>MAX(I3238:O3238)</f>
        <v>40.387215287061103</v>
      </c>
    </row>
    <row r="3239" spans="1:29" x14ac:dyDescent="0.25">
      <c r="A3239" s="5" t="s">
        <v>9407</v>
      </c>
      <c r="B3239" s="5" t="s">
        <v>157</v>
      </c>
      <c r="C3239" s="5">
        <v>8350</v>
      </c>
      <c r="D3239" s="5">
        <v>8841</v>
      </c>
      <c r="E3239" s="5" t="s">
        <v>29</v>
      </c>
      <c r="F3239" s="5">
        <v>492</v>
      </c>
      <c r="G3239" s="41" t="s">
        <v>9408</v>
      </c>
      <c r="H3239" s="5" t="s">
        <v>9409</v>
      </c>
      <c r="I3239" s="15">
        <v>0.394517407038882</v>
      </c>
      <c r="J3239" s="16">
        <v>1.3825749145359201</v>
      </c>
      <c r="K3239" s="17">
        <v>0.38178314038879602</v>
      </c>
      <c r="L3239" s="15">
        <v>2.4147569375513802</v>
      </c>
      <c r="M3239" s="17">
        <v>2.06614132260062</v>
      </c>
      <c r="N3239" s="16">
        <v>3.5032977537712</v>
      </c>
      <c r="O3239" s="17">
        <v>1.90541736725036</v>
      </c>
      <c r="P3239" s="15">
        <v>1.9157880937049401</v>
      </c>
      <c r="Q3239" s="16">
        <v>0.88861204224735801</v>
      </c>
      <c r="R3239" s="16">
        <v>1.49603147617818E-2</v>
      </c>
      <c r="S3239" s="17">
        <v>0.102268615644</v>
      </c>
      <c r="T3239" s="15">
        <v>1.6443340215686899</v>
      </c>
      <c r="U3239" s="16">
        <v>0.88861204224735801</v>
      </c>
      <c r="V3239" s="16">
        <v>3.5032638201724801E-2</v>
      </c>
      <c r="W3239" s="17">
        <v>0.22307207104077001</v>
      </c>
      <c r="X3239" s="15">
        <v>0.27201766270842898</v>
      </c>
      <c r="Y3239" s="16">
        <v>0.88861204224735801</v>
      </c>
      <c r="Z3239" s="16">
        <v>0.76454637925039304</v>
      </c>
      <c r="AA3239" s="17">
        <v>0.98186930413309903</v>
      </c>
      <c r="AC3239" s="5">
        <f>MAX(I3239:O3239)</f>
        <v>3.5032977537712</v>
      </c>
    </row>
    <row r="3240" spans="1:29" x14ac:dyDescent="0.25">
      <c r="A3240" s="5" t="s">
        <v>9410</v>
      </c>
      <c r="B3240" s="5" t="s">
        <v>208</v>
      </c>
      <c r="C3240" s="5">
        <v>1077811</v>
      </c>
      <c r="D3240" s="5">
        <v>1078504</v>
      </c>
      <c r="E3240" s="5" t="s">
        <v>29</v>
      </c>
      <c r="F3240" s="5">
        <v>694</v>
      </c>
      <c r="G3240" s="41" t="s">
        <v>9411</v>
      </c>
      <c r="H3240" s="41" t="s">
        <v>9411</v>
      </c>
      <c r="I3240" s="15">
        <v>0.78903481407776299</v>
      </c>
      <c r="J3240" s="16">
        <v>0</v>
      </c>
      <c r="K3240" s="17">
        <v>0.339362791456708</v>
      </c>
      <c r="L3240" s="15">
        <v>0</v>
      </c>
      <c r="M3240" s="17">
        <v>0</v>
      </c>
      <c r="N3240" s="16">
        <v>0.667294810242134</v>
      </c>
      <c r="O3240" s="17">
        <v>0</v>
      </c>
      <c r="P3240" s="15">
        <v>-0.16038343108992401</v>
      </c>
      <c r="Q3240" s="16">
        <v>-1.5749715805756199</v>
      </c>
      <c r="R3240" s="16">
        <v>1</v>
      </c>
      <c r="S3240" s="17">
        <v>1</v>
      </c>
      <c r="T3240" s="15">
        <v>-6.0755581855630298</v>
      </c>
      <c r="U3240" s="16">
        <v>-1.5749715805756199</v>
      </c>
      <c r="V3240" s="16">
        <v>2.5974774287901799E-2</v>
      </c>
      <c r="W3240" s="17">
        <v>0.18861669357386501</v>
      </c>
      <c r="X3240" s="15">
        <v>6.0513866727240302</v>
      </c>
      <c r="Y3240" s="16">
        <v>-1.5749715805756199</v>
      </c>
      <c r="Z3240" s="16">
        <v>2.9192917708646599E-2</v>
      </c>
      <c r="AA3240" s="17">
        <v>0.40782286543357399</v>
      </c>
      <c r="AC3240" s="5">
        <f>MAX(I3240:O3240)</f>
        <v>0.78903481407776299</v>
      </c>
    </row>
    <row r="3241" spans="1:29" x14ac:dyDescent="0.25">
      <c r="A3241" s="5" t="s">
        <v>9412</v>
      </c>
      <c r="B3241" s="5" t="s">
        <v>157</v>
      </c>
      <c r="C3241" s="5">
        <v>446594</v>
      </c>
      <c r="D3241" s="5">
        <v>448708</v>
      </c>
      <c r="E3241" s="5" t="s">
        <v>29</v>
      </c>
      <c r="F3241" s="5">
        <v>2115</v>
      </c>
      <c r="G3241" s="41" t="s">
        <v>9413</v>
      </c>
      <c r="H3241" s="5" t="s">
        <v>9414</v>
      </c>
      <c r="I3241" s="15">
        <v>282.868980846878</v>
      </c>
      <c r="J3241" s="16">
        <v>284.29196680144901</v>
      </c>
      <c r="K3241" s="17">
        <v>285.531368661888</v>
      </c>
      <c r="L3241" s="15">
        <v>233.46483343849999</v>
      </c>
      <c r="M3241" s="17">
        <v>277.09684001972101</v>
      </c>
      <c r="N3241" s="16">
        <v>295.820130565466</v>
      </c>
      <c r="O3241" s="17">
        <v>246.05444514407401</v>
      </c>
      <c r="P3241" s="15">
        <v>-6.9020079603658899E-2</v>
      </c>
      <c r="Q3241" s="16">
        <v>8.0887572289630203</v>
      </c>
      <c r="R3241" s="16">
        <v>0.650195020042033</v>
      </c>
      <c r="S3241" s="17">
        <v>0.84887802479405305</v>
      </c>
      <c r="T3241" s="15">
        <v>-0.154994892438059</v>
      </c>
      <c r="U3241" s="16">
        <v>8.0887572289630203</v>
      </c>
      <c r="V3241" s="16">
        <v>0.30523228276460501</v>
      </c>
      <c r="W3241" s="17">
        <v>0.644944937122786</v>
      </c>
      <c r="X3241" s="15">
        <v>8.5974898150066703E-2</v>
      </c>
      <c r="Y3241" s="16">
        <v>8.0887572289630203</v>
      </c>
      <c r="Z3241" s="16">
        <v>0.60028598536005395</v>
      </c>
      <c r="AA3241" s="17">
        <v>0.967830708845141</v>
      </c>
      <c r="AC3241" s="5">
        <f>MAX(I3241:O3241)</f>
        <v>295.820130565466</v>
      </c>
    </row>
    <row r="3242" spans="1:29" x14ac:dyDescent="0.25">
      <c r="A3242" s="5" t="s">
        <v>9415</v>
      </c>
      <c r="B3242" s="5" t="s">
        <v>157</v>
      </c>
      <c r="C3242" s="5">
        <v>449218</v>
      </c>
      <c r="D3242" s="5">
        <v>450924</v>
      </c>
      <c r="E3242" s="5" t="s">
        <v>20</v>
      </c>
      <c r="F3242" s="5">
        <v>1707</v>
      </c>
      <c r="G3242" s="41" t="s">
        <v>9416</v>
      </c>
      <c r="H3242" s="5" t="s">
        <v>9417</v>
      </c>
      <c r="I3242" s="15">
        <v>158.990515036669</v>
      </c>
      <c r="J3242" s="16">
        <v>135.31951976020301</v>
      </c>
      <c r="K3242" s="17">
        <v>133.70893983394299</v>
      </c>
      <c r="L3242" s="15">
        <v>140.82249188196499</v>
      </c>
      <c r="M3242" s="17">
        <v>141.355253504714</v>
      </c>
      <c r="N3242" s="16">
        <v>119.216388442321</v>
      </c>
      <c r="O3242" s="17">
        <v>106.982214131959</v>
      </c>
      <c r="P3242" s="15">
        <v>-0.33479255705984401</v>
      </c>
      <c r="Q3242" s="16">
        <v>7.0644935205478498</v>
      </c>
      <c r="R3242" s="16">
        <v>3.3760265594530901E-2</v>
      </c>
      <c r="S3242" s="17">
        <v>0.17521389238725801</v>
      </c>
      <c r="T3242" s="15">
        <v>-1.5911475868816399E-2</v>
      </c>
      <c r="U3242" s="16">
        <v>7.0644935205478498</v>
      </c>
      <c r="V3242" s="16">
        <v>0.92468772127994003</v>
      </c>
      <c r="W3242" s="17">
        <v>0.97809099144481104</v>
      </c>
      <c r="X3242" s="15">
        <v>-0.31888328719606202</v>
      </c>
      <c r="Y3242" s="16">
        <v>7.0644935205478498</v>
      </c>
      <c r="Z3242" s="16">
        <v>6.1805252972422398E-2</v>
      </c>
      <c r="AA3242" s="17">
        <v>0.55120396810925198</v>
      </c>
      <c r="AC3242" s="5">
        <f>MAX(I3242:O3242)</f>
        <v>158.990515036669</v>
      </c>
    </row>
    <row r="3243" spans="1:29" x14ac:dyDescent="0.25">
      <c r="A3243" s="5" t="s">
        <v>9418</v>
      </c>
      <c r="B3243" s="5" t="s">
        <v>157</v>
      </c>
      <c r="C3243" s="5">
        <v>451367</v>
      </c>
      <c r="D3243" s="5">
        <v>452713</v>
      </c>
      <c r="E3243" s="5" t="s">
        <v>20</v>
      </c>
      <c r="F3243" s="5">
        <v>1347</v>
      </c>
      <c r="G3243" s="41" t="s">
        <v>9419</v>
      </c>
      <c r="H3243" s="5" t="s">
        <v>9420</v>
      </c>
      <c r="I3243" s="15">
        <v>78.790762148622306</v>
      </c>
      <c r="J3243" s="16">
        <v>65.153842847505203</v>
      </c>
      <c r="K3243" s="17">
        <v>68.636124572119201</v>
      </c>
      <c r="L3243" s="15">
        <v>74.512499787299802</v>
      </c>
      <c r="M3243" s="17">
        <v>71.769173111466699</v>
      </c>
      <c r="N3243" s="16">
        <v>69.231836562621396</v>
      </c>
      <c r="O3243" s="17">
        <v>68.687972409659395</v>
      </c>
      <c r="P3243" s="15">
        <v>-3.9070751330281699E-2</v>
      </c>
      <c r="Q3243" s="16">
        <v>6.1509456549576802</v>
      </c>
      <c r="R3243" s="16">
        <v>0.82940537915454404</v>
      </c>
      <c r="S3243" s="17">
        <v>0.93661425096588402</v>
      </c>
      <c r="T3243" s="15">
        <v>4.5837296219939698E-2</v>
      </c>
      <c r="U3243" s="16">
        <v>6.1509456549576802</v>
      </c>
      <c r="V3243" s="16">
        <v>0.78662753056027801</v>
      </c>
      <c r="W3243" s="17">
        <v>0.92661162124617003</v>
      </c>
      <c r="X3243" s="15">
        <v>-8.4908856183472797E-2</v>
      </c>
      <c r="Y3243" s="16">
        <v>6.1509456549576802</v>
      </c>
      <c r="Z3243" s="16">
        <v>0.65530664798395399</v>
      </c>
      <c r="AA3243" s="17">
        <v>0.97045850503873099</v>
      </c>
      <c r="AC3243" s="5">
        <f>MAX(I3243:O3243)</f>
        <v>78.790762148622306</v>
      </c>
    </row>
    <row r="3244" spans="1:29" x14ac:dyDescent="0.25">
      <c r="A3244" s="5" t="s">
        <v>9421</v>
      </c>
      <c r="B3244" s="5" t="s">
        <v>157</v>
      </c>
      <c r="C3244" s="5">
        <v>452785</v>
      </c>
      <c r="D3244" s="5">
        <v>454022</v>
      </c>
      <c r="E3244" s="5" t="s">
        <v>29</v>
      </c>
      <c r="F3244" s="5">
        <v>1238</v>
      </c>
      <c r="G3244" s="41" t="s">
        <v>9422</v>
      </c>
      <c r="H3244" s="5" t="s">
        <v>9423</v>
      </c>
      <c r="I3244" s="15">
        <v>31.335954044802602</v>
      </c>
      <c r="J3244" s="16">
        <v>38.193632014054799</v>
      </c>
      <c r="K3244" s="17">
        <v>32.875770422368603</v>
      </c>
      <c r="L3244" s="15">
        <v>27.5588926682451</v>
      </c>
      <c r="M3244" s="17">
        <v>34.071839923640397</v>
      </c>
      <c r="N3244" s="16">
        <v>29.360971650653902</v>
      </c>
      <c r="O3244" s="17">
        <v>33.182146346750201</v>
      </c>
      <c r="P3244" s="15">
        <v>-0.126293395072063</v>
      </c>
      <c r="Q3244" s="16">
        <v>5.0198712039091902</v>
      </c>
      <c r="R3244" s="16">
        <v>0.58611692524398795</v>
      </c>
      <c r="S3244" s="17">
        <v>0.81309500779243105</v>
      </c>
      <c r="T3244" s="15">
        <v>-0.14731762324404099</v>
      </c>
      <c r="U3244" s="16">
        <v>5.0198712039091902</v>
      </c>
      <c r="V3244" s="16">
        <v>0.52295172319170702</v>
      </c>
      <c r="W3244" s="17">
        <v>0.80319815113363302</v>
      </c>
      <c r="X3244" s="15">
        <v>2.1023264615849899E-2</v>
      </c>
      <c r="Y3244" s="16">
        <v>5.0198712039091902</v>
      </c>
      <c r="Z3244" s="16">
        <v>0.93481598085878204</v>
      </c>
      <c r="AA3244" s="17">
        <v>0.99727560615636102</v>
      </c>
      <c r="AC3244" s="5">
        <f>MAX(I3244:O3244)</f>
        <v>38.193632014054799</v>
      </c>
    </row>
    <row r="3245" spans="1:29" x14ac:dyDescent="0.25">
      <c r="A3245" s="5" t="s">
        <v>9424</v>
      </c>
      <c r="B3245" s="5" t="s">
        <v>157</v>
      </c>
      <c r="C3245" s="5">
        <v>454507</v>
      </c>
      <c r="D3245" s="5">
        <v>456153</v>
      </c>
      <c r="E3245" s="5" t="s">
        <v>29</v>
      </c>
      <c r="F3245" s="5">
        <v>1647</v>
      </c>
      <c r="G3245" s="41" t="s">
        <v>9425</v>
      </c>
      <c r="H3245" s="41" t="s">
        <v>9425</v>
      </c>
      <c r="I3245" s="15">
        <v>28.010735899760601</v>
      </c>
      <c r="J3245" s="16">
        <v>21.890769480152098</v>
      </c>
      <c r="K3245" s="17">
        <v>33.172712864893199</v>
      </c>
      <c r="L3245" s="15">
        <v>45.075462834292502</v>
      </c>
      <c r="M3245" s="17">
        <v>34.3057427148782</v>
      </c>
      <c r="N3245" s="16">
        <v>38.5362752914832</v>
      </c>
      <c r="O3245" s="17">
        <v>44.475229767282897</v>
      </c>
      <c r="P3245" s="15">
        <v>0.58199752525177495</v>
      </c>
      <c r="Q3245" s="16">
        <v>5.1374843454207699</v>
      </c>
      <c r="R3245" s="16">
        <v>1.32247181487146E-2</v>
      </c>
      <c r="S3245" s="17">
        <v>9.5485205907947401E-2</v>
      </c>
      <c r="T3245" s="15">
        <v>0.51773213657300299</v>
      </c>
      <c r="U3245" s="16">
        <v>5.1374843454207699</v>
      </c>
      <c r="V3245" s="16">
        <v>2.74378703963436E-2</v>
      </c>
      <c r="W3245" s="17">
        <v>0.19383864333234399</v>
      </c>
      <c r="X3245" s="15">
        <v>6.4272048944878701E-2</v>
      </c>
      <c r="Y3245" s="16">
        <v>5.1374843454207699</v>
      </c>
      <c r="Z3245" s="16">
        <v>0.80626943745616997</v>
      </c>
      <c r="AA3245" s="17">
        <v>0.98399938567204803</v>
      </c>
      <c r="AC3245" s="5">
        <f>MAX(I3245:O3245)</f>
        <v>45.075462834292502</v>
      </c>
    </row>
    <row r="3246" spans="1:29" x14ac:dyDescent="0.25">
      <c r="A3246" s="5" t="s">
        <v>9426</v>
      </c>
      <c r="B3246" s="5" t="s">
        <v>157</v>
      </c>
      <c r="C3246" s="5">
        <v>456409</v>
      </c>
      <c r="D3246" s="5">
        <v>457203</v>
      </c>
      <c r="E3246" s="5" t="s">
        <v>29</v>
      </c>
      <c r="F3246" s="5">
        <v>795</v>
      </c>
      <c r="G3246" s="41" t="s">
        <v>9427</v>
      </c>
      <c r="H3246" s="5" t="s">
        <v>9428</v>
      </c>
      <c r="I3246" s="15">
        <v>137.23569801995399</v>
      </c>
      <c r="J3246" s="16">
        <v>132.32394077870899</v>
      </c>
      <c r="K3246" s="17">
        <v>139.732629382299</v>
      </c>
      <c r="L3246" s="15">
        <v>95.478722721277705</v>
      </c>
      <c r="M3246" s="17">
        <v>130.28385471945799</v>
      </c>
      <c r="N3246" s="16">
        <v>104.84869705929501</v>
      </c>
      <c r="O3246" s="17">
        <v>84.767836045479598</v>
      </c>
      <c r="P3246" s="15">
        <v>-0.52491091177661697</v>
      </c>
      <c r="Q3246" s="16">
        <v>6.8811946236773904</v>
      </c>
      <c r="R3246" s="16">
        <v>2.8408121874884899E-3</v>
      </c>
      <c r="S3246" s="17">
        <v>3.3266149439203502E-2</v>
      </c>
      <c r="T3246" s="15">
        <v>-0.27346468495549903</v>
      </c>
      <c r="U3246" s="16">
        <v>6.8811946236773904</v>
      </c>
      <c r="V3246" s="16">
        <v>0.117843122834545</v>
      </c>
      <c r="W3246" s="17">
        <v>0.41378587867668998</v>
      </c>
      <c r="X3246" s="15">
        <v>-0.25144906087973501</v>
      </c>
      <c r="Y3246" s="16">
        <v>6.8811946236773904</v>
      </c>
      <c r="Z3246" s="16">
        <v>0.18486765718479301</v>
      </c>
      <c r="AA3246" s="17">
        <v>0.77666180100772997</v>
      </c>
      <c r="AC3246" s="5">
        <f>MAX(I3246:O3246)</f>
        <v>139.732629382299</v>
      </c>
    </row>
    <row r="3247" spans="1:29" x14ac:dyDescent="0.25">
      <c r="A3247" s="5" t="s">
        <v>9429</v>
      </c>
      <c r="B3247" s="5" t="s">
        <v>157</v>
      </c>
      <c r="C3247" s="5">
        <v>457420</v>
      </c>
      <c r="D3247" s="5">
        <v>457968</v>
      </c>
      <c r="E3247" s="5" t="s">
        <v>20</v>
      </c>
      <c r="F3247" s="5">
        <v>549</v>
      </c>
      <c r="G3247" s="41" t="s">
        <v>9430</v>
      </c>
      <c r="H3247" s="5" t="s">
        <v>9431</v>
      </c>
      <c r="I3247" s="15">
        <v>140.33547764668799</v>
      </c>
      <c r="J3247" s="16">
        <v>102.713794692398</v>
      </c>
      <c r="K3247" s="17">
        <v>122.170604924415</v>
      </c>
      <c r="L3247" s="15">
        <v>95.363734295680004</v>
      </c>
      <c r="M3247" s="17">
        <v>131.96015805666201</v>
      </c>
      <c r="N3247" s="16">
        <v>116.31782661033201</v>
      </c>
      <c r="O3247" s="17">
        <v>115.533355487424</v>
      </c>
      <c r="P3247" s="15">
        <v>-7.0645754630250898E-2</v>
      </c>
      <c r="Q3247" s="16">
        <v>6.8808705764928497</v>
      </c>
      <c r="R3247" s="16">
        <v>0.70407095938159703</v>
      </c>
      <c r="S3247" s="17">
        <v>0.87467936094329302</v>
      </c>
      <c r="T3247" s="15">
        <v>-9.9135203805165398E-2</v>
      </c>
      <c r="U3247" s="16">
        <v>6.8808705764928497</v>
      </c>
      <c r="V3247" s="16">
        <v>0.59136591752109802</v>
      </c>
      <c r="W3247" s="17">
        <v>0.84230761405619403</v>
      </c>
      <c r="X3247" s="15">
        <v>2.8489376013209701E-2</v>
      </c>
      <c r="Y3247" s="16">
        <v>6.8808705764928497</v>
      </c>
      <c r="Z3247" s="16">
        <v>0.88677301795586905</v>
      </c>
      <c r="AA3247" s="17">
        <v>0.99600448705170097</v>
      </c>
      <c r="AC3247" s="5">
        <f>MAX(I3247:O3247)</f>
        <v>140.33547764668799</v>
      </c>
    </row>
    <row r="3248" spans="1:29" x14ac:dyDescent="0.25">
      <c r="A3248" s="5" t="s">
        <v>9432</v>
      </c>
      <c r="B3248" s="5" t="s">
        <v>157</v>
      </c>
      <c r="C3248" s="5">
        <v>458181</v>
      </c>
      <c r="D3248" s="5">
        <v>460058</v>
      </c>
      <c r="E3248" s="5" t="s">
        <v>20</v>
      </c>
      <c r="F3248" s="5">
        <v>1878</v>
      </c>
      <c r="G3248" s="41" t="s">
        <v>9433</v>
      </c>
      <c r="H3248" s="5" t="s">
        <v>9434</v>
      </c>
      <c r="I3248" s="15">
        <v>57.824979945984602</v>
      </c>
      <c r="J3248" s="16">
        <v>69.820033184064002</v>
      </c>
      <c r="K3248" s="17">
        <v>63.376001304540203</v>
      </c>
      <c r="L3248" s="15">
        <v>63.128645653128999</v>
      </c>
      <c r="M3248" s="17">
        <v>60.385903937893502</v>
      </c>
      <c r="N3248" s="16">
        <v>64.018595857604794</v>
      </c>
      <c r="O3248" s="17">
        <v>67.479658957256802</v>
      </c>
      <c r="P3248" s="15">
        <v>4.6270973636019702E-2</v>
      </c>
      <c r="Q3248" s="16">
        <v>5.9956135611535899</v>
      </c>
      <c r="R3248" s="16">
        <v>0.79104663126464503</v>
      </c>
      <c r="S3248" s="17">
        <v>0.92052065191422405</v>
      </c>
      <c r="T3248" s="15">
        <v>-4.3998924406057197E-2</v>
      </c>
      <c r="U3248" s="16">
        <v>5.9956135611535899</v>
      </c>
      <c r="V3248" s="16">
        <v>0.81352520567780795</v>
      </c>
      <c r="W3248" s="17">
        <v>0.93751107058041705</v>
      </c>
      <c r="X3248" s="15">
        <v>9.0270874366000106E-2</v>
      </c>
      <c r="Y3248" s="16">
        <v>5.9956135611535899</v>
      </c>
      <c r="Z3248" s="16">
        <v>0.64545877787468697</v>
      </c>
      <c r="AA3248" s="17">
        <v>0.97045850503873099</v>
      </c>
      <c r="AC3248" s="5">
        <f>MAX(I3248:O3248)</f>
        <v>69.820033184064002</v>
      </c>
    </row>
    <row r="3249" spans="1:29" x14ac:dyDescent="0.25">
      <c r="A3249" s="5" t="s">
        <v>9435</v>
      </c>
      <c r="B3249" s="5" t="s">
        <v>157</v>
      </c>
      <c r="C3249" s="5">
        <v>460332</v>
      </c>
      <c r="D3249" s="5">
        <v>463034</v>
      </c>
      <c r="E3249" s="5" t="s">
        <v>29</v>
      </c>
      <c r="F3249" s="5">
        <v>2703</v>
      </c>
      <c r="G3249" s="41" t="s">
        <v>9436</v>
      </c>
      <c r="H3249" s="5" t="s">
        <v>9437</v>
      </c>
      <c r="I3249" s="15">
        <v>818.59543979089096</v>
      </c>
      <c r="J3249" s="16">
        <v>941.82155323948996</v>
      </c>
      <c r="K3249" s="17">
        <v>822.65782683999203</v>
      </c>
      <c r="L3249" s="15">
        <v>710.01519859050495</v>
      </c>
      <c r="M3249" s="17">
        <v>673.65953066415</v>
      </c>
      <c r="N3249" s="16">
        <v>684.28997494048895</v>
      </c>
      <c r="O3249" s="17">
        <v>563.46909437139095</v>
      </c>
      <c r="P3249" s="15">
        <v>-0.46470849715649098</v>
      </c>
      <c r="Q3249" s="16">
        <v>9.5410832030528905</v>
      </c>
      <c r="R3249" s="16">
        <v>1.9456440412349699E-3</v>
      </c>
      <c r="S3249" s="17">
        <v>2.44962546984041E-2</v>
      </c>
      <c r="T3249" s="15">
        <v>-0.31558554423782198</v>
      </c>
      <c r="U3249" s="16">
        <v>9.5410832030528905</v>
      </c>
      <c r="V3249" s="16">
        <v>3.47013644463686E-2</v>
      </c>
      <c r="W3249" s="17">
        <v>0.221818125486306</v>
      </c>
      <c r="X3249" s="15">
        <v>-0.149123286660335</v>
      </c>
      <c r="Y3249" s="16">
        <v>9.5410832030528905</v>
      </c>
      <c r="Z3249" s="16">
        <v>0.35721360449653999</v>
      </c>
      <c r="AA3249" s="17">
        <v>0.90565202843029702</v>
      </c>
      <c r="AC3249" s="5">
        <f>MAX(I3249:O3249)</f>
        <v>941.82155323948996</v>
      </c>
    </row>
    <row r="3250" spans="1:29" x14ac:dyDescent="0.25">
      <c r="A3250" s="5" t="s">
        <v>9438</v>
      </c>
      <c r="B3250" s="5" t="s">
        <v>157</v>
      </c>
      <c r="C3250" s="5">
        <v>464904</v>
      </c>
      <c r="D3250" s="5">
        <v>467210</v>
      </c>
      <c r="E3250" s="5" t="s">
        <v>29</v>
      </c>
      <c r="F3250" s="5">
        <v>2307</v>
      </c>
      <c r="G3250" s="41" t="s">
        <v>9439</v>
      </c>
      <c r="H3250" s="5" t="s">
        <v>9440</v>
      </c>
      <c r="I3250" s="15">
        <v>58.895812907947303</v>
      </c>
      <c r="J3250" s="16">
        <v>54.726923700380198</v>
      </c>
      <c r="K3250" s="17">
        <v>55.613077449968003</v>
      </c>
      <c r="L3250" s="15">
        <v>71.113825221384204</v>
      </c>
      <c r="M3250" s="17">
        <v>60.385903937893502</v>
      </c>
      <c r="N3250" s="16">
        <v>48.629109296395498</v>
      </c>
      <c r="O3250" s="17">
        <v>74.636592483026405</v>
      </c>
      <c r="P3250" s="15">
        <v>0.12725069536120501</v>
      </c>
      <c r="Q3250" s="16">
        <v>5.9228861821511796</v>
      </c>
      <c r="R3250" s="16">
        <v>0.52705809319698005</v>
      </c>
      <c r="S3250" s="17">
        <v>0.78551385333688994</v>
      </c>
      <c r="T3250" s="15">
        <v>0.221048403076026</v>
      </c>
      <c r="U3250" s="16">
        <v>5.9228861821511796</v>
      </c>
      <c r="V3250" s="16">
        <v>0.27337349111207399</v>
      </c>
      <c r="W3250" s="17">
        <v>0.61492487468067003</v>
      </c>
      <c r="X3250" s="15">
        <v>-9.3797745258969403E-2</v>
      </c>
      <c r="Y3250" s="16">
        <v>5.9228861821511796</v>
      </c>
      <c r="Z3250" s="16">
        <v>0.676690368404817</v>
      </c>
      <c r="AA3250" s="17">
        <v>0.97045850503873099</v>
      </c>
      <c r="AC3250" s="5">
        <f>MAX(I3250:O3250)</f>
        <v>74.636592483026405</v>
      </c>
    </row>
    <row r="3251" spans="1:29" x14ac:dyDescent="0.25">
      <c r="A3251" s="5" t="s">
        <v>9441</v>
      </c>
      <c r="B3251" s="5" t="s">
        <v>157</v>
      </c>
      <c r="C3251" s="5">
        <v>467615</v>
      </c>
      <c r="D3251" s="5">
        <v>468676</v>
      </c>
      <c r="E3251" s="5" t="s">
        <v>29</v>
      </c>
      <c r="F3251" s="5">
        <v>1062</v>
      </c>
      <c r="G3251" s="41" t="s">
        <v>9442</v>
      </c>
      <c r="H3251" s="41" t="s">
        <v>9442</v>
      </c>
      <c r="I3251" s="15">
        <v>78.001727334544597</v>
      </c>
      <c r="J3251" s="16">
        <v>83.184924024577896</v>
      </c>
      <c r="K3251" s="17">
        <v>72.241854231346693</v>
      </c>
      <c r="L3251" s="15">
        <v>53.507947378122701</v>
      </c>
      <c r="M3251" s="17">
        <v>85.452486398878406</v>
      </c>
      <c r="N3251" s="16">
        <v>87.540737918640005</v>
      </c>
      <c r="O3251" s="17">
        <v>83.675706578884899</v>
      </c>
      <c r="P3251" s="15">
        <v>0.138137556936787</v>
      </c>
      <c r="Q3251" s="16">
        <v>6.28050701313843</v>
      </c>
      <c r="R3251" s="16">
        <v>0.475212820223606</v>
      </c>
      <c r="S3251" s="17">
        <v>0.75059117594966795</v>
      </c>
      <c r="T3251" s="15">
        <v>-0.16309901240001701</v>
      </c>
      <c r="U3251" s="16">
        <v>6.28050701313843</v>
      </c>
      <c r="V3251" s="16">
        <v>0.412610973192303</v>
      </c>
      <c r="W3251" s="17">
        <v>0.72756327764708695</v>
      </c>
      <c r="X3251" s="15">
        <v>0.30123917401384298</v>
      </c>
      <c r="Y3251" s="16">
        <v>6.28050701313843</v>
      </c>
      <c r="Z3251" s="16">
        <v>0.16067728273044099</v>
      </c>
      <c r="AA3251" s="17">
        <v>0.75303396174909398</v>
      </c>
      <c r="AC3251" s="5">
        <f>MAX(I3251:O3251)</f>
        <v>87.540737918640005</v>
      </c>
    </row>
    <row r="3252" spans="1:29" x14ac:dyDescent="0.25">
      <c r="A3252" s="5" t="s">
        <v>9443</v>
      </c>
      <c r="B3252" s="5" t="s">
        <v>157</v>
      </c>
      <c r="C3252" s="5">
        <v>469927</v>
      </c>
      <c r="D3252" s="5">
        <v>470916</v>
      </c>
      <c r="E3252" s="5" t="s">
        <v>20</v>
      </c>
      <c r="F3252" s="5">
        <v>990</v>
      </c>
      <c r="G3252" s="41" t="s">
        <v>9444</v>
      </c>
      <c r="H3252" s="5" t="s">
        <v>9445</v>
      </c>
      <c r="I3252" s="15">
        <v>294.14090676227499</v>
      </c>
      <c r="J3252" s="16">
        <v>248.863484616466</v>
      </c>
      <c r="K3252" s="17">
        <v>247.734837763397</v>
      </c>
      <c r="L3252" s="15">
        <v>229.938521720171</v>
      </c>
      <c r="M3252" s="17">
        <v>244.03857885811101</v>
      </c>
      <c r="N3252" s="16">
        <v>347.410360582311</v>
      </c>
      <c r="O3252" s="17">
        <v>249.330833543859</v>
      </c>
      <c r="P3252" s="15">
        <v>0.179074335513738</v>
      </c>
      <c r="Q3252" s="16">
        <v>8.0553239854202694</v>
      </c>
      <c r="R3252" s="16">
        <v>0.271129223539121</v>
      </c>
      <c r="S3252" s="17">
        <v>0.57620824431890505</v>
      </c>
      <c r="T3252" s="15">
        <v>-0.153332268309261</v>
      </c>
      <c r="U3252" s="16">
        <v>8.0553239854202694</v>
      </c>
      <c r="V3252" s="16">
        <v>0.35667592298092698</v>
      </c>
      <c r="W3252" s="17">
        <v>0.68447882238635105</v>
      </c>
      <c r="X3252" s="15">
        <v>0.332407470386957</v>
      </c>
      <c r="Y3252" s="16">
        <v>8.0553239854202694</v>
      </c>
      <c r="Z3252" s="16">
        <v>6.5082141644479896E-2</v>
      </c>
      <c r="AA3252" s="17">
        <v>0.56330412659368201</v>
      </c>
      <c r="AC3252" s="5">
        <f>MAX(I3252:O3252)</f>
        <v>347.410360582311</v>
      </c>
    </row>
    <row r="3253" spans="1:29" x14ac:dyDescent="0.25">
      <c r="A3253" s="5" t="s">
        <v>9446</v>
      </c>
      <c r="B3253" s="5" t="s">
        <v>157</v>
      </c>
      <c r="C3253" s="5">
        <v>471339</v>
      </c>
      <c r="D3253" s="5">
        <v>472043</v>
      </c>
      <c r="E3253" s="5" t="s">
        <v>29</v>
      </c>
      <c r="F3253" s="5">
        <v>705</v>
      </c>
      <c r="G3253" s="41" t="s">
        <v>9447</v>
      </c>
      <c r="H3253" s="5" t="s">
        <v>9448</v>
      </c>
      <c r="I3253" s="15">
        <v>179.90951874675801</v>
      </c>
      <c r="J3253" s="16">
        <v>183.30639075222101</v>
      </c>
      <c r="K3253" s="17">
        <v>187.64641350109301</v>
      </c>
      <c r="L3253" s="15">
        <v>145.46035838107099</v>
      </c>
      <c r="M3253" s="17">
        <v>213.397313205958</v>
      </c>
      <c r="N3253" s="16">
        <v>232.614800257844</v>
      </c>
      <c r="O3253" s="17">
        <v>174.508346683539</v>
      </c>
      <c r="P3253" s="15">
        <v>0.14881918970024699</v>
      </c>
      <c r="Q3253" s="16">
        <v>7.5562410395249202</v>
      </c>
      <c r="R3253" s="16">
        <v>0.39867793105912502</v>
      </c>
      <c r="S3253" s="17">
        <v>0.69053034711189598</v>
      </c>
      <c r="T3253" s="15">
        <v>-3.3387691834826802E-2</v>
      </c>
      <c r="U3253" s="16">
        <v>7.5562410395249202</v>
      </c>
      <c r="V3253" s="16">
        <v>0.85894587069339401</v>
      </c>
      <c r="W3253" s="17">
        <v>0.95678742670762895</v>
      </c>
      <c r="X3253" s="15">
        <v>0.18220763782136001</v>
      </c>
      <c r="Y3253" s="16">
        <v>7.5562410395249202</v>
      </c>
      <c r="Z3253" s="16">
        <v>0.35165160752848801</v>
      </c>
      <c r="AA3253" s="17">
        <v>0.90565202843029702</v>
      </c>
      <c r="AC3253" s="5">
        <f>MAX(I3253:O3253)</f>
        <v>232.614800257844</v>
      </c>
    </row>
    <row r="3254" spans="1:29" x14ac:dyDescent="0.25">
      <c r="A3254" s="5" t="s">
        <v>9451</v>
      </c>
      <c r="B3254" s="5" t="s">
        <v>157</v>
      </c>
      <c r="C3254" s="5">
        <v>473813</v>
      </c>
      <c r="D3254" s="5">
        <v>474601</v>
      </c>
      <c r="E3254" s="5" t="s">
        <v>29</v>
      </c>
      <c r="F3254" s="5">
        <v>789</v>
      </c>
      <c r="G3254" s="41" t="s">
        <v>9450</v>
      </c>
      <c r="H3254" s="41" t="s">
        <v>9450</v>
      </c>
      <c r="I3254" s="15">
        <v>1.1271925915396599</v>
      </c>
      <c r="J3254" s="16">
        <v>2.4771133885435201</v>
      </c>
      <c r="K3254" s="17">
        <v>2.1210174466044198</v>
      </c>
      <c r="L3254" s="15">
        <v>3.9096064703212901</v>
      </c>
      <c r="M3254" s="17">
        <v>0.93561116495122298</v>
      </c>
      <c r="N3254" s="16">
        <v>1.9601785050862699</v>
      </c>
      <c r="O3254" s="17">
        <v>1.95189096157354</v>
      </c>
      <c r="P3254" s="15">
        <v>3.4535613569592401E-2</v>
      </c>
      <c r="Q3254" s="16">
        <v>1.12023310161193</v>
      </c>
      <c r="R3254" s="16">
        <v>0.94477973252381897</v>
      </c>
      <c r="S3254" s="17">
        <v>0.98415291143482897</v>
      </c>
      <c r="T3254" s="15">
        <v>0.34272822037879802</v>
      </c>
      <c r="U3254" s="16">
        <v>1.12023310161193</v>
      </c>
      <c r="V3254" s="16">
        <v>0.64830046958211296</v>
      </c>
      <c r="W3254" s="17">
        <v>0.86553935747322097</v>
      </c>
      <c r="X3254" s="15">
        <v>-0.30826010533800802</v>
      </c>
      <c r="Y3254" s="16">
        <v>1.12023310161193</v>
      </c>
      <c r="Z3254" s="16">
        <v>0.73219735543945996</v>
      </c>
      <c r="AA3254" s="17">
        <v>0.98000682174943199</v>
      </c>
      <c r="AC3254" s="5">
        <f>MAX(I3254:O3254)</f>
        <v>3.9096064703212901</v>
      </c>
    </row>
    <row r="3255" spans="1:29" x14ac:dyDescent="0.25">
      <c r="A3255" s="5" t="s">
        <v>9449</v>
      </c>
      <c r="B3255" s="5" t="s">
        <v>157</v>
      </c>
      <c r="C3255" s="5">
        <v>472933</v>
      </c>
      <c r="D3255" s="5">
        <v>473778</v>
      </c>
      <c r="E3255" s="5" t="s">
        <v>29</v>
      </c>
      <c r="F3255" s="5">
        <v>846</v>
      </c>
      <c r="G3255" s="41" t="s">
        <v>9450</v>
      </c>
      <c r="H3255" s="41" t="s">
        <v>9450</v>
      </c>
      <c r="I3255" s="15">
        <v>3.8888144408118301</v>
      </c>
      <c r="J3255" s="16">
        <v>5.5302996581436803</v>
      </c>
      <c r="K3255" s="17">
        <v>5.0480215229185301</v>
      </c>
      <c r="L3255" s="15">
        <v>2.10812113595756</v>
      </c>
      <c r="M3255" s="17">
        <v>2.8458172933933001</v>
      </c>
      <c r="N3255" s="16">
        <v>6.6729481024213397</v>
      </c>
      <c r="O3255" s="17">
        <v>4.0432027061166202</v>
      </c>
      <c r="P3255" s="15">
        <v>0.15245437747959401</v>
      </c>
      <c r="Q3255" s="16">
        <v>2.1289307305388401</v>
      </c>
      <c r="R3255" s="16">
        <v>0.77298716684007596</v>
      </c>
      <c r="S3255" s="17">
        <v>0.91106146594983795</v>
      </c>
      <c r="T3255" s="15">
        <v>-0.96001083681736799</v>
      </c>
      <c r="U3255" s="16">
        <v>2.1289307305388401</v>
      </c>
      <c r="V3255" s="16">
        <v>9.4927069799760802E-2</v>
      </c>
      <c r="W3255" s="17">
        <v>0.368692382266397</v>
      </c>
      <c r="X3255" s="15">
        <v>1.1126374558119201</v>
      </c>
      <c r="Y3255" s="16">
        <v>2.1289307305388401</v>
      </c>
      <c r="Z3255" s="16">
        <v>6.8260019914911402E-2</v>
      </c>
      <c r="AA3255" s="17">
        <v>0.572921357098508</v>
      </c>
      <c r="AC3255" s="5">
        <f>MAX(I3255:O3255)</f>
        <v>6.6729481024213397</v>
      </c>
    </row>
    <row r="3256" spans="1:29" x14ac:dyDescent="0.25">
      <c r="A3256" s="5" t="s">
        <v>9452</v>
      </c>
      <c r="B3256" s="5" t="s">
        <v>157</v>
      </c>
      <c r="C3256" s="5">
        <v>475651</v>
      </c>
      <c r="D3256" s="5">
        <v>477273</v>
      </c>
      <c r="E3256" s="5" t="s">
        <v>20</v>
      </c>
      <c r="F3256" s="5">
        <v>1623</v>
      </c>
      <c r="G3256" s="41" t="s">
        <v>9453</v>
      </c>
      <c r="H3256" s="5" t="s">
        <v>9454</v>
      </c>
      <c r="I3256" s="15">
        <v>341.652074495671</v>
      </c>
      <c r="J3256" s="16">
        <v>279.10731087193898</v>
      </c>
      <c r="K3256" s="17">
        <v>317.07089809289499</v>
      </c>
      <c r="L3256" s="15">
        <v>262.28859878831901</v>
      </c>
      <c r="M3256" s="17">
        <v>280.05960870873298</v>
      </c>
      <c r="N3256" s="16">
        <v>273.38234257107399</v>
      </c>
      <c r="O3256" s="17">
        <v>241.43032250891801</v>
      </c>
      <c r="P3256" s="15">
        <v>-0.28028601649047902</v>
      </c>
      <c r="Q3256" s="16">
        <v>8.1552058448258204</v>
      </c>
      <c r="R3256" s="16">
        <v>6.2570458673262705E-2</v>
      </c>
      <c r="S3256" s="17">
        <v>0.26039657391298698</v>
      </c>
      <c r="T3256" s="15">
        <v>-0.20518552700938</v>
      </c>
      <c r="U3256" s="16">
        <v>8.1552058448258204</v>
      </c>
      <c r="V3256" s="16">
        <v>0.17235807318798901</v>
      </c>
      <c r="W3256" s="17">
        <v>0.491228666465647</v>
      </c>
      <c r="X3256" s="15">
        <v>-7.5100972495205406E-2</v>
      </c>
      <c r="Y3256" s="16">
        <v>8.1552058448258204</v>
      </c>
      <c r="Z3256" s="16">
        <v>0.64542217365346499</v>
      </c>
      <c r="AA3256" s="17">
        <v>0.97045850503873099</v>
      </c>
      <c r="AC3256" s="5">
        <f>MAX(I3256:O3256)</f>
        <v>341.652074495671</v>
      </c>
    </row>
    <row r="3257" spans="1:29" x14ac:dyDescent="0.25">
      <c r="A3257" s="5" t="s">
        <v>9455</v>
      </c>
      <c r="B3257" s="5" t="s">
        <v>157</v>
      </c>
      <c r="C3257" s="5">
        <v>477628</v>
      </c>
      <c r="D3257" s="5">
        <v>479283</v>
      </c>
      <c r="E3257" s="5" t="s">
        <v>29</v>
      </c>
      <c r="F3257" s="5">
        <v>1656</v>
      </c>
      <c r="G3257" s="41" t="s">
        <v>9456</v>
      </c>
      <c r="H3257" s="5" t="s">
        <v>9457</v>
      </c>
      <c r="I3257" s="15">
        <v>46.496694401010998</v>
      </c>
      <c r="J3257" s="16">
        <v>54.669316412274497</v>
      </c>
      <c r="K3257" s="17">
        <v>43.820220446847401</v>
      </c>
      <c r="L3257" s="15">
        <v>55.9993632660725</v>
      </c>
      <c r="M3257" s="17">
        <v>46.624623053402601</v>
      </c>
      <c r="N3257" s="16">
        <v>54.009173703972699</v>
      </c>
      <c r="O3257" s="17">
        <v>45.590596031039198</v>
      </c>
      <c r="P3257" s="15">
        <v>4.4125858499787098E-2</v>
      </c>
      <c r="Q3257" s="16">
        <v>5.6349250760458798</v>
      </c>
      <c r="R3257" s="16">
        <v>0.82359051603225897</v>
      </c>
      <c r="S3257" s="17">
        <v>0.93534913128846997</v>
      </c>
      <c r="T3257" s="15">
        <v>8.7061489544699402E-2</v>
      </c>
      <c r="U3257" s="16">
        <v>5.6349250760458798</v>
      </c>
      <c r="V3257" s="16">
        <v>0.66172842343018601</v>
      </c>
      <c r="W3257" s="17">
        <v>0.87136173687688601</v>
      </c>
      <c r="X3257" s="15">
        <v>-4.2935757899464001E-2</v>
      </c>
      <c r="Y3257" s="16">
        <v>5.6349250760458798</v>
      </c>
      <c r="Z3257" s="16">
        <v>0.84736784733961001</v>
      </c>
      <c r="AA3257" s="17">
        <v>0.98951138519665005</v>
      </c>
      <c r="AC3257" s="5">
        <f>MAX(I3257:O3257)</f>
        <v>55.9993632660725</v>
      </c>
    </row>
    <row r="3258" spans="1:29" x14ac:dyDescent="0.25">
      <c r="A3258" s="5" t="s">
        <v>9458</v>
      </c>
      <c r="B3258" s="5" t="s">
        <v>157</v>
      </c>
      <c r="C3258" s="5">
        <v>479657</v>
      </c>
      <c r="D3258" s="5">
        <v>481834</v>
      </c>
      <c r="E3258" s="5" t="s">
        <v>29</v>
      </c>
      <c r="F3258" s="5">
        <v>2178</v>
      </c>
      <c r="G3258" s="41" t="s">
        <v>9459</v>
      </c>
      <c r="H3258" s="5" t="s">
        <v>9459</v>
      </c>
      <c r="I3258" s="15">
        <v>311.95054970860099</v>
      </c>
      <c r="J3258" s="16">
        <v>245.46465461823101</v>
      </c>
      <c r="K3258" s="17">
        <v>315.01351116968902</v>
      </c>
      <c r="L3258" s="15">
        <v>337.26105227801003</v>
      </c>
      <c r="M3258" s="17">
        <v>332.453833946001</v>
      </c>
      <c r="N3258" s="16">
        <v>344.61606356442201</v>
      </c>
      <c r="O3258" s="17">
        <v>332.10030503344097</v>
      </c>
      <c r="P3258" s="15">
        <v>0.218317534318724</v>
      </c>
      <c r="Q3258" s="16">
        <v>8.3087510730254497</v>
      </c>
      <c r="R3258" s="16">
        <v>0.146068575943539</v>
      </c>
      <c r="S3258" s="17">
        <v>0.42516252862103698</v>
      </c>
      <c r="T3258" s="15">
        <v>0.20330031278876001</v>
      </c>
      <c r="U3258" s="16">
        <v>8.3087510730254497</v>
      </c>
      <c r="V3258" s="16">
        <v>0.175672916139468</v>
      </c>
      <c r="W3258" s="17">
        <v>0.49612249742335601</v>
      </c>
      <c r="X3258" s="15">
        <v>1.5017480915914099E-2</v>
      </c>
      <c r="Y3258" s="16">
        <v>8.3087510730254497</v>
      </c>
      <c r="Z3258" s="16">
        <v>0.92832653138334398</v>
      </c>
      <c r="AA3258" s="17">
        <v>0.99727560615636102</v>
      </c>
      <c r="AC3258" s="5">
        <f>MAX(I3258:O3258)</f>
        <v>344.61606356442201</v>
      </c>
    </row>
    <row r="3259" spans="1:29" x14ac:dyDescent="0.25">
      <c r="A3259" s="5" t="s">
        <v>9460</v>
      </c>
      <c r="B3259" s="5" t="s">
        <v>157</v>
      </c>
      <c r="C3259" s="5">
        <v>482150</v>
      </c>
      <c r="D3259" s="5">
        <v>483997</v>
      </c>
      <c r="E3259" s="5" t="s">
        <v>29</v>
      </c>
      <c r="F3259" s="5">
        <v>1848</v>
      </c>
      <c r="G3259" s="41" t="s">
        <v>9461</v>
      </c>
      <c r="H3259" s="5" t="s">
        <v>9462</v>
      </c>
      <c r="I3259" s="15">
        <v>40.804371813735699</v>
      </c>
      <c r="J3259" s="16">
        <v>44.818470146206103</v>
      </c>
      <c r="K3259" s="17">
        <v>40.723534974804899</v>
      </c>
      <c r="L3259" s="15">
        <v>38.137827823232101</v>
      </c>
      <c r="M3259" s="17">
        <v>47.287347628576399</v>
      </c>
      <c r="N3259" s="16">
        <v>41.1220426811715</v>
      </c>
      <c r="O3259" s="17">
        <v>33.693355884305198</v>
      </c>
      <c r="P3259" s="15">
        <v>-0.17038830413209499</v>
      </c>
      <c r="Q3259" s="16">
        <v>5.3585622936683404</v>
      </c>
      <c r="R3259" s="16">
        <v>0.42685357709205701</v>
      </c>
      <c r="S3259" s="17">
        <v>0.71364182324868797</v>
      </c>
      <c r="T3259" s="15">
        <v>2.0504252663067001E-2</v>
      </c>
      <c r="U3259" s="16">
        <v>5.3585622936683404</v>
      </c>
      <c r="V3259" s="16">
        <v>0.91738040526118803</v>
      </c>
      <c r="W3259" s="17">
        <v>0.97590486503058704</v>
      </c>
      <c r="X3259" s="15">
        <v>-0.19089648032700099</v>
      </c>
      <c r="Y3259" s="16">
        <v>5.3585622936683404</v>
      </c>
      <c r="Z3259" s="16">
        <v>0.40802169893854501</v>
      </c>
      <c r="AA3259" s="17">
        <v>0.92888968881039002</v>
      </c>
      <c r="AC3259" s="5">
        <f>MAX(I3259:O3259)</f>
        <v>47.287347628576399</v>
      </c>
    </row>
    <row r="3260" spans="1:29" x14ac:dyDescent="0.25">
      <c r="A3260" s="5" t="s">
        <v>9463</v>
      </c>
      <c r="B3260" s="5" t="s">
        <v>157</v>
      </c>
      <c r="C3260" s="5">
        <v>484272</v>
      </c>
      <c r="D3260" s="5">
        <v>484766</v>
      </c>
      <c r="E3260" s="5" t="s">
        <v>20</v>
      </c>
      <c r="F3260" s="5">
        <v>495</v>
      </c>
      <c r="G3260" s="41" t="s">
        <v>9464</v>
      </c>
      <c r="H3260" s="5" t="s">
        <v>9465</v>
      </c>
      <c r="I3260" s="15">
        <v>65.377170309300396</v>
      </c>
      <c r="J3260" s="16">
        <v>79.325235721498402</v>
      </c>
      <c r="K3260" s="17">
        <v>76.271787379895102</v>
      </c>
      <c r="L3260" s="15">
        <v>81.488464273559302</v>
      </c>
      <c r="M3260" s="17">
        <v>75.0827959873357</v>
      </c>
      <c r="N3260" s="16">
        <v>69.273542488261597</v>
      </c>
      <c r="O3260" s="17">
        <v>86.533832629760397</v>
      </c>
      <c r="P3260" s="15">
        <v>8.0428299035635004E-2</v>
      </c>
      <c r="Q3260" s="16">
        <v>6.2533856117147204</v>
      </c>
      <c r="R3260" s="16">
        <v>0.64513125975873398</v>
      </c>
      <c r="S3260" s="17">
        <v>0.84630775285836302</v>
      </c>
      <c r="T3260" s="15">
        <v>8.7767677338376204E-2</v>
      </c>
      <c r="U3260" s="16">
        <v>6.2533856117147204</v>
      </c>
      <c r="V3260" s="16">
        <v>0.61577166458253796</v>
      </c>
      <c r="W3260" s="17">
        <v>0.85380877074205597</v>
      </c>
      <c r="X3260" s="15">
        <v>-7.3390702177536602E-3</v>
      </c>
      <c r="Y3260" s="16">
        <v>6.2533856117147204</v>
      </c>
      <c r="Z3260" s="16">
        <v>0.97202443954934703</v>
      </c>
      <c r="AA3260" s="17">
        <v>1</v>
      </c>
      <c r="AC3260" s="5">
        <f>MAX(I3260:O3260)</f>
        <v>86.533832629760397</v>
      </c>
    </row>
    <row r="3261" spans="1:29" x14ac:dyDescent="0.25">
      <c r="A3261" s="5" t="s">
        <v>9466</v>
      </c>
      <c r="B3261" s="5" t="s">
        <v>157</v>
      </c>
      <c r="C3261" s="5">
        <v>485168</v>
      </c>
      <c r="D3261" s="5">
        <v>487915</v>
      </c>
      <c r="E3261" s="5" t="s">
        <v>20</v>
      </c>
      <c r="F3261" s="5">
        <v>2748</v>
      </c>
      <c r="G3261" s="41" t="s">
        <v>9467</v>
      </c>
      <c r="H3261" s="5" t="s">
        <v>9468</v>
      </c>
      <c r="I3261" s="15">
        <v>72.083966228961401</v>
      </c>
      <c r="J3261" s="16">
        <v>81.3990980933023</v>
      </c>
      <c r="K3261" s="17">
        <v>75.296119354457005</v>
      </c>
      <c r="L3261" s="15">
        <v>73.2476271057253</v>
      </c>
      <c r="M3261" s="17">
        <v>75.745520562509398</v>
      </c>
      <c r="N3261" s="16">
        <v>71.942721729230101</v>
      </c>
      <c r="O3261" s="17">
        <v>69.152708352891196</v>
      </c>
      <c r="P3261" s="15">
        <v>-0.112151824660937</v>
      </c>
      <c r="Q3261" s="16">
        <v>6.2135314708225398</v>
      </c>
      <c r="R3261" s="16">
        <v>0.51049801497968705</v>
      </c>
      <c r="S3261" s="17">
        <v>0.77497625437768902</v>
      </c>
      <c r="T3261" s="15">
        <v>-3.3650076272783498E-2</v>
      </c>
      <c r="U3261" s="16">
        <v>6.2135314708225398</v>
      </c>
      <c r="V3261" s="16">
        <v>0.84812424082507798</v>
      </c>
      <c r="W3261" s="17">
        <v>0.95081345904243497</v>
      </c>
      <c r="X3261" s="15">
        <v>-7.8502827483524204E-2</v>
      </c>
      <c r="Y3261" s="16">
        <v>6.2135314708225398</v>
      </c>
      <c r="Z3261" s="16">
        <v>0.66979075521262998</v>
      </c>
      <c r="AA3261" s="17">
        <v>0.97045850503873099</v>
      </c>
      <c r="AC3261" s="5">
        <f>MAX(I3261:O3261)</f>
        <v>81.3990980933023</v>
      </c>
    </row>
    <row r="3262" spans="1:29" x14ac:dyDescent="0.25">
      <c r="A3262" s="5" t="s">
        <v>9469</v>
      </c>
      <c r="B3262" s="5" t="s">
        <v>157</v>
      </c>
      <c r="C3262" s="5">
        <v>488105</v>
      </c>
      <c r="D3262" s="5">
        <v>489073</v>
      </c>
      <c r="E3262" s="5" t="s">
        <v>29</v>
      </c>
      <c r="F3262" s="5">
        <v>969</v>
      </c>
      <c r="G3262" s="41" t="s">
        <v>9470</v>
      </c>
      <c r="H3262" s="5" t="s">
        <v>9471</v>
      </c>
      <c r="I3262" s="15">
        <v>91.077161396404705</v>
      </c>
      <c r="J3262" s="16">
        <v>68.207029117105407</v>
      </c>
      <c r="K3262" s="17">
        <v>94.809479863217703</v>
      </c>
      <c r="L3262" s="15">
        <v>76.313985121663507</v>
      </c>
      <c r="M3262" s="17">
        <v>79.760851812091801</v>
      </c>
      <c r="N3262" s="16">
        <v>93.6715089877396</v>
      </c>
      <c r="O3262" s="17">
        <v>77.843270491325796</v>
      </c>
      <c r="P3262" s="15">
        <v>1.7565932879722999E-2</v>
      </c>
      <c r="Q3262" s="16">
        <v>6.3784057107167103</v>
      </c>
      <c r="R3262" s="16">
        <v>0.91752877969541202</v>
      </c>
      <c r="S3262" s="17">
        <v>0.97248629359616401</v>
      </c>
      <c r="T3262" s="15">
        <v>-0.118718440780888</v>
      </c>
      <c r="U3262" s="16">
        <v>6.3784057107167103</v>
      </c>
      <c r="V3262" s="16">
        <v>0.52555498299881298</v>
      </c>
      <c r="W3262" s="17">
        <v>0.80441452731527396</v>
      </c>
      <c r="X3262" s="15">
        <v>0.13628530691188601</v>
      </c>
      <c r="Y3262" s="16">
        <v>6.3784057107167103</v>
      </c>
      <c r="Z3262" s="16">
        <v>0.498078341524545</v>
      </c>
      <c r="AA3262" s="17">
        <v>0.95714746346148105</v>
      </c>
      <c r="AC3262" s="5">
        <f>MAX(I3262:O3262)</f>
        <v>94.809479863217703</v>
      </c>
    </row>
    <row r="3263" spans="1:29" x14ac:dyDescent="0.25">
      <c r="A3263" s="5" t="s">
        <v>9472</v>
      </c>
      <c r="B3263" s="5" t="s">
        <v>157</v>
      </c>
      <c r="C3263" s="5">
        <v>489353</v>
      </c>
      <c r="D3263" s="5">
        <v>490945</v>
      </c>
      <c r="E3263" s="5" t="s">
        <v>20</v>
      </c>
      <c r="F3263" s="5">
        <v>1593</v>
      </c>
      <c r="G3263" s="41" t="s">
        <v>9473</v>
      </c>
      <c r="H3263" s="41" t="s">
        <v>9473</v>
      </c>
      <c r="I3263" s="15">
        <v>40.860731443312702</v>
      </c>
      <c r="J3263" s="16">
        <v>41.016389131232302</v>
      </c>
      <c r="K3263" s="17">
        <v>39.747866949366902</v>
      </c>
      <c r="L3263" s="15">
        <v>49.138387205410702</v>
      </c>
      <c r="M3263" s="17">
        <v>31.9667148025001</v>
      </c>
      <c r="N3263" s="16">
        <v>46.251871534907899</v>
      </c>
      <c r="O3263" s="17">
        <v>48.0769333273293</v>
      </c>
      <c r="P3263" s="15">
        <v>0.21833516968535499</v>
      </c>
      <c r="Q3263" s="16">
        <v>5.41035835848208</v>
      </c>
      <c r="R3263" s="16">
        <v>0.31286743929512101</v>
      </c>
      <c r="S3263" s="17">
        <v>0.62039242498434999</v>
      </c>
      <c r="T3263" s="15">
        <v>6.0087062955090803E-4</v>
      </c>
      <c r="U3263" s="16">
        <v>5.41035835848208</v>
      </c>
      <c r="V3263" s="16">
        <v>0.99262814458464699</v>
      </c>
      <c r="W3263" s="17">
        <v>0.99908076524283596</v>
      </c>
      <c r="X3263" s="15">
        <v>0.217738576498056</v>
      </c>
      <c r="Y3263" s="16">
        <v>5.41035835848208</v>
      </c>
      <c r="Z3263" s="16">
        <v>0.363967532996469</v>
      </c>
      <c r="AA3263" s="17">
        <v>0.90612356489100998</v>
      </c>
      <c r="AC3263" s="5">
        <f>MAX(I3263:O3263)</f>
        <v>49.138387205410702</v>
      </c>
    </row>
    <row r="3264" spans="1:29" x14ac:dyDescent="0.25">
      <c r="A3264" s="5" t="s">
        <v>9474</v>
      </c>
      <c r="B3264" s="5" t="s">
        <v>157</v>
      </c>
      <c r="C3264" s="5">
        <v>491078</v>
      </c>
      <c r="D3264" s="5">
        <v>493306</v>
      </c>
      <c r="E3264" s="5" t="s">
        <v>29</v>
      </c>
      <c r="F3264" s="5">
        <v>2229</v>
      </c>
      <c r="G3264" s="41" t="s">
        <v>9475</v>
      </c>
      <c r="H3264" s="5" t="s">
        <v>9476</v>
      </c>
      <c r="I3264" s="15">
        <v>44.073230329200797</v>
      </c>
      <c r="J3264" s="16">
        <v>49.0814094660252</v>
      </c>
      <c r="K3264" s="17">
        <v>34.360482634991698</v>
      </c>
      <c r="L3264" s="15">
        <v>54.696161109298799</v>
      </c>
      <c r="M3264" s="17">
        <v>40.465182884140397</v>
      </c>
      <c r="N3264" s="16">
        <v>39.120158250445101</v>
      </c>
      <c r="O3264" s="17">
        <v>52.050425641961098</v>
      </c>
      <c r="P3264" s="15">
        <v>0.10163780963006901</v>
      </c>
      <c r="Q3264" s="16">
        <v>5.4892246789793404</v>
      </c>
      <c r="R3264" s="16">
        <v>0.65234745223114199</v>
      </c>
      <c r="S3264" s="17">
        <v>0.84973653131270599</v>
      </c>
      <c r="T3264" s="15">
        <v>0.16384377745544601</v>
      </c>
      <c r="U3264" s="16">
        <v>5.4892246789793404</v>
      </c>
      <c r="V3264" s="16">
        <v>0.46916845761280301</v>
      </c>
      <c r="W3264" s="17">
        <v>0.76961300257026599</v>
      </c>
      <c r="X3264" s="15">
        <v>-6.2205874694130997E-2</v>
      </c>
      <c r="Y3264" s="16">
        <v>5.4892246789793404</v>
      </c>
      <c r="Z3264" s="16">
        <v>0.80635658585495995</v>
      </c>
      <c r="AA3264" s="17">
        <v>0.98399938567204803</v>
      </c>
      <c r="AC3264" s="5">
        <f>MAX(I3264:O3264)</f>
        <v>54.696161109298799</v>
      </c>
    </row>
    <row r="3265" spans="1:29" x14ac:dyDescent="0.25">
      <c r="A3265" s="5" t="s">
        <v>9477</v>
      </c>
      <c r="B3265" s="5" t="s">
        <v>157</v>
      </c>
      <c r="C3265" s="5">
        <v>493704</v>
      </c>
      <c r="D3265" s="5">
        <v>494552</v>
      </c>
      <c r="E3265" s="5" t="s">
        <v>20</v>
      </c>
      <c r="F3265" s="5">
        <v>849</v>
      </c>
      <c r="G3265" s="41" t="s">
        <v>9478</v>
      </c>
      <c r="H3265" s="5" t="s">
        <v>9479</v>
      </c>
      <c r="I3265" s="15">
        <v>58.557655130485401</v>
      </c>
      <c r="J3265" s="16">
        <v>49.254231330342201</v>
      </c>
      <c r="K3265" s="17">
        <v>50.0984320887965</v>
      </c>
      <c r="L3265" s="15">
        <v>51.553144142961997</v>
      </c>
      <c r="M3265" s="17">
        <v>53.290852603680101</v>
      </c>
      <c r="N3265" s="16">
        <v>43.791221922140103</v>
      </c>
      <c r="O3265" s="17">
        <v>53.769948631918801</v>
      </c>
      <c r="P3265" s="15">
        <v>-0.10983241200482501</v>
      </c>
      <c r="Q3265" s="16">
        <v>5.6880726356746099</v>
      </c>
      <c r="R3265" s="16">
        <v>0.58357557110061298</v>
      </c>
      <c r="S3265" s="17">
        <v>0.81260310599920504</v>
      </c>
      <c r="T3265" s="15">
        <v>-5.6580270095919699E-3</v>
      </c>
      <c r="U3265" s="16">
        <v>5.6880726356746099</v>
      </c>
      <c r="V3265" s="16">
        <v>0.98562058985905598</v>
      </c>
      <c r="W3265" s="17">
        <v>0.997671743923219</v>
      </c>
      <c r="X3265" s="15">
        <v>-0.10417619272332899</v>
      </c>
      <c r="Y3265" s="16">
        <v>5.6880726356746099</v>
      </c>
      <c r="Z3265" s="16">
        <v>0.62846650097801304</v>
      </c>
      <c r="AA3265" s="17">
        <v>0.97045850503873099</v>
      </c>
      <c r="AC3265" s="5">
        <f>MAX(I3265:O3265)</f>
        <v>58.557655130485401</v>
      </c>
    </row>
    <row r="3266" spans="1:29" x14ac:dyDescent="0.25">
      <c r="A3266" s="5" t="s">
        <v>9480</v>
      </c>
      <c r="B3266" s="5" t="s">
        <v>157</v>
      </c>
      <c r="C3266" s="5">
        <v>494672</v>
      </c>
      <c r="D3266" s="5">
        <v>495589</v>
      </c>
      <c r="E3266" s="5" t="s">
        <v>29</v>
      </c>
      <c r="F3266" s="5">
        <v>918</v>
      </c>
      <c r="G3266" s="41" t="s">
        <v>9481</v>
      </c>
      <c r="H3266" s="5" t="s">
        <v>9482</v>
      </c>
      <c r="I3266" s="15">
        <v>65.997126234647197</v>
      </c>
      <c r="J3266" s="16">
        <v>54.957352852802799</v>
      </c>
      <c r="K3266" s="17">
        <v>49.377286156951001</v>
      </c>
      <c r="L3266" s="15">
        <v>47.681867147840002</v>
      </c>
      <c r="M3266" s="17">
        <v>64.128348597698405</v>
      </c>
      <c r="N3266" s="16">
        <v>66.979716578054195</v>
      </c>
      <c r="O3266" s="17">
        <v>71.058125720141604</v>
      </c>
      <c r="P3266" s="15">
        <v>0.28224109280074899</v>
      </c>
      <c r="Q3266" s="16">
        <v>5.9094938646486499</v>
      </c>
      <c r="R3266" s="16">
        <v>0.15407116173375801</v>
      </c>
      <c r="S3266" s="17">
        <v>0.43682230697048102</v>
      </c>
      <c r="T3266" s="15">
        <v>-2.17312324559687E-2</v>
      </c>
      <c r="U3266" s="16">
        <v>5.9094938646486499</v>
      </c>
      <c r="V3266" s="16">
        <v>0.92156210318647902</v>
      </c>
      <c r="W3266" s="17">
        <v>0.97684346648313802</v>
      </c>
      <c r="X3266" s="15">
        <v>0.30397640236293499</v>
      </c>
      <c r="Y3266" s="16">
        <v>5.9094938646486499</v>
      </c>
      <c r="Z3266" s="16">
        <v>0.16519900594530901</v>
      </c>
      <c r="AA3266" s="17">
        <v>0.75556044750742501</v>
      </c>
      <c r="AC3266" s="5">
        <f>MAX(I3266:O3266)</f>
        <v>71.058125720141604</v>
      </c>
    </row>
    <row r="3267" spans="1:29" x14ac:dyDescent="0.25">
      <c r="A3267" s="5" t="s">
        <v>9483</v>
      </c>
      <c r="B3267" s="5" t="s">
        <v>157</v>
      </c>
      <c r="C3267" s="5">
        <v>497298</v>
      </c>
      <c r="D3267" s="5">
        <v>499595</v>
      </c>
      <c r="E3267" s="5" t="s">
        <v>20</v>
      </c>
      <c r="F3267" s="5">
        <v>2298</v>
      </c>
      <c r="G3267" s="41" t="s">
        <v>9484</v>
      </c>
      <c r="H3267" s="5" t="s">
        <v>9485</v>
      </c>
      <c r="I3267" s="15">
        <v>44.749545884124601</v>
      </c>
      <c r="J3267" s="16">
        <v>39.749028792907701</v>
      </c>
      <c r="K3267" s="17">
        <v>40.4690128812124</v>
      </c>
      <c r="L3267" s="15">
        <v>52.338898384546198</v>
      </c>
      <c r="M3267" s="17">
        <v>49.080602361399599</v>
      </c>
      <c r="N3267" s="16">
        <v>41.413984160652497</v>
      </c>
      <c r="O3267" s="17">
        <v>48.611379662045898</v>
      </c>
      <c r="P3267" s="15">
        <v>0.111698866149771</v>
      </c>
      <c r="Q3267" s="16">
        <v>5.50158369334358</v>
      </c>
      <c r="R3267" s="16">
        <v>0.56835342999725202</v>
      </c>
      <c r="S3267" s="17">
        <v>0.80590231971627702</v>
      </c>
      <c r="T3267" s="15">
        <v>0.28389580572427098</v>
      </c>
      <c r="U3267" s="16">
        <v>5.50158369334358</v>
      </c>
      <c r="V3267" s="16">
        <v>0.14735004654584699</v>
      </c>
      <c r="W3267" s="17">
        <v>0.45429559127540597</v>
      </c>
      <c r="X3267" s="15">
        <v>-0.172197936501609</v>
      </c>
      <c r="Y3267" s="16">
        <v>5.50158369334358</v>
      </c>
      <c r="Z3267" s="16">
        <v>0.42798005280006102</v>
      </c>
      <c r="AA3267" s="17">
        <v>0.93708744114712395</v>
      </c>
      <c r="AC3267" s="5">
        <f>MAX(I3267:O3267)</f>
        <v>52.338898384546198</v>
      </c>
    </row>
    <row r="3268" spans="1:29" x14ac:dyDescent="0.25">
      <c r="A3268" s="5" t="s">
        <v>9486</v>
      </c>
      <c r="B3268" s="5" t="s">
        <v>157</v>
      </c>
      <c r="C3268" s="5">
        <v>500191</v>
      </c>
      <c r="D3268" s="5">
        <v>503292</v>
      </c>
      <c r="E3268" s="5" t="s">
        <v>20</v>
      </c>
      <c r="F3268" s="5">
        <v>3102</v>
      </c>
      <c r="G3268" s="41" t="s">
        <v>9487</v>
      </c>
      <c r="H3268" s="5" t="s">
        <v>9488</v>
      </c>
      <c r="I3268" s="15">
        <v>104.37803397657299</v>
      </c>
      <c r="J3268" s="16">
        <v>109.39624011265499</v>
      </c>
      <c r="K3268" s="17">
        <v>95.657886841859494</v>
      </c>
      <c r="L3268" s="15">
        <v>149.906577504182</v>
      </c>
      <c r="M3268" s="17">
        <v>112.507242585385</v>
      </c>
      <c r="N3268" s="16">
        <v>125.95189543320301</v>
      </c>
      <c r="O3268" s="17">
        <v>126.036387804463</v>
      </c>
      <c r="P3268" s="15">
        <v>0.28899650284343797</v>
      </c>
      <c r="Q3268" s="16">
        <v>6.88017163074778</v>
      </c>
      <c r="R3268" s="16">
        <v>8.0266611389148201E-2</v>
      </c>
      <c r="S3268" s="17">
        <v>0.30271048165298498</v>
      </c>
      <c r="T3268" s="15">
        <v>0.347514728689368</v>
      </c>
      <c r="U3268" s="16">
        <v>6.88017163074778</v>
      </c>
      <c r="V3268" s="16">
        <v>3.5153492605043503E-2</v>
      </c>
      <c r="W3268" s="17">
        <v>0.22333669499248801</v>
      </c>
      <c r="X3268" s="15">
        <v>-5.8517598917719599E-2</v>
      </c>
      <c r="Y3268" s="16">
        <v>6.88017163074778</v>
      </c>
      <c r="Z3268" s="16">
        <v>0.74891184388403598</v>
      </c>
      <c r="AA3268" s="17">
        <v>0.98000682174943199</v>
      </c>
      <c r="AC3268" s="5">
        <f>MAX(I3268:O3268)</f>
        <v>149.906577504182</v>
      </c>
    </row>
    <row r="3269" spans="1:29" x14ac:dyDescent="0.25">
      <c r="A3269" s="5" t="s">
        <v>9489</v>
      </c>
      <c r="B3269" s="5" t="s">
        <v>157</v>
      </c>
      <c r="C3269" s="5">
        <v>503512</v>
      </c>
      <c r="D3269" s="5">
        <v>505767</v>
      </c>
      <c r="E3269" s="5" t="s">
        <v>29</v>
      </c>
      <c r="F3269" s="5">
        <v>2256</v>
      </c>
      <c r="G3269" s="41" t="s">
        <v>9490</v>
      </c>
      <c r="H3269" s="5" t="s">
        <v>9491</v>
      </c>
      <c r="I3269" s="15">
        <v>62.051952164258402</v>
      </c>
      <c r="J3269" s="16">
        <v>66.478810473935496</v>
      </c>
      <c r="K3269" s="17">
        <v>52.686073373653898</v>
      </c>
      <c r="L3269" s="15">
        <v>55.577739038880999</v>
      </c>
      <c r="M3269" s="17">
        <v>52.745079424125201</v>
      </c>
      <c r="N3269" s="16">
        <v>56.177881837259697</v>
      </c>
      <c r="O3269" s="17">
        <v>56.047154753754597</v>
      </c>
      <c r="P3269" s="15">
        <v>-0.105589196661107</v>
      </c>
      <c r="Q3269" s="16">
        <v>5.8446096474171103</v>
      </c>
      <c r="R3269" s="16">
        <v>0.57940390960890897</v>
      </c>
      <c r="S3269" s="17">
        <v>0.81065160203909703</v>
      </c>
      <c r="T3269" s="15">
        <v>-0.15663411918776299</v>
      </c>
      <c r="U3269" s="16">
        <v>5.8446096474171103</v>
      </c>
      <c r="V3269" s="16">
        <v>0.40839530083192099</v>
      </c>
      <c r="W3269" s="17">
        <v>0.72612293679015205</v>
      </c>
      <c r="X3269" s="15">
        <v>5.1044790596277603E-2</v>
      </c>
      <c r="Y3269" s="16">
        <v>5.8446096474171103</v>
      </c>
      <c r="Z3269" s="16">
        <v>0.80488022996103203</v>
      </c>
      <c r="AA3269" s="17">
        <v>0.98399938567204803</v>
      </c>
      <c r="AC3269" s="5">
        <f>MAX(I3269:O3269)</f>
        <v>66.478810473935496</v>
      </c>
    </row>
    <row r="3270" spans="1:29" x14ac:dyDescent="0.25">
      <c r="A3270" s="5" t="s">
        <v>9492</v>
      </c>
      <c r="B3270" s="5" t="s">
        <v>157</v>
      </c>
      <c r="C3270" s="5">
        <v>506216</v>
      </c>
      <c r="D3270" s="5">
        <v>507037</v>
      </c>
      <c r="E3270" s="5" t="s">
        <v>20</v>
      </c>
      <c r="F3270" s="5">
        <v>822</v>
      </c>
      <c r="G3270" s="41" t="s">
        <v>9493</v>
      </c>
      <c r="H3270" s="5" t="s">
        <v>9494</v>
      </c>
      <c r="I3270" s="15">
        <v>78.734402519045403</v>
      </c>
      <c r="J3270" s="16">
        <v>74.947081825468004</v>
      </c>
      <c r="K3270" s="17">
        <v>79.410893200869594</v>
      </c>
      <c r="L3270" s="15">
        <v>66.539968945860295</v>
      </c>
      <c r="M3270" s="17">
        <v>62.023223476558201</v>
      </c>
      <c r="N3270" s="16">
        <v>87.832679398120902</v>
      </c>
      <c r="O3270" s="17">
        <v>70.686336965556194</v>
      </c>
      <c r="P3270" s="15">
        <v>2.8861579234807401E-2</v>
      </c>
      <c r="Q3270" s="16">
        <v>6.2170753458538002</v>
      </c>
      <c r="R3270" s="16">
        <v>0.86308026605828603</v>
      </c>
      <c r="S3270" s="17">
        <v>0.95007688126209699</v>
      </c>
      <c r="T3270" s="15">
        <v>-0.273551046921021</v>
      </c>
      <c r="U3270" s="16">
        <v>6.2170753458538002</v>
      </c>
      <c r="V3270" s="16">
        <v>0.118511752140397</v>
      </c>
      <c r="W3270" s="17">
        <v>0.41391092789754003</v>
      </c>
      <c r="X3270" s="15">
        <v>0.30241495249232497</v>
      </c>
      <c r="Y3270" s="16">
        <v>6.2170753458538002</v>
      </c>
      <c r="Z3270" s="16">
        <v>0.11096712476341999</v>
      </c>
      <c r="AA3270" s="17">
        <v>0.66702596145157</v>
      </c>
      <c r="AC3270" s="5">
        <f>MAX(I3270:O3270)</f>
        <v>87.832679398120902</v>
      </c>
    </row>
    <row r="3271" spans="1:29" x14ac:dyDescent="0.25">
      <c r="A3271" s="5" t="s">
        <v>9495</v>
      </c>
      <c r="B3271" s="5" t="s">
        <v>157</v>
      </c>
      <c r="C3271" s="5">
        <v>507278</v>
      </c>
      <c r="D3271" s="5">
        <v>512329</v>
      </c>
      <c r="E3271" s="5" t="s">
        <v>29</v>
      </c>
      <c r="F3271" s="5">
        <v>5052</v>
      </c>
      <c r="G3271" s="41" t="s">
        <v>9496</v>
      </c>
      <c r="H3271" s="5" t="s">
        <v>9497</v>
      </c>
      <c r="I3271" s="15">
        <v>49.032877731975297</v>
      </c>
      <c r="J3271" s="16">
        <v>54.208458107429202</v>
      </c>
      <c r="K3271" s="17">
        <v>47.129007663550297</v>
      </c>
      <c r="L3271" s="15">
        <v>86.931249751849805</v>
      </c>
      <c r="M3271" s="17">
        <v>60.619806729131298</v>
      </c>
      <c r="N3271" s="16">
        <v>64.727596593486993</v>
      </c>
      <c r="O3271" s="17">
        <v>68.409130843720405</v>
      </c>
      <c r="P3271" s="15">
        <v>0.40964632703534498</v>
      </c>
      <c r="Q3271" s="16">
        <v>5.9471930369414503</v>
      </c>
      <c r="R3271" s="16">
        <v>3.4797434033924199E-2</v>
      </c>
      <c r="S3271" s="17">
        <v>0.177644704292203</v>
      </c>
      <c r="T3271" s="15">
        <v>0.55805978370715803</v>
      </c>
      <c r="U3271" s="16">
        <v>5.9471930369414503</v>
      </c>
      <c r="V3271" s="16">
        <v>3.91595578860308E-3</v>
      </c>
      <c r="W3271" s="17">
        <v>5.7540464277553299E-2</v>
      </c>
      <c r="X3271" s="15">
        <v>-0.14841213793026301</v>
      </c>
      <c r="Y3271" s="16">
        <v>5.9471930369414503</v>
      </c>
      <c r="Z3271" s="16">
        <v>0.488825000544582</v>
      </c>
      <c r="AA3271" s="17">
        <v>0.95714746346148105</v>
      </c>
      <c r="AC3271" s="5">
        <f>MAX(I3271:O3271)</f>
        <v>86.931249751849805</v>
      </c>
    </row>
    <row r="3272" spans="1:29" x14ac:dyDescent="0.25">
      <c r="A3272" s="5" t="s">
        <v>9498</v>
      </c>
      <c r="B3272" s="5" t="s">
        <v>157</v>
      </c>
      <c r="C3272" s="5">
        <v>512832</v>
      </c>
      <c r="D3272" s="5">
        <v>513641</v>
      </c>
      <c r="E3272" s="5" t="s">
        <v>20</v>
      </c>
      <c r="F3272" s="5">
        <v>810</v>
      </c>
      <c r="G3272" s="41" t="s">
        <v>9499</v>
      </c>
      <c r="H3272" s="5" t="s">
        <v>9500</v>
      </c>
      <c r="I3272" s="15">
        <v>12.1173203590514</v>
      </c>
      <c r="J3272" s="16">
        <v>11.0605993162874</v>
      </c>
      <c r="K3272" s="17">
        <v>9.9687819990407895</v>
      </c>
      <c r="L3272" s="15">
        <v>8.4324845438302205</v>
      </c>
      <c r="M3272" s="17">
        <v>5.5356993926280698</v>
      </c>
      <c r="N3272" s="16">
        <v>9.3004214177497495</v>
      </c>
      <c r="O3272" s="17">
        <v>10.874821071624</v>
      </c>
      <c r="P3272" s="15">
        <v>-0.130819030035042</v>
      </c>
      <c r="Q3272" s="16">
        <v>3.27278565142357</v>
      </c>
      <c r="R3272" s="16">
        <v>0.73853858920968496</v>
      </c>
      <c r="S3272" s="17">
        <v>0.89074528399665798</v>
      </c>
      <c r="T3272" s="15">
        <v>-0.66038573227387298</v>
      </c>
      <c r="U3272" s="16">
        <v>3.27278565142357</v>
      </c>
      <c r="V3272" s="16">
        <v>8.3142072620699198E-2</v>
      </c>
      <c r="W3272" s="17">
        <v>0.34535019220371299</v>
      </c>
      <c r="X3272" s="15">
        <v>0.52959534039787504</v>
      </c>
      <c r="Y3272" s="16">
        <v>3.27278565142357</v>
      </c>
      <c r="Z3272" s="16">
        <v>0.19300755166405001</v>
      </c>
      <c r="AA3272" s="17">
        <v>0.78757254244173902</v>
      </c>
      <c r="AC3272" s="5">
        <f>MAX(I3272:O3272)</f>
        <v>12.1173203590514</v>
      </c>
    </row>
    <row r="3273" spans="1:29" x14ac:dyDescent="0.25">
      <c r="A3273" s="5" t="s">
        <v>9501</v>
      </c>
      <c r="B3273" s="5" t="s">
        <v>157</v>
      </c>
      <c r="C3273" s="5">
        <v>513873</v>
      </c>
      <c r="D3273" s="5">
        <v>514487</v>
      </c>
      <c r="E3273" s="5" t="s">
        <v>20</v>
      </c>
      <c r="F3273" s="5">
        <v>615</v>
      </c>
      <c r="G3273" s="41" t="s">
        <v>9502</v>
      </c>
      <c r="H3273" s="5" t="s">
        <v>9503</v>
      </c>
      <c r="I3273" s="15">
        <v>104.43439360615</v>
      </c>
      <c r="J3273" s="16">
        <v>105.248515369047</v>
      </c>
      <c r="K3273" s="17">
        <v>103.44202087089801</v>
      </c>
      <c r="L3273" s="15">
        <v>83.098302231926894</v>
      </c>
      <c r="M3273" s="17">
        <v>96.757787975372295</v>
      </c>
      <c r="N3273" s="16">
        <v>90.710388267290099</v>
      </c>
      <c r="O3273" s="17">
        <v>86.673253412729906</v>
      </c>
      <c r="P3273" s="15">
        <v>-0.23478539599111201</v>
      </c>
      <c r="Q3273" s="16">
        <v>6.5825702792624199</v>
      </c>
      <c r="R3273" s="16">
        <v>0.14555073621463699</v>
      </c>
      <c r="S3273" s="17">
        <v>0.42387659543384898</v>
      </c>
      <c r="T3273" s="15">
        <v>-0.214905040533965</v>
      </c>
      <c r="U3273" s="16">
        <v>6.5825702792624199</v>
      </c>
      <c r="V3273" s="16">
        <v>0.182308090412758</v>
      </c>
      <c r="W3273" s="17">
        <v>0.50285521610202599</v>
      </c>
      <c r="X3273" s="15">
        <v>-1.9881299057597099E-2</v>
      </c>
      <c r="Y3273" s="16">
        <v>6.5825702792624199</v>
      </c>
      <c r="Z3273" s="16">
        <v>0.91065076538148904</v>
      </c>
      <c r="AA3273" s="17">
        <v>0.99600448705170097</v>
      </c>
      <c r="AC3273" s="5">
        <f>MAX(I3273:O3273)</f>
        <v>105.248515369047</v>
      </c>
    </row>
    <row r="3274" spans="1:29" x14ac:dyDescent="0.25">
      <c r="A3274" s="5" t="s">
        <v>9504</v>
      </c>
      <c r="B3274" s="5" t="s">
        <v>157</v>
      </c>
      <c r="C3274" s="5">
        <v>514636</v>
      </c>
      <c r="D3274" s="5">
        <v>516567</v>
      </c>
      <c r="E3274" s="5" t="s">
        <v>29</v>
      </c>
      <c r="F3274" s="5">
        <v>1932</v>
      </c>
      <c r="G3274" s="41" t="s">
        <v>9505</v>
      </c>
      <c r="H3274" s="5" t="s">
        <v>9506</v>
      </c>
      <c r="I3274" s="15">
        <v>66.842520678301895</v>
      </c>
      <c r="J3274" s="16">
        <v>64.577769966448599</v>
      </c>
      <c r="K3274" s="17">
        <v>59.176386760263398</v>
      </c>
      <c r="L3274" s="15">
        <v>86.509625524658205</v>
      </c>
      <c r="M3274" s="17">
        <v>66.350425114457593</v>
      </c>
      <c r="N3274" s="16">
        <v>83.662086834107598</v>
      </c>
      <c r="O3274" s="17">
        <v>78.075638462941697</v>
      </c>
      <c r="P3274" s="15">
        <v>0.34854322791713699</v>
      </c>
      <c r="Q3274" s="16">
        <v>6.1754374358638602</v>
      </c>
      <c r="R3274" s="16">
        <v>5.0102235847112098E-2</v>
      </c>
      <c r="S3274" s="17">
        <v>0.22558147222278099</v>
      </c>
      <c r="T3274" s="15">
        <v>0.26707051752315603</v>
      </c>
      <c r="U3274" s="16">
        <v>6.1754374358638602</v>
      </c>
      <c r="V3274" s="16">
        <v>0.13324789129706299</v>
      </c>
      <c r="W3274" s="17">
        <v>0.43829591683189401</v>
      </c>
      <c r="X3274" s="15">
        <v>8.1474904509805005E-2</v>
      </c>
      <c r="Y3274" s="16">
        <v>6.1754374358638602</v>
      </c>
      <c r="Z3274" s="16">
        <v>0.67901070098076499</v>
      </c>
      <c r="AA3274" s="17">
        <v>0.97045850503873099</v>
      </c>
      <c r="AC3274" s="5">
        <f>MAX(I3274:O3274)</f>
        <v>86.509625524658205</v>
      </c>
    </row>
    <row r="3275" spans="1:29" x14ac:dyDescent="0.25">
      <c r="A3275" s="5" t="s">
        <v>9507</v>
      </c>
      <c r="B3275" s="5" t="s">
        <v>157</v>
      </c>
      <c r="C3275" s="5">
        <v>516844</v>
      </c>
      <c r="D3275" s="5">
        <v>517731</v>
      </c>
      <c r="E3275" s="5" t="s">
        <v>29</v>
      </c>
      <c r="F3275" s="5">
        <v>888</v>
      </c>
      <c r="G3275" s="41" t="s">
        <v>9508</v>
      </c>
      <c r="H3275" s="5" t="s">
        <v>9509</v>
      </c>
      <c r="I3275" s="15">
        <v>55.063358096712498</v>
      </c>
      <c r="J3275" s="16">
        <v>58.874648443987901</v>
      </c>
      <c r="K3275" s="17">
        <v>52.770914071518099</v>
      </c>
      <c r="L3275" s="15">
        <v>69.951292238591606</v>
      </c>
      <c r="M3275" s="17">
        <v>56.643459278088599</v>
      </c>
      <c r="N3275" s="16">
        <v>48.629109296395498</v>
      </c>
      <c r="O3275" s="17">
        <v>42.662759588678902</v>
      </c>
      <c r="P3275" s="15">
        <v>-0.28322527010538601</v>
      </c>
      <c r="Q3275" s="16">
        <v>5.7823264924068498</v>
      </c>
      <c r="R3275" s="16">
        <v>0.144970468973113</v>
      </c>
      <c r="S3275" s="17">
        <v>0.42302763827845402</v>
      </c>
      <c r="T3275" s="15">
        <v>0.18818740335745701</v>
      </c>
      <c r="U3275" s="16">
        <v>5.7823264924068498</v>
      </c>
      <c r="V3275" s="16">
        <v>0.31958211630357802</v>
      </c>
      <c r="W3275" s="17">
        <v>0.65914069900022099</v>
      </c>
      <c r="X3275" s="15">
        <v>-0.47141914381320899</v>
      </c>
      <c r="Y3275" s="16">
        <v>5.7823264924068498</v>
      </c>
      <c r="Z3275" s="16">
        <v>2.46552135743455E-2</v>
      </c>
      <c r="AA3275" s="17">
        <v>0.37007957237956302</v>
      </c>
      <c r="AC3275" s="5">
        <f>MAX(I3275:O3275)</f>
        <v>69.951292238591606</v>
      </c>
    </row>
    <row r="3276" spans="1:29" x14ac:dyDescent="0.25">
      <c r="A3276" s="5" t="s">
        <v>9510</v>
      </c>
      <c r="B3276" s="5" t="s">
        <v>157</v>
      </c>
      <c r="C3276" s="5">
        <v>517933</v>
      </c>
      <c r="D3276" s="5">
        <v>519093</v>
      </c>
      <c r="E3276" s="5" t="s">
        <v>29</v>
      </c>
      <c r="F3276" s="5">
        <v>1161</v>
      </c>
      <c r="G3276" s="41" t="s">
        <v>9511</v>
      </c>
      <c r="H3276" s="5" t="s">
        <v>9512</v>
      </c>
      <c r="I3276" s="15">
        <v>156.17253355782</v>
      </c>
      <c r="J3276" s="16">
        <v>123.39481112233101</v>
      </c>
      <c r="K3276" s="17">
        <v>158.73694570387499</v>
      </c>
      <c r="L3276" s="15">
        <v>175.39567851166899</v>
      </c>
      <c r="M3276" s="17">
        <v>156.55893493517101</v>
      </c>
      <c r="N3276" s="16">
        <v>152.727099694168</v>
      </c>
      <c r="O3276" s="17">
        <v>155.314752228066</v>
      </c>
      <c r="P3276" s="15">
        <v>7.58276098393207E-2</v>
      </c>
      <c r="Q3276" s="16">
        <v>7.2681968737852403</v>
      </c>
      <c r="R3276" s="16">
        <v>0.62953892081879703</v>
      </c>
      <c r="S3276" s="17">
        <v>0.83559971696922197</v>
      </c>
      <c r="T3276" s="15">
        <v>0.18370739653822901</v>
      </c>
      <c r="U3276" s="16">
        <v>7.2681968737852403</v>
      </c>
      <c r="V3276" s="16">
        <v>0.24516443963970899</v>
      </c>
      <c r="W3276" s="17">
        <v>0.58033287469125705</v>
      </c>
      <c r="X3276" s="15">
        <v>-0.10787996569521</v>
      </c>
      <c r="Y3276" s="16">
        <v>7.2681968737852403</v>
      </c>
      <c r="Z3276" s="16">
        <v>0.53791797487520399</v>
      </c>
      <c r="AA3276" s="17">
        <v>0.95714746346148105</v>
      </c>
      <c r="AC3276" s="5">
        <f>MAX(I3276:O3276)</f>
        <v>175.39567851166899</v>
      </c>
    </row>
    <row r="3277" spans="1:29" x14ac:dyDescent="0.25">
      <c r="A3277" s="5" t="s">
        <v>9513</v>
      </c>
      <c r="B3277" s="5" t="s">
        <v>157</v>
      </c>
      <c r="C3277" s="5">
        <v>520997</v>
      </c>
      <c r="D3277" s="5">
        <v>522805</v>
      </c>
      <c r="E3277" s="5" t="s">
        <v>20</v>
      </c>
      <c r="F3277" s="5">
        <v>1809</v>
      </c>
      <c r="G3277" s="41" t="s">
        <v>9514</v>
      </c>
      <c r="H3277" s="5" t="s">
        <v>9515</v>
      </c>
      <c r="I3277" s="15">
        <v>213.71571535592</v>
      </c>
      <c r="J3277" s="16">
        <v>189.00951227468099</v>
      </c>
      <c r="K3277" s="17">
        <v>227.24580922919799</v>
      </c>
      <c r="L3277" s="15">
        <v>206.32756499744599</v>
      </c>
      <c r="M3277" s="17">
        <v>150.98425174400401</v>
      </c>
      <c r="N3277" s="16">
        <v>246.440314607548</v>
      </c>
      <c r="O3277" s="17">
        <v>155.407699416713</v>
      </c>
      <c r="P3277" s="15">
        <v>-6.3625854554535399E-2</v>
      </c>
      <c r="Q3277" s="16">
        <v>7.6332658744698101</v>
      </c>
      <c r="R3277" s="16">
        <v>0.74906727615643298</v>
      </c>
      <c r="S3277" s="17">
        <v>0.89714245751954402</v>
      </c>
      <c r="T3277" s="15">
        <v>-0.233249296721215</v>
      </c>
      <c r="U3277" s="16">
        <v>7.6332658744698101</v>
      </c>
      <c r="V3277" s="16">
        <v>0.23304832380996299</v>
      </c>
      <c r="W3277" s="17">
        <v>0.56577050308394305</v>
      </c>
      <c r="X3277" s="15">
        <v>0.16962380173479799</v>
      </c>
      <c r="Y3277" s="16">
        <v>7.6332658744698101</v>
      </c>
      <c r="Z3277" s="16">
        <v>0.42284187716847199</v>
      </c>
      <c r="AA3277" s="17">
        <v>0.93708744114712395</v>
      </c>
      <c r="AC3277" s="5">
        <f>MAX(I3277:O3277)</f>
        <v>246.440314607548</v>
      </c>
    </row>
    <row r="3278" spans="1:29" x14ac:dyDescent="0.25">
      <c r="A3278" s="5" t="s">
        <v>9516</v>
      </c>
      <c r="B3278" s="5" t="s">
        <v>157</v>
      </c>
      <c r="C3278" s="5">
        <v>524114</v>
      </c>
      <c r="D3278" s="5">
        <v>524866</v>
      </c>
      <c r="E3278" s="5" t="s">
        <v>20</v>
      </c>
      <c r="F3278" s="5">
        <v>753</v>
      </c>
      <c r="G3278" s="41" t="s">
        <v>9517</v>
      </c>
      <c r="H3278" s="41" t="s">
        <v>9517</v>
      </c>
      <c r="I3278" s="15">
        <v>4.7905685140435601</v>
      </c>
      <c r="J3278" s="16">
        <v>3.22600813391715</v>
      </c>
      <c r="K3278" s="17">
        <v>3.3936279145670798</v>
      </c>
      <c r="L3278" s="15">
        <v>5.2511381022942798</v>
      </c>
      <c r="M3278" s="17">
        <v>3.1966714802500098</v>
      </c>
      <c r="N3278" s="16">
        <v>6.7146540280614797</v>
      </c>
      <c r="O3278" s="17">
        <v>3.2066780082993902</v>
      </c>
      <c r="P3278" s="15">
        <v>0.38490688177714</v>
      </c>
      <c r="Q3278" s="16">
        <v>2.1231858978879599</v>
      </c>
      <c r="R3278" s="16">
        <v>0.49547577994605702</v>
      </c>
      <c r="S3278" s="17">
        <v>0.76567285761555803</v>
      </c>
      <c r="T3278" s="15">
        <v>0.15209781642690401</v>
      </c>
      <c r="U3278" s="16">
        <v>2.1231858978879599</v>
      </c>
      <c r="V3278" s="16">
        <v>0.77770208247302197</v>
      </c>
      <c r="W3278" s="17">
        <v>0.92369729548361901</v>
      </c>
      <c r="X3278" s="15">
        <v>0.23286580557780601</v>
      </c>
      <c r="Y3278" s="16">
        <v>2.1231858978879599</v>
      </c>
      <c r="Z3278" s="16">
        <v>0.71835290408411101</v>
      </c>
      <c r="AA3278" s="17">
        <v>0.97603662680828196</v>
      </c>
      <c r="AC3278" s="5">
        <f>MAX(I3278:O3278)</f>
        <v>6.7146540280614797</v>
      </c>
    </row>
    <row r="3279" spans="1:29" x14ac:dyDescent="0.25">
      <c r="A3279" s="5" t="s">
        <v>9518</v>
      </c>
      <c r="B3279" s="5" t="s">
        <v>157</v>
      </c>
      <c r="C3279" s="5">
        <v>525443</v>
      </c>
      <c r="D3279" s="5">
        <v>526540</v>
      </c>
      <c r="E3279" s="5" t="s">
        <v>20</v>
      </c>
      <c r="F3279" s="5">
        <v>1098</v>
      </c>
      <c r="G3279" s="41" t="s">
        <v>9519</v>
      </c>
      <c r="H3279" s="5" t="s">
        <v>9520</v>
      </c>
      <c r="I3279" s="15">
        <v>1014.83008884092</v>
      </c>
      <c r="J3279" s="16">
        <v>1173.1338253888</v>
      </c>
      <c r="K3279" s="17">
        <v>1141.1285964476499</v>
      </c>
      <c r="L3279" s="15">
        <v>1190.6284881136301</v>
      </c>
      <c r="M3279" s="17">
        <v>1046.7668392412399</v>
      </c>
      <c r="N3279" s="16">
        <v>1194.1657688539401</v>
      </c>
      <c r="O3279" s="17">
        <v>1029.9789346985001</v>
      </c>
      <c r="P3279" s="15">
        <v>3.0912267032878302E-3</v>
      </c>
      <c r="Q3279" s="16">
        <v>10.1202917597746</v>
      </c>
      <c r="R3279" s="16">
        <v>0.977992228993951</v>
      </c>
      <c r="S3279" s="17">
        <v>0.99212616496366202</v>
      </c>
      <c r="T3279" s="15">
        <v>1.16446215043762E-2</v>
      </c>
      <c r="U3279" s="16">
        <v>10.1202917597746</v>
      </c>
      <c r="V3279" s="16">
        <v>0.93167636185231295</v>
      </c>
      <c r="W3279" s="17">
        <v>0.98046462497479503</v>
      </c>
      <c r="X3279" s="15">
        <v>-8.55339782121484E-3</v>
      </c>
      <c r="Y3279" s="16">
        <v>10.1202917597746</v>
      </c>
      <c r="Z3279" s="16">
        <v>0.95782132514169205</v>
      </c>
      <c r="AA3279" s="17">
        <v>0.99808860343435601</v>
      </c>
      <c r="AC3279" s="5">
        <f>MAX(I3279:O3279)</f>
        <v>1194.1657688539401</v>
      </c>
    </row>
    <row r="3280" spans="1:29" x14ac:dyDescent="0.25">
      <c r="A3280" s="5" t="s">
        <v>9521</v>
      </c>
      <c r="B3280" s="5" t="s">
        <v>157</v>
      </c>
      <c r="C3280" s="5">
        <v>526813</v>
      </c>
      <c r="D3280" s="5">
        <v>527628</v>
      </c>
      <c r="E3280" s="5" t="s">
        <v>29</v>
      </c>
      <c r="F3280" s="5">
        <v>816</v>
      </c>
      <c r="G3280" s="41" t="s">
        <v>9522</v>
      </c>
      <c r="H3280" s="5" t="s">
        <v>9523</v>
      </c>
      <c r="I3280" s="15">
        <v>155.94709503951199</v>
      </c>
      <c r="J3280" s="16">
        <v>133.729558608487</v>
      </c>
      <c r="K3280" s="17">
        <v>159.20356954212801</v>
      </c>
      <c r="L3280" s="15">
        <v>145.307040480274</v>
      </c>
      <c r="M3280" s="17">
        <v>174.80335265171999</v>
      </c>
      <c r="N3280" s="16">
        <v>143.25985457385801</v>
      </c>
      <c r="O3280" s="17">
        <v>137.19005044202601</v>
      </c>
      <c r="P3280" s="15">
        <v>-9.3815101330560202E-2</v>
      </c>
      <c r="Q3280" s="16">
        <v>7.2290059634099002</v>
      </c>
      <c r="R3280" s="16">
        <v>0.55766090867805596</v>
      </c>
      <c r="S3280" s="17">
        <v>0.80201295527296801</v>
      </c>
      <c r="T3280" s="15">
        <v>9.6947357100037407E-2</v>
      </c>
      <c r="U3280" s="16">
        <v>7.2290059634099002</v>
      </c>
      <c r="V3280" s="16">
        <v>0.53150480593151295</v>
      </c>
      <c r="W3280" s="17">
        <v>0.80613037296136303</v>
      </c>
      <c r="X3280" s="15">
        <v>-0.19076333885378499</v>
      </c>
      <c r="Y3280" s="16">
        <v>7.2290059634099002</v>
      </c>
      <c r="Z3280" s="16">
        <v>0.26787846410153499</v>
      </c>
      <c r="AA3280" s="17">
        <v>0.85946440916660405</v>
      </c>
      <c r="AC3280" s="5">
        <f>MAX(I3280:O3280)</f>
        <v>174.80335265171999</v>
      </c>
    </row>
    <row r="3281" spans="1:29" x14ac:dyDescent="0.25">
      <c r="A3281" s="5" t="s">
        <v>9524</v>
      </c>
      <c r="B3281" s="5" t="s">
        <v>157</v>
      </c>
      <c r="C3281" s="5">
        <v>527931</v>
      </c>
      <c r="D3281" s="5">
        <v>529262</v>
      </c>
      <c r="E3281" s="5" t="s">
        <v>20</v>
      </c>
      <c r="F3281" s="5">
        <v>1332</v>
      </c>
      <c r="G3281" s="41" t="s">
        <v>9525</v>
      </c>
      <c r="H3281" s="5" t="s">
        <v>9526</v>
      </c>
      <c r="I3281" s="15">
        <v>40.9734507024667</v>
      </c>
      <c r="J3281" s="16">
        <v>41.707676588500298</v>
      </c>
      <c r="K3281" s="17">
        <v>38.093473341015503</v>
      </c>
      <c r="L3281" s="15">
        <v>52.626369448540402</v>
      </c>
      <c r="M3281" s="17">
        <v>52.978982215362997</v>
      </c>
      <c r="N3281" s="16">
        <v>55.302057398816899</v>
      </c>
      <c r="O3281" s="17">
        <v>45.125860087807403</v>
      </c>
      <c r="P3281" s="15">
        <v>0.31949898839410401</v>
      </c>
      <c r="Q3281" s="16">
        <v>5.5484354679216397</v>
      </c>
      <c r="R3281" s="16">
        <v>0.101971354253294</v>
      </c>
      <c r="S3281" s="17">
        <v>0.34615610755655402</v>
      </c>
      <c r="T3281" s="15">
        <v>0.39170153327570101</v>
      </c>
      <c r="U3281" s="16">
        <v>5.5484354679216397</v>
      </c>
      <c r="V3281" s="16">
        <v>4.4312358299363502E-2</v>
      </c>
      <c r="W3281" s="17">
        <v>0.25191027425409701</v>
      </c>
      <c r="X3281" s="15">
        <v>-7.2200846389653101E-2</v>
      </c>
      <c r="Y3281" s="16">
        <v>5.5484354679216397</v>
      </c>
      <c r="Z3281" s="16">
        <v>0.73809020812700299</v>
      </c>
      <c r="AA3281" s="17">
        <v>0.98000682174943199</v>
      </c>
      <c r="AC3281" s="5">
        <f>MAX(I3281:O3281)</f>
        <v>55.302057398816899</v>
      </c>
    </row>
    <row r="3282" spans="1:29" x14ac:dyDescent="0.25">
      <c r="A3282" s="5" t="s">
        <v>9527</v>
      </c>
      <c r="B3282" s="5" t="s">
        <v>157</v>
      </c>
      <c r="C3282" s="5">
        <v>529334</v>
      </c>
      <c r="D3282" s="5">
        <v>529885</v>
      </c>
      <c r="E3282" s="5" t="s">
        <v>29</v>
      </c>
      <c r="F3282" s="5">
        <v>552</v>
      </c>
      <c r="G3282" s="41" t="s">
        <v>9528</v>
      </c>
      <c r="H3282" s="41" t="s">
        <v>9528</v>
      </c>
      <c r="I3282" s="15">
        <v>21.2475803505226</v>
      </c>
      <c r="J3282" s="16">
        <v>19.413656091608502</v>
      </c>
      <c r="K3282" s="17">
        <v>18.580112832254802</v>
      </c>
      <c r="L3282" s="15">
        <v>24.4542051771076</v>
      </c>
      <c r="M3282" s="17">
        <v>28.653091926631198</v>
      </c>
      <c r="N3282" s="16">
        <v>10.718422889514301</v>
      </c>
      <c r="O3282" s="17">
        <v>23.9339010764375</v>
      </c>
      <c r="P3282" s="15">
        <v>-0.18963659161861501</v>
      </c>
      <c r="Q3282" s="16">
        <v>4.3991530015136</v>
      </c>
      <c r="R3282" s="16">
        <v>0.55818204193193399</v>
      </c>
      <c r="S3282" s="17">
        <v>0.80201295527296801</v>
      </c>
      <c r="T3282" s="15">
        <v>0.42748858521317601</v>
      </c>
      <c r="U3282" s="16">
        <v>4.3991530015136</v>
      </c>
      <c r="V3282" s="16">
        <v>0.16165587079616101</v>
      </c>
      <c r="W3282" s="17">
        <v>0.47485757438676202</v>
      </c>
      <c r="X3282" s="15">
        <v>-0.61714374633187996</v>
      </c>
      <c r="Y3282" s="16">
        <v>4.3991530015136</v>
      </c>
      <c r="Z3282" s="16">
        <v>7.1167443186283694E-2</v>
      </c>
      <c r="AA3282" s="17">
        <v>0.58165297407675298</v>
      </c>
      <c r="AC3282" s="5">
        <f>MAX(I3282:O3282)</f>
        <v>28.653091926631198</v>
      </c>
    </row>
    <row r="3283" spans="1:29" x14ac:dyDescent="0.25">
      <c r="A3283" s="5" t="s">
        <v>9529</v>
      </c>
      <c r="B3283" s="5" t="s">
        <v>157</v>
      </c>
      <c r="C3283" s="5">
        <v>530126</v>
      </c>
      <c r="D3283" s="5">
        <v>530977</v>
      </c>
      <c r="E3283" s="5" t="s">
        <v>29</v>
      </c>
      <c r="F3283" s="5">
        <v>852</v>
      </c>
      <c r="G3283" s="41" t="s">
        <v>9530</v>
      </c>
      <c r="H3283" s="5" t="s">
        <v>9531</v>
      </c>
      <c r="I3283" s="15">
        <v>1411.4705631259601</v>
      </c>
      <c r="J3283" s="16">
        <v>1705.9246226730099</v>
      </c>
      <c r="K3283" s="17">
        <v>1394.5265507934801</v>
      </c>
      <c r="L3283" s="15">
        <v>999.63271319587398</v>
      </c>
      <c r="M3283" s="17">
        <v>1426.8655022484199</v>
      </c>
      <c r="N3283" s="16">
        <v>1346.93457447375</v>
      </c>
      <c r="O3283" s="17">
        <v>1063.10670693989</v>
      </c>
      <c r="P3283" s="15">
        <v>-0.31967965467153903</v>
      </c>
      <c r="Q3283" s="16">
        <v>10.383226576552699</v>
      </c>
      <c r="R3283" s="16">
        <v>7.0987930204772204E-2</v>
      </c>
      <c r="S3283" s="17">
        <v>0.28151456221617799</v>
      </c>
      <c r="T3283" s="15">
        <v>-0.30988484544412598</v>
      </c>
      <c r="U3283" s="16">
        <v>10.383226576552699</v>
      </c>
      <c r="V3283" s="16">
        <v>8.0025292561877001E-2</v>
      </c>
      <c r="W3283" s="17">
        <v>0.33818118327513402</v>
      </c>
      <c r="X3283" s="15">
        <v>-9.7948941667539997E-3</v>
      </c>
      <c r="Y3283" s="16">
        <v>10.383226576552699</v>
      </c>
      <c r="Z3283" s="16">
        <v>0.95926739940827999</v>
      </c>
      <c r="AA3283" s="17">
        <v>0.99865845066939896</v>
      </c>
      <c r="AC3283" s="5">
        <f>MAX(I3283:O3283)</f>
        <v>1705.9246226730099</v>
      </c>
    </row>
    <row r="3284" spans="1:29" x14ac:dyDescent="0.25">
      <c r="A3284" s="5" t="s">
        <v>9532</v>
      </c>
      <c r="B3284" s="5" t="s">
        <v>157</v>
      </c>
      <c r="C3284" s="5">
        <v>531290</v>
      </c>
      <c r="D3284" s="5">
        <v>532543</v>
      </c>
      <c r="E3284" s="5" t="s">
        <v>29</v>
      </c>
      <c r="F3284" s="5">
        <v>1254</v>
      </c>
      <c r="G3284" s="41" t="s">
        <v>9533</v>
      </c>
      <c r="H3284" s="5" t="s">
        <v>9534</v>
      </c>
      <c r="I3284" s="15">
        <v>380.99109594040601</v>
      </c>
      <c r="J3284" s="16">
        <v>325.769214237526</v>
      </c>
      <c r="K3284" s="17">
        <v>389.97026773268902</v>
      </c>
      <c r="L3284" s="15">
        <v>402.80445486869002</v>
      </c>
      <c r="M3284" s="17">
        <v>435.05919170231903</v>
      </c>
      <c r="N3284" s="16">
        <v>388.40728548656199</v>
      </c>
      <c r="O3284" s="17">
        <v>368.67502376578398</v>
      </c>
      <c r="P3284" s="15">
        <v>5.0178700661586501E-2</v>
      </c>
      <c r="Q3284" s="16">
        <v>8.5873357875386098</v>
      </c>
      <c r="R3284" s="16">
        <v>0.72450390878109505</v>
      </c>
      <c r="S3284" s="17">
        <v>0.88425329265290697</v>
      </c>
      <c r="T3284" s="15">
        <v>0.19641888885634501</v>
      </c>
      <c r="U3284" s="16">
        <v>8.5873357875386098</v>
      </c>
      <c r="V3284" s="16">
        <v>0.17204854444433601</v>
      </c>
      <c r="W3284" s="17">
        <v>0.491228666465647</v>
      </c>
      <c r="X3284" s="15">
        <v>-0.14624033286547899</v>
      </c>
      <c r="Y3284" s="16">
        <v>8.5873357875386098</v>
      </c>
      <c r="Z3284" s="16">
        <v>0.35783553270555601</v>
      </c>
      <c r="AA3284" s="17">
        <v>0.90565202843029702</v>
      </c>
      <c r="AC3284" s="5">
        <f>MAX(I3284:O3284)</f>
        <v>435.05919170231903</v>
      </c>
    </row>
    <row r="3285" spans="1:29" x14ac:dyDescent="0.25">
      <c r="A3285" s="5" t="s">
        <v>9535</v>
      </c>
      <c r="B3285" s="5" t="s">
        <v>157</v>
      </c>
      <c r="C3285" s="5">
        <v>532733</v>
      </c>
      <c r="D3285" s="5">
        <v>533134</v>
      </c>
      <c r="E3285" s="5" t="s">
        <v>29</v>
      </c>
      <c r="F3285" s="5">
        <v>402</v>
      </c>
      <c r="G3285" s="41" t="s">
        <v>9536</v>
      </c>
      <c r="H3285" s="5" t="s">
        <v>9537</v>
      </c>
      <c r="I3285" s="15">
        <v>163.27384688452</v>
      </c>
      <c r="J3285" s="16">
        <v>213.72303887201099</v>
      </c>
      <c r="K3285" s="17">
        <v>208.792957443739</v>
      </c>
      <c r="L3285" s="15">
        <v>169.914563558179</v>
      </c>
      <c r="M3285" s="17">
        <v>162.01666673072</v>
      </c>
      <c r="N3285" s="16">
        <v>160.776343342714</v>
      </c>
      <c r="O3285" s="17">
        <v>198.163406194038</v>
      </c>
      <c r="P3285" s="15">
        <v>-0.12193769701846</v>
      </c>
      <c r="Q3285" s="16">
        <v>7.5114210663925496</v>
      </c>
      <c r="R3285" s="16">
        <v>0.46535668271045699</v>
      </c>
      <c r="S3285" s="17">
        <v>0.74069050526216096</v>
      </c>
      <c r="T3285" s="15">
        <v>-0.23465890035650599</v>
      </c>
      <c r="U3285" s="16">
        <v>7.5114210663925496</v>
      </c>
      <c r="V3285" s="16">
        <v>0.15842556460658</v>
      </c>
      <c r="W3285" s="17">
        <v>0.46997656176362002</v>
      </c>
      <c r="X3285" s="15">
        <v>0.112721319925772</v>
      </c>
      <c r="Y3285" s="16">
        <v>7.5114210663925496</v>
      </c>
      <c r="Z3285" s="16">
        <v>0.53181426410826005</v>
      </c>
      <c r="AA3285" s="17">
        <v>0.95714746346148105</v>
      </c>
      <c r="AC3285" s="5">
        <f>MAX(I3285:O3285)</f>
        <v>213.72303887201099</v>
      </c>
    </row>
    <row r="3286" spans="1:29" x14ac:dyDescent="0.25">
      <c r="A3286" s="5" t="s">
        <v>9538</v>
      </c>
      <c r="B3286" s="5" t="s">
        <v>157</v>
      </c>
      <c r="C3286" s="5">
        <v>533718</v>
      </c>
      <c r="D3286" s="5">
        <v>536387</v>
      </c>
      <c r="E3286" s="5" t="s">
        <v>20</v>
      </c>
      <c r="F3286" s="5">
        <v>2670</v>
      </c>
      <c r="G3286" s="41" t="s">
        <v>9539</v>
      </c>
      <c r="H3286" s="5" t="s">
        <v>9540</v>
      </c>
      <c r="I3286" s="15">
        <v>42.551520330622203</v>
      </c>
      <c r="J3286" s="16">
        <v>33.988299982341402</v>
      </c>
      <c r="K3286" s="17">
        <v>40.9356367194654</v>
      </c>
      <c r="L3286" s="15">
        <v>62.017090872351403</v>
      </c>
      <c r="M3286" s="17">
        <v>35.904078455003201</v>
      </c>
      <c r="N3286" s="16">
        <v>48.003520411793502</v>
      </c>
      <c r="O3286" s="17">
        <v>48.053696530167699</v>
      </c>
      <c r="P3286" s="15">
        <v>0.294220525528336</v>
      </c>
      <c r="Q3286" s="16">
        <v>5.4792292828335398</v>
      </c>
      <c r="R3286" s="16">
        <v>0.20491705193155299</v>
      </c>
      <c r="S3286" s="17">
        <v>0.506971880810686</v>
      </c>
      <c r="T3286" s="15">
        <v>0.32202928073148701</v>
      </c>
      <c r="U3286" s="16">
        <v>5.4792292828335398</v>
      </c>
      <c r="V3286" s="16">
        <v>0.16477895254321301</v>
      </c>
      <c r="W3286" s="17">
        <v>0.47887272235446898</v>
      </c>
      <c r="X3286" s="15">
        <v>-2.7806749654103902E-2</v>
      </c>
      <c r="Y3286" s="16">
        <v>5.4792292828335398</v>
      </c>
      <c r="Z3286" s="16">
        <v>0.91571735149627098</v>
      </c>
      <c r="AA3286" s="17">
        <v>0.99652645787587102</v>
      </c>
      <c r="AC3286" s="5">
        <f>MAX(I3286:O3286)</f>
        <v>62.017090872351403</v>
      </c>
    </row>
    <row r="3287" spans="1:29" x14ac:dyDescent="0.25">
      <c r="A3287" s="5" t="s">
        <v>9541</v>
      </c>
      <c r="B3287" s="5" t="s">
        <v>157</v>
      </c>
      <c r="C3287" s="5">
        <v>536849</v>
      </c>
      <c r="D3287" s="5">
        <v>538105</v>
      </c>
      <c r="E3287" s="5" t="s">
        <v>20</v>
      </c>
      <c r="F3287" s="5">
        <v>1257</v>
      </c>
      <c r="G3287" s="41" t="s">
        <v>9542</v>
      </c>
      <c r="H3287" s="41" t="s">
        <v>9542</v>
      </c>
      <c r="I3287" s="15">
        <v>62.671908089605203</v>
      </c>
      <c r="J3287" s="16">
        <v>50.924842685406396</v>
      </c>
      <c r="K3287" s="17">
        <v>61.8064483940529</v>
      </c>
      <c r="L3287" s="15">
        <v>58.184143352428499</v>
      </c>
      <c r="M3287" s="17">
        <v>54.070528574472803</v>
      </c>
      <c r="N3287" s="16">
        <v>53.091643339889799</v>
      </c>
      <c r="O3287" s="17">
        <v>56.930153045894997</v>
      </c>
      <c r="P3287" s="15">
        <v>-8.8407885019736204E-2</v>
      </c>
      <c r="Q3287" s="16">
        <v>5.8303877225277496</v>
      </c>
      <c r="R3287" s="16">
        <v>0.64790227706749604</v>
      </c>
      <c r="S3287" s="17">
        <v>0.84814638148760502</v>
      </c>
      <c r="T3287" s="15">
        <v>-5.9302591046767099E-2</v>
      </c>
      <c r="U3287" s="16">
        <v>5.8303877225277496</v>
      </c>
      <c r="V3287" s="16">
        <v>0.76156483321158996</v>
      </c>
      <c r="W3287" s="17">
        <v>0.91787128921699901</v>
      </c>
      <c r="X3287" s="15">
        <v>-2.9106098381236501E-2</v>
      </c>
      <c r="Y3287" s="16">
        <v>5.8303877225277496</v>
      </c>
      <c r="Z3287" s="16">
        <v>0.889732529828407</v>
      </c>
      <c r="AA3287" s="17">
        <v>0.99600448705170097</v>
      </c>
      <c r="AC3287" s="5">
        <f>MAX(I3287:O3287)</f>
        <v>62.671908089605203</v>
      </c>
    </row>
    <row r="3288" spans="1:29" x14ac:dyDescent="0.25">
      <c r="A3288" s="5" t="s">
        <v>9543</v>
      </c>
      <c r="B3288" s="5" t="s">
        <v>157</v>
      </c>
      <c r="C3288" s="5">
        <v>538453</v>
      </c>
      <c r="D3288" s="5">
        <v>539367</v>
      </c>
      <c r="E3288" s="5" t="s">
        <v>29</v>
      </c>
      <c r="F3288" s="5">
        <v>915</v>
      </c>
      <c r="G3288" s="41" t="s">
        <v>9544</v>
      </c>
      <c r="H3288" s="5" t="s">
        <v>9545</v>
      </c>
      <c r="I3288" s="15">
        <v>32.801304413804203</v>
      </c>
      <c r="J3288" s="16">
        <v>26.153708799971199</v>
      </c>
      <c r="K3288" s="17">
        <v>24.391700635950901</v>
      </c>
      <c r="L3288" s="15">
        <v>29.360378002608901</v>
      </c>
      <c r="M3288" s="17">
        <v>30.017524875518401</v>
      </c>
      <c r="N3288" s="16">
        <v>42.706867855496597</v>
      </c>
      <c r="O3288" s="17">
        <v>42.012129268154403</v>
      </c>
      <c r="P3288" s="15">
        <v>0.60940428297809301</v>
      </c>
      <c r="Q3288" s="16">
        <v>5.0262534224338502</v>
      </c>
      <c r="R3288" s="16">
        <v>6.0089357109432504E-3</v>
      </c>
      <c r="S3288" s="17">
        <v>5.4550175330289399E-2</v>
      </c>
      <c r="T3288" s="15">
        <v>9.6703882033300201E-2</v>
      </c>
      <c r="U3288" s="16">
        <v>5.0262534224338502</v>
      </c>
      <c r="V3288" s="16">
        <v>0.66387963253994597</v>
      </c>
      <c r="W3288" s="17">
        <v>0.87220749849991197</v>
      </c>
      <c r="X3288" s="15">
        <v>0.512714018752777</v>
      </c>
      <c r="Y3288" s="16">
        <v>5.0262534224338502</v>
      </c>
      <c r="Z3288" s="16">
        <v>3.6981693776273E-2</v>
      </c>
      <c r="AA3288" s="17">
        <v>0.43952230513634499</v>
      </c>
      <c r="AC3288" s="5">
        <f>MAX(I3288:O3288)</f>
        <v>42.706867855496597</v>
      </c>
    </row>
    <row r="3289" spans="1:29" x14ac:dyDescent="0.25">
      <c r="A3289" s="5" t="s">
        <v>9546</v>
      </c>
      <c r="B3289" s="5" t="s">
        <v>157</v>
      </c>
      <c r="C3289" s="5">
        <v>539970</v>
      </c>
      <c r="D3289" s="5">
        <v>541184</v>
      </c>
      <c r="E3289" s="5" t="s">
        <v>29</v>
      </c>
      <c r="F3289" s="5">
        <v>1215</v>
      </c>
      <c r="G3289" s="41" t="s">
        <v>9547</v>
      </c>
      <c r="H3289" s="5" t="s">
        <v>9548</v>
      </c>
      <c r="I3289" s="15">
        <v>26.827183678643902</v>
      </c>
      <c r="J3289" s="16">
        <v>32.260081339171499</v>
      </c>
      <c r="K3289" s="17">
        <v>29.524562856733599</v>
      </c>
      <c r="L3289" s="15">
        <v>37.217920418450703</v>
      </c>
      <c r="M3289" s="17">
        <v>35.7481432608446</v>
      </c>
      <c r="N3289" s="16">
        <v>58.888767003868303</v>
      </c>
      <c r="O3289" s="17">
        <v>55.489471621876397</v>
      </c>
      <c r="P3289" s="15">
        <v>0.95321559823413005</v>
      </c>
      <c r="Q3289" s="16">
        <v>5.3052058186478597</v>
      </c>
      <c r="R3289" s="19">
        <v>2.4770164704994301E-6</v>
      </c>
      <c r="S3289" s="20">
        <v>8.5227714855332293E-5</v>
      </c>
      <c r="T3289" s="15">
        <v>0.30472540278215199</v>
      </c>
      <c r="U3289" s="16">
        <v>5.3052058186478597</v>
      </c>
      <c r="V3289" s="16">
        <v>0.135521577495957</v>
      </c>
      <c r="W3289" s="17">
        <v>0.440417387630956</v>
      </c>
      <c r="X3289" s="15">
        <v>0.64850563047489296</v>
      </c>
      <c r="Y3289" s="16">
        <v>5.3052058186478597</v>
      </c>
      <c r="Z3289" s="16">
        <v>3.8927726634265599E-3</v>
      </c>
      <c r="AA3289" s="17">
        <v>0.11981421877999</v>
      </c>
      <c r="AC3289" s="5">
        <f>MAX(I3289:O3289)</f>
        <v>58.888767003868303</v>
      </c>
    </row>
    <row r="3290" spans="1:29" x14ac:dyDescent="0.25">
      <c r="A3290" s="5" t="s">
        <v>534</v>
      </c>
      <c r="B3290" s="5" t="s">
        <v>157</v>
      </c>
      <c r="C3290" s="5">
        <v>541550</v>
      </c>
      <c r="D3290" s="5">
        <v>553828</v>
      </c>
      <c r="E3290" s="5" t="s">
        <v>29</v>
      </c>
      <c r="F3290" s="5">
        <v>12279</v>
      </c>
      <c r="G3290" s="41" t="s">
        <v>535</v>
      </c>
      <c r="H3290" s="5" t="s">
        <v>536</v>
      </c>
      <c r="I3290" s="15">
        <v>31.110515526494702</v>
      </c>
      <c r="J3290" s="16">
        <v>39.403385064273699</v>
      </c>
      <c r="K3290" s="17">
        <v>37.287486711305803</v>
      </c>
      <c r="L3290" s="15">
        <v>113.07195183772301</v>
      </c>
      <c r="M3290" s="17">
        <v>57.462119047420899</v>
      </c>
      <c r="N3290" s="16">
        <v>42.122984896534703</v>
      </c>
      <c r="O3290" s="17">
        <v>56.279522725370498</v>
      </c>
      <c r="P3290" s="15">
        <v>0.45286600537704502</v>
      </c>
      <c r="Q3290" s="16">
        <v>5.7544340338395701</v>
      </c>
      <c r="R3290" s="16">
        <v>6.9451594222590701E-2</v>
      </c>
      <c r="S3290" s="17">
        <v>0.27691215035530797</v>
      </c>
      <c r="T3290" s="15">
        <v>1.24641814205863</v>
      </c>
      <c r="U3290" s="16">
        <v>5.7544340338395701</v>
      </c>
      <c r="V3290" s="19">
        <v>4.9661317315001903E-7</v>
      </c>
      <c r="W3290" s="20">
        <v>4.4647126244164599E-5</v>
      </c>
      <c r="X3290" s="15">
        <v>-0.79355490251849803</v>
      </c>
      <c r="Y3290" s="16">
        <v>5.7544340338395701</v>
      </c>
      <c r="Z3290" s="16">
        <v>4.1877922825226503E-3</v>
      </c>
      <c r="AA3290" s="17">
        <v>0.12482756247476599</v>
      </c>
      <c r="AC3290" s="5">
        <f>MAX(I3290:O3290)</f>
        <v>113.07195183772301</v>
      </c>
    </row>
    <row r="3291" spans="1:29" x14ac:dyDescent="0.25">
      <c r="A3291" s="5" t="s">
        <v>9549</v>
      </c>
      <c r="B3291" s="5" t="s">
        <v>157</v>
      </c>
      <c r="C3291" s="5">
        <v>554119</v>
      </c>
      <c r="D3291" s="5">
        <v>554994</v>
      </c>
      <c r="E3291" s="5" t="s">
        <v>20</v>
      </c>
      <c r="F3291" s="5">
        <v>876</v>
      </c>
      <c r="G3291" s="41" t="s">
        <v>9550</v>
      </c>
      <c r="H3291" s="5" t="s">
        <v>9551</v>
      </c>
      <c r="I3291" s="15">
        <v>56.641427724868002</v>
      </c>
      <c r="J3291" s="16">
        <v>57.261644377029398</v>
      </c>
      <c r="K3291" s="17">
        <v>45.432193706266801</v>
      </c>
      <c r="L3291" s="15">
        <v>53.2396410517281</v>
      </c>
      <c r="M3291" s="17">
        <v>43.973724752707497</v>
      </c>
      <c r="N3291" s="16">
        <v>45.0006937657039</v>
      </c>
      <c r="O3291" s="17">
        <v>34.901669336707897</v>
      </c>
      <c r="P3291" s="15">
        <v>-0.409553081385714</v>
      </c>
      <c r="Q3291" s="16">
        <v>5.5889537744612898</v>
      </c>
      <c r="R3291" s="16">
        <v>5.4725934952219897E-2</v>
      </c>
      <c r="S3291" s="17">
        <v>0.23664474051538401</v>
      </c>
      <c r="T3291" s="15">
        <v>-0.127066585272336</v>
      </c>
      <c r="U3291" s="16">
        <v>5.5889537744612898</v>
      </c>
      <c r="V3291" s="16">
        <v>0.55184794586683505</v>
      </c>
      <c r="W3291" s="17">
        <v>0.81928240398491603</v>
      </c>
      <c r="X3291" s="15">
        <v>-0.28249283739666797</v>
      </c>
      <c r="Y3291" s="16">
        <v>5.5889537744612898</v>
      </c>
      <c r="Z3291" s="16">
        <v>0.21985405481727599</v>
      </c>
      <c r="AA3291" s="17">
        <v>0.81736778916022201</v>
      </c>
      <c r="AC3291" s="5">
        <f>MAX(I3291:O3291)</f>
        <v>57.261644377029398</v>
      </c>
    </row>
    <row r="3292" spans="1:29" x14ac:dyDescent="0.25">
      <c r="A3292" s="5" t="s">
        <v>9552</v>
      </c>
      <c r="B3292" s="5" t="s">
        <v>157</v>
      </c>
      <c r="C3292" s="5">
        <v>555561</v>
      </c>
      <c r="D3292" s="5">
        <v>557270</v>
      </c>
      <c r="E3292" s="5" t="s">
        <v>20</v>
      </c>
      <c r="F3292" s="5">
        <v>1710</v>
      </c>
      <c r="G3292" s="41" t="s">
        <v>9553</v>
      </c>
      <c r="H3292" s="5" t="s">
        <v>9554</v>
      </c>
      <c r="I3292" s="15">
        <v>94.5714584301776</v>
      </c>
      <c r="J3292" s="16">
        <v>96.261778424563403</v>
      </c>
      <c r="K3292" s="17">
        <v>87.916173161753406</v>
      </c>
      <c r="L3292" s="15">
        <v>98.161785985223602</v>
      </c>
      <c r="M3292" s="17">
        <v>104.398612489141</v>
      </c>
      <c r="N3292" s="16">
        <v>109.35293702843001</v>
      </c>
      <c r="O3292" s="17">
        <v>92.900715052036006</v>
      </c>
      <c r="P3292" s="15">
        <v>0.122611555587641</v>
      </c>
      <c r="Q3292" s="16">
        <v>6.6109944111701902</v>
      </c>
      <c r="R3292" s="16">
        <v>0.44355540004060001</v>
      </c>
      <c r="S3292" s="17">
        <v>0.72567590250258496</v>
      </c>
      <c r="T3292" s="15">
        <v>0.12460333237487201</v>
      </c>
      <c r="U3292" s="16">
        <v>6.6109944111701902</v>
      </c>
      <c r="V3292" s="16">
        <v>0.43534743618995803</v>
      </c>
      <c r="W3292" s="17">
        <v>0.74449369742929195</v>
      </c>
      <c r="X3292" s="15">
        <v>-1.99135501520476E-3</v>
      </c>
      <c r="Y3292" s="16">
        <v>6.6109944111701902</v>
      </c>
      <c r="Z3292" s="16">
        <v>0.991896105096851</v>
      </c>
      <c r="AA3292" s="17">
        <v>1</v>
      </c>
      <c r="AC3292" s="5">
        <f>MAX(I3292:O3292)</f>
        <v>109.35293702843001</v>
      </c>
    </row>
    <row r="3293" spans="1:29" x14ac:dyDescent="0.25">
      <c r="A3293" s="5" t="s">
        <v>9555</v>
      </c>
      <c r="B3293" s="5" t="s">
        <v>157</v>
      </c>
      <c r="C3293" s="5">
        <v>557508</v>
      </c>
      <c r="D3293" s="5">
        <v>558378</v>
      </c>
      <c r="E3293" s="5" t="s">
        <v>20</v>
      </c>
      <c r="F3293" s="5">
        <v>871</v>
      </c>
      <c r="G3293" s="41" t="s">
        <v>9556</v>
      </c>
      <c r="H3293" s="5" t="s">
        <v>9557</v>
      </c>
      <c r="I3293" s="15">
        <v>351.20503170897001</v>
      </c>
      <c r="J3293" s="16">
        <v>383.08846590266103</v>
      </c>
      <c r="K3293" s="17">
        <v>461.236453938598</v>
      </c>
      <c r="L3293" s="15">
        <v>446.99833977340001</v>
      </c>
      <c r="M3293" s="17">
        <v>420.245348257258</v>
      </c>
      <c r="N3293" s="16">
        <v>368.63867673313899</v>
      </c>
      <c r="O3293" s="17">
        <v>488.71631790255702</v>
      </c>
      <c r="P3293" s="15">
        <v>0.105028993721297</v>
      </c>
      <c r="Q3293" s="16">
        <v>8.7048260379461997</v>
      </c>
      <c r="R3293" s="16">
        <v>0.516681450727841</v>
      </c>
      <c r="S3293" s="17">
        <v>0.77928389161302303</v>
      </c>
      <c r="T3293" s="15">
        <v>0.121648101629246</v>
      </c>
      <c r="U3293" s="16">
        <v>8.7048260379461997</v>
      </c>
      <c r="V3293" s="16">
        <v>0.45320947444953802</v>
      </c>
      <c r="W3293" s="17">
        <v>0.75634419478494797</v>
      </c>
      <c r="X3293" s="15">
        <v>-1.6619041916633999E-2</v>
      </c>
      <c r="Y3293" s="16">
        <v>8.7048260379461997</v>
      </c>
      <c r="Z3293" s="16">
        <v>0.92689202029195294</v>
      </c>
      <c r="AA3293" s="17">
        <v>0.99727560615636102</v>
      </c>
      <c r="AC3293" s="5">
        <f>MAX(I3293:O3293)</f>
        <v>488.71631790255702</v>
      </c>
    </row>
    <row r="3294" spans="1:29" x14ac:dyDescent="0.25">
      <c r="A3294" s="5" t="s">
        <v>9558</v>
      </c>
      <c r="B3294" s="5" t="s">
        <v>157</v>
      </c>
      <c r="C3294" s="5">
        <v>558673</v>
      </c>
      <c r="D3294" s="5">
        <v>560523</v>
      </c>
      <c r="E3294" s="5" t="s">
        <v>20</v>
      </c>
      <c r="F3294" s="5">
        <v>1851</v>
      </c>
      <c r="G3294" s="41" t="s">
        <v>9559</v>
      </c>
      <c r="H3294" s="5" t="s">
        <v>9560</v>
      </c>
      <c r="I3294" s="15">
        <v>147.26771208465701</v>
      </c>
      <c r="J3294" s="16">
        <v>148.223552295872</v>
      </c>
      <c r="K3294" s="17">
        <v>142.40511136502101</v>
      </c>
      <c r="L3294" s="15">
        <v>159.25896945279399</v>
      </c>
      <c r="M3294" s="17">
        <v>136.28735969456201</v>
      </c>
      <c r="N3294" s="16">
        <v>92.503743069815897</v>
      </c>
      <c r="O3294" s="17">
        <v>118.182350363846</v>
      </c>
      <c r="P3294" s="15">
        <v>-0.47069439736584301</v>
      </c>
      <c r="Q3294" s="16">
        <v>7.0763483458639103</v>
      </c>
      <c r="R3294" s="16">
        <v>4.1005335233234696E-3</v>
      </c>
      <c r="S3294" s="17">
        <v>4.31669941582523E-2</v>
      </c>
      <c r="T3294" s="15">
        <v>1.78524552953041E-2</v>
      </c>
      <c r="U3294" s="16">
        <v>7.0763483458639103</v>
      </c>
      <c r="V3294" s="16">
        <v>0.90698911738151899</v>
      </c>
      <c r="W3294" s="17">
        <v>0.97091556371895205</v>
      </c>
      <c r="X3294" s="15">
        <v>-0.48855018787613802</v>
      </c>
      <c r="Y3294" s="16">
        <v>7.0763483458639103</v>
      </c>
      <c r="Z3294" s="16">
        <v>5.82195828744824E-3</v>
      </c>
      <c r="AA3294" s="17">
        <v>0.15677099272577999</v>
      </c>
      <c r="AC3294" s="5">
        <f>MAX(I3294:O3294)</f>
        <v>159.25896945279399</v>
      </c>
    </row>
    <row r="3295" spans="1:29" x14ac:dyDescent="0.25">
      <c r="A3295" s="5" t="s">
        <v>9565</v>
      </c>
      <c r="B3295" s="5" t="s">
        <v>157</v>
      </c>
      <c r="C3295" s="5">
        <v>560890</v>
      </c>
      <c r="D3295" s="5">
        <v>562077</v>
      </c>
      <c r="E3295" s="5" t="s">
        <v>20</v>
      </c>
      <c r="F3295" s="5">
        <v>1188</v>
      </c>
      <c r="G3295" s="41" t="s">
        <v>9562</v>
      </c>
      <c r="H3295" s="5" t="s">
        <v>9563</v>
      </c>
      <c r="I3295" s="15">
        <v>549.18682927588304</v>
      </c>
      <c r="J3295" s="16">
        <v>571.80014849783595</v>
      </c>
      <c r="K3295" s="17">
        <v>536.24962956567799</v>
      </c>
      <c r="L3295" s="15">
        <v>430.516665437732</v>
      </c>
      <c r="M3295" s="17">
        <v>494.95779815846703</v>
      </c>
      <c r="N3295" s="16">
        <v>526.44680934804501</v>
      </c>
      <c r="O3295" s="17">
        <v>483.371854555391</v>
      </c>
      <c r="P3295" s="15">
        <v>-0.12966044492707701</v>
      </c>
      <c r="Q3295" s="16">
        <v>9.0036334596569407</v>
      </c>
      <c r="R3295" s="16">
        <v>0.36608926969503902</v>
      </c>
      <c r="S3295" s="17">
        <v>0.66403566198507902</v>
      </c>
      <c r="T3295" s="15">
        <v>-9.3497976875880504E-2</v>
      </c>
      <c r="U3295" s="16">
        <v>5.2794474027954399</v>
      </c>
      <c r="V3295" s="16">
        <v>0.68975659137777201</v>
      </c>
      <c r="W3295" s="17">
        <v>0.88526438874964397</v>
      </c>
      <c r="X3295" s="15">
        <v>0.125860984129331</v>
      </c>
      <c r="Y3295" s="16">
        <v>9.0036334596569407</v>
      </c>
      <c r="Z3295" s="16">
        <v>0.41863569480427298</v>
      </c>
      <c r="AA3295" s="17">
        <v>0.93633993129347204</v>
      </c>
      <c r="AC3295" s="5">
        <f>MAX(I3295:O3295)</f>
        <v>571.80014849783595</v>
      </c>
    </row>
    <row r="3296" spans="1:29" x14ac:dyDescent="0.25">
      <c r="A3296" s="5" t="s">
        <v>9564</v>
      </c>
      <c r="B3296" s="5" t="s">
        <v>141</v>
      </c>
      <c r="C3296" s="5">
        <v>142821</v>
      </c>
      <c r="D3296" s="5">
        <v>143441</v>
      </c>
      <c r="E3296" s="5" t="s">
        <v>29</v>
      </c>
      <c r="F3296" s="5">
        <v>621</v>
      </c>
      <c r="G3296" s="41" t="s">
        <v>9562</v>
      </c>
      <c r="H3296" s="5" t="s">
        <v>9563</v>
      </c>
      <c r="I3296" s="15">
        <v>42.889678108084098</v>
      </c>
      <c r="J3296" s="16">
        <v>32.202474051065799</v>
      </c>
      <c r="K3296" s="17">
        <v>42.377928583156397</v>
      </c>
      <c r="L3296" s="15">
        <v>32.886689720937902</v>
      </c>
      <c r="M3296" s="17">
        <v>40.543150481219698</v>
      </c>
      <c r="N3296" s="16">
        <v>44.896428951603603</v>
      </c>
      <c r="O3296" s="17">
        <v>35.412878874262901</v>
      </c>
      <c r="P3296" s="15">
        <v>3.6076444200973598E-2</v>
      </c>
      <c r="Q3296" s="16">
        <v>5.2794474027954399</v>
      </c>
      <c r="R3296" s="16">
        <v>0.86673194574192303</v>
      </c>
      <c r="S3296" s="17">
        <v>0.95094306839838205</v>
      </c>
      <c r="T3296" s="15">
        <v>-0.15857310706143199</v>
      </c>
      <c r="U3296" s="16">
        <v>8.6685340242270303</v>
      </c>
      <c r="V3296" s="16">
        <v>0.30550545968082998</v>
      </c>
      <c r="W3296" s="17">
        <v>0.64527754159187001</v>
      </c>
      <c r="X3296" s="15">
        <v>0.12957648182487899</v>
      </c>
      <c r="Y3296" s="16">
        <v>5.2794474027954399</v>
      </c>
      <c r="Z3296" s="16">
        <v>0.60195113435413095</v>
      </c>
      <c r="AA3296" s="17">
        <v>0.967830708845141</v>
      </c>
      <c r="AC3296" s="5">
        <f>MAX(I3296:O3296)</f>
        <v>44.896428951603603</v>
      </c>
    </row>
    <row r="3297" spans="1:29" x14ac:dyDescent="0.25">
      <c r="A3297" s="5" t="s">
        <v>9561</v>
      </c>
      <c r="B3297" s="5" t="s">
        <v>141</v>
      </c>
      <c r="C3297" s="5">
        <v>142253</v>
      </c>
      <c r="D3297" s="5">
        <v>142795</v>
      </c>
      <c r="E3297" s="5" t="s">
        <v>29</v>
      </c>
      <c r="F3297" s="5">
        <v>543</v>
      </c>
      <c r="G3297" s="41" t="s">
        <v>9562</v>
      </c>
      <c r="H3297" s="5" t="s">
        <v>9563</v>
      </c>
      <c r="I3297" s="15">
        <v>406.13707186876798</v>
      </c>
      <c r="J3297" s="16">
        <v>469.28797931380802</v>
      </c>
      <c r="K3297" s="17">
        <v>382.53949521025498</v>
      </c>
      <c r="L3297" s="15">
        <v>337.03107542681403</v>
      </c>
      <c r="M3297" s="17">
        <v>414.26133518142399</v>
      </c>
      <c r="N3297" s="16">
        <v>433.85965442694902</v>
      </c>
      <c r="O3297" s="17">
        <v>404.66882256908599</v>
      </c>
      <c r="P3297" s="21">
        <v>-5.93689366017534E-5</v>
      </c>
      <c r="Q3297" s="16">
        <v>8.6685340242270303</v>
      </c>
      <c r="R3297" s="16">
        <v>0.99539519202944304</v>
      </c>
      <c r="S3297" s="17">
        <v>1</v>
      </c>
      <c r="T3297" s="15">
        <v>-0.255521377356909</v>
      </c>
      <c r="U3297" s="16">
        <v>9.0036334596569407</v>
      </c>
      <c r="V3297" s="16">
        <v>7.4767388899618606E-2</v>
      </c>
      <c r="W3297" s="17">
        <v>0.32572937854346301</v>
      </c>
      <c r="X3297" s="15">
        <v>0.158513945327244</v>
      </c>
      <c r="Y3297" s="16">
        <v>8.6685340242270303</v>
      </c>
      <c r="Z3297" s="16">
        <v>0.34487632417613401</v>
      </c>
      <c r="AA3297" s="17">
        <v>0.90565202843029702</v>
      </c>
      <c r="AC3297" s="5">
        <f>MAX(I3297:O3297)</f>
        <v>469.28797931380802</v>
      </c>
    </row>
    <row r="3298" spans="1:29" x14ac:dyDescent="0.25">
      <c r="A3298" s="5" t="s">
        <v>9566</v>
      </c>
      <c r="B3298" s="5" t="s">
        <v>157</v>
      </c>
      <c r="C3298" s="5">
        <v>562421</v>
      </c>
      <c r="D3298" s="5">
        <v>563245</v>
      </c>
      <c r="E3298" s="5" t="s">
        <v>20</v>
      </c>
      <c r="F3298" s="5">
        <v>825</v>
      </c>
      <c r="G3298" s="41" t="s">
        <v>9567</v>
      </c>
      <c r="H3298" s="5" t="s">
        <v>9568</v>
      </c>
      <c r="I3298" s="15">
        <v>33.364900709574002</v>
      </c>
      <c r="J3298" s="16">
        <v>24.0222391400616</v>
      </c>
      <c r="K3298" s="17">
        <v>38.517676830336299</v>
      </c>
      <c r="L3298" s="15">
        <v>23.840933573920001</v>
      </c>
      <c r="M3298" s="17">
        <v>29.6666706886617</v>
      </c>
      <c r="N3298" s="16">
        <v>27.067145740446598</v>
      </c>
      <c r="O3298" s="17">
        <v>29.464258800895902</v>
      </c>
      <c r="P3298" s="15">
        <v>-0.179027299968578</v>
      </c>
      <c r="Q3298" s="16">
        <v>4.8831693275981003</v>
      </c>
      <c r="R3298" s="16">
        <v>0.48629887286260098</v>
      </c>
      <c r="S3298" s="17">
        <v>0.75840419047649199</v>
      </c>
      <c r="T3298" s="15">
        <v>-0.25823132262234499</v>
      </c>
      <c r="U3298" s="16">
        <v>4.8831693275981003</v>
      </c>
      <c r="V3298" s="16">
        <v>0.31169316787364498</v>
      </c>
      <c r="W3298" s="17">
        <v>0.65216881296084805</v>
      </c>
      <c r="X3298" s="15">
        <v>7.9203477142793202E-2</v>
      </c>
      <c r="Y3298" s="16">
        <v>4.8831693275981003</v>
      </c>
      <c r="Z3298" s="16">
        <v>0.77481540415318595</v>
      </c>
      <c r="AA3298" s="17">
        <v>0.98399938567204803</v>
      </c>
      <c r="AC3298" s="5">
        <f>MAX(I3298:O3298)</f>
        <v>38.517676830336299</v>
      </c>
    </row>
    <row r="3299" spans="1:29" x14ac:dyDescent="0.25">
      <c r="A3299" s="5" t="s">
        <v>9569</v>
      </c>
      <c r="B3299" s="5" t="s">
        <v>157</v>
      </c>
      <c r="C3299" s="5">
        <v>563769</v>
      </c>
      <c r="D3299" s="5">
        <v>564857</v>
      </c>
      <c r="E3299" s="5" t="s">
        <v>20</v>
      </c>
      <c r="F3299" s="5">
        <v>1089</v>
      </c>
      <c r="G3299" s="41" t="s">
        <v>9570</v>
      </c>
      <c r="H3299" s="5" t="s">
        <v>9571</v>
      </c>
      <c r="I3299" s="15">
        <v>75.3528247444264</v>
      </c>
      <c r="J3299" s="16">
        <v>73.449292334720795</v>
      </c>
      <c r="K3299" s="17">
        <v>69.017907712508006</v>
      </c>
      <c r="L3299" s="15">
        <v>66.923263697852605</v>
      </c>
      <c r="M3299" s="17">
        <v>61.360498901384403</v>
      </c>
      <c r="N3299" s="16">
        <v>74.778724672759196</v>
      </c>
      <c r="O3299" s="17">
        <v>92.621873486096902</v>
      </c>
      <c r="P3299" s="15">
        <v>0.20512901935869801</v>
      </c>
      <c r="Q3299" s="16">
        <v>6.1984006822797397</v>
      </c>
      <c r="R3299" s="16">
        <v>0.235159888677825</v>
      </c>
      <c r="S3299" s="17">
        <v>0.53891474700276498</v>
      </c>
      <c r="T3299" s="15">
        <v>-0.17853665004810401</v>
      </c>
      <c r="U3299" s="16">
        <v>6.1984006822797397</v>
      </c>
      <c r="V3299" s="16">
        <v>0.31277679186591301</v>
      </c>
      <c r="W3299" s="17">
        <v>0.65369997670063595</v>
      </c>
      <c r="X3299" s="15">
        <v>0.38366928359666203</v>
      </c>
      <c r="Y3299" s="16">
        <v>6.1984006822797397</v>
      </c>
      <c r="Z3299" s="16">
        <v>4.4730873792169702E-2</v>
      </c>
      <c r="AA3299" s="17">
        <v>0.478998075870952</v>
      </c>
      <c r="AC3299" s="5">
        <f>MAX(I3299:O3299)</f>
        <v>92.621873486096902</v>
      </c>
    </row>
    <row r="3300" spans="1:29" x14ac:dyDescent="0.25">
      <c r="A3300" s="5" t="s">
        <v>9572</v>
      </c>
      <c r="B3300" s="5" t="s">
        <v>157</v>
      </c>
      <c r="C3300" s="5">
        <v>565569</v>
      </c>
      <c r="D3300" s="5">
        <v>566555</v>
      </c>
      <c r="E3300" s="5" t="s">
        <v>20</v>
      </c>
      <c r="F3300" s="5">
        <v>987</v>
      </c>
      <c r="G3300" s="41" t="s">
        <v>9573</v>
      </c>
      <c r="H3300" s="5" t="s">
        <v>9574</v>
      </c>
      <c r="I3300" s="15">
        <v>59.177611055832202</v>
      </c>
      <c r="J3300" s="16">
        <v>53.9204216669009</v>
      </c>
      <c r="K3300" s="17">
        <v>68.127080384934104</v>
      </c>
      <c r="L3300" s="15">
        <v>64.431847809902706</v>
      </c>
      <c r="M3300" s="17">
        <v>70.638642953817296</v>
      </c>
      <c r="N3300" s="16">
        <v>54.551350737294499</v>
      </c>
      <c r="O3300" s="17">
        <v>58.324360875590401</v>
      </c>
      <c r="P3300" s="15">
        <v>-9.8953987385430001E-2</v>
      </c>
      <c r="Q3300" s="16">
        <v>5.9405488219526896</v>
      </c>
      <c r="R3300" s="16">
        <v>0.60264496151833602</v>
      </c>
      <c r="S3300" s="17">
        <v>0.82233456200024202</v>
      </c>
      <c r="T3300" s="15">
        <v>0.16008626197012099</v>
      </c>
      <c r="U3300" s="16">
        <v>5.9405488219526896</v>
      </c>
      <c r="V3300" s="16">
        <v>0.37904583393450703</v>
      </c>
      <c r="W3300" s="17">
        <v>0.70053099414819098</v>
      </c>
      <c r="X3300" s="15">
        <v>-0.25904300735092001</v>
      </c>
      <c r="Y3300" s="16">
        <v>5.9405488219526896</v>
      </c>
      <c r="Z3300" s="16">
        <v>0.20062727216826801</v>
      </c>
      <c r="AA3300" s="17">
        <v>0.79151547675613598</v>
      </c>
      <c r="AC3300" s="5">
        <f>MAX(I3300:O3300)</f>
        <v>70.638642953817296</v>
      </c>
    </row>
    <row r="3301" spans="1:29" x14ac:dyDescent="0.25">
      <c r="A3301" s="5" t="s">
        <v>9575</v>
      </c>
      <c r="B3301" s="5" t="s">
        <v>157</v>
      </c>
      <c r="C3301" s="5">
        <v>566692</v>
      </c>
      <c r="D3301" s="5">
        <v>568200</v>
      </c>
      <c r="E3301" s="5" t="s">
        <v>29</v>
      </c>
      <c r="F3301" s="5">
        <v>1509</v>
      </c>
      <c r="G3301" s="41" t="s">
        <v>9576</v>
      </c>
      <c r="H3301" s="5" t="s">
        <v>9577</v>
      </c>
      <c r="I3301" s="15">
        <v>55.006998467135503</v>
      </c>
      <c r="J3301" s="16">
        <v>50.406377092455401</v>
      </c>
      <c r="K3301" s="17">
        <v>55.061612913850801</v>
      </c>
      <c r="L3301" s="15">
        <v>62.860339326734398</v>
      </c>
      <c r="M3301" s="17">
        <v>57.111264860564198</v>
      </c>
      <c r="N3301" s="16">
        <v>57.554177383384101</v>
      </c>
      <c r="O3301" s="17">
        <v>55.582418810522803</v>
      </c>
      <c r="P3301" s="15">
        <v>8.0502457601741795E-2</v>
      </c>
      <c r="Q3301" s="16">
        <v>5.8157970827233596</v>
      </c>
      <c r="R3301" s="16">
        <v>0.65517445260003304</v>
      </c>
      <c r="S3301" s="17">
        <v>0.85166567136020999</v>
      </c>
      <c r="T3301" s="15">
        <v>0.16508662759520301</v>
      </c>
      <c r="U3301" s="16">
        <v>5.8157970827233596</v>
      </c>
      <c r="V3301" s="16">
        <v>0.36115246041902399</v>
      </c>
      <c r="W3301" s="17">
        <v>0.68662632007990698</v>
      </c>
      <c r="X3301" s="15">
        <v>-8.4584426570476795E-2</v>
      </c>
      <c r="Y3301" s="16">
        <v>5.8157970827233596</v>
      </c>
      <c r="Z3301" s="16">
        <v>0.67381374814033101</v>
      </c>
      <c r="AA3301" s="17">
        <v>0.97045850503873099</v>
      </c>
      <c r="AC3301" s="5">
        <f>MAX(I3301:O3301)</f>
        <v>62.860339326734398</v>
      </c>
    </row>
    <row r="3302" spans="1:29" x14ac:dyDescent="0.25">
      <c r="A3302" s="5" t="s">
        <v>9578</v>
      </c>
      <c r="B3302" s="5" t="s">
        <v>157</v>
      </c>
      <c r="C3302" s="5">
        <v>568450</v>
      </c>
      <c r="D3302" s="5">
        <v>571041</v>
      </c>
      <c r="E3302" s="5" t="s">
        <v>20</v>
      </c>
      <c r="F3302" s="5">
        <v>2592</v>
      </c>
      <c r="G3302" s="41" t="s">
        <v>9579</v>
      </c>
      <c r="H3302" s="5" t="s">
        <v>9580</v>
      </c>
      <c r="I3302" s="15">
        <v>50.836385878438698</v>
      </c>
      <c r="J3302" s="16">
        <v>38.539275742688801</v>
      </c>
      <c r="K3302" s="17">
        <v>47.213848361414499</v>
      </c>
      <c r="L3302" s="15">
        <v>56.382658018064802</v>
      </c>
      <c r="M3302" s="17">
        <v>35.319321476908698</v>
      </c>
      <c r="N3302" s="16">
        <v>49.129580404077103</v>
      </c>
      <c r="O3302" s="17">
        <v>64.5518225148965</v>
      </c>
      <c r="P3302" s="15">
        <v>0.31956934761925399</v>
      </c>
      <c r="Q3302" s="16">
        <v>5.6131831071099896</v>
      </c>
      <c r="R3302" s="16">
        <v>0.16362121509897101</v>
      </c>
      <c r="S3302" s="17">
        <v>0.45374360843863998</v>
      </c>
      <c r="T3302" s="15">
        <v>9.9766040104749508E-3</v>
      </c>
      <c r="U3302" s="16">
        <v>5.6131831071099896</v>
      </c>
      <c r="V3302" s="16">
        <v>0.95895772203474205</v>
      </c>
      <c r="W3302" s="17">
        <v>0.98967419785625899</v>
      </c>
      <c r="X3302" s="15">
        <v>0.30959802217100302</v>
      </c>
      <c r="Y3302" s="16">
        <v>5.6131831071099896</v>
      </c>
      <c r="Z3302" s="16">
        <v>0.224158093309029</v>
      </c>
      <c r="AA3302" s="17">
        <v>0.82405380585781496</v>
      </c>
      <c r="AC3302" s="5">
        <f>MAX(I3302:O3302)</f>
        <v>64.5518225148965</v>
      </c>
    </row>
    <row r="3303" spans="1:29" x14ac:dyDescent="0.25">
      <c r="A3303" s="5" t="s">
        <v>9581</v>
      </c>
      <c r="B3303" s="5" t="s">
        <v>157</v>
      </c>
      <c r="C3303" s="5">
        <v>571203</v>
      </c>
      <c r="D3303" s="5">
        <v>571796</v>
      </c>
      <c r="E3303" s="5" t="s">
        <v>29</v>
      </c>
      <c r="F3303" s="5">
        <v>594</v>
      </c>
      <c r="G3303" s="41" t="s">
        <v>9582</v>
      </c>
      <c r="H3303" s="5" t="s">
        <v>9583</v>
      </c>
      <c r="I3303" s="15">
        <v>154.19994652262599</v>
      </c>
      <c r="J3303" s="16">
        <v>135.95319992936501</v>
      </c>
      <c r="K3303" s="17">
        <v>152.79809685338299</v>
      </c>
      <c r="L3303" s="15">
        <v>128.80620140700699</v>
      </c>
      <c r="M3303" s="17">
        <v>127.90584300854</v>
      </c>
      <c r="N3303" s="16">
        <v>126.452366540884</v>
      </c>
      <c r="O3303" s="17">
        <v>118.879454278693</v>
      </c>
      <c r="P3303" s="15">
        <v>-0.26751836779044902</v>
      </c>
      <c r="Q3303" s="16">
        <v>7.0776543155711096</v>
      </c>
      <c r="R3303" s="16">
        <v>8.0032100759073896E-2</v>
      </c>
      <c r="S3303" s="17">
        <v>0.30230315746217201</v>
      </c>
      <c r="T3303" s="15">
        <v>-0.20217017293528999</v>
      </c>
      <c r="U3303" s="16">
        <v>7.0776543155711096</v>
      </c>
      <c r="V3303" s="16">
        <v>0.18531810461010401</v>
      </c>
      <c r="W3303" s="17">
        <v>0.50660280289196602</v>
      </c>
      <c r="X3303" s="15">
        <v>-6.5349140205573905E-2</v>
      </c>
      <c r="Y3303" s="16">
        <v>7.0776543155711096</v>
      </c>
      <c r="Z3303" s="16">
        <v>0.69373904527813601</v>
      </c>
      <c r="AA3303" s="17">
        <v>0.97045850503873099</v>
      </c>
      <c r="AC3303" s="5">
        <f>MAX(I3303:O3303)</f>
        <v>154.19994652262599</v>
      </c>
    </row>
    <row r="3304" spans="1:29" x14ac:dyDescent="0.25">
      <c r="A3304" s="5" t="s">
        <v>9584</v>
      </c>
      <c r="B3304" s="5" t="s">
        <v>157</v>
      </c>
      <c r="C3304" s="5">
        <v>572016</v>
      </c>
      <c r="D3304" s="5">
        <v>573107</v>
      </c>
      <c r="E3304" s="5" t="s">
        <v>29</v>
      </c>
      <c r="F3304" s="5">
        <v>1092</v>
      </c>
      <c r="G3304" s="41" t="s">
        <v>9585</v>
      </c>
      <c r="H3304" s="5" t="s">
        <v>9586</v>
      </c>
      <c r="I3304" s="15">
        <v>287.26503195388301</v>
      </c>
      <c r="J3304" s="16">
        <v>247.36569512571799</v>
      </c>
      <c r="K3304" s="17">
        <v>288.79773552965798</v>
      </c>
      <c r="L3304" s="15">
        <v>227.523764782619</v>
      </c>
      <c r="M3304" s="17">
        <v>296.549755490998</v>
      </c>
      <c r="N3304" s="16">
        <v>282.72446991446401</v>
      </c>
      <c r="O3304" s="17">
        <v>174.69424106083201</v>
      </c>
      <c r="P3304" s="15">
        <v>-0.263059516825564</v>
      </c>
      <c r="Q3304" s="16">
        <v>8.0108798313338401</v>
      </c>
      <c r="R3304" s="16">
        <v>0.17078589589241</v>
      </c>
      <c r="S3304" s="17">
        <v>0.46550639789941001</v>
      </c>
      <c r="T3304" s="15">
        <v>-6.6993807875365796E-2</v>
      </c>
      <c r="U3304" s="16">
        <v>8.0108798313338401</v>
      </c>
      <c r="V3304" s="16">
        <v>0.73114789696216897</v>
      </c>
      <c r="W3304" s="17">
        <v>0.90592333079292098</v>
      </c>
      <c r="X3304" s="15">
        <v>-0.19606648053848</v>
      </c>
      <c r="Y3304" s="16">
        <v>8.0108798313338401</v>
      </c>
      <c r="Z3304" s="16">
        <v>0.34515509839429298</v>
      </c>
      <c r="AA3304" s="17">
        <v>0.90565202843029702</v>
      </c>
      <c r="AC3304" s="5">
        <f>MAX(I3304:O3304)</f>
        <v>296.549755490998</v>
      </c>
    </row>
    <row r="3305" spans="1:29" x14ac:dyDescent="0.25">
      <c r="A3305" s="5" t="s">
        <v>9587</v>
      </c>
      <c r="B3305" s="5" t="s">
        <v>157</v>
      </c>
      <c r="C3305" s="5">
        <v>573827</v>
      </c>
      <c r="D3305" s="5">
        <v>576058</v>
      </c>
      <c r="E3305" s="5" t="s">
        <v>20</v>
      </c>
      <c r="F3305" s="5">
        <v>2232</v>
      </c>
      <c r="G3305" s="41" t="s">
        <v>9588</v>
      </c>
      <c r="H3305" s="5" t="s">
        <v>9589</v>
      </c>
      <c r="I3305" s="15">
        <v>444.39567921451197</v>
      </c>
      <c r="J3305" s="16">
        <v>520.02098972982299</v>
      </c>
      <c r="K3305" s="17">
        <v>462.50906440656098</v>
      </c>
      <c r="L3305" s="15">
        <v>360.71869109993702</v>
      </c>
      <c r="M3305" s="17">
        <v>424.37763090245898</v>
      </c>
      <c r="N3305" s="16">
        <v>401.54465206320401</v>
      </c>
      <c r="O3305" s="17">
        <v>303.51904452468602</v>
      </c>
      <c r="P3305" s="15">
        <v>-0.43198883433030799</v>
      </c>
      <c r="Q3305" s="16">
        <v>8.7031927286019606</v>
      </c>
      <c r="R3305" s="16">
        <v>7.6083064970684702E-3</v>
      </c>
      <c r="S3305" s="17">
        <v>6.3964857337344805E-2</v>
      </c>
      <c r="T3305" s="15">
        <v>-0.27697460199605001</v>
      </c>
      <c r="U3305" s="16">
        <v>8.7031927286019606</v>
      </c>
      <c r="V3305" s="16">
        <v>8.6013294604732199E-2</v>
      </c>
      <c r="W3305" s="17">
        <v>0.35064225236340701</v>
      </c>
      <c r="X3305" s="15">
        <v>-0.15501480751176899</v>
      </c>
      <c r="Y3305" s="16">
        <v>8.7031927286019606</v>
      </c>
      <c r="Z3305" s="16">
        <v>0.37538873508072701</v>
      </c>
      <c r="AA3305" s="17">
        <v>0.91172845722874496</v>
      </c>
      <c r="AC3305" s="5">
        <f>MAX(I3305:O3305)</f>
        <v>520.02098972982299</v>
      </c>
    </row>
    <row r="3306" spans="1:29" x14ac:dyDescent="0.25">
      <c r="A3306" s="5" t="s">
        <v>9590</v>
      </c>
      <c r="B3306" s="5" t="s">
        <v>157</v>
      </c>
      <c r="C3306" s="5">
        <v>576232</v>
      </c>
      <c r="D3306" s="5">
        <v>576813</v>
      </c>
      <c r="E3306" s="5" t="s">
        <v>29</v>
      </c>
      <c r="F3306" s="5">
        <v>582</v>
      </c>
      <c r="G3306" s="41" t="s">
        <v>9591</v>
      </c>
      <c r="H3306" s="5" t="s">
        <v>9592</v>
      </c>
      <c r="I3306" s="15">
        <v>139.77188135091799</v>
      </c>
      <c r="J3306" s="16">
        <v>108.877774519704</v>
      </c>
      <c r="K3306" s="17">
        <v>155.767521278629</v>
      </c>
      <c r="L3306" s="15">
        <v>114.75844874648899</v>
      </c>
      <c r="M3306" s="17">
        <v>123.890511758958</v>
      </c>
      <c r="N3306" s="16">
        <v>120.321595471785</v>
      </c>
      <c r="O3306" s="17">
        <v>135.14521229180599</v>
      </c>
      <c r="P3306" s="15">
        <v>-7.8337762461046304E-2</v>
      </c>
      <c r="Q3306" s="16">
        <v>7.00509592763024</v>
      </c>
      <c r="R3306" s="16">
        <v>0.657406406598671</v>
      </c>
      <c r="S3306" s="17">
        <v>0.85327440226085505</v>
      </c>
      <c r="T3306" s="15">
        <v>-0.176496422735263</v>
      </c>
      <c r="U3306" s="16">
        <v>7.00509592763024</v>
      </c>
      <c r="V3306" s="16">
        <v>0.31190990872829899</v>
      </c>
      <c r="W3306" s="17">
        <v>0.65237742260845799</v>
      </c>
      <c r="X3306" s="15">
        <v>9.8158867985316395E-2</v>
      </c>
      <c r="Y3306" s="16">
        <v>7.00509592763024</v>
      </c>
      <c r="Z3306" s="16">
        <v>0.60312186340656604</v>
      </c>
      <c r="AA3306" s="17">
        <v>0.967830708845141</v>
      </c>
      <c r="AC3306" s="5">
        <f>MAX(I3306:O3306)</f>
        <v>155.767521278629</v>
      </c>
    </row>
    <row r="3307" spans="1:29" x14ac:dyDescent="0.25">
      <c r="A3307" s="5" t="s">
        <v>9593</v>
      </c>
      <c r="B3307" s="5" t="s">
        <v>157</v>
      </c>
      <c r="C3307" s="5">
        <v>577523</v>
      </c>
      <c r="D3307" s="5">
        <v>579298</v>
      </c>
      <c r="E3307" s="5" t="s">
        <v>20</v>
      </c>
      <c r="F3307" s="5">
        <v>1776</v>
      </c>
      <c r="G3307" s="41" t="s">
        <v>9594</v>
      </c>
      <c r="H3307" s="5" t="s">
        <v>9595</v>
      </c>
      <c r="I3307" s="15">
        <v>169.02252910137199</v>
      </c>
      <c r="J3307" s="16">
        <v>132.78479908355399</v>
      </c>
      <c r="K3307" s="17">
        <v>161.579109082325</v>
      </c>
      <c r="L3307" s="15">
        <v>184.843894148278</v>
      </c>
      <c r="M3307" s="17">
        <v>210.980317696501</v>
      </c>
      <c r="N3307" s="16">
        <v>203.31638749564999</v>
      </c>
      <c r="O3307" s="17">
        <v>207.922861001906</v>
      </c>
      <c r="P3307" s="15">
        <v>0.41251791266973598</v>
      </c>
      <c r="Q3307" s="16">
        <v>7.5046975222035197</v>
      </c>
      <c r="R3307" s="16">
        <v>7.7806873607288796E-3</v>
      </c>
      <c r="S3307" s="17">
        <v>6.4827431014503403E-2</v>
      </c>
      <c r="T3307" s="15">
        <v>0.35740425673057802</v>
      </c>
      <c r="U3307" s="16">
        <v>7.5046975222035197</v>
      </c>
      <c r="V3307" s="16">
        <v>2.1119104832989701E-2</v>
      </c>
      <c r="W3307" s="17">
        <v>0.16771541748889099</v>
      </c>
      <c r="X3307" s="15">
        <v>5.51145853635817E-2</v>
      </c>
      <c r="Y3307" s="16">
        <v>7.5046975222035197</v>
      </c>
      <c r="Z3307" s="16">
        <v>0.74814574022847502</v>
      </c>
      <c r="AA3307" s="17">
        <v>0.98000682174943199</v>
      </c>
      <c r="AC3307" s="5">
        <f>MAX(I3307:O3307)</f>
        <v>210.980317696501</v>
      </c>
    </row>
    <row r="3308" spans="1:29" x14ac:dyDescent="0.25">
      <c r="A3308" s="5" t="s">
        <v>9596</v>
      </c>
      <c r="B3308" s="5" t="s">
        <v>157</v>
      </c>
      <c r="C3308" s="5">
        <v>579485</v>
      </c>
      <c r="D3308" s="5">
        <v>580543</v>
      </c>
      <c r="E3308" s="5" t="s">
        <v>20</v>
      </c>
      <c r="F3308" s="5">
        <v>1059</v>
      </c>
      <c r="G3308" s="41" t="s">
        <v>9597</v>
      </c>
      <c r="H3308" s="41" t="s">
        <v>9597</v>
      </c>
      <c r="I3308" s="15">
        <v>77.1563328908898</v>
      </c>
      <c r="J3308" s="16">
        <v>49.830304211398797</v>
      </c>
      <c r="K3308" s="17">
        <v>83.568087396214295</v>
      </c>
      <c r="L3308" s="15">
        <v>70.104610139388498</v>
      </c>
      <c r="M3308" s="17">
        <v>83.620247867515602</v>
      </c>
      <c r="N3308" s="16">
        <v>79.825141675215306</v>
      </c>
      <c r="O3308" s="17">
        <v>82.583577112290101</v>
      </c>
      <c r="P3308" s="15">
        <v>0.209517295491669</v>
      </c>
      <c r="Q3308" s="16">
        <v>6.2356185246412403</v>
      </c>
      <c r="R3308" s="16">
        <v>0.30566038899055098</v>
      </c>
      <c r="S3308" s="17">
        <v>0.61219942803928595</v>
      </c>
      <c r="T3308" s="15">
        <v>0.13025254294084099</v>
      </c>
      <c r="U3308" s="16">
        <v>6.2356185246412403</v>
      </c>
      <c r="V3308" s="16">
        <v>0.52219540775162898</v>
      </c>
      <c r="W3308" s="17">
        <v>0.80296203503929997</v>
      </c>
      <c r="X3308" s="15">
        <v>7.9266210933917905E-2</v>
      </c>
      <c r="Y3308" s="16">
        <v>6.2356185246412403</v>
      </c>
      <c r="Z3308" s="16">
        <v>0.72795535453207905</v>
      </c>
      <c r="AA3308" s="17">
        <v>0.97926184992168097</v>
      </c>
      <c r="AC3308" s="5">
        <f>MAX(I3308:O3308)</f>
        <v>83.620247867515602</v>
      </c>
    </row>
    <row r="3309" spans="1:29" x14ac:dyDescent="0.25">
      <c r="A3309" s="5" t="s">
        <v>9598</v>
      </c>
      <c r="B3309" s="5" t="s">
        <v>157</v>
      </c>
      <c r="C3309" s="5">
        <v>580844</v>
      </c>
      <c r="D3309" s="5">
        <v>581533</v>
      </c>
      <c r="E3309" s="5" t="s">
        <v>29</v>
      </c>
      <c r="F3309" s="5">
        <v>690</v>
      </c>
      <c r="G3309" s="41" t="s">
        <v>9599</v>
      </c>
      <c r="H3309" s="5" t="s">
        <v>9600</v>
      </c>
      <c r="I3309" s="15">
        <v>210.982273321436</v>
      </c>
      <c r="J3309" s="16">
        <v>216.488188701083</v>
      </c>
      <c r="K3309" s="17">
        <v>198.99385684042699</v>
      </c>
      <c r="L3309" s="15">
        <v>201.804686923937</v>
      </c>
      <c r="M3309" s="17">
        <v>250.997186897435</v>
      </c>
      <c r="N3309" s="16">
        <v>232.510535443744</v>
      </c>
      <c r="O3309" s="17">
        <v>224.65335495824999</v>
      </c>
      <c r="P3309" s="15">
        <v>0.13058219727662099</v>
      </c>
      <c r="Q3309" s="16">
        <v>7.7786310027552101</v>
      </c>
      <c r="R3309" s="16">
        <v>0.38045850789886898</v>
      </c>
      <c r="S3309" s="17">
        <v>0.67731578506173595</v>
      </c>
      <c r="T3309" s="15">
        <v>0.116713804182935</v>
      </c>
      <c r="U3309" s="16">
        <v>7.7786310027552101</v>
      </c>
      <c r="V3309" s="16">
        <v>0.43254480018844299</v>
      </c>
      <c r="W3309" s="17">
        <v>0.74296661155072796</v>
      </c>
      <c r="X3309" s="15">
        <v>1.3868627929294001E-2</v>
      </c>
      <c r="Y3309" s="16">
        <v>7.7786310027552101</v>
      </c>
      <c r="Z3309" s="16">
        <v>0.93348373256085804</v>
      </c>
      <c r="AA3309" s="17">
        <v>0.99727560615636102</v>
      </c>
      <c r="AC3309" s="5">
        <f>MAX(I3309:O3309)</f>
        <v>250.997186897435</v>
      </c>
    </row>
    <row r="3310" spans="1:29" x14ac:dyDescent="0.25">
      <c r="A3310" s="5" t="s">
        <v>9601</v>
      </c>
      <c r="B3310" s="5" t="s">
        <v>157</v>
      </c>
      <c r="C3310" s="5">
        <v>581586</v>
      </c>
      <c r="D3310" s="5">
        <v>581942</v>
      </c>
      <c r="E3310" s="5" t="s">
        <v>29</v>
      </c>
      <c r="F3310" s="5">
        <v>357</v>
      </c>
      <c r="G3310" s="41" t="s">
        <v>9599</v>
      </c>
      <c r="H3310" s="5" t="s">
        <v>9600</v>
      </c>
      <c r="I3310" s="15">
        <v>22.769290349101201</v>
      </c>
      <c r="J3310" s="16">
        <v>21.890769480152098</v>
      </c>
      <c r="K3310" s="17">
        <v>19.258838415168199</v>
      </c>
      <c r="L3310" s="15">
        <v>11.805478361362301</v>
      </c>
      <c r="M3310" s="17">
        <v>17.308806551597598</v>
      </c>
      <c r="N3310" s="16">
        <v>15.2226628586487</v>
      </c>
      <c r="O3310" s="17">
        <v>9.8524019965140699</v>
      </c>
      <c r="P3310" s="15">
        <v>-0.76305603287429802</v>
      </c>
      <c r="Q3310" s="16">
        <v>4.0806681363689297</v>
      </c>
      <c r="R3310" s="16">
        <v>1.4524884513439799E-2</v>
      </c>
      <c r="S3310" s="17">
        <v>0.100758013434308</v>
      </c>
      <c r="T3310" s="15">
        <v>-0.54889842590649696</v>
      </c>
      <c r="U3310" s="16">
        <v>4.0806681363689297</v>
      </c>
      <c r="V3310" s="16">
        <v>7.6430677587217499E-2</v>
      </c>
      <c r="W3310" s="17">
        <v>0.32821617632600197</v>
      </c>
      <c r="X3310" s="15">
        <v>-0.214181764485499</v>
      </c>
      <c r="Y3310" s="16">
        <v>4.0806681363689297</v>
      </c>
      <c r="Z3310" s="16">
        <v>0.52262317838612404</v>
      </c>
      <c r="AA3310" s="17">
        <v>0.95714746346148105</v>
      </c>
      <c r="AC3310" s="5">
        <f>MAX(I3310:O3310)</f>
        <v>22.769290349101201</v>
      </c>
    </row>
    <row r="3311" spans="1:29" x14ac:dyDescent="0.25">
      <c r="A3311" s="5" t="s">
        <v>9602</v>
      </c>
      <c r="B3311" s="5" t="s">
        <v>157</v>
      </c>
      <c r="C3311" s="5">
        <v>582396</v>
      </c>
      <c r="D3311" s="5">
        <v>584072</v>
      </c>
      <c r="E3311" s="5" t="s">
        <v>29</v>
      </c>
      <c r="F3311" s="5">
        <v>1677</v>
      </c>
      <c r="G3311" s="41" t="s">
        <v>9603</v>
      </c>
      <c r="H3311" s="5" t="s">
        <v>9604</v>
      </c>
      <c r="I3311" s="15">
        <v>137.85565394530099</v>
      </c>
      <c r="J3311" s="16">
        <v>144.651900433321</v>
      </c>
      <c r="K3311" s="17">
        <v>126.07327702616701</v>
      </c>
      <c r="L3311" s="15">
        <v>144.88541625308301</v>
      </c>
      <c r="M3311" s="17">
        <v>122.097257026135</v>
      </c>
      <c r="N3311" s="16">
        <v>124.11683470503699</v>
      </c>
      <c r="O3311" s="17">
        <v>122.73676260751699</v>
      </c>
      <c r="P3311" s="15">
        <v>-0.14170449802601001</v>
      </c>
      <c r="Q3311" s="16">
        <v>7.0428038046214301</v>
      </c>
      <c r="R3311" s="16">
        <v>0.36913889950892997</v>
      </c>
      <c r="S3311" s="17">
        <v>0.66649422952585202</v>
      </c>
      <c r="T3311" s="15">
        <v>-2.8608869640218901E-2</v>
      </c>
      <c r="U3311" s="16">
        <v>7.0428038046214301</v>
      </c>
      <c r="V3311" s="16">
        <v>0.860209811117157</v>
      </c>
      <c r="W3311" s="17">
        <v>0.957621227714606</v>
      </c>
      <c r="X3311" s="15">
        <v>-0.113096455542062</v>
      </c>
      <c r="Y3311" s="16">
        <v>7.0428038046214301</v>
      </c>
      <c r="Z3311" s="16">
        <v>0.50828873566307198</v>
      </c>
      <c r="AA3311" s="17">
        <v>0.95714746346148105</v>
      </c>
      <c r="AC3311" s="5">
        <f>MAX(I3311:O3311)</f>
        <v>144.88541625308301</v>
      </c>
    </row>
    <row r="3312" spans="1:29" x14ac:dyDescent="0.25">
      <c r="A3312" s="5" t="s">
        <v>9605</v>
      </c>
      <c r="B3312" s="5" t="s">
        <v>157</v>
      </c>
      <c r="C3312" s="5">
        <v>585182</v>
      </c>
      <c r="D3312" s="5">
        <v>585625</v>
      </c>
      <c r="E3312" s="5" t="s">
        <v>20</v>
      </c>
      <c r="F3312" s="5">
        <v>444</v>
      </c>
      <c r="G3312" s="41" t="s">
        <v>9606</v>
      </c>
      <c r="H3312" s="5" t="s">
        <v>9607</v>
      </c>
      <c r="I3312" s="15">
        <v>72.027606599384399</v>
      </c>
      <c r="J3312" s="16">
        <v>78.288304535596495</v>
      </c>
      <c r="K3312" s="17">
        <v>88.022224034083607</v>
      </c>
      <c r="L3312" s="15">
        <v>69.146373259407795</v>
      </c>
      <c r="M3312" s="17">
        <v>62.374077663414901</v>
      </c>
      <c r="N3312" s="16">
        <v>69.398660265182002</v>
      </c>
      <c r="O3312" s="17">
        <v>64.272980948957397</v>
      </c>
      <c r="P3312" s="15">
        <v>-0.249746541902755</v>
      </c>
      <c r="Q3312" s="16">
        <v>6.1702166669393304</v>
      </c>
      <c r="R3312" s="16">
        <v>0.15893370535489301</v>
      </c>
      <c r="S3312" s="17">
        <v>0.44495051413770598</v>
      </c>
      <c r="T3312" s="15">
        <v>-0.27324293353476897</v>
      </c>
      <c r="U3312" s="16">
        <v>6.1702166669393304</v>
      </c>
      <c r="V3312" s="16">
        <v>0.12282539557635901</v>
      </c>
      <c r="W3312" s="17">
        <v>0.42105089479866298</v>
      </c>
      <c r="X3312" s="15">
        <v>2.34954099678382E-2</v>
      </c>
      <c r="Y3312" s="16">
        <v>6.1702166669393304</v>
      </c>
      <c r="Z3312" s="16">
        <v>0.90433064704519195</v>
      </c>
      <c r="AA3312" s="17">
        <v>0.99600448705170097</v>
      </c>
      <c r="AC3312" s="5">
        <f>MAX(I3312:O3312)</f>
        <v>88.022224034083607</v>
      </c>
    </row>
    <row r="3313" spans="1:29" x14ac:dyDescent="0.25">
      <c r="A3313" s="5" t="s">
        <v>9608</v>
      </c>
      <c r="B3313" s="5" t="s">
        <v>157</v>
      </c>
      <c r="C3313" s="5">
        <v>585776</v>
      </c>
      <c r="D3313" s="5">
        <v>586699</v>
      </c>
      <c r="E3313" s="5" t="s">
        <v>29</v>
      </c>
      <c r="F3313" s="5">
        <v>924</v>
      </c>
      <c r="G3313" s="41" t="s">
        <v>9609</v>
      </c>
      <c r="H3313" s="5" t="s">
        <v>9609</v>
      </c>
      <c r="I3313" s="15">
        <v>152.696835201808</v>
      </c>
      <c r="J3313" s="16">
        <v>128.464252475629</v>
      </c>
      <c r="K3313" s="17">
        <v>137.272249144238</v>
      </c>
      <c r="L3313" s="15">
        <v>102.224710356342</v>
      </c>
      <c r="M3313" s="17">
        <v>103.57995271980801</v>
      </c>
      <c r="N3313" s="16">
        <v>77.114256508606601</v>
      </c>
      <c r="O3313" s="17">
        <v>82.537103517966997</v>
      </c>
      <c r="P3313" s="15">
        <v>-0.80513581061140604</v>
      </c>
      <c r="Q3313" s="16">
        <v>6.8078323767272204</v>
      </c>
      <c r="R3313" s="19">
        <v>6.2499449837108301E-7</v>
      </c>
      <c r="S3313" s="20">
        <v>2.3380666670606801E-5</v>
      </c>
      <c r="T3313" s="15">
        <v>-0.43871115145323603</v>
      </c>
      <c r="U3313" s="16">
        <v>6.8078323767272204</v>
      </c>
      <c r="V3313" s="16">
        <v>5.93937693810312E-3</v>
      </c>
      <c r="W3313" s="17">
        <v>7.5538891768314298E-2</v>
      </c>
      <c r="X3313" s="15">
        <v>-0.36642938449228601</v>
      </c>
      <c r="Y3313" s="16">
        <v>6.8078323767272204</v>
      </c>
      <c r="Z3313" s="16">
        <v>3.4370590055429702E-2</v>
      </c>
      <c r="AA3313" s="17">
        <v>0.437519480192128</v>
      </c>
      <c r="AC3313" s="5">
        <f>MAX(I3313:O3313)</f>
        <v>152.696835201808</v>
      </c>
    </row>
    <row r="3314" spans="1:29" x14ac:dyDescent="0.25">
      <c r="A3314" s="5" t="s">
        <v>9610</v>
      </c>
      <c r="B3314" s="5" t="s">
        <v>157</v>
      </c>
      <c r="C3314" s="5">
        <v>588232</v>
      </c>
      <c r="D3314" s="5">
        <v>589344</v>
      </c>
      <c r="E3314" s="5" t="s">
        <v>20</v>
      </c>
      <c r="F3314" s="5">
        <v>1113</v>
      </c>
      <c r="G3314" s="41" t="s">
        <v>9611</v>
      </c>
      <c r="H3314" s="5" t="s">
        <v>9612</v>
      </c>
      <c r="I3314" s="15">
        <v>254.125569762617</v>
      </c>
      <c r="J3314" s="16">
        <v>245.061403601492</v>
      </c>
      <c r="K3314" s="17">
        <v>223.47039817424201</v>
      </c>
      <c r="L3314" s="15">
        <v>193.94714450809499</v>
      </c>
      <c r="M3314" s="17">
        <v>231.09595774295201</v>
      </c>
      <c r="N3314" s="16">
        <v>196.226380136828</v>
      </c>
      <c r="O3314" s="17">
        <v>163.354684045976</v>
      </c>
      <c r="P3314" s="15">
        <v>-0.42174400827584302</v>
      </c>
      <c r="Q3314" s="16">
        <v>7.7508439918489502</v>
      </c>
      <c r="R3314" s="16">
        <v>7.1798313373854002E-3</v>
      </c>
      <c r="S3314" s="17">
        <v>6.1099816602421697E-2</v>
      </c>
      <c r="T3314" s="15">
        <v>-0.18060034366602401</v>
      </c>
      <c r="U3314" s="16">
        <v>7.7508439918489502</v>
      </c>
      <c r="V3314" s="16">
        <v>0.24774502426006001</v>
      </c>
      <c r="W3314" s="17">
        <v>0.58215118973110802</v>
      </c>
      <c r="X3314" s="15">
        <v>-0.241144994078624</v>
      </c>
      <c r="Y3314" s="16">
        <v>7.7508439918489502</v>
      </c>
      <c r="Z3314" s="16">
        <v>0.155098794311816</v>
      </c>
      <c r="AA3314" s="17">
        <v>0.74549601430382995</v>
      </c>
      <c r="AC3314" s="5">
        <f>MAX(I3314:O3314)</f>
        <v>254.125569762617</v>
      </c>
    </row>
    <row r="3315" spans="1:29" x14ac:dyDescent="0.25">
      <c r="A3315" s="5" t="s">
        <v>9613</v>
      </c>
      <c r="B3315" s="5" t="s">
        <v>157</v>
      </c>
      <c r="C3315" s="5">
        <v>589602</v>
      </c>
      <c r="D3315" s="5">
        <v>590693</v>
      </c>
      <c r="E3315" s="5" t="s">
        <v>20</v>
      </c>
      <c r="F3315" s="5">
        <v>1092</v>
      </c>
      <c r="G3315" s="41" t="s">
        <v>9614</v>
      </c>
      <c r="H3315" s="5" t="s">
        <v>9615</v>
      </c>
      <c r="I3315" s="15">
        <v>60.135724758640897</v>
      </c>
      <c r="J3315" s="16">
        <v>88.311972665981898</v>
      </c>
      <c r="K3315" s="17">
        <v>64.4789303767745</v>
      </c>
      <c r="L3315" s="15">
        <v>53.009664200532697</v>
      </c>
      <c r="M3315" s="17">
        <v>67.753841861884396</v>
      </c>
      <c r="N3315" s="16">
        <v>48.295461891274499</v>
      </c>
      <c r="O3315" s="17">
        <v>32.670936809195297</v>
      </c>
      <c r="P3315" s="15">
        <v>-0.80898176397205301</v>
      </c>
      <c r="Q3315" s="16">
        <v>5.8898662474754397</v>
      </c>
      <c r="R3315" s="16">
        <v>4.7234300580966402E-4</v>
      </c>
      <c r="S3315" s="17">
        <v>7.9302407059730993E-3</v>
      </c>
      <c r="T3315" s="15">
        <v>-0.23285333108453801</v>
      </c>
      <c r="U3315" s="16">
        <v>5.8898662474754397</v>
      </c>
      <c r="V3315" s="16">
        <v>0.308204947557086</v>
      </c>
      <c r="W3315" s="17">
        <v>0.64757003683763203</v>
      </c>
      <c r="X3315" s="15">
        <v>-0.57613968585981301</v>
      </c>
      <c r="Y3315" s="16">
        <v>5.8898662474754397</v>
      </c>
      <c r="Z3315" s="16">
        <v>2.0071010690225499E-2</v>
      </c>
      <c r="AA3315" s="17">
        <v>0.334936209606359</v>
      </c>
      <c r="AC3315" s="5">
        <f>MAX(I3315:O3315)</f>
        <v>88.311972665981898</v>
      </c>
    </row>
    <row r="3316" spans="1:29" x14ac:dyDescent="0.25">
      <c r="A3316" s="5" t="s">
        <v>9616</v>
      </c>
      <c r="B3316" s="5" t="s">
        <v>157</v>
      </c>
      <c r="C3316" s="5">
        <v>590901</v>
      </c>
      <c r="D3316" s="5">
        <v>592658</v>
      </c>
      <c r="E3316" s="5" t="s">
        <v>20</v>
      </c>
      <c r="F3316" s="5">
        <v>1758</v>
      </c>
      <c r="G3316" s="41" t="s">
        <v>9617</v>
      </c>
      <c r="H3316" s="5" t="s">
        <v>9617</v>
      </c>
      <c r="I3316" s="15">
        <v>46.609413660165004</v>
      </c>
      <c r="J3316" s="16">
        <v>40.497923538281299</v>
      </c>
      <c r="K3316" s="17">
        <v>40.384172183348198</v>
      </c>
      <c r="L3316" s="15">
        <v>52.204745221348901</v>
      </c>
      <c r="M3316" s="17">
        <v>46.2737688665459</v>
      </c>
      <c r="N3316" s="16">
        <v>38.369451588922701</v>
      </c>
      <c r="O3316" s="17">
        <v>30.951413819237601</v>
      </c>
      <c r="P3316" s="15">
        <v>-0.293313464409799</v>
      </c>
      <c r="Q3316" s="16">
        <v>5.4019632564263196</v>
      </c>
      <c r="R3316" s="16">
        <v>0.16429679998323199</v>
      </c>
      <c r="S3316" s="17">
        <v>0.45493808400722102</v>
      </c>
      <c r="T3316" s="15">
        <v>0.21273062693348699</v>
      </c>
      <c r="U3316" s="16">
        <v>5.4019632564263196</v>
      </c>
      <c r="V3316" s="16">
        <v>0.29864850621799</v>
      </c>
      <c r="W3316" s="17">
        <v>0.63812225765877795</v>
      </c>
      <c r="X3316" s="15">
        <v>-0.506053056277879</v>
      </c>
      <c r="Y3316" s="16">
        <v>5.4019632564263196</v>
      </c>
      <c r="Z3316" s="16">
        <v>2.60413283192273E-2</v>
      </c>
      <c r="AA3316" s="17">
        <v>0.38135675157726601</v>
      </c>
      <c r="AC3316" s="5">
        <f>MAX(I3316:O3316)</f>
        <v>52.204745221348901</v>
      </c>
    </row>
    <row r="3317" spans="1:29" x14ac:dyDescent="0.25">
      <c r="A3317" s="5" t="s">
        <v>9618</v>
      </c>
      <c r="B3317" s="5" t="s">
        <v>157</v>
      </c>
      <c r="C3317" s="5">
        <v>592738</v>
      </c>
      <c r="D3317" s="5">
        <v>595254</v>
      </c>
      <c r="E3317" s="5" t="s">
        <v>29</v>
      </c>
      <c r="F3317" s="5">
        <v>2517</v>
      </c>
      <c r="G3317" s="41" t="s">
        <v>9619</v>
      </c>
      <c r="H3317" s="5" t="s">
        <v>9620</v>
      </c>
      <c r="I3317" s="15">
        <v>40.635292925004798</v>
      </c>
      <c r="J3317" s="16">
        <v>32.893761508333803</v>
      </c>
      <c r="K3317" s="17">
        <v>35.590672754022201</v>
      </c>
      <c r="L3317" s="15">
        <v>40.590914235982801</v>
      </c>
      <c r="M3317" s="17">
        <v>29.276832703265399</v>
      </c>
      <c r="N3317" s="16">
        <v>37.285097522279301</v>
      </c>
      <c r="O3317" s="17">
        <v>53.212265500040601</v>
      </c>
      <c r="P3317" s="15">
        <v>0.31460092975414999</v>
      </c>
      <c r="Q3317" s="16">
        <v>5.26992255386366</v>
      </c>
      <c r="R3317" s="16">
        <v>0.174103462436452</v>
      </c>
      <c r="S3317" s="17">
        <v>0.47018057152169901</v>
      </c>
      <c r="T3317" s="15">
        <v>-5.8096208856969402E-2</v>
      </c>
      <c r="U3317" s="16">
        <v>5.26992255386366</v>
      </c>
      <c r="V3317" s="16">
        <v>0.81526997221320296</v>
      </c>
      <c r="W3317" s="17">
        <v>0.93770388259113202</v>
      </c>
      <c r="X3317" s="15">
        <v>0.37270463939321602</v>
      </c>
      <c r="Y3317" s="16">
        <v>5.26992255386366</v>
      </c>
      <c r="Z3317" s="16">
        <v>0.14680971989261599</v>
      </c>
      <c r="AA3317" s="17">
        <v>0.73457574387921099</v>
      </c>
      <c r="AC3317" s="5">
        <f>MAX(I3317:O3317)</f>
        <v>53.212265500040601</v>
      </c>
    </row>
    <row r="3318" spans="1:29" x14ac:dyDescent="0.25">
      <c r="A3318" s="5" t="s">
        <v>9621</v>
      </c>
      <c r="B3318" s="5" t="s">
        <v>157</v>
      </c>
      <c r="C3318" s="5">
        <v>596345</v>
      </c>
      <c r="D3318" s="5">
        <v>597307</v>
      </c>
      <c r="E3318" s="5" t="s">
        <v>20</v>
      </c>
      <c r="F3318" s="5">
        <v>963</v>
      </c>
      <c r="G3318" s="41" t="s">
        <v>9622</v>
      </c>
      <c r="H3318" s="5" t="s">
        <v>9623</v>
      </c>
      <c r="I3318" s="15">
        <v>148.958500971966</v>
      </c>
      <c r="J3318" s="16">
        <v>175.75983601037899</v>
      </c>
      <c r="K3318" s="17">
        <v>147.325871841143</v>
      </c>
      <c r="L3318" s="15">
        <v>116.828240407248</v>
      </c>
      <c r="M3318" s="17">
        <v>126.03462067863801</v>
      </c>
      <c r="N3318" s="16">
        <v>129.66372281517499</v>
      </c>
      <c r="O3318" s="17">
        <v>95.689130711426799</v>
      </c>
      <c r="P3318" s="15">
        <v>-0.48128143535628398</v>
      </c>
      <c r="Q3318" s="16">
        <v>7.0701987013562801</v>
      </c>
      <c r="R3318" s="16">
        <v>5.1050129914133801E-3</v>
      </c>
      <c r="S3318" s="17">
        <v>4.9230696218232201E-2</v>
      </c>
      <c r="T3318" s="15">
        <v>-0.373619025035477</v>
      </c>
      <c r="U3318" s="16">
        <v>7.0701987013562801</v>
      </c>
      <c r="V3318" s="16">
        <v>2.9206240839083901E-2</v>
      </c>
      <c r="W3318" s="17">
        <v>0.199319742996829</v>
      </c>
      <c r="X3318" s="15">
        <v>-0.10766411725833</v>
      </c>
      <c r="Y3318" s="16">
        <v>7.0701987013562801</v>
      </c>
      <c r="Z3318" s="16">
        <v>0.56193527383887198</v>
      </c>
      <c r="AA3318" s="17">
        <v>0.96065181204323002</v>
      </c>
      <c r="AC3318" s="5">
        <f>MAX(I3318:O3318)</f>
        <v>175.75983601037899</v>
      </c>
    </row>
    <row r="3319" spans="1:29" x14ac:dyDescent="0.25">
      <c r="A3319" s="5" t="s">
        <v>9624</v>
      </c>
      <c r="B3319" s="5" t="s">
        <v>157</v>
      </c>
      <c r="C3319" s="5">
        <v>597456</v>
      </c>
      <c r="D3319" s="5">
        <v>598490</v>
      </c>
      <c r="E3319" s="5" t="s">
        <v>29</v>
      </c>
      <c r="F3319" s="5">
        <v>1035</v>
      </c>
      <c r="G3319" s="41" t="s">
        <v>9625</v>
      </c>
      <c r="H3319" s="5" t="s">
        <v>9626</v>
      </c>
      <c r="I3319" s="15">
        <v>107.61871267724899</v>
      </c>
      <c r="J3319" s="16">
        <v>95.628098255401099</v>
      </c>
      <c r="K3319" s="17">
        <v>80.785312506269307</v>
      </c>
      <c r="L3319" s="15">
        <v>109.77561697058999</v>
      </c>
      <c r="M3319" s="17">
        <v>114.261513519668</v>
      </c>
      <c r="N3319" s="16">
        <v>102.262929669607</v>
      </c>
      <c r="O3319" s="17">
        <v>85.139624800064993</v>
      </c>
      <c r="P3319" s="15">
        <v>-1.41449968688603E-2</v>
      </c>
      <c r="Q3319" s="16">
        <v>6.6358690537452301</v>
      </c>
      <c r="R3319" s="16">
        <v>0.940631129624655</v>
      </c>
      <c r="S3319" s="17">
        <v>0.98313417772921996</v>
      </c>
      <c r="T3319" s="15">
        <v>0.24323735155935</v>
      </c>
      <c r="U3319" s="16">
        <v>6.6358690537452301</v>
      </c>
      <c r="V3319" s="16">
        <v>0.15485656036906401</v>
      </c>
      <c r="W3319" s="17">
        <v>0.466326562667295</v>
      </c>
      <c r="X3319" s="15">
        <v>-0.25738369905466302</v>
      </c>
      <c r="Y3319" s="16">
        <v>6.6358690537452301</v>
      </c>
      <c r="Z3319" s="16">
        <v>0.17313686544960299</v>
      </c>
      <c r="AA3319" s="17">
        <v>0.77099853931718199</v>
      </c>
      <c r="AC3319" s="5">
        <f>MAX(I3319:O3319)</f>
        <v>114.261513519668</v>
      </c>
    </row>
    <row r="3320" spans="1:29" x14ac:dyDescent="0.25">
      <c r="A3320" s="5" t="s">
        <v>9627</v>
      </c>
      <c r="B3320" s="5" t="s">
        <v>157</v>
      </c>
      <c r="C3320" s="5">
        <v>598775</v>
      </c>
      <c r="D3320" s="5">
        <v>602248</v>
      </c>
      <c r="E3320" s="5" t="s">
        <v>20</v>
      </c>
      <c r="F3320" s="5">
        <v>3474</v>
      </c>
      <c r="G3320" s="41" t="s">
        <v>9628</v>
      </c>
      <c r="H3320" s="5" t="s">
        <v>9629</v>
      </c>
      <c r="I3320" s="15">
        <v>69.998659934613002</v>
      </c>
      <c r="J3320" s="16">
        <v>74.3710089444114</v>
      </c>
      <c r="K3320" s="17">
        <v>78.095862383974904</v>
      </c>
      <c r="L3320" s="15">
        <v>70.027951188990102</v>
      </c>
      <c r="M3320" s="17">
        <v>79.526949020854005</v>
      </c>
      <c r="N3320" s="16">
        <v>79.533200195734395</v>
      </c>
      <c r="O3320" s="17">
        <v>86.998568572992198</v>
      </c>
      <c r="P3320" s="15">
        <v>0.16675957430778801</v>
      </c>
      <c r="Q3320" s="16">
        <v>6.2673669632594802</v>
      </c>
      <c r="R3320" s="16">
        <v>0.31737168488345402</v>
      </c>
      <c r="S3320" s="17">
        <v>0.62423996370950996</v>
      </c>
      <c r="T3320" s="15">
        <v>1.17383396565488E-2</v>
      </c>
      <c r="U3320" s="16">
        <v>6.2673669632594802</v>
      </c>
      <c r="V3320" s="16">
        <v>0.93931251886407896</v>
      </c>
      <c r="W3320" s="17">
        <v>0.98313494940285795</v>
      </c>
      <c r="X3320" s="15">
        <v>0.155022971611219</v>
      </c>
      <c r="Y3320" s="16">
        <v>6.2673669632594802</v>
      </c>
      <c r="Z3320" s="16">
        <v>0.40098347536194001</v>
      </c>
      <c r="AA3320" s="17">
        <v>0.92396936406260999</v>
      </c>
      <c r="AC3320" s="5">
        <f>MAX(I3320:O3320)</f>
        <v>86.998568572992198</v>
      </c>
    </row>
    <row r="3321" spans="1:29" x14ac:dyDescent="0.25">
      <c r="A3321" s="5" t="s">
        <v>9630</v>
      </c>
      <c r="B3321" s="5" t="s">
        <v>157</v>
      </c>
      <c r="C3321" s="5">
        <v>602371</v>
      </c>
      <c r="D3321" s="5">
        <v>605631</v>
      </c>
      <c r="E3321" s="5" t="s">
        <v>29</v>
      </c>
      <c r="F3321" s="5">
        <v>3261</v>
      </c>
      <c r="G3321" s="41" t="s">
        <v>9631</v>
      </c>
      <c r="H3321" s="5" t="s">
        <v>9632</v>
      </c>
      <c r="I3321" s="15">
        <v>258.29618235131301</v>
      </c>
      <c r="J3321" s="16">
        <v>323.11927898466598</v>
      </c>
      <c r="K3321" s="17">
        <v>283.24066981955502</v>
      </c>
      <c r="L3321" s="15">
        <v>270.337788580157</v>
      </c>
      <c r="M3321" s="17">
        <v>274.562893114644</v>
      </c>
      <c r="N3321" s="16">
        <v>234.679243577031</v>
      </c>
      <c r="O3321" s="17">
        <v>224.002724637726</v>
      </c>
      <c r="P3321" s="15">
        <v>-0.32958263039670699</v>
      </c>
      <c r="Q3321" s="16">
        <v>8.0605354003905294</v>
      </c>
      <c r="R3321" s="16">
        <v>2.7765137910719599E-2</v>
      </c>
      <c r="S3321" s="17">
        <v>0.152863555383421</v>
      </c>
      <c r="T3321" s="15">
        <v>-8.11183070640904E-2</v>
      </c>
      <c r="U3321" s="16">
        <v>8.0605354003905294</v>
      </c>
      <c r="V3321" s="16">
        <v>0.58905059875555599</v>
      </c>
      <c r="W3321" s="17">
        <v>0.84167342667610101</v>
      </c>
      <c r="X3321" s="15">
        <v>-0.2484652749538</v>
      </c>
      <c r="Y3321" s="16">
        <v>8.0605354003905294</v>
      </c>
      <c r="Z3321" s="16">
        <v>0.125646401187756</v>
      </c>
      <c r="AA3321" s="17">
        <v>0.696650945762044</v>
      </c>
      <c r="AC3321" s="5">
        <f>MAX(I3321:O3321)</f>
        <v>323.11927898466598</v>
      </c>
    </row>
    <row r="3322" spans="1:29" x14ac:dyDescent="0.25">
      <c r="A3322" s="5" t="s">
        <v>9633</v>
      </c>
      <c r="B3322" s="5" t="s">
        <v>157</v>
      </c>
      <c r="C3322" s="5">
        <v>605807</v>
      </c>
      <c r="D3322" s="5">
        <v>609022</v>
      </c>
      <c r="E3322" s="5" t="s">
        <v>20</v>
      </c>
      <c r="F3322" s="5">
        <v>3216</v>
      </c>
      <c r="G3322" s="41" t="s">
        <v>9634</v>
      </c>
      <c r="H3322" s="5" t="s">
        <v>9635</v>
      </c>
      <c r="I3322" s="15">
        <v>35.506566633499297</v>
      </c>
      <c r="J3322" s="16">
        <v>29.206895069571299</v>
      </c>
      <c r="K3322" s="17">
        <v>32.112204141591</v>
      </c>
      <c r="L3322" s="15">
        <v>53.277970526927298</v>
      </c>
      <c r="M3322" s="17">
        <v>46.117833672387398</v>
      </c>
      <c r="N3322" s="16">
        <v>24.356260573837901</v>
      </c>
      <c r="O3322" s="17">
        <v>47.170698238027299</v>
      </c>
      <c r="P3322" s="15">
        <v>0.14719887306231699</v>
      </c>
      <c r="Q3322" s="16">
        <v>5.2618457611967999</v>
      </c>
      <c r="R3322" s="16">
        <v>0.55776216094683795</v>
      </c>
      <c r="S3322" s="17">
        <v>0.80201295527296801</v>
      </c>
      <c r="T3322" s="15">
        <v>0.622669250085092</v>
      </c>
      <c r="U3322" s="16">
        <v>5.2618457611967999</v>
      </c>
      <c r="V3322" s="16">
        <v>1.34231007266197E-2</v>
      </c>
      <c r="W3322" s="17">
        <v>0.126967837706013</v>
      </c>
      <c r="X3322" s="15">
        <v>-0.47547479724324798</v>
      </c>
      <c r="Y3322" s="16">
        <v>5.2618457611967999</v>
      </c>
      <c r="Z3322" s="16">
        <v>9.0254018929604801E-2</v>
      </c>
      <c r="AA3322" s="17">
        <v>0.626495518696908</v>
      </c>
      <c r="AC3322" s="5">
        <f>MAX(I3322:O3322)</f>
        <v>53.277970526927298</v>
      </c>
    </row>
    <row r="3323" spans="1:29" x14ac:dyDescent="0.25">
      <c r="A3323" s="5" t="s">
        <v>9636</v>
      </c>
      <c r="B3323" s="5" t="s">
        <v>157</v>
      </c>
      <c r="C3323" s="5">
        <v>609145</v>
      </c>
      <c r="D3323" s="5">
        <v>610182</v>
      </c>
      <c r="E3323" s="5" t="s">
        <v>29</v>
      </c>
      <c r="F3323" s="5">
        <v>1038</v>
      </c>
      <c r="G3323" s="41" t="s">
        <v>9637</v>
      </c>
      <c r="H3323" s="5" t="s">
        <v>9638</v>
      </c>
      <c r="I3323" s="15">
        <v>68.984186602227297</v>
      </c>
      <c r="J3323" s="16">
        <v>78.345911823702096</v>
      </c>
      <c r="K3323" s="17">
        <v>80.683503668832302</v>
      </c>
      <c r="L3323" s="15">
        <v>56.689293819658602</v>
      </c>
      <c r="M3323" s="17">
        <v>60.892693318908798</v>
      </c>
      <c r="N3323" s="16">
        <v>66.979716578054195</v>
      </c>
      <c r="O3323" s="17">
        <v>62.506984364676597</v>
      </c>
      <c r="P3323" s="15">
        <v>-0.231525077436745</v>
      </c>
      <c r="Q3323" s="16">
        <v>6.0862251552963604</v>
      </c>
      <c r="R3323" s="16">
        <v>0.19163723263941401</v>
      </c>
      <c r="S3323" s="17">
        <v>0.49066878030872502</v>
      </c>
      <c r="T3323" s="15">
        <v>-0.37077073520418902</v>
      </c>
      <c r="U3323" s="16">
        <v>6.0862251552963604</v>
      </c>
      <c r="V3323" s="16">
        <v>3.6548797829628998E-2</v>
      </c>
      <c r="W3323" s="17">
        <v>0.22736941864101801</v>
      </c>
      <c r="X3323" s="15">
        <v>0.13924570678026399</v>
      </c>
      <c r="Y3323" s="16">
        <v>6.0862251552963604</v>
      </c>
      <c r="Z3323" s="16">
        <v>0.46918316042456798</v>
      </c>
      <c r="AA3323" s="17">
        <v>0.95085082391343401</v>
      </c>
      <c r="AC3323" s="5">
        <f>MAX(I3323:O3323)</f>
        <v>80.683503668832302</v>
      </c>
    </row>
    <row r="3324" spans="1:29" x14ac:dyDescent="0.25">
      <c r="A3324" s="5" t="s">
        <v>9639</v>
      </c>
      <c r="B3324" s="5" t="s">
        <v>157</v>
      </c>
      <c r="C3324" s="5">
        <v>610355</v>
      </c>
      <c r="D3324" s="5">
        <v>611368</v>
      </c>
      <c r="E3324" s="5" t="s">
        <v>29</v>
      </c>
      <c r="F3324" s="5">
        <v>1014</v>
      </c>
      <c r="G3324" s="41" t="s">
        <v>9640</v>
      </c>
      <c r="H3324" s="5" t="s">
        <v>9641</v>
      </c>
      <c r="I3324" s="15">
        <v>86.399312141515097</v>
      </c>
      <c r="J3324" s="16">
        <v>78.115482671279494</v>
      </c>
      <c r="K3324" s="17">
        <v>82.846941464368797</v>
      </c>
      <c r="L3324" s="15">
        <v>70.526234366580098</v>
      </c>
      <c r="M3324" s="17">
        <v>80.969349566820398</v>
      </c>
      <c r="N3324" s="16">
        <v>90.168211233968407</v>
      </c>
      <c r="O3324" s="17">
        <v>70.825757748525703</v>
      </c>
      <c r="P3324" s="15">
        <v>-3.4401053194361597E-2</v>
      </c>
      <c r="Q3324" s="16">
        <v>6.3231026561072801</v>
      </c>
      <c r="R3324" s="16">
        <v>0.85113163235818601</v>
      </c>
      <c r="S3324" s="17">
        <v>0.94617656552523899</v>
      </c>
      <c r="T3324" s="15">
        <v>-0.122443721145722</v>
      </c>
      <c r="U3324" s="16">
        <v>6.3231026561072801</v>
      </c>
      <c r="V3324" s="16">
        <v>0.49009319842707499</v>
      </c>
      <c r="W3324" s="17">
        <v>0.78055167983680396</v>
      </c>
      <c r="X3324" s="15">
        <v>8.8043111998254001E-2</v>
      </c>
      <c r="Y3324" s="16">
        <v>6.3231026561072801</v>
      </c>
      <c r="Z3324" s="16">
        <v>0.64664867053564701</v>
      </c>
      <c r="AA3324" s="17">
        <v>0.97045850503873099</v>
      </c>
      <c r="AC3324" s="5">
        <f>MAX(I3324:O3324)</f>
        <v>90.168211233968407</v>
      </c>
    </row>
    <row r="3325" spans="1:29" x14ac:dyDescent="0.25">
      <c r="A3325" s="5" t="s">
        <v>9642</v>
      </c>
      <c r="B3325" s="5" t="s">
        <v>157</v>
      </c>
      <c r="C3325" s="5">
        <v>611583</v>
      </c>
      <c r="D3325" s="5">
        <v>614315</v>
      </c>
      <c r="E3325" s="5" t="s">
        <v>29</v>
      </c>
      <c r="F3325" s="5">
        <v>2733</v>
      </c>
      <c r="G3325" s="41" t="s">
        <v>9643</v>
      </c>
      <c r="H3325" s="5" t="s">
        <v>9644</v>
      </c>
      <c r="I3325" s="15">
        <v>115.36816174408401</v>
      </c>
      <c r="J3325" s="16">
        <v>105.421337233364</v>
      </c>
      <c r="K3325" s="17">
        <v>105.753929887697</v>
      </c>
      <c r="L3325" s="15">
        <v>132.50499576373201</v>
      </c>
      <c r="M3325" s="17">
        <v>110.92839874452901</v>
      </c>
      <c r="N3325" s="16">
        <v>107.726405928465</v>
      </c>
      <c r="O3325" s="17">
        <v>120.273662108389</v>
      </c>
      <c r="P3325" s="15">
        <v>6.6712438830512005E-2</v>
      </c>
      <c r="Q3325" s="16">
        <v>6.8340687355004297</v>
      </c>
      <c r="R3325" s="16">
        <v>0.67237531172036202</v>
      </c>
      <c r="S3325" s="17">
        <v>0.859893533963489</v>
      </c>
      <c r="T3325" s="15">
        <v>0.16133711026910699</v>
      </c>
      <c r="U3325" s="16">
        <v>6.8340687355004297</v>
      </c>
      <c r="V3325" s="16">
        <v>0.30887307621951898</v>
      </c>
      <c r="W3325" s="17">
        <v>0.64821480679503096</v>
      </c>
      <c r="X3325" s="15">
        <v>-9.4624885125540903E-2</v>
      </c>
      <c r="Y3325" s="16">
        <v>6.8340687355004297</v>
      </c>
      <c r="Z3325" s="16">
        <v>0.59008215069772696</v>
      </c>
      <c r="AA3325" s="17">
        <v>0.967830708845141</v>
      </c>
      <c r="AC3325" s="5">
        <f>MAX(I3325:O3325)</f>
        <v>132.50499576373201</v>
      </c>
    </row>
    <row r="3326" spans="1:29" x14ac:dyDescent="0.25">
      <c r="A3326" s="5" t="s">
        <v>9645</v>
      </c>
      <c r="B3326" s="5" t="s">
        <v>157</v>
      </c>
      <c r="C3326" s="5">
        <v>614896</v>
      </c>
      <c r="D3326" s="5">
        <v>615231</v>
      </c>
      <c r="E3326" s="5" t="s">
        <v>20</v>
      </c>
      <c r="F3326" s="5">
        <v>336</v>
      </c>
      <c r="G3326" s="41" t="s">
        <v>9646</v>
      </c>
      <c r="H3326" s="5" t="s">
        <v>9647</v>
      </c>
      <c r="I3326" s="15">
        <v>0.56359629576983095</v>
      </c>
      <c r="J3326" s="16">
        <v>2.4771133885435201</v>
      </c>
      <c r="K3326" s="17">
        <v>0.80598662970968105</v>
      </c>
      <c r="L3326" s="15">
        <v>0.84324845438302198</v>
      </c>
      <c r="M3326" s="17">
        <v>0.85764356787195495</v>
      </c>
      <c r="N3326" s="16">
        <v>0.875824438442801</v>
      </c>
      <c r="O3326" s="17">
        <v>1.85894377292718</v>
      </c>
      <c r="P3326" s="15">
        <v>9.58027405328679E-2</v>
      </c>
      <c r="Q3326" s="16">
        <v>0.31564813310380802</v>
      </c>
      <c r="R3326" s="16">
        <v>0.90872592008142195</v>
      </c>
      <c r="S3326" s="17">
        <v>0.96932573903100205</v>
      </c>
      <c r="T3326" s="15">
        <v>-0.17881822178222501</v>
      </c>
      <c r="U3326" s="16">
        <v>5.1005649056119502</v>
      </c>
      <c r="V3326" s="16">
        <v>0.49417363566921102</v>
      </c>
      <c r="W3326" s="17">
        <v>0.783404006136461</v>
      </c>
      <c r="X3326" s="15">
        <v>0.67968833148909202</v>
      </c>
      <c r="Y3326" s="16">
        <v>0.31564813310380802</v>
      </c>
      <c r="Z3326" s="16">
        <v>0.49413431148676901</v>
      </c>
      <c r="AA3326" s="17">
        <v>0.95714746346148105</v>
      </c>
      <c r="AC3326" s="5">
        <f>MAX(I3326:O3326)</f>
        <v>2.4771133885435201</v>
      </c>
    </row>
    <row r="3327" spans="1:29" x14ac:dyDescent="0.25">
      <c r="A3327" s="5" t="s">
        <v>9648</v>
      </c>
      <c r="B3327" s="5" t="s">
        <v>157</v>
      </c>
      <c r="C3327" s="5">
        <v>615326</v>
      </c>
      <c r="D3327" s="5">
        <v>616807</v>
      </c>
      <c r="E3327" s="5" t="s">
        <v>20</v>
      </c>
      <c r="F3327" s="5">
        <v>1482</v>
      </c>
      <c r="G3327" s="41" t="s">
        <v>9646</v>
      </c>
      <c r="H3327" s="5" t="s">
        <v>9647</v>
      </c>
      <c r="I3327" s="15">
        <v>32.1249888588804</v>
      </c>
      <c r="J3327" s="16">
        <v>41.362032859866297</v>
      </c>
      <c r="K3327" s="17">
        <v>37.202646013441601</v>
      </c>
      <c r="L3327" s="15">
        <v>40.8975500375766</v>
      </c>
      <c r="M3327" s="17">
        <v>24.286906490192202</v>
      </c>
      <c r="N3327" s="16">
        <v>27.150557591726798</v>
      </c>
      <c r="O3327" s="17">
        <v>36.621192326665501</v>
      </c>
      <c r="P3327" s="15">
        <v>-0.210947560365636</v>
      </c>
      <c r="Q3327" s="16">
        <v>5.1005649056119502</v>
      </c>
      <c r="R3327" s="16">
        <v>0.42022391269520798</v>
      </c>
      <c r="S3327" s="17">
        <v>0.70869169317576197</v>
      </c>
      <c r="T3327" s="15">
        <v>-0.58353280117585704</v>
      </c>
      <c r="U3327" s="16">
        <v>0.31564813310380802</v>
      </c>
      <c r="V3327" s="16">
        <v>0.56022984339276805</v>
      </c>
      <c r="W3327" s="17">
        <v>0.82224805973459802</v>
      </c>
      <c r="X3327" s="15">
        <v>-3.21319568339173E-2</v>
      </c>
      <c r="Y3327" s="16">
        <v>5.1005649056119502</v>
      </c>
      <c r="Z3327" s="16">
        <v>0.91184541158630406</v>
      </c>
      <c r="AA3327" s="17">
        <v>0.99600448705170097</v>
      </c>
      <c r="AC3327" s="5">
        <f>MAX(I3327:O3327)</f>
        <v>41.362032859866297</v>
      </c>
    </row>
    <row r="3328" spans="1:29" x14ac:dyDescent="0.25">
      <c r="A3328" s="5" t="s">
        <v>9649</v>
      </c>
      <c r="B3328" s="5" t="s">
        <v>157</v>
      </c>
      <c r="C3328" s="5">
        <v>617266</v>
      </c>
      <c r="D3328" s="5">
        <v>618006</v>
      </c>
      <c r="E3328" s="5" t="s">
        <v>20</v>
      </c>
      <c r="F3328" s="5">
        <v>741</v>
      </c>
      <c r="G3328" s="41" t="s">
        <v>9650</v>
      </c>
      <c r="H3328" s="5" t="s">
        <v>9651</v>
      </c>
      <c r="I3328" s="15">
        <v>96.036808799179198</v>
      </c>
      <c r="J3328" s="16">
        <v>119.362300954934</v>
      </c>
      <c r="K3328" s="17">
        <v>87.385918800102303</v>
      </c>
      <c r="L3328" s="15">
        <v>68.609760606618593</v>
      </c>
      <c r="M3328" s="17">
        <v>92.8204243228693</v>
      </c>
      <c r="N3328" s="16">
        <v>101.720752636285</v>
      </c>
      <c r="O3328" s="17">
        <v>112.094309507509</v>
      </c>
      <c r="P3328" s="15">
        <v>8.3455172249892198E-2</v>
      </c>
      <c r="Q3328" s="16">
        <v>6.5987728664471899</v>
      </c>
      <c r="R3328" s="16">
        <v>0.64714774918178697</v>
      </c>
      <c r="S3328" s="17">
        <v>0.84757910982810603</v>
      </c>
      <c r="T3328" s="15">
        <v>-0.321937940776998</v>
      </c>
      <c r="U3328" s="16">
        <v>6.5987728664471899</v>
      </c>
      <c r="V3328" s="16">
        <v>8.6153422750959302E-2</v>
      </c>
      <c r="W3328" s="17">
        <v>0.35078099226723702</v>
      </c>
      <c r="X3328" s="15">
        <v>0.40539565621684098</v>
      </c>
      <c r="Y3328" s="16">
        <v>6.5987728664471899</v>
      </c>
      <c r="Z3328" s="16">
        <v>4.5921185189866702E-2</v>
      </c>
      <c r="AA3328" s="17">
        <v>0.48662487879908201</v>
      </c>
      <c r="AC3328" s="5">
        <f>MAX(I3328:O3328)</f>
        <v>119.362300954934</v>
      </c>
    </row>
    <row r="3329" spans="1:29" x14ac:dyDescent="0.25">
      <c r="A3329" s="5" t="s">
        <v>9652</v>
      </c>
      <c r="B3329" s="5" t="s">
        <v>157</v>
      </c>
      <c r="C3329" s="5">
        <v>618407</v>
      </c>
      <c r="D3329" s="5">
        <v>619636</v>
      </c>
      <c r="E3329" s="5" t="s">
        <v>29</v>
      </c>
      <c r="F3329" s="5">
        <v>1230</v>
      </c>
      <c r="G3329" s="41" t="s">
        <v>9653</v>
      </c>
      <c r="H3329" s="5" t="s">
        <v>9654</v>
      </c>
      <c r="I3329" s="15">
        <v>106.29426138219</v>
      </c>
      <c r="J3329" s="16">
        <v>130.62452577959201</v>
      </c>
      <c r="K3329" s="17">
        <v>102.529983368858</v>
      </c>
      <c r="L3329" s="15">
        <v>103.22127671152199</v>
      </c>
      <c r="M3329" s="17">
        <v>118.042941978013</v>
      </c>
      <c r="N3329" s="16">
        <v>100.88663412348301</v>
      </c>
      <c r="O3329" s="17">
        <v>125.013968729353</v>
      </c>
      <c r="P3329" s="15">
        <v>-2.3607565127784099E-3</v>
      </c>
      <c r="Q3329" s="16">
        <v>6.8131477092998702</v>
      </c>
      <c r="R3329" s="16">
        <v>0.996194265328331</v>
      </c>
      <c r="S3329" s="17">
        <v>1</v>
      </c>
      <c r="T3329" s="15">
        <v>-3.2103531298296302E-2</v>
      </c>
      <c r="U3329" s="16">
        <v>6.8131477092998702</v>
      </c>
      <c r="V3329" s="16">
        <v>0.85880917795588096</v>
      </c>
      <c r="W3329" s="17">
        <v>0.95678742670762895</v>
      </c>
      <c r="X3329" s="15">
        <v>2.9742905347766701E-2</v>
      </c>
      <c r="Y3329" s="16">
        <v>6.8131477092998702</v>
      </c>
      <c r="Z3329" s="16">
        <v>0.87544229981883104</v>
      </c>
      <c r="AA3329" s="17">
        <v>0.99445025874607795</v>
      </c>
      <c r="AC3329" s="5">
        <f>MAX(I3329:O3329)</f>
        <v>130.62452577959201</v>
      </c>
    </row>
    <row r="3330" spans="1:29" x14ac:dyDescent="0.25">
      <c r="A3330" s="5" t="s">
        <v>9655</v>
      </c>
      <c r="B3330" s="5" t="s">
        <v>157</v>
      </c>
      <c r="C3330" s="5">
        <v>621496</v>
      </c>
      <c r="D3330" s="5">
        <v>623301</v>
      </c>
      <c r="E3330" s="5" t="s">
        <v>20</v>
      </c>
      <c r="F3330" s="5">
        <v>1806</v>
      </c>
      <c r="G3330" s="41" t="s">
        <v>9656</v>
      </c>
      <c r="H3330" s="5" t="s">
        <v>9657</v>
      </c>
      <c r="I3330" s="15">
        <v>14.4844248012847</v>
      </c>
      <c r="J3330" s="16">
        <v>11.0605993162874</v>
      </c>
      <c r="K3330" s="17">
        <v>12.301901190305699</v>
      </c>
      <c r="L3330" s="15">
        <v>8.6624613950255895</v>
      </c>
      <c r="M3330" s="17">
        <v>7.2899703269116101</v>
      </c>
      <c r="N3330" s="16">
        <v>15.306074709929</v>
      </c>
      <c r="O3330" s="17">
        <v>11.6648721751181</v>
      </c>
      <c r="P3330" s="15">
        <v>9.6802363845145303E-2</v>
      </c>
      <c r="Q3330" s="16">
        <v>3.53670261175828</v>
      </c>
      <c r="R3330" s="16">
        <v>0.76462935060405501</v>
      </c>
      <c r="S3330" s="17">
        <v>0.90721096731258699</v>
      </c>
      <c r="T3330" s="15">
        <v>-0.66086739225206403</v>
      </c>
      <c r="U3330" s="16">
        <v>3.53670261175828</v>
      </c>
      <c r="V3330" s="16">
        <v>5.6565372825604199E-2</v>
      </c>
      <c r="W3330" s="17">
        <v>0.28533564903942998</v>
      </c>
      <c r="X3330" s="15">
        <v>0.75771057416013199</v>
      </c>
      <c r="Y3330" s="16">
        <v>3.53670261175828</v>
      </c>
      <c r="Z3330" s="16">
        <v>4.0656844669077798E-2</v>
      </c>
      <c r="AA3330" s="17">
        <v>0.45967799631935002</v>
      </c>
      <c r="AC3330" s="5">
        <f>MAX(I3330:O3330)</f>
        <v>15.306074709929</v>
      </c>
    </row>
    <row r="3331" spans="1:29" x14ac:dyDescent="0.25">
      <c r="A3331" s="5" t="s">
        <v>9658</v>
      </c>
      <c r="B3331" s="5" t="s">
        <v>157</v>
      </c>
      <c r="C3331" s="5">
        <v>625561</v>
      </c>
      <c r="D3331" s="5">
        <v>631188</v>
      </c>
      <c r="E3331" s="5" t="s">
        <v>20</v>
      </c>
      <c r="F3331" s="5">
        <v>5628</v>
      </c>
      <c r="G3331" s="41" t="s">
        <v>9659</v>
      </c>
      <c r="H3331" s="5" t="s">
        <v>9660</v>
      </c>
      <c r="I3331" s="15">
        <v>114.57912693000701</v>
      </c>
      <c r="J3331" s="16">
        <v>90.155405885363095</v>
      </c>
      <c r="K3331" s="17">
        <v>122.297865971211</v>
      </c>
      <c r="L3331" s="15">
        <v>157.304166217633</v>
      </c>
      <c r="M3331" s="17">
        <v>130.01096812968001</v>
      </c>
      <c r="N3331" s="16">
        <v>132.791667238185</v>
      </c>
      <c r="O3331" s="17">
        <v>157.87079991584099</v>
      </c>
      <c r="P3331" s="15">
        <v>0.41425493630946603</v>
      </c>
      <c r="Q3331" s="16">
        <v>7.0157983134060702</v>
      </c>
      <c r="R3331" s="16">
        <v>1.6173415785551998E-2</v>
      </c>
      <c r="S3331" s="17">
        <v>0.10757830499840899</v>
      </c>
      <c r="T3331" s="15">
        <v>0.39768129594276602</v>
      </c>
      <c r="U3331" s="16">
        <v>7.0157983134060702</v>
      </c>
      <c r="V3331" s="16">
        <v>2.0904331666312E-2</v>
      </c>
      <c r="W3331" s="17">
        <v>0.16717252872442701</v>
      </c>
      <c r="X3331" s="15">
        <v>1.6574818308528898E-2</v>
      </c>
      <c r="Y3331" s="16">
        <v>7.0157983134060702</v>
      </c>
      <c r="Z3331" s="16">
        <v>0.93118535859547902</v>
      </c>
      <c r="AA3331" s="17">
        <v>0.99727560615636102</v>
      </c>
      <c r="AC3331" s="5">
        <f>MAX(I3331:O3331)</f>
        <v>157.87079991584099</v>
      </c>
    </row>
    <row r="3332" spans="1:29" x14ac:dyDescent="0.25">
      <c r="A3332" s="5" t="s">
        <v>9661</v>
      </c>
      <c r="B3332" s="5" t="s">
        <v>157</v>
      </c>
      <c r="C3332" s="5">
        <v>631597</v>
      </c>
      <c r="D3332" s="5">
        <v>632074</v>
      </c>
      <c r="E3332" s="5" t="s">
        <v>20</v>
      </c>
      <c r="F3332" s="5">
        <v>478</v>
      </c>
      <c r="G3332" s="41" t="s">
        <v>9662</v>
      </c>
      <c r="H3332" s="5" t="s">
        <v>9663</v>
      </c>
      <c r="I3332" s="15">
        <v>57.994058834715602</v>
      </c>
      <c r="J3332" s="16">
        <v>71.548251827233898</v>
      </c>
      <c r="K3332" s="17">
        <v>73.175101907852607</v>
      </c>
      <c r="L3332" s="15">
        <v>76.658950398456597</v>
      </c>
      <c r="M3332" s="17">
        <v>69.586080393247201</v>
      </c>
      <c r="N3332" s="16">
        <v>55.010115919335902</v>
      </c>
      <c r="O3332" s="17">
        <v>77.378534548093995</v>
      </c>
      <c r="P3332" s="15">
        <v>-3.0480877825667201E-2</v>
      </c>
      <c r="Q3332" s="16">
        <v>6.1056277117128204</v>
      </c>
      <c r="R3332" s="16">
        <v>0.886196306535324</v>
      </c>
      <c r="S3332" s="17">
        <v>0.96008905979162196</v>
      </c>
      <c r="T3332" s="15">
        <v>0.11353245552701501</v>
      </c>
      <c r="U3332" s="16">
        <v>6.1056277117128204</v>
      </c>
      <c r="V3332" s="16">
        <v>0.55328474432329</v>
      </c>
      <c r="W3332" s="17">
        <v>0.82011030524957595</v>
      </c>
      <c r="X3332" s="15">
        <v>-0.14401456818272401</v>
      </c>
      <c r="Y3332" s="16">
        <v>6.1056277117128204</v>
      </c>
      <c r="Z3332" s="16">
        <v>0.50095860742968701</v>
      </c>
      <c r="AA3332" s="17">
        <v>0.95714746346148105</v>
      </c>
      <c r="AC3332" s="5">
        <f>MAX(I3332:O3332)</f>
        <v>77.378534548093995</v>
      </c>
    </row>
    <row r="3333" spans="1:29" x14ac:dyDescent="0.25">
      <c r="A3333" s="5" t="s">
        <v>9664</v>
      </c>
      <c r="B3333" s="5" t="s">
        <v>157</v>
      </c>
      <c r="C3333" s="5">
        <v>632549</v>
      </c>
      <c r="D3333" s="5">
        <v>636136</v>
      </c>
      <c r="E3333" s="5" t="s">
        <v>20</v>
      </c>
      <c r="F3333" s="5">
        <v>3588</v>
      </c>
      <c r="G3333" s="41" t="s">
        <v>9665</v>
      </c>
      <c r="H3333" s="41" t="s">
        <v>9665</v>
      </c>
      <c r="I3333" s="15">
        <v>70.336817712074904</v>
      </c>
      <c r="J3333" s="16">
        <v>73.910150639566098</v>
      </c>
      <c r="K3333" s="17">
        <v>78.265543779703293</v>
      </c>
      <c r="L3333" s="15">
        <v>98.238444935622098</v>
      </c>
      <c r="M3333" s="17">
        <v>66.974165891091701</v>
      </c>
      <c r="N3333" s="16">
        <v>60.890651434594702</v>
      </c>
      <c r="O3333" s="17">
        <v>86.487359035437194</v>
      </c>
      <c r="P3333" s="15">
        <v>-9.9627793815339101E-3</v>
      </c>
      <c r="Q3333" s="16">
        <v>6.25817559714155</v>
      </c>
      <c r="R3333" s="16">
        <v>0.97072236487446395</v>
      </c>
      <c r="S3333" s="17">
        <v>0.98981526555579002</v>
      </c>
      <c r="T3333" s="15">
        <v>0.15522090195156399</v>
      </c>
      <c r="U3333" s="16">
        <v>6.25817559714155</v>
      </c>
      <c r="V3333" s="16">
        <v>0.43487572007438102</v>
      </c>
      <c r="W3333" s="17">
        <v>0.74436601534292901</v>
      </c>
      <c r="X3333" s="15">
        <v>-0.165184830111649</v>
      </c>
      <c r="Y3333" s="16">
        <v>6.25817559714155</v>
      </c>
      <c r="Z3333" s="16">
        <v>0.45573725617495298</v>
      </c>
      <c r="AA3333" s="17">
        <v>0.94826002800676801</v>
      </c>
      <c r="AC3333" s="5">
        <f>MAX(I3333:O3333)</f>
        <v>98.238444935622098</v>
      </c>
    </row>
    <row r="3334" spans="1:29" x14ac:dyDescent="0.25">
      <c r="A3334" s="5" t="s">
        <v>9666</v>
      </c>
      <c r="B3334" s="5" t="s">
        <v>157</v>
      </c>
      <c r="C3334" s="5">
        <v>636907</v>
      </c>
      <c r="D3334" s="5">
        <v>638556</v>
      </c>
      <c r="E3334" s="5" t="s">
        <v>20</v>
      </c>
      <c r="F3334" s="5">
        <v>1650</v>
      </c>
      <c r="G3334" s="41" t="s">
        <v>9667</v>
      </c>
      <c r="H3334" s="5" t="s">
        <v>9668</v>
      </c>
      <c r="I3334" s="15">
        <v>47.060290696780903</v>
      </c>
      <c r="J3334" s="16">
        <v>57.722502681874701</v>
      </c>
      <c r="K3334" s="17">
        <v>51.7104053482159</v>
      </c>
      <c r="L3334" s="15">
        <v>44.270543855108698</v>
      </c>
      <c r="M3334" s="17">
        <v>46.585639254862997</v>
      </c>
      <c r="N3334" s="16">
        <v>39.745747135047097</v>
      </c>
      <c r="O3334" s="17">
        <v>44.335808984313303</v>
      </c>
      <c r="P3334" s="15">
        <v>-0.31133121873467601</v>
      </c>
      <c r="Q3334" s="16">
        <v>5.5674128564320897</v>
      </c>
      <c r="R3334" s="16">
        <v>0.119353487307787</v>
      </c>
      <c r="S3334" s="17">
        <v>0.38293621620665902</v>
      </c>
      <c r="T3334" s="15">
        <v>-0.19936465193171299</v>
      </c>
      <c r="U3334" s="16">
        <v>5.5674128564320897</v>
      </c>
      <c r="V3334" s="16">
        <v>0.31779886834177801</v>
      </c>
      <c r="W3334" s="17">
        <v>0.65827234936345902</v>
      </c>
      <c r="X3334" s="15">
        <v>-0.11197015875574801</v>
      </c>
      <c r="Y3334" s="16">
        <v>5.5674128564320897</v>
      </c>
      <c r="Z3334" s="16">
        <v>0.60579308531137399</v>
      </c>
      <c r="AA3334" s="17">
        <v>0.967830708845141</v>
      </c>
      <c r="AC3334" s="5">
        <f>MAX(I3334:O3334)</f>
        <v>57.722502681874701</v>
      </c>
    </row>
    <row r="3335" spans="1:29" x14ac:dyDescent="0.25">
      <c r="A3335" s="5" t="s">
        <v>9669</v>
      </c>
      <c r="B3335" s="5" t="s">
        <v>157</v>
      </c>
      <c r="C3335" s="5">
        <v>638781</v>
      </c>
      <c r="D3335" s="5">
        <v>640934</v>
      </c>
      <c r="E3335" s="5" t="s">
        <v>29</v>
      </c>
      <c r="F3335" s="5">
        <v>2154</v>
      </c>
      <c r="G3335" s="41" t="s">
        <v>9670</v>
      </c>
      <c r="H3335" s="5" t="s">
        <v>9671</v>
      </c>
      <c r="I3335" s="15">
        <v>40.635292925004798</v>
      </c>
      <c r="J3335" s="16">
        <v>57.088822512712397</v>
      </c>
      <c r="K3335" s="17">
        <v>40.765955323737003</v>
      </c>
      <c r="L3335" s="15">
        <v>55.9993632660725</v>
      </c>
      <c r="M3335" s="17">
        <v>43.973724752707497</v>
      </c>
      <c r="N3335" s="16">
        <v>44.208281178541398</v>
      </c>
      <c r="O3335" s="17">
        <v>53.955843009211499</v>
      </c>
      <c r="P3335" s="15">
        <v>8.8903542013573394E-2</v>
      </c>
      <c r="Q3335" s="16">
        <v>5.5902146604977299</v>
      </c>
      <c r="R3335" s="16">
        <v>0.68140909359775403</v>
      </c>
      <c r="S3335" s="17">
        <v>0.86119321959546202</v>
      </c>
      <c r="T3335" s="15">
        <v>0.1155362446553</v>
      </c>
      <c r="U3335" s="16">
        <v>5.5902146604977299</v>
      </c>
      <c r="V3335" s="16">
        <v>0.59463678694400801</v>
      </c>
      <c r="W3335" s="17">
        <v>0.84255570752026498</v>
      </c>
      <c r="X3335" s="15">
        <v>-2.6632346702682899E-2</v>
      </c>
      <c r="Y3335" s="16">
        <v>5.5902146604977299</v>
      </c>
      <c r="Z3335" s="16">
        <v>0.91439954831419201</v>
      </c>
      <c r="AA3335" s="17">
        <v>0.99652645787587102</v>
      </c>
      <c r="AC3335" s="5">
        <f>MAX(I3335:O3335)</f>
        <v>57.088822512712397</v>
      </c>
    </row>
    <row r="3336" spans="1:29" x14ac:dyDescent="0.25">
      <c r="A3336" s="5" t="s">
        <v>9672</v>
      </c>
      <c r="B3336" s="5" t="s">
        <v>157</v>
      </c>
      <c r="C3336" s="5">
        <v>641597</v>
      </c>
      <c r="D3336" s="5">
        <v>644032</v>
      </c>
      <c r="E3336" s="5" t="s">
        <v>20</v>
      </c>
      <c r="F3336" s="5">
        <v>2436</v>
      </c>
      <c r="G3336" s="41" t="s">
        <v>9673</v>
      </c>
      <c r="H3336" s="5" t="s">
        <v>9674</v>
      </c>
      <c r="I3336" s="15">
        <v>34.3793740419597</v>
      </c>
      <c r="J3336" s="16">
        <v>42.687000486296498</v>
      </c>
      <c r="K3336" s="17">
        <v>30.160868090714899</v>
      </c>
      <c r="L3336" s="15">
        <v>54.006230555712698</v>
      </c>
      <c r="M3336" s="17">
        <v>59.138422384625201</v>
      </c>
      <c r="N3336" s="16">
        <v>33.448152363387003</v>
      </c>
      <c r="O3336" s="17">
        <v>42.569812400032497</v>
      </c>
      <c r="P3336" s="15">
        <v>8.9465541883681304E-2</v>
      </c>
      <c r="Q3336" s="16">
        <v>5.4078879684509698</v>
      </c>
      <c r="R3336" s="16">
        <v>0.68016258748421798</v>
      </c>
      <c r="S3336" s="17">
        <v>0.86069463544632996</v>
      </c>
      <c r="T3336" s="15">
        <v>0.66353034195447402</v>
      </c>
      <c r="U3336" s="16">
        <v>5.4078879684509698</v>
      </c>
      <c r="V3336" s="16">
        <v>2.1464509657988201E-3</v>
      </c>
      <c r="W3336" s="17">
        <v>3.9748563732101803E-2</v>
      </c>
      <c r="X3336" s="15">
        <v>-0.57407043197817897</v>
      </c>
      <c r="Y3336" s="16">
        <v>5.4078879684509698</v>
      </c>
      <c r="Z3336" s="16">
        <v>1.69299337277681E-2</v>
      </c>
      <c r="AA3336" s="17">
        <v>0.29768911860750502</v>
      </c>
      <c r="AC3336" s="5">
        <f>MAX(I3336:O3336)</f>
        <v>59.138422384625201</v>
      </c>
    </row>
    <row r="3337" spans="1:29" x14ac:dyDescent="0.25">
      <c r="A3337" s="5" t="s">
        <v>9675</v>
      </c>
      <c r="B3337" s="5" t="s">
        <v>157</v>
      </c>
      <c r="C3337" s="5">
        <v>644647</v>
      </c>
      <c r="D3337" s="5">
        <v>645714</v>
      </c>
      <c r="E3337" s="5" t="s">
        <v>29</v>
      </c>
      <c r="F3337" s="5">
        <v>1068</v>
      </c>
      <c r="G3337" s="41" t="s">
        <v>9676</v>
      </c>
      <c r="H3337" s="5" t="s">
        <v>9677</v>
      </c>
      <c r="I3337" s="15">
        <v>116.100836928585</v>
      </c>
      <c r="J3337" s="16">
        <v>110.605993162874</v>
      </c>
      <c r="K3337" s="17">
        <v>121.110096201113</v>
      </c>
      <c r="L3337" s="15">
        <v>119.319656295198</v>
      </c>
      <c r="M3337" s="17">
        <v>132.27202844497899</v>
      </c>
      <c r="N3337" s="16">
        <v>137.33761313295901</v>
      </c>
      <c r="O3337" s="17">
        <v>126.175808587433</v>
      </c>
      <c r="P3337" s="15">
        <v>0.184376658814325</v>
      </c>
      <c r="Q3337" s="16">
        <v>6.9469330159805596</v>
      </c>
      <c r="R3337" s="16">
        <v>0.22590593970426701</v>
      </c>
      <c r="S3337" s="17">
        <v>0.52921405678641797</v>
      </c>
      <c r="T3337" s="15">
        <v>0.117491919079598</v>
      </c>
      <c r="U3337" s="16">
        <v>6.9469330159805596</v>
      </c>
      <c r="V3337" s="16">
        <v>0.43914466274865799</v>
      </c>
      <c r="W3337" s="17">
        <v>0.74750561225479595</v>
      </c>
      <c r="X3337" s="15">
        <v>6.6885515565091203E-2</v>
      </c>
      <c r="Y3337" s="16">
        <v>6.9469330159805596</v>
      </c>
      <c r="Z3337" s="16">
        <v>0.69155538807868699</v>
      </c>
      <c r="AA3337" s="17">
        <v>0.97045850503873099</v>
      </c>
      <c r="AC3337" s="5">
        <f>MAX(I3337:O3337)</f>
        <v>137.33761313295901</v>
      </c>
    </row>
    <row r="3338" spans="1:29" x14ac:dyDescent="0.25">
      <c r="A3338" s="5" t="s">
        <v>9678</v>
      </c>
      <c r="B3338" s="5" t="s">
        <v>157</v>
      </c>
      <c r="C3338" s="5">
        <v>646286</v>
      </c>
      <c r="D3338" s="5">
        <v>648250</v>
      </c>
      <c r="E3338" s="5" t="s">
        <v>20</v>
      </c>
      <c r="F3338" s="5">
        <v>1965</v>
      </c>
      <c r="G3338" s="41" t="s">
        <v>9679</v>
      </c>
      <c r="H3338" s="5" t="s">
        <v>9680</v>
      </c>
      <c r="I3338" s="15">
        <v>48.863798843244297</v>
      </c>
      <c r="J3338" s="16">
        <v>73.161255894192394</v>
      </c>
      <c r="K3338" s="17">
        <v>48.783401271901802</v>
      </c>
      <c r="L3338" s="15">
        <v>75.739042993675099</v>
      </c>
      <c r="M3338" s="17">
        <v>70.326772565500306</v>
      </c>
      <c r="N3338" s="16">
        <v>52.674584083488497</v>
      </c>
      <c r="O3338" s="17">
        <v>60.8804085633653</v>
      </c>
      <c r="P3338" s="15">
        <v>-3.4050834806304501E-3</v>
      </c>
      <c r="Q3338" s="16">
        <v>5.94454800759521</v>
      </c>
      <c r="R3338" s="16">
        <v>0.99542123023055795</v>
      </c>
      <c r="S3338" s="17">
        <v>1</v>
      </c>
      <c r="T3338" s="15">
        <v>0.35997599226184601</v>
      </c>
      <c r="U3338" s="16">
        <v>5.94454800759521</v>
      </c>
      <c r="V3338" s="16">
        <v>7.9943263119874E-2</v>
      </c>
      <c r="W3338" s="17">
        <v>0.33809085632031699</v>
      </c>
      <c r="X3338" s="15">
        <v>-0.36338402630205002</v>
      </c>
      <c r="Y3338" s="16">
        <v>5.94454800759521</v>
      </c>
      <c r="Z3338" s="16">
        <v>0.110874511328065</v>
      </c>
      <c r="AA3338" s="17">
        <v>0.66702596145157</v>
      </c>
      <c r="AC3338" s="5">
        <f>MAX(I3338:O3338)</f>
        <v>75.739042993675099</v>
      </c>
    </row>
    <row r="3339" spans="1:29" x14ac:dyDescent="0.25">
      <c r="A3339" s="5" t="s">
        <v>9681</v>
      </c>
      <c r="B3339" s="5" t="s">
        <v>157</v>
      </c>
      <c r="C3339" s="5">
        <v>651899</v>
      </c>
      <c r="D3339" s="5">
        <v>655408</v>
      </c>
      <c r="E3339" s="5" t="s">
        <v>20</v>
      </c>
      <c r="F3339" s="5">
        <v>3510</v>
      </c>
      <c r="G3339" s="41" t="s">
        <v>9682</v>
      </c>
      <c r="H3339" s="5" t="s">
        <v>9683</v>
      </c>
      <c r="I3339" s="15">
        <v>7.6649096224697004</v>
      </c>
      <c r="J3339" s="16">
        <v>9.5628098255401106</v>
      </c>
      <c r="K3339" s="17">
        <v>8.9082732757385799</v>
      </c>
      <c r="L3339" s="15">
        <v>15.5617669308867</v>
      </c>
      <c r="M3339" s="17">
        <v>8.7713546714177202</v>
      </c>
      <c r="N3339" s="16">
        <v>6.9231836562621396</v>
      </c>
      <c r="O3339" s="17">
        <v>12.408449684289</v>
      </c>
      <c r="P3339" s="15">
        <v>0.148556626337317</v>
      </c>
      <c r="Q3339" s="16">
        <v>3.3336354143692</v>
      </c>
      <c r="R3339" s="16">
        <v>0.70197302685084795</v>
      </c>
      <c r="S3339" s="17">
        <v>0.87410044629346295</v>
      </c>
      <c r="T3339" s="15">
        <v>0.48158387628014698</v>
      </c>
      <c r="U3339" s="16">
        <v>3.3336354143692</v>
      </c>
      <c r="V3339" s="16">
        <v>0.21935117677652899</v>
      </c>
      <c r="W3339" s="17">
        <v>0.54951166712466204</v>
      </c>
      <c r="X3339" s="15">
        <v>-0.33303780620427798</v>
      </c>
      <c r="Y3339" s="16">
        <v>3.3336354143692</v>
      </c>
      <c r="Z3339" s="16">
        <v>0.45019556305644198</v>
      </c>
      <c r="AA3339" s="17">
        <v>0.94476519822573202</v>
      </c>
      <c r="AC3339" s="5">
        <f>MAX(I3339:O3339)</f>
        <v>15.5617669308867</v>
      </c>
    </row>
    <row r="3340" spans="1:29" x14ac:dyDescent="0.25">
      <c r="A3340" s="5" t="s">
        <v>9684</v>
      </c>
      <c r="B3340" s="5" t="s">
        <v>157</v>
      </c>
      <c r="C3340" s="5">
        <v>662379</v>
      </c>
      <c r="D3340" s="5">
        <v>663299</v>
      </c>
      <c r="E3340" s="5" t="s">
        <v>20</v>
      </c>
      <c r="F3340" s="5">
        <v>921</v>
      </c>
      <c r="G3340" s="41" t="s">
        <v>9685</v>
      </c>
      <c r="H3340" s="41" t="s">
        <v>9685</v>
      </c>
      <c r="I3340" s="15">
        <v>8.7921022140093594</v>
      </c>
      <c r="J3340" s="16">
        <v>8.1802349110041899</v>
      </c>
      <c r="K3340" s="17">
        <v>6.0236895483565602</v>
      </c>
      <c r="L3340" s="15">
        <v>16.558333286066599</v>
      </c>
      <c r="M3340" s="17">
        <v>12.045993748747</v>
      </c>
      <c r="N3340" s="16">
        <v>15.639722115050001</v>
      </c>
      <c r="O3340" s="17">
        <v>9.3876660532822793</v>
      </c>
      <c r="P3340" s="15">
        <v>0.70994506557941905</v>
      </c>
      <c r="Q3340" s="16">
        <v>3.4700691837825102</v>
      </c>
      <c r="R3340" s="16">
        <v>5.2870891755746899E-2</v>
      </c>
      <c r="S3340" s="17">
        <v>0.23131681030694401</v>
      </c>
      <c r="T3340" s="15">
        <v>0.90179588858139703</v>
      </c>
      <c r="U3340" s="16">
        <v>3.4700691837825102</v>
      </c>
      <c r="V3340" s="16">
        <v>1.31200583350705E-2</v>
      </c>
      <c r="W3340" s="17">
        <v>0.12565499168330399</v>
      </c>
      <c r="X3340" s="15">
        <v>-0.191833249718591</v>
      </c>
      <c r="Y3340" s="16">
        <v>3.4700691837825102</v>
      </c>
      <c r="Z3340" s="16">
        <v>0.63840932093595404</v>
      </c>
      <c r="AA3340" s="17">
        <v>0.97045850503873099</v>
      </c>
      <c r="AC3340" s="5">
        <f>MAX(I3340:O3340)</f>
        <v>16.558333286066599</v>
      </c>
    </row>
    <row r="3341" spans="1:29" x14ac:dyDescent="0.25">
      <c r="A3341" s="5" t="s">
        <v>9686</v>
      </c>
      <c r="B3341" s="5" t="s">
        <v>157</v>
      </c>
      <c r="C3341" s="5">
        <v>658623</v>
      </c>
      <c r="D3341" s="5">
        <v>662279</v>
      </c>
      <c r="E3341" s="5" t="s">
        <v>20</v>
      </c>
      <c r="F3341" s="5">
        <v>3657</v>
      </c>
      <c r="G3341" s="41" t="s">
        <v>9685</v>
      </c>
      <c r="H3341" s="5" t="s">
        <v>9687</v>
      </c>
      <c r="I3341" s="15">
        <v>8.9893609175287992</v>
      </c>
      <c r="J3341" s="16">
        <v>15.035502195578101</v>
      </c>
      <c r="K3341" s="17">
        <v>9.8839413011766197</v>
      </c>
      <c r="L3341" s="15">
        <v>13.3769868445307</v>
      </c>
      <c r="M3341" s="17">
        <v>11.266317777954299</v>
      </c>
      <c r="N3341" s="16">
        <v>11.135482145915599</v>
      </c>
      <c r="O3341" s="17">
        <v>13.8026575139843</v>
      </c>
      <c r="P3341" s="15">
        <v>0.14248167600886599</v>
      </c>
      <c r="Q3341" s="16">
        <v>3.5865156828164801</v>
      </c>
      <c r="R3341" s="16">
        <v>0.67498218071297</v>
      </c>
      <c r="S3341" s="17">
        <v>0.86006745076845104</v>
      </c>
      <c r="T3341" s="15">
        <v>0.12581428669293801</v>
      </c>
      <c r="U3341" s="16">
        <v>3.5865156828164801</v>
      </c>
      <c r="V3341" s="16">
        <v>0.70998311525196001</v>
      </c>
      <c r="W3341" s="17">
        <v>0.89494479520905101</v>
      </c>
      <c r="X3341" s="15">
        <v>1.6672169212652299E-2</v>
      </c>
      <c r="Y3341" s="16">
        <v>3.5865156828164801</v>
      </c>
      <c r="Z3341" s="16">
        <v>0.96961795074361701</v>
      </c>
      <c r="AA3341" s="17">
        <v>1</v>
      </c>
      <c r="AC3341" s="5">
        <f>MAX(I3341:O3341)</f>
        <v>15.035502195578101</v>
      </c>
    </row>
    <row r="3342" spans="1:29" x14ac:dyDescent="0.25">
      <c r="A3342" s="5" t="s">
        <v>9688</v>
      </c>
      <c r="B3342" s="5" t="s">
        <v>157</v>
      </c>
      <c r="C3342" s="5">
        <v>664259</v>
      </c>
      <c r="D3342" s="5">
        <v>666007</v>
      </c>
      <c r="E3342" s="5" t="s">
        <v>29</v>
      </c>
      <c r="F3342" s="5">
        <v>1749</v>
      </c>
      <c r="G3342" s="41" t="s">
        <v>9689</v>
      </c>
      <c r="H3342" s="5" t="s">
        <v>9690</v>
      </c>
      <c r="I3342" s="15">
        <v>3.1561392563110502</v>
      </c>
      <c r="J3342" s="16">
        <v>0.86410932158495002</v>
      </c>
      <c r="K3342" s="17">
        <v>2.0785970976723398</v>
      </c>
      <c r="L3342" s="15">
        <v>1.5715084831683599</v>
      </c>
      <c r="M3342" s="17">
        <v>2.9237848904725698</v>
      </c>
      <c r="N3342" s="16">
        <v>2.2938259102073402</v>
      </c>
      <c r="O3342" s="17">
        <v>4.0896763004398</v>
      </c>
      <c r="P3342" s="15">
        <v>0.64737063622955604</v>
      </c>
      <c r="Q3342" s="16">
        <v>1.33320423703955</v>
      </c>
      <c r="R3342" s="16">
        <v>0.35225490744237697</v>
      </c>
      <c r="S3342" s="17">
        <v>0.654131120348449</v>
      </c>
      <c r="T3342" s="15">
        <v>0.14343596977730999</v>
      </c>
      <c r="U3342" s="16">
        <v>1.33320423703955</v>
      </c>
      <c r="V3342" s="16">
        <v>0.83031008688132601</v>
      </c>
      <c r="W3342" s="17">
        <v>0.94427175922220397</v>
      </c>
      <c r="X3342" s="15">
        <v>0.50411898632102303</v>
      </c>
      <c r="Y3342" s="16">
        <v>1.33320423703955</v>
      </c>
      <c r="Z3342" s="16">
        <v>0.52913630341167694</v>
      </c>
      <c r="AA3342" s="17">
        <v>0.95714746346148105</v>
      </c>
      <c r="AC3342" s="5">
        <f>MAX(I3342:O3342)</f>
        <v>4.0896763004398</v>
      </c>
    </row>
    <row r="3343" spans="1:29" x14ac:dyDescent="0.25">
      <c r="A3343" s="5" t="s">
        <v>9691</v>
      </c>
      <c r="B3343" s="5" t="s">
        <v>161</v>
      </c>
      <c r="C3343" s="5">
        <v>132739</v>
      </c>
      <c r="D3343" s="5">
        <v>135012</v>
      </c>
      <c r="E3343" s="5" t="s">
        <v>20</v>
      </c>
      <c r="F3343" s="5">
        <v>2274</v>
      </c>
      <c r="G3343" s="41" t="s">
        <v>9692</v>
      </c>
      <c r="H3343" s="5" t="s">
        <v>9693</v>
      </c>
      <c r="I3343" s="15">
        <v>257.05627050061997</v>
      </c>
      <c r="J3343" s="16">
        <v>246.73201495655599</v>
      </c>
      <c r="K3343" s="17">
        <v>238.402360998337</v>
      </c>
      <c r="L3343" s="15">
        <v>212.03865680213099</v>
      </c>
      <c r="M3343" s="17">
        <v>226.41790191819601</v>
      </c>
      <c r="N3343" s="16">
        <v>275.59275663000102</v>
      </c>
      <c r="O3343" s="17">
        <v>240.59379781110101</v>
      </c>
      <c r="P3343" s="15">
        <v>6.12206251109517E-2</v>
      </c>
      <c r="Q3343" s="16">
        <v>7.9217545750658704</v>
      </c>
      <c r="R3343" s="16">
        <v>0.667307862478285</v>
      </c>
      <c r="S3343" s="17">
        <v>0.85842926966396405</v>
      </c>
      <c r="T3343" s="15">
        <v>-0.17431355762862999</v>
      </c>
      <c r="U3343" s="16">
        <v>7.9217545750658704</v>
      </c>
      <c r="V3343" s="16">
        <v>0.232141329985046</v>
      </c>
      <c r="W3343" s="17">
        <v>0.56529304208678299</v>
      </c>
      <c r="X3343" s="15">
        <v>0.23553477905369999</v>
      </c>
      <c r="Y3343" s="16">
        <v>7.9217545750658704</v>
      </c>
      <c r="Z3343" s="16">
        <v>0.13678452188611401</v>
      </c>
      <c r="AA3343" s="17">
        <v>0.71484094064218595</v>
      </c>
      <c r="AC3343" s="5">
        <f>MAX(I3343:O3343)</f>
        <v>275.59275663000102</v>
      </c>
    </row>
    <row r="3344" spans="1:29" x14ac:dyDescent="0.25">
      <c r="A3344" s="5" t="s">
        <v>9694</v>
      </c>
      <c r="B3344" s="5" t="s">
        <v>161</v>
      </c>
      <c r="C3344" s="5">
        <v>131140</v>
      </c>
      <c r="D3344" s="5">
        <v>132450</v>
      </c>
      <c r="E3344" s="5" t="s">
        <v>20</v>
      </c>
      <c r="F3344" s="5">
        <v>1311</v>
      </c>
      <c r="G3344" s="41" t="s">
        <v>9695</v>
      </c>
      <c r="H3344" s="5" t="s">
        <v>9696</v>
      </c>
      <c r="I3344" s="15">
        <v>38.831784778541298</v>
      </c>
      <c r="J3344" s="16">
        <v>44.3576118413608</v>
      </c>
      <c r="K3344" s="17">
        <v>28.421633784499299</v>
      </c>
      <c r="L3344" s="15">
        <v>30.356944357788802</v>
      </c>
      <c r="M3344" s="17">
        <v>36.6447706272562</v>
      </c>
      <c r="N3344" s="16">
        <v>30.6121494198579</v>
      </c>
      <c r="O3344" s="17">
        <v>37.085928269897302</v>
      </c>
      <c r="P3344" s="15">
        <v>-0.13521070447023401</v>
      </c>
      <c r="Q3344" s="16">
        <v>5.1393968142669904</v>
      </c>
      <c r="R3344" s="16">
        <v>0.58126317084496004</v>
      </c>
      <c r="S3344" s="17">
        <v>0.81150581149425904</v>
      </c>
      <c r="T3344" s="15">
        <v>-0.149870806389515</v>
      </c>
      <c r="U3344" s="16">
        <v>5.1393968142669904</v>
      </c>
      <c r="V3344" s="16">
        <v>0.53919093513681304</v>
      </c>
      <c r="W3344" s="17">
        <v>0.810687367490044</v>
      </c>
      <c r="X3344" s="15">
        <v>1.46590389262924E-2</v>
      </c>
      <c r="Y3344" s="16">
        <v>5.1393968142669904</v>
      </c>
      <c r="Z3344" s="16">
        <v>0.95757308273674901</v>
      </c>
      <c r="AA3344" s="17">
        <v>0.99803896095262501</v>
      </c>
      <c r="AC3344" s="5">
        <f>MAX(I3344:O3344)</f>
        <v>44.3576118413608</v>
      </c>
    </row>
    <row r="3345" spans="1:29" x14ac:dyDescent="0.25">
      <c r="A3345" s="5" t="s">
        <v>9697</v>
      </c>
      <c r="B3345" s="5" t="s">
        <v>161</v>
      </c>
      <c r="C3345" s="5">
        <v>128050</v>
      </c>
      <c r="D3345" s="5">
        <v>130890</v>
      </c>
      <c r="E3345" s="5" t="s">
        <v>20</v>
      </c>
      <c r="F3345" s="5">
        <v>2841</v>
      </c>
      <c r="G3345" s="41" t="s">
        <v>9698</v>
      </c>
      <c r="H3345" s="5" t="s">
        <v>9699</v>
      </c>
      <c r="I3345" s="15">
        <v>83.919488440127793</v>
      </c>
      <c r="J3345" s="16">
        <v>86.065288429860999</v>
      </c>
      <c r="K3345" s="17">
        <v>75.359749877855194</v>
      </c>
      <c r="L3345" s="15">
        <v>96.398630126059103</v>
      </c>
      <c r="M3345" s="17">
        <v>75.511617771271602</v>
      </c>
      <c r="N3345" s="16">
        <v>79.157846864973195</v>
      </c>
      <c r="O3345" s="17">
        <v>93.179556617975095</v>
      </c>
      <c r="P3345" s="15">
        <v>7.5585171054315406E-2</v>
      </c>
      <c r="Q3345" s="16">
        <v>6.3977096188827502</v>
      </c>
      <c r="R3345" s="16">
        <v>0.66180925999766804</v>
      </c>
      <c r="S3345" s="17">
        <v>0.85480081072899705</v>
      </c>
      <c r="T3345" s="15">
        <v>7.2227622580819495E-2</v>
      </c>
      <c r="U3345" s="16">
        <v>6.3977096188827502</v>
      </c>
      <c r="V3345" s="16">
        <v>0.67586383888117996</v>
      </c>
      <c r="W3345" s="17">
        <v>0.87934754068101795</v>
      </c>
      <c r="X3345" s="15">
        <v>3.35787391243138E-3</v>
      </c>
      <c r="Y3345" s="16">
        <v>6.3977096188827502</v>
      </c>
      <c r="Z3345" s="16">
        <v>0.98697974043948999</v>
      </c>
      <c r="AA3345" s="17">
        <v>1</v>
      </c>
      <c r="AC3345" s="5">
        <f>MAX(I3345:O3345)</f>
        <v>96.398630126059103</v>
      </c>
    </row>
    <row r="3346" spans="1:29" x14ac:dyDescent="0.25">
      <c r="A3346" s="5" t="s">
        <v>9700</v>
      </c>
      <c r="B3346" s="5" t="s">
        <v>161</v>
      </c>
      <c r="C3346" s="5">
        <v>125922</v>
      </c>
      <c r="D3346" s="5">
        <v>127772</v>
      </c>
      <c r="E3346" s="5" t="s">
        <v>20</v>
      </c>
      <c r="F3346" s="5">
        <v>1851</v>
      </c>
      <c r="G3346" s="41" t="s">
        <v>9701</v>
      </c>
      <c r="H3346" s="5" t="s">
        <v>9702</v>
      </c>
      <c r="I3346" s="15">
        <v>29.701524787070099</v>
      </c>
      <c r="J3346" s="16">
        <v>31.338364729480901</v>
      </c>
      <c r="K3346" s="17">
        <v>33.087872167028998</v>
      </c>
      <c r="L3346" s="15">
        <v>39.479359455205099</v>
      </c>
      <c r="M3346" s="17">
        <v>25.3394690507623</v>
      </c>
      <c r="N3346" s="16">
        <v>31.863327189061899</v>
      </c>
      <c r="O3346" s="17">
        <v>34.669301365091997</v>
      </c>
      <c r="P3346" s="15">
        <v>8.3895522775289805E-2</v>
      </c>
      <c r="Q3346" s="16">
        <v>5.0138171602154999</v>
      </c>
      <c r="R3346" s="16">
        <v>0.71779820820264295</v>
      </c>
      <c r="S3346" s="17">
        <v>0.88205626378340696</v>
      </c>
      <c r="T3346" s="15">
        <v>4.64867956432507E-2</v>
      </c>
      <c r="U3346" s="16">
        <v>5.0138171602154999</v>
      </c>
      <c r="V3346" s="16">
        <v>0.83857847615824399</v>
      </c>
      <c r="W3346" s="17">
        <v>0.94716037003162101</v>
      </c>
      <c r="X3346" s="15">
        <v>3.74101902405325E-2</v>
      </c>
      <c r="Y3346" s="16">
        <v>5.0138171602154999</v>
      </c>
      <c r="Z3346" s="16">
        <v>0.88792608306894005</v>
      </c>
      <c r="AA3346" s="17">
        <v>0.99600448705170097</v>
      </c>
      <c r="AC3346" s="5">
        <f>MAX(I3346:O3346)</f>
        <v>39.479359455205099</v>
      </c>
    </row>
    <row r="3347" spans="1:29" x14ac:dyDescent="0.25">
      <c r="A3347" s="5" t="s">
        <v>9703</v>
      </c>
      <c r="B3347" s="5" t="s">
        <v>161</v>
      </c>
      <c r="C3347" s="5">
        <v>122808</v>
      </c>
      <c r="D3347" s="5">
        <v>125414</v>
      </c>
      <c r="E3347" s="5" t="s">
        <v>29</v>
      </c>
      <c r="F3347" s="5">
        <v>2607</v>
      </c>
      <c r="G3347" s="41" t="s">
        <v>9704</v>
      </c>
      <c r="H3347" s="5" t="s">
        <v>9705</v>
      </c>
      <c r="I3347" s="15">
        <v>2.5925429605412198</v>
      </c>
      <c r="J3347" s="16">
        <v>0.92171660969061298</v>
      </c>
      <c r="K3347" s="17">
        <v>1.23019011903057</v>
      </c>
      <c r="L3347" s="15">
        <v>3.41132329273132</v>
      </c>
      <c r="M3347" s="17">
        <v>2.3000441138384198</v>
      </c>
      <c r="N3347" s="16">
        <v>1.3762955461244</v>
      </c>
      <c r="O3347" s="17">
        <v>2.7884156593907798</v>
      </c>
      <c r="P3347" s="15">
        <v>0.39632013685357598</v>
      </c>
      <c r="Q3347" s="16">
        <v>1.13514274401347</v>
      </c>
      <c r="R3347" s="16">
        <v>0.57850654828292303</v>
      </c>
      <c r="S3347" s="17">
        <v>0.81065160203909703</v>
      </c>
      <c r="T3347" s="15">
        <v>0.85295582392591196</v>
      </c>
      <c r="U3347" s="16">
        <v>1.13514274401347</v>
      </c>
      <c r="V3347" s="16">
        <v>0.22934187122398</v>
      </c>
      <c r="W3347" s="17">
        <v>0.56206707724343896</v>
      </c>
      <c r="X3347" s="15">
        <v>-0.45665897430720098</v>
      </c>
      <c r="Y3347" s="16">
        <v>1.13514274401347</v>
      </c>
      <c r="Z3347" s="16">
        <v>0.58092719229449796</v>
      </c>
      <c r="AA3347" s="17">
        <v>0.96725423707833103</v>
      </c>
      <c r="AC3347" s="5">
        <f>MAX(I3347:O3347)</f>
        <v>3.41132329273132</v>
      </c>
    </row>
    <row r="3348" spans="1:29" x14ac:dyDescent="0.25">
      <c r="A3348" s="5" t="s">
        <v>9706</v>
      </c>
      <c r="B3348" s="5" t="s">
        <v>161</v>
      </c>
      <c r="C3348" s="5">
        <v>121455</v>
      </c>
      <c r="D3348" s="5">
        <v>122735</v>
      </c>
      <c r="E3348" s="5" t="s">
        <v>20</v>
      </c>
      <c r="F3348" s="5">
        <v>1281</v>
      </c>
      <c r="G3348" s="41" t="s">
        <v>9707</v>
      </c>
      <c r="H3348" s="5" t="s">
        <v>9708</v>
      </c>
      <c r="I3348" s="15">
        <v>21.2475803505226</v>
      </c>
      <c r="J3348" s="16">
        <v>17.282186431698999</v>
      </c>
      <c r="K3348" s="17">
        <v>21.931320397889699</v>
      </c>
      <c r="L3348" s="15">
        <v>22.231095615552402</v>
      </c>
      <c r="M3348" s="17">
        <v>30.5243142565337</v>
      </c>
      <c r="N3348" s="16">
        <v>32.405504222383598</v>
      </c>
      <c r="O3348" s="17">
        <v>29.696626772511799</v>
      </c>
      <c r="P3348" s="15">
        <v>0.62267298494104195</v>
      </c>
      <c r="Q3348" s="16">
        <v>4.6534887279317303</v>
      </c>
      <c r="R3348" s="16">
        <v>1.21164243072431E-2</v>
      </c>
      <c r="S3348" s="17">
        <v>9.0049265451430896E-2</v>
      </c>
      <c r="T3348" s="15">
        <v>0.38719152822294101</v>
      </c>
      <c r="U3348" s="16">
        <v>4.6534887279317303</v>
      </c>
      <c r="V3348" s="16">
        <v>0.119205060584571</v>
      </c>
      <c r="W3348" s="17">
        <v>0.41424501726832802</v>
      </c>
      <c r="X3348" s="15">
        <v>0.23549422456281199</v>
      </c>
      <c r="Y3348" s="16">
        <v>4.6534887279317303</v>
      </c>
      <c r="Z3348" s="16">
        <v>0.392497574289639</v>
      </c>
      <c r="AA3348" s="17">
        <v>0.92039607870864504</v>
      </c>
      <c r="AC3348" s="5">
        <f>MAX(I3348:O3348)</f>
        <v>32.405504222383598</v>
      </c>
    </row>
    <row r="3349" spans="1:29" x14ac:dyDescent="0.25">
      <c r="A3349" s="5" t="s">
        <v>9709</v>
      </c>
      <c r="B3349" s="5" t="s">
        <v>161</v>
      </c>
      <c r="C3349" s="5">
        <v>119172</v>
      </c>
      <c r="D3349" s="5">
        <v>121169</v>
      </c>
      <c r="E3349" s="5" t="s">
        <v>29</v>
      </c>
      <c r="F3349" s="5">
        <v>1998</v>
      </c>
      <c r="G3349" s="41" t="s">
        <v>9710</v>
      </c>
      <c r="H3349" s="41" t="s">
        <v>9710</v>
      </c>
      <c r="I3349" s="15">
        <v>29.363367009608201</v>
      </c>
      <c r="J3349" s="16">
        <v>33.239405236967698</v>
      </c>
      <c r="K3349" s="17">
        <v>23.331191912648698</v>
      </c>
      <c r="L3349" s="15">
        <v>22.0394482395563</v>
      </c>
      <c r="M3349" s="17">
        <v>18.3223853136281</v>
      </c>
      <c r="N3349" s="16">
        <v>23.105082804633899</v>
      </c>
      <c r="O3349" s="17">
        <v>27.977103782554099</v>
      </c>
      <c r="P3349" s="15">
        <v>-0.16448154198209999</v>
      </c>
      <c r="Q3349" s="16">
        <v>4.6659304487660798</v>
      </c>
      <c r="R3349" s="16">
        <v>0.52609946288128395</v>
      </c>
      <c r="S3349" s="17">
        <v>0.78492462690050202</v>
      </c>
      <c r="T3349" s="15">
        <v>-0.50381911904496202</v>
      </c>
      <c r="U3349" s="16">
        <v>4.6659304487660798</v>
      </c>
      <c r="V3349" s="16">
        <v>5.1172205478698898E-2</v>
      </c>
      <c r="W3349" s="17">
        <v>0.27118753595245099</v>
      </c>
      <c r="X3349" s="15">
        <v>0.33934327600535102</v>
      </c>
      <c r="Y3349" s="16">
        <v>4.6659304487660798</v>
      </c>
      <c r="Z3349" s="16">
        <v>0.22304064194840201</v>
      </c>
      <c r="AA3349" s="17">
        <v>0.82278526685664799</v>
      </c>
      <c r="AC3349" s="5">
        <f>MAX(I3349:O3349)</f>
        <v>33.239405236967698</v>
      </c>
    </row>
    <row r="3350" spans="1:29" x14ac:dyDescent="0.25">
      <c r="A3350" s="5" t="s">
        <v>9711</v>
      </c>
      <c r="B3350" s="5" t="s">
        <v>161</v>
      </c>
      <c r="C3350" s="5">
        <v>116610</v>
      </c>
      <c r="D3350" s="5">
        <v>118856</v>
      </c>
      <c r="E3350" s="5" t="s">
        <v>20</v>
      </c>
      <c r="F3350" s="5">
        <v>2247</v>
      </c>
      <c r="G3350" s="41" t="s">
        <v>9712</v>
      </c>
      <c r="H3350" s="5" t="s">
        <v>9713</v>
      </c>
      <c r="I3350" s="15">
        <v>64.419056606491694</v>
      </c>
      <c r="J3350" s="16">
        <v>52.941097769104601</v>
      </c>
      <c r="K3350" s="17">
        <v>60.1944751346335</v>
      </c>
      <c r="L3350" s="15">
        <v>79.265354712004097</v>
      </c>
      <c r="M3350" s="17">
        <v>80.657479178503394</v>
      </c>
      <c r="N3350" s="16">
        <v>73.360723200994599</v>
      </c>
      <c r="O3350" s="17">
        <v>59.067938384761298</v>
      </c>
      <c r="P3350" s="15">
        <v>0.162037420133126</v>
      </c>
      <c r="Q3350" s="16">
        <v>6.0714399760025497</v>
      </c>
      <c r="R3350" s="16">
        <v>0.37029125897271398</v>
      </c>
      <c r="S3350" s="17">
        <v>0.66731442694166798</v>
      </c>
      <c r="T3350" s="15">
        <v>0.433881515386427</v>
      </c>
      <c r="U3350" s="16">
        <v>6.0714399760025497</v>
      </c>
      <c r="V3350" s="16">
        <v>1.6028155411193502E-2</v>
      </c>
      <c r="W3350" s="17">
        <v>0.14299607909516801</v>
      </c>
      <c r="X3350" s="15">
        <v>-0.27184515233826201</v>
      </c>
      <c r="Y3350" s="16">
        <v>6.0714399760025497</v>
      </c>
      <c r="Z3350" s="16">
        <v>0.17281039280173599</v>
      </c>
      <c r="AA3350" s="17">
        <v>0.77099853931718199</v>
      </c>
      <c r="AC3350" s="5">
        <f>MAX(I3350:O3350)</f>
        <v>80.657479178503394</v>
      </c>
    </row>
    <row r="3351" spans="1:29" x14ac:dyDescent="0.25">
      <c r="A3351" s="5" t="s">
        <v>9714</v>
      </c>
      <c r="B3351" s="5" t="s">
        <v>161</v>
      </c>
      <c r="C3351" s="5">
        <v>116086</v>
      </c>
      <c r="D3351" s="5">
        <v>116295</v>
      </c>
      <c r="E3351" s="5" t="s">
        <v>29</v>
      </c>
      <c r="F3351" s="5">
        <v>210</v>
      </c>
      <c r="G3351" s="41" t="s">
        <v>9715</v>
      </c>
      <c r="H3351" s="5" t="s">
        <v>9716</v>
      </c>
      <c r="I3351" s="15">
        <v>141.631749126958</v>
      </c>
      <c r="J3351" s="16">
        <v>123.682847562859</v>
      </c>
      <c r="K3351" s="17">
        <v>146.26536311784099</v>
      </c>
      <c r="L3351" s="15">
        <v>121.082812154362</v>
      </c>
      <c r="M3351" s="17">
        <v>145.79940653823201</v>
      </c>
      <c r="N3351" s="16">
        <v>105.599403720818</v>
      </c>
      <c r="O3351" s="17">
        <v>150.527972012779</v>
      </c>
      <c r="P3351" s="15">
        <v>-9.9808500906049397E-2</v>
      </c>
      <c r="Q3351" s="16">
        <v>7.0617777484952198</v>
      </c>
      <c r="R3351" s="16">
        <v>0.58119423935829595</v>
      </c>
      <c r="S3351" s="17">
        <v>0.81150581149425904</v>
      </c>
      <c r="T3351" s="15">
        <v>-4.02265156176108E-2</v>
      </c>
      <c r="U3351" s="16">
        <v>7.0617777484952198</v>
      </c>
      <c r="V3351" s="16">
        <v>0.82799570213122198</v>
      </c>
      <c r="W3351" s="17">
        <v>0.94362053643006105</v>
      </c>
      <c r="X3351" s="15">
        <v>-5.9582479280795297E-2</v>
      </c>
      <c r="Y3351" s="16">
        <v>7.0617777484952198</v>
      </c>
      <c r="Z3351" s="16">
        <v>0.75988421769012304</v>
      </c>
      <c r="AA3351" s="17">
        <v>0.98123795986942697</v>
      </c>
      <c r="AC3351" s="5">
        <f>MAX(I3351:O3351)</f>
        <v>150.527972012779</v>
      </c>
    </row>
    <row r="3352" spans="1:29" x14ac:dyDescent="0.25">
      <c r="A3352" s="5" t="s">
        <v>9717</v>
      </c>
      <c r="B3352" s="5" t="s">
        <v>161</v>
      </c>
      <c r="C3352" s="5">
        <v>114198</v>
      </c>
      <c r="D3352" s="5">
        <v>115499</v>
      </c>
      <c r="E3352" s="5" t="s">
        <v>29</v>
      </c>
      <c r="F3352" s="5">
        <v>1302</v>
      </c>
      <c r="G3352" s="41" t="s">
        <v>9718</v>
      </c>
      <c r="H3352" s="5" t="s">
        <v>9719</v>
      </c>
      <c r="I3352" s="15">
        <v>40.071696629234999</v>
      </c>
      <c r="J3352" s="16">
        <v>41.419640147971897</v>
      </c>
      <c r="K3352" s="17">
        <v>36.354239034799797</v>
      </c>
      <c r="L3352" s="15">
        <v>36.949614092056102</v>
      </c>
      <c r="M3352" s="17">
        <v>28.068334948536702</v>
      </c>
      <c r="N3352" s="16">
        <v>39.870864911967502</v>
      </c>
      <c r="O3352" s="17">
        <v>40.524974249812601</v>
      </c>
      <c r="P3352" s="15">
        <v>3.3736849980621299E-2</v>
      </c>
      <c r="Q3352" s="16">
        <v>5.2357162138989697</v>
      </c>
      <c r="R3352" s="16">
        <v>0.87093543642941595</v>
      </c>
      <c r="S3352" s="17">
        <v>0.95094889768022794</v>
      </c>
      <c r="T3352" s="15">
        <v>-0.27239653064487801</v>
      </c>
      <c r="U3352" s="16">
        <v>5.2357162138989697</v>
      </c>
      <c r="V3352" s="16">
        <v>0.21222215452072901</v>
      </c>
      <c r="W3352" s="17">
        <v>0.54163291634548605</v>
      </c>
      <c r="X3352" s="15">
        <v>0.30613806766409501</v>
      </c>
      <c r="Y3352" s="16">
        <v>5.2357162138989697</v>
      </c>
      <c r="Z3352" s="16">
        <v>0.19429620380356999</v>
      </c>
      <c r="AA3352" s="17">
        <v>0.78832678730827299</v>
      </c>
      <c r="AC3352" s="5">
        <f>MAX(I3352:O3352)</f>
        <v>41.419640147971897</v>
      </c>
    </row>
    <row r="3353" spans="1:29" x14ac:dyDescent="0.25">
      <c r="A3353" s="5" t="s">
        <v>9720</v>
      </c>
      <c r="B3353" s="5" t="s">
        <v>161</v>
      </c>
      <c r="C3353" s="5">
        <v>112404</v>
      </c>
      <c r="D3353" s="5">
        <v>113873</v>
      </c>
      <c r="E3353" s="5" t="s">
        <v>20</v>
      </c>
      <c r="F3353" s="5">
        <v>1470</v>
      </c>
      <c r="G3353" s="41" t="s">
        <v>9721</v>
      </c>
      <c r="H3353" s="5" t="s">
        <v>9722</v>
      </c>
      <c r="I3353" s="15">
        <v>65.715328086762298</v>
      </c>
      <c r="J3353" s="16">
        <v>67.1700979312035</v>
      </c>
      <c r="K3353" s="17">
        <v>63.163899559879702</v>
      </c>
      <c r="L3353" s="15">
        <v>75.509066142479696</v>
      </c>
      <c r="M3353" s="17">
        <v>73.445476448671002</v>
      </c>
      <c r="N3353" s="16">
        <v>82.118967585422595</v>
      </c>
      <c r="O3353" s="17">
        <v>69.059761164244904</v>
      </c>
      <c r="P3353" s="15">
        <v>0.210428594539525</v>
      </c>
      <c r="Q3353" s="16">
        <v>6.1494528780415898</v>
      </c>
      <c r="R3353" s="16">
        <v>0.21879014356903601</v>
      </c>
      <c r="S3353" s="17">
        <v>0.52027997451101005</v>
      </c>
      <c r="T3353" s="15">
        <v>0.18882255918419899</v>
      </c>
      <c r="U3353" s="16">
        <v>6.1494528780415898</v>
      </c>
      <c r="V3353" s="16">
        <v>0.26899068841413498</v>
      </c>
      <c r="W3353" s="17">
        <v>0.60974139781227599</v>
      </c>
      <c r="X3353" s="15">
        <v>2.16072051315358E-2</v>
      </c>
      <c r="Y3353" s="16">
        <v>6.1494528780415898</v>
      </c>
      <c r="Z3353" s="16">
        <v>0.91072603901678595</v>
      </c>
      <c r="AA3353" s="17">
        <v>0.99600448705170097</v>
      </c>
      <c r="AC3353" s="5">
        <f>MAX(I3353:O3353)</f>
        <v>82.118967585422595</v>
      </c>
    </row>
    <row r="3354" spans="1:29" x14ac:dyDescent="0.25">
      <c r="A3354" s="5" t="s">
        <v>9723</v>
      </c>
      <c r="B3354" s="5" t="s">
        <v>161</v>
      </c>
      <c r="C3354" s="5">
        <v>110415</v>
      </c>
      <c r="D3354" s="5">
        <v>112136</v>
      </c>
      <c r="E3354" s="5" t="s">
        <v>20</v>
      </c>
      <c r="F3354" s="5">
        <v>1722</v>
      </c>
      <c r="G3354" s="41" t="s">
        <v>9724</v>
      </c>
      <c r="H3354" s="5" t="s">
        <v>9725</v>
      </c>
      <c r="I3354" s="15">
        <v>189.650153526548</v>
      </c>
      <c r="J3354" s="16">
        <v>245.40704733012601</v>
      </c>
      <c r="K3354" s="17">
        <v>209.81104581810999</v>
      </c>
      <c r="L3354" s="15">
        <v>227.06381108022799</v>
      </c>
      <c r="M3354" s="17">
        <v>217.80248244093701</v>
      </c>
      <c r="N3354" s="16">
        <v>231.86409359632199</v>
      </c>
      <c r="O3354" s="17">
        <v>253.55993062726799</v>
      </c>
      <c r="P3354" s="15">
        <v>0.17523608940879701</v>
      </c>
      <c r="Q3354" s="16">
        <v>7.8145101603976297</v>
      </c>
      <c r="R3354" s="16">
        <v>0.24981562049692799</v>
      </c>
      <c r="S3354" s="17">
        <v>0.55586058453379195</v>
      </c>
      <c r="T3354" s="15">
        <v>4.9415636937333501E-2</v>
      </c>
      <c r="U3354" s="16">
        <v>7.8145101603976297</v>
      </c>
      <c r="V3354" s="16">
        <v>0.74290684909055704</v>
      </c>
      <c r="W3354" s="17">
        <v>0.91048909546659995</v>
      </c>
      <c r="X3354" s="15">
        <v>0.125820993708495</v>
      </c>
      <c r="Y3354" s="16">
        <v>7.8145101603976297</v>
      </c>
      <c r="Z3354" s="16">
        <v>0.45474946115443299</v>
      </c>
      <c r="AA3354" s="17">
        <v>0.94793324475497698</v>
      </c>
      <c r="AC3354" s="5">
        <f>MAX(I3354:O3354)</f>
        <v>253.55993062726799</v>
      </c>
    </row>
    <row r="3355" spans="1:29" x14ac:dyDescent="0.25">
      <c r="A3355" s="5" t="s">
        <v>9726</v>
      </c>
      <c r="B3355" s="5" t="s">
        <v>161</v>
      </c>
      <c r="C3355" s="5">
        <v>106959</v>
      </c>
      <c r="D3355" s="5">
        <v>109598</v>
      </c>
      <c r="E3355" s="5" t="s">
        <v>29</v>
      </c>
      <c r="F3355" s="5">
        <v>2640</v>
      </c>
      <c r="G3355" s="41" t="s">
        <v>9727</v>
      </c>
      <c r="H3355" s="5" t="s">
        <v>9728</v>
      </c>
      <c r="I3355" s="15">
        <v>38.211828853194497</v>
      </c>
      <c r="J3355" s="16">
        <v>45.106506586734398</v>
      </c>
      <c r="K3355" s="17">
        <v>39.790287298298999</v>
      </c>
      <c r="L3355" s="15">
        <v>48.563445077422202</v>
      </c>
      <c r="M3355" s="17">
        <v>31.9667148025001</v>
      </c>
      <c r="N3355" s="16">
        <v>27.734440550688699</v>
      </c>
      <c r="O3355" s="17">
        <v>36.109982789110497</v>
      </c>
      <c r="P3355" s="15">
        <v>-0.36251905498116599</v>
      </c>
      <c r="Q3355" s="16">
        <v>5.2589264563829703</v>
      </c>
      <c r="R3355" s="16">
        <v>0.12938014609809401</v>
      </c>
      <c r="S3355" s="17">
        <v>0.40131604582681002</v>
      </c>
      <c r="T3355" s="15">
        <v>-2.7084199735836399E-2</v>
      </c>
      <c r="U3355" s="16">
        <v>5.2589264563829703</v>
      </c>
      <c r="V3355" s="16">
        <v>0.91822472504130703</v>
      </c>
      <c r="W3355" s="17">
        <v>0.97638012540637997</v>
      </c>
      <c r="X3355" s="15">
        <v>-0.33544313446562701</v>
      </c>
      <c r="Y3355" s="16">
        <v>5.2589264563829703</v>
      </c>
      <c r="Z3355" s="16">
        <v>0.192964842590509</v>
      </c>
      <c r="AA3355" s="17">
        <v>0.78757254244173902</v>
      </c>
      <c r="AC3355" s="5">
        <f>MAX(I3355:O3355)</f>
        <v>48.563445077422202</v>
      </c>
    </row>
    <row r="3356" spans="1:29" x14ac:dyDescent="0.25">
      <c r="A3356" s="5" t="s">
        <v>9729</v>
      </c>
      <c r="B3356" s="5" t="s">
        <v>161</v>
      </c>
      <c r="C3356" s="5">
        <v>106226</v>
      </c>
      <c r="D3356" s="5">
        <v>106552</v>
      </c>
      <c r="E3356" s="5" t="s">
        <v>20</v>
      </c>
      <c r="F3356" s="5">
        <v>327</v>
      </c>
      <c r="G3356" s="41" t="s">
        <v>9730</v>
      </c>
      <c r="H3356" s="5" t="s">
        <v>9731</v>
      </c>
      <c r="I3356" s="15">
        <v>126.132850993288</v>
      </c>
      <c r="J3356" s="16">
        <v>112.391819094149</v>
      </c>
      <c r="K3356" s="17">
        <v>127.600409587722</v>
      </c>
      <c r="L3356" s="15">
        <v>145.11539310427801</v>
      </c>
      <c r="M3356" s="17">
        <v>120.888759271406</v>
      </c>
      <c r="N3356" s="16">
        <v>136.67031832271701</v>
      </c>
      <c r="O3356" s="17">
        <v>122.457921041578</v>
      </c>
      <c r="P3356" s="15">
        <v>8.6190368206366205E-2</v>
      </c>
      <c r="Q3356" s="16">
        <v>6.99350937484712</v>
      </c>
      <c r="R3356" s="16">
        <v>0.58340587150285705</v>
      </c>
      <c r="S3356" s="17">
        <v>0.81256979704071097</v>
      </c>
      <c r="T3356" s="15">
        <v>0.123893824178851</v>
      </c>
      <c r="U3356" s="16">
        <v>6.99350937484712</v>
      </c>
      <c r="V3356" s="16">
        <v>0.43110116703321</v>
      </c>
      <c r="W3356" s="17">
        <v>0.74098989731519804</v>
      </c>
      <c r="X3356" s="15">
        <v>-3.7703372148144301E-2</v>
      </c>
      <c r="Y3356" s="16">
        <v>6.99350937484712</v>
      </c>
      <c r="Z3356" s="16">
        <v>0.82942253785401199</v>
      </c>
      <c r="AA3356" s="17">
        <v>0.98654975705658199</v>
      </c>
      <c r="AC3356" s="5">
        <f>MAX(I3356:O3356)</f>
        <v>145.11539310427801</v>
      </c>
    </row>
    <row r="3357" spans="1:29" x14ac:dyDescent="0.25">
      <c r="A3357" s="5" t="s">
        <v>9732</v>
      </c>
      <c r="B3357" s="5" t="s">
        <v>161</v>
      </c>
      <c r="C3357" s="5">
        <v>101336</v>
      </c>
      <c r="D3357" s="5">
        <v>106015</v>
      </c>
      <c r="E3357" s="5" t="s">
        <v>20</v>
      </c>
      <c r="F3357" s="5">
        <v>4680</v>
      </c>
      <c r="G3357" s="41" t="s">
        <v>9733</v>
      </c>
      <c r="H3357" s="5" t="s">
        <v>9734</v>
      </c>
      <c r="I3357" s="15">
        <v>104.43439360615</v>
      </c>
      <c r="J3357" s="16">
        <v>118.38297705713801</v>
      </c>
      <c r="K3357" s="17">
        <v>103.505651394296</v>
      </c>
      <c r="L3357" s="15">
        <v>148.14342164501701</v>
      </c>
      <c r="M3357" s="17">
        <v>126.385474865494</v>
      </c>
      <c r="N3357" s="16">
        <v>133.458962048427</v>
      </c>
      <c r="O3357" s="17">
        <v>139.420782969539</v>
      </c>
      <c r="P3357" s="15">
        <v>0.327114784639365</v>
      </c>
      <c r="Q3357" s="16">
        <v>6.9649365979706399</v>
      </c>
      <c r="R3357" s="16">
        <v>3.5966626443906198E-2</v>
      </c>
      <c r="S3357" s="17">
        <v>0.18093680126203401</v>
      </c>
      <c r="T3357" s="15">
        <v>0.33586613585424702</v>
      </c>
      <c r="U3357" s="16">
        <v>6.9649365979706399</v>
      </c>
      <c r="V3357" s="16">
        <v>3.11259525331892E-2</v>
      </c>
      <c r="W3357" s="17">
        <v>0.20580789966784899</v>
      </c>
      <c r="X3357" s="15">
        <v>-8.7504705777680901E-3</v>
      </c>
      <c r="Y3357" s="16">
        <v>6.9649365979706399</v>
      </c>
      <c r="Z3357" s="16">
        <v>0.96054677488415996</v>
      </c>
      <c r="AA3357" s="17">
        <v>0.99886805799031297</v>
      </c>
      <c r="AC3357" s="5">
        <f>MAX(I3357:O3357)</f>
        <v>148.14342164501701</v>
      </c>
    </row>
    <row r="3358" spans="1:29" x14ac:dyDescent="0.25">
      <c r="A3358" s="5" t="s">
        <v>9737</v>
      </c>
      <c r="B3358" s="5" t="s">
        <v>161</v>
      </c>
      <c r="C3358" s="5">
        <v>100271</v>
      </c>
      <c r="D3358" s="5">
        <v>100897</v>
      </c>
      <c r="E3358" s="5" t="s">
        <v>20</v>
      </c>
      <c r="F3358" s="5">
        <v>627</v>
      </c>
      <c r="G3358" s="41" t="s">
        <v>9736</v>
      </c>
      <c r="H3358" s="5" t="s">
        <v>9736</v>
      </c>
      <c r="I3358" s="15">
        <v>44.918624772855502</v>
      </c>
      <c r="J3358" s="16">
        <v>46.6619033655873</v>
      </c>
      <c r="K3358" s="17">
        <v>33.003031469164803</v>
      </c>
      <c r="L3358" s="15">
        <v>32.7717012953402</v>
      </c>
      <c r="M3358" s="17">
        <v>33.097244960149503</v>
      </c>
      <c r="N3358" s="16">
        <v>44.833870063143401</v>
      </c>
      <c r="O3358" s="17">
        <v>49.680272331479003</v>
      </c>
      <c r="P3358" s="15">
        <v>0.18757951025748201</v>
      </c>
      <c r="Q3358" s="16">
        <v>5.34940818681698</v>
      </c>
      <c r="R3358" s="16">
        <v>0.38241002960134501</v>
      </c>
      <c r="S3358" s="17">
        <v>0.67819074292010695</v>
      </c>
      <c r="T3358" s="15">
        <v>0.20862644008282699</v>
      </c>
      <c r="U3358" s="16">
        <v>4.0139648441377096</v>
      </c>
      <c r="V3358" s="16">
        <v>0.55417835961060302</v>
      </c>
      <c r="W3358" s="17">
        <v>0.82023106119742495</v>
      </c>
      <c r="X3358" s="15">
        <v>0.52072702223342904</v>
      </c>
      <c r="Y3358" s="16">
        <v>5.34940818681698</v>
      </c>
      <c r="Z3358" s="16">
        <v>2.8689946538697501E-2</v>
      </c>
      <c r="AA3358" s="17">
        <v>0.40180342212738601</v>
      </c>
      <c r="AC3358" s="5">
        <f>MAX(I3358:O3358)</f>
        <v>49.680272331479003</v>
      </c>
    </row>
    <row r="3359" spans="1:29" x14ac:dyDescent="0.25">
      <c r="A3359" s="5" t="s">
        <v>9735</v>
      </c>
      <c r="B3359" s="5" t="s">
        <v>161</v>
      </c>
      <c r="C3359" s="5">
        <v>97140</v>
      </c>
      <c r="D3359" s="5">
        <v>100124</v>
      </c>
      <c r="E3359" s="5" t="s">
        <v>20</v>
      </c>
      <c r="F3359" s="5">
        <v>2985</v>
      </c>
      <c r="G3359" s="41" t="s">
        <v>9736</v>
      </c>
      <c r="H3359" s="41" t="s">
        <v>9736</v>
      </c>
      <c r="I3359" s="15">
        <v>20.007668499828998</v>
      </c>
      <c r="J3359" s="16">
        <v>7.3161255894192401</v>
      </c>
      <c r="K3359" s="17">
        <v>19.513360508760702</v>
      </c>
      <c r="L3359" s="15">
        <v>18.973090223618001</v>
      </c>
      <c r="M3359" s="17">
        <v>17.1528713574391</v>
      </c>
      <c r="N3359" s="16">
        <v>15.3477806355691</v>
      </c>
      <c r="O3359" s="17">
        <v>13.9420782969539</v>
      </c>
      <c r="P3359" s="15">
        <v>-9.3770689804497501E-2</v>
      </c>
      <c r="Q3359" s="16">
        <v>4.0139648441377096</v>
      </c>
      <c r="R3359" s="16">
        <v>0.81954784871394804</v>
      </c>
      <c r="S3359" s="17">
        <v>0.93303061423030798</v>
      </c>
      <c r="T3359" s="15">
        <v>-0.33313918850247498</v>
      </c>
      <c r="U3359" s="16">
        <v>5.34940818681698</v>
      </c>
      <c r="V3359" s="16">
        <v>0.13041989172584401</v>
      </c>
      <c r="W3359" s="17">
        <v>0.43387610918734199</v>
      </c>
      <c r="X3359" s="15">
        <v>-0.30240890938294601</v>
      </c>
      <c r="Y3359" s="16">
        <v>4.0139648441377096</v>
      </c>
      <c r="Z3359" s="16">
        <v>0.450956113404962</v>
      </c>
      <c r="AA3359" s="17">
        <v>0.94476519822573202</v>
      </c>
      <c r="AC3359" s="5">
        <f>MAX(I3359:O3359)</f>
        <v>20.007668499828998</v>
      </c>
    </row>
    <row r="3360" spans="1:29" x14ac:dyDescent="0.25">
      <c r="A3360" s="5" t="s">
        <v>9738</v>
      </c>
      <c r="B3360" s="5" t="s">
        <v>161</v>
      </c>
      <c r="C3360" s="5">
        <v>94811</v>
      </c>
      <c r="D3360" s="5">
        <v>96484</v>
      </c>
      <c r="E3360" s="5" t="s">
        <v>29</v>
      </c>
      <c r="F3360" s="5">
        <v>1674</v>
      </c>
      <c r="G3360" s="41" t="s">
        <v>9739</v>
      </c>
      <c r="H3360" s="5" t="s">
        <v>9740</v>
      </c>
      <c r="I3360" s="15">
        <v>294.873581946775</v>
      </c>
      <c r="J3360" s="16">
        <v>263.35171757504003</v>
      </c>
      <c r="K3360" s="17">
        <v>295.45773031199599</v>
      </c>
      <c r="L3360" s="15">
        <v>315.06828613765703</v>
      </c>
      <c r="M3360" s="17">
        <v>324.07231725998003</v>
      </c>
      <c r="N3360" s="16">
        <v>311.96032378819802</v>
      </c>
      <c r="O3360" s="17">
        <v>299.80115697883201</v>
      </c>
      <c r="P3360" s="15">
        <v>0.104156548439335</v>
      </c>
      <c r="Q3360" s="16">
        <v>8.2324629422168201</v>
      </c>
      <c r="R3360" s="16">
        <v>0.45620237812361297</v>
      </c>
      <c r="S3360" s="17">
        <v>0.73514659024603002</v>
      </c>
      <c r="T3360" s="15">
        <v>0.16729830372762</v>
      </c>
      <c r="U3360" s="16">
        <v>8.2324629422168201</v>
      </c>
      <c r="V3360" s="16">
        <v>0.23190593274407001</v>
      </c>
      <c r="W3360" s="17">
        <v>0.56508496813044296</v>
      </c>
      <c r="X3360" s="15">
        <v>-6.3141740166325497E-2</v>
      </c>
      <c r="Y3360" s="16">
        <v>8.2324629422168201</v>
      </c>
      <c r="Z3360" s="16">
        <v>0.68332577405227002</v>
      </c>
      <c r="AA3360" s="17">
        <v>0.97045850503873099</v>
      </c>
      <c r="AC3360" s="5">
        <f>MAX(I3360:O3360)</f>
        <v>324.07231725998003</v>
      </c>
    </row>
    <row r="3361" spans="1:29" x14ac:dyDescent="0.25">
      <c r="A3361" s="5" t="s">
        <v>9741</v>
      </c>
      <c r="B3361" s="5" t="s">
        <v>161</v>
      </c>
      <c r="C3361" s="5">
        <v>93586</v>
      </c>
      <c r="D3361" s="5">
        <v>93882</v>
      </c>
      <c r="E3361" s="5" t="s">
        <v>29</v>
      </c>
      <c r="F3361" s="5">
        <v>297</v>
      </c>
      <c r="G3361" s="41" t="s">
        <v>9742</v>
      </c>
      <c r="H3361" s="5" t="s">
        <v>9743</v>
      </c>
      <c r="I3361" s="15">
        <v>25.5872718279503</v>
      </c>
      <c r="J3361" s="16">
        <v>16.302862533902701</v>
      </c>
      <c r="K3361" s="17">
        <v>22.270683189346499</v>
      </c>
      <c r="L3361" s="15">
        <v>13.5686342205268</v>
      </c>
      <c r="M3361" s="17">
        <v>22.805522145686101</v>
      </c>
      <c r="N3361" s="16">
        <v>14.763897676607201</v>
      </c>
      <c r="O3361" s="17">
        <v>27.419420650675999</v>
      </c>
      <c r="P3361" s="15">
        <v>-2.11647548476698E-2</v>
      </c>
      <c r="Q3361" s="16">
        <v>4.3549460049150097</v>
      </c>
      <c r="R3361" s="16">
        <v>0.964513350822506</v>
      </c>
      <c r="S3361" s="17">
        <v>0.98936279305937602</v>
      </c>
      <c r="T3361" s="15">
        <v>-0.23417329424188699</v>
      </c>
      <c r="U3361" s="16">
        <v>4.3549460049150097</v>
      </c>
      <c r="V3361" s="16">
        <v>0.49122102163259102</v>
      </c>
      <c r="W3361" s="17">
        <v>0.78096576571022902</v>
      </c>
      <c r="X3361" s="15">
        <v>0.213013809755697</v>
      </c>
      <c r="Y3361" s="16">
        <v>4.3549460049150097</v>
      </c>
      <c r="Z3361" s="16">
        <v>0.55695611214069896</v>
      </c>
      <c r="AA3361" s="17">
        <v>0.95807634073436998</v>
      </c>
      <c r="AC3361" s="5">
        <f>MAX(I3361:O3361)</f>
        <v>27.419420650675999</v>
      </c>
    </row>
    <row r="3362" spans="1:29" x14ac:dyDescent="0.25">
      <c r="A3362" s="5" t="s">
        <v>9744</v>
      </c>
      <c r="B3362" s="5" t="s">
        <v>161</v>
      </c>
      <c r="C3362" s="5">
        <v>90595</v>
      </c>
      <c r="D3362" s="5">
        <v>92808</v>
      </c>
      <c r="E3362" s="5" t="s">
        <v>29</v>
      </c>
      <c r="F3362" s="5">
        <v>2214</v>
      </c>
      <c r="G3362" s="41" t="s">
        <v>9745</v>
      </c>
      <c r="H3362" s="5" t="s">
        <v>9746</v>
      </c>
      <c r="I3362" s="15">
        <v>297.12796712985499</v>
      </c>
      <c r="J3362" s="16">
        <v>296.27428272742702</v>
      </c>
      <c r="K3362" s="17">
        <v>279.55009946246298</v>
      </c>
      <c r="L3362" s="15">
        <v>373.46324160368101</v>
      </c>
      <c r="M3362" s="17">
        <v>279.27993273793999</v>
      </c>
      <c r="N3362" s="16">
        <v>329.47681255705402</v>
      </c>
      <c r="O3362" s="17">
        <v>262.90112308622702</v>
      </c>
      <c r="P3362" s="15">
        <v>2.5726201986220599E-2</v>
      </c>
      <c r="Q3362" s="16">
        <v>8.2416565243913702</v>
      </c>
      <c r="R3362" s="16">
        <v>0.86855251916432097</v>
      </c>
      <c r="S3362" s="17">
        <v>0.95094306839838205</v>
      </c>
      <c r="T3362" s="15">
        <v>0.16564846583506601</v>
      </c>
      <c r="U3362" s="16">
        <v>8.2416565243913702</v>
      </c>
      <c r="V3362" s="16">
        <v>0.30078833686544698</v>
      </c>
      <c r="W3362" s="17">
        <v>0.64025284881437405</v>
      </c>
      <c r="X3362" s="15">
        <v>-0.13992246711710199</v>
      </c>
      <c r="Y3362" s="16">
        <v>8.2416565243913702</v>
      </c>
      <c r="Z3362" s="16">
        <v>0.42973969056681099</v>
      </c>
      <c r="AA3362" s="17">
        <v>0.93715533459288203</v>
      </c>
      <c r="AC3362" s="5">
        <f>MAX(I3362:O3362)</f>
        <v>373.46324160368101</v>
      </c>
    </row>
    <row r="3363" spans="1:29" x14ac:dyDescent="0.25">
      <c r="A3363" s="5" t="s">
        <v>9747</v>
      </c>
      <c r="B3363" s="5" t="s">
        <v>161</v>
      </c>
      <c r="C3363" s="5">
        <v>85854</v>
      </c>
      <c r="D3363" s="5">
        <v>90254</v>
      </c>
      <c r="E3363" s="5" t="s">
        <v>20</v>
      </c>
      <c r="F3363" s="5">
        <v>4401</v>
      </c>
      <c r="G3363" s="41" t="s">
        <v>9748</v>
      </c>
      <c r="H3363" s="5" t="s">
        <v>9749</v>
      </c>
      <c r="I3363" s="15">
        <v>101.954569904762</v>
      </c>
      <c r="J3363" s="16">
        <v>82.493636567309906</v>
      </c>
      <c r="K3363" s="17">
        <v>96.845656611958006</v>
      </c>
      <c r="L3363" s="15">
        <v>141.97237613794201</v>
      </c>
      <c r="M3363" s="17">
        <v>102.761292950476</v>
      </c>
      <c r="N3363" s="16">
        <v>83.954028313588495</v>
      </c>
      <c r="O3363" s="17">
        <v>105.773900679557</v>
      </c>
      <c r="P3363" s="15">
        <v>1.6443494107111298E-2</v>
      </c>
      <c r="Q3363" s="16">
        <v>6.6775511675113099</v>
      </c>
      <c r="R3363" s="16">
        <v>0.92273805339479698</v>
      </c>
      <c r="S3363" s="17">
        <v>0.97580548093465003</v>
      </c>
      <c r="T3363" s="15">
        <v>0.38394971652059301</v>
      </c>
      <c r="U3363" s="16">
        <v>6.6775511675113099</v>
      </c>
      <c r="V3363" s="16">
        <v>3.5057612886924001E-2</v>
      </c>
      <c r="W3363" s="17">
        <v>0.22307207104077001</v>
      </c>
      <c r="X3363" s="15">
        <v>-0.36750793836728302</v>
      </c>
      <c r="Y3363" s="16">
        <v>6.6775511675113099</v>
      </c>
      <c r="Z3363" s="16">
        <v>6.8994023149968706E-2</v>
      </c>
      <c r="AA3363" s="17">
        <v>0.57398908214615796</v>
      </c>
      <c r="AC3363" s="5">
        <f>MAX(I3363:O3363)</f>
        <v>141.97237613794201</v>
      </c>
    </row>
    <row r="3364" spans="1:29" x14ac:dyDescent="0.25">
      <c r="A3364" s="5" t="s">
        <v>9750</v>
      </c>
      <c r="B3364" s="5" t="s">
        <v>161</v>
      </c>
      <c r="C3364" s="5">
        <v>83953</v>
      </c>
      <c r="D3364" s="5">
        <v>85110</v>
      </c>
      <c r="E3364" s="5" t="s">
        <v>29</v>
      </c>
      <c r="F3364" s="5">
        <v>1158</v>
      </c>
      <c r="G3364" s="41" t="s">
        <v>9751</v>
      </c>
      <c r="H3364" s="5" t="s">
        <v>9752</v>
      </c>
      <c r="I3364" s="15">
        <v>87.244706585169794</v>
      </c>
      <c r="J3364" s="16">
        <v>76.905729621060601</v>
      </c>
      <c r="K3364" s="17">
        <v>102.78450546245</v>
      </c>
      <c r="L3364" s="15">
        <v>97.471855431637493</v>
      </c>
      <c r="M3364" s="17">
        <v>87.323708728780801</v>
      </c>
      <c r="N3364" s="16">
        <v>89.042151241684806</v>
      </c>
      <c r="O3364" s="17">
        <v>71.848176823635697</v>
      </c>
      <c r="P3364" s="15">
        <v>-0.145873196741341</v>
      </c>
      <c r="Q3364" s="16">
        <v>6.4532385099713201</v>
      </c>
      <c r="R3364" s="16">
        <v>0.423416723199801</v>
      </c>
      <c r="S3364" s="17">
        <v>0.71068901826248398</v>
      </c>
      <c r="T3364" s="15">
        <v>5.3733414906815803E-2</v>
      </c>
      <c r="U3364" s="16">
        <v>6.4532385099713201</v>
      </c>
      <c r="V3364" s="16">
        <v>0.75705908720334003</v>
      </c>
      <c r="W3364" s="17">
        <v>0.91494248253819399</v>
      </c>
      <c r="X3364" s="15">
        <v>-0.19960839755982401</v>
      </c>
      <c r="Y3364" s="16">
        <v>6.4532385099713201</v>
      </c>
      <c r="Z3364" s="16">
        <v>0.30878712487267301</v>
      </c>
      <c r="AA3364" s="17">
        <v>0.88758824250016699</v>
      </c>
      <c r="AC3364" s="5">
        <f>MAX(I3364:O3364)</f>
        <v>102.78450546245</v>
      </c>
    </row>
    <row r="3365" spans="1:29" x14ac:dyDescent="0.25">
      <c r="A3365" s="5" t="s">
        <v>9753</v>
      </c>
      <c r="B3365" s="5" t="s">
        <v>161</v>
      </c>
      <c r="C3365" s="5">
        <v>82905</v>
      </c>
      <c r="D3365" s="5">
        <v>83744</v>
      </c>
      <c r="E3365" s="5" t="s">
        <v>29</v>
      </c>
      <c r="F3365" s="5">
        <v>840</v>
      </c>
      <c r="G3365" s="41" t="s">
        <v>9754</v>
      </c>
      <c r="H3365" s="5" t="s">
        <v>9755</v>
      </c>
      <c r="I3365" s="15">
        <v>142.75894171849799</v>
      </c>
      <c r="J3365" s="16">
        <v>150.47023653199301</v>
      </c>
      <c r="K3365" s="17">
        <v>122.764489809464</v>
      </c>
      <c r="L3365" s="15">
        <v>92.431529442938995</v>
      </c>
      <c r="M3365" s="17">
        <v>125.683766491781</v>
      </c>
      <c r="N3365" s="16">
        <v>147.93091824555299</v>
      </c>
      <c r="O3365" s="17">
        <v>79.888108641545699</v>
      </c>
      <c r="P3365" s="15">
        <v>-0.28315649401357301</v>
      </c>
      <c r="Q3365" s="16">
        <v>6.9448158164966101</v>
      </c>
      <c r="R3365" s="16">
        <v>0.202950880757645</v>
      </c>
      <c r="S3365" s="17">
        <v>0.50584535827278898</v>
      </c>
      <c r="T3365" s="15">
        <v>-0.34630163693216598</v>
      </c>
      <c r="U3365" s="16">
        <v>6.9448158164966101</v>
      </c>
      <c r="V3365" s="16">
        <v>0.11963921536793801</v>
      </c>
      <c r="W3365" s="17">
        <v>0.41477732619867302</v>
      </c>
      <c r="X3365" s="15">
        <v>6.3144673706568205E-2</v>
      </c>
      <c r="Y3365" s="16">
        <v>6.9448158164966101</v>
      </c>
      <c r="Z3365" s="16">
        <v>0.79398855350293196</v>
      </c>
      <c r="AA3365" s="17">
        <v>0.98399938567204803</v>
      </c>
      <c r="AC3365" s="5">
        <f>MAX(I3365:O3365)</f>
        <v>150.47023653199301</v>
      </c>
    </row>
    <row r="3366" spans="1:29" x14ac:dyDescent="0.25">
      <c r="A3366" s="5" t="s">
        <v>9756</v>
      </c>
      <c r="B3366" s="5" t="s">
        <v>161</v>
      </c>
      <c r="C3366" s="5">
        <v>80474</v>
      </c>
      <c r="D3366" s="5">
        <v>82393</v>
      </c>
      <c r="E3366" s="5" t="s">
        <v>29</v>
      </c>
      <c r="F3366" s="5">
        <v>1920</v>
      </c>
      <c r="G3366" s="41" t="s">
        <v>9757</v>
      </c>
      <c r="H3366" s="5" t="s">
        <v>9758</v>
      </c>
      <c r="I3366" s="15">
        <v>1084.38745287594</v>
      </c>
      <c r="J3366" s="16">
        <v>1066.05167003935</v>
      </c>
      <c r="K3366" s="17">
        <v>1147.97948280018</v>
      </c>
      <c r="L3366" s="15">
        <v>1106.0545010865301</v>
      </c>
      <c r="M3366" s="17">
        <v>1145.9677418710901</v>
      </c>
      <c r="N3366" s="16">
        <v>1317.6465881929601</v>
      </c>
      <c r="O3366" s="17">
        <v>1163.1178819233801</v>
      </c>
      <c r="P3366" s="15">
        <v>0.17396192972570401</v>
      </c>
      <c r="Q3366" s="16">
        <v>10.164170124132999</v>
      </c>
      <c r="R3366" s="16">
        <v>0.21102159319831101</v>
      </c>
      <c r="S3366" s="17">
        <v>0.51210629080423298</v>
      </c>
      <c r="T3366" s="15">
        <v>3.4383062243784401E-2</v>
      </c>
      <c r="U3366" s="16">
        <v>10.164170124132999</v>
      </c>
      <c r="V3366" s="16">
        <v>0.80132398707475805</v>
      </c>
      <c r="W3366" s="17">
        <v>0.93325948682714199</v>
      </c>
      <c r="X3366" s="15">
        <v>0.13957897930545299</v>
      </c>
      <c r="Y3366" s="16">
        <v>10.164170124132999</v>
      </c>
      <c r="Z3366" s="16">
        <v>0.36397751377663601</v>
      </c>
      <c r="AA3366" s="17">
        <v>0.90612356489100998</v>
      </c>
      <c r="AC3366" s="5">
        <f>MAX(I3366:O3366)</f>
        <v>1317.6465881929601</v>
      </c>
    </row>
    <row r="3367" spans="1:29" x14ac:dyDescent="0.25">
      <c r="A3367" s="5" t="s">
        <v>9759</v>
      </c>
      <c r="B3367" s="5" t="s">
        <v>161</v>
      </c>
      <c r="C3367" s="5">
        <v>79655</v>
      </c>
      <c r="D3367" s="5">
        <v>80029</v>
      </c>
      <c r="E3367" s="5" t="s">
        <v>20</v>
      </c>
      <c r="F3367" s="5">
        <v>375</v>
      </c>
      <c r="G3367" s="41" t="s">
        <v>9760</v>
      </c>
      <c r="H3367" s="5" t="s">
        <v>9761</v>
      </c>
      <c r="I3367" s="15">
        <v>8.0030673999316004</v>
      </c>
      <c r="J3367" s="16">
        <v>15.5539677885291</v>
      </c>
      <c r="K3367" s="17">
        <v>13.319989564675801</v>
      </c>
      <c r="L3367" s="15">
        <v>16.8266396124612</v>
      </c>
      <c r="M3367" s="17">
        <v>4.2882178393597696</v>
      </c>
      <c r="N3367" s="16">
        <v>9.9260103023517505</v>
      </c>
      <c r="O3367" s="17">
        <v>19.100647266826801</v>
      </c>
      <c r="P3367" s="15">
        <v>0.23869250628048799</v>
      </c>
      <c r="Q3367" s="16">
        <v>3.6451981266767</v>
      </c>
      <c r="R3367" s="16">
        <v>0.60468816254147995</v>
      </c>
      <c r="S3367" s="17">
        <v>0.82368812756749998</v>
      </c>
      <c r="T3367" s="15">
        <v>-0.21943895594082799</v>
      </c>
      <c r="U3367" s="16">
        <v>3.6451981266767</v>
      </c>
      <c r="V3367" s="16">
        <v>0.66918431019731806</v>
      </c>
      <c r="W3367" s="17">
        <v>0.87436318449129202</v>
      </c>
      <c r="X3367" s="15">
        <v>0.458156739418214</v>
      </c>
      <c r="Y3367" s="16">
        <v>3.6451981266767</v>
      </c>
      <c r="Z3367" s="16">
        <v>0.38934626527233601</v>
      </c>
      <c r="AA3367" s="17">
        <v>0.91958308585932202</v>
      </c>
      <c r="AC3367" s="5">
        <f>MAX(I3367:O3367)</f>
        <v>19.100647266826801</v>
      </c>
    </row>
    <row r="3368" spans="1:29" x14ac:dyDescent="0.25">
      <c r="A3368" s="5" t="s">
        <v>9762</v>
      </c>
      <c r="B3368" s="5" t="s">
        <v>161</v>
      </c>
      <c r="C3368" s="5">
        <v>73531</v>
      </c>
      <c r="D3368" s="5">
        <v>76257</v>
      </c>
      <c r="E3368" s="5" t="s">
        <v>20</v>
      </c>
      <c r="F3368" s="5">
        <v>2727</v>
      </c>
      <c r="G3368" s="41" t="s">
        <v>9763</v>
      </c>
      <c r="H3368" s="5" t="s">
        <v>9764</v>
      </c>
      <c r="I3368" s="15">
        <v>982.658321489488</v>
      </c>
      <c r="J3368" s="16">
        <v>866.01036209243705</v>
      </c>
      <c r="K3368" s="17">
        <v>1045.4919197802501</v>
      </c>
      <c r="L3368" s="15">
        <v>856.61279250073699</v>
      </c>
      <c r="M3368" s="17">
        <v>878.85075427751599</v>
      </c>
      <c r="N3368" s="16">
        <v>912.85930041124004</v>
      </c>
      <c r="O3368" s="17">
        <v>831.41260244168302</v>
      </c>
      <c r="P3368" s="15">
        <v>-0.14559506051128501</v>
      </c>
      <c r="Q3368" s="16">
        <v>9.8307437631141301</v>
      </c>
      <c r="R3368" s="16">
        <v>0.318022383678913</v>
      </c>
      <c r="S3368" s="17">
        <v>0.62483495475018003</v>
      </c>
      <c r="T3368" s="15">
        <v>-0.152914896946031</v>
      </c>
      <c r="U3368" s="16">
        <v>9.8307437631141301</v>
      </c>
      <c r="V3368" s="16">
        <v>0.29417936256409399</v>
      </c>
      <c r="W3368" s="17">
        <v>0.63482608088743997</v>
      </c>
      <c r="X3368" s="15">
        <v>7.3197868974626702E-3</v>
      </c>
      <c r="Y3368" s="16">
        <v>9.8307437631141301</v>
      </c>
      <c r="Z3368" s="16">
        <v>0.96327019237334299</v>
      </c>
      <c r="AA3368" s="17">
        <v>0.99890021846412902</v>
      </c>
      <c r="AC3368" s="5">
        <f>MAX(I3368:O3368)</f>
        <v>1045.4919197802501</v>
      </c>
    </row>
    <row r="3369" spans="1:29" x14ac:dyDescent="0.25">
      <c r="A3369" s="5" t="s">
        <v>9765</v>
      </c>
      <c r="B3369" s="5" t="s">
        <v>161</v>
      </c>
      <c r="C3369" s="5">
        <v>72311</v>
      </c>
      <c r="D3369" s="5">
        <v>73063</v>
      </c>
      <c r="E3369" s="5" t="s">
        <v>20</v>
      </c>
      <c r="F3369" s="5">
        <v>753</v>
      </c>
      <c r="G3369" s="41" t="s">
        <v>9766</v>
      </c>
      <c r="H3369" s="5" t="s">
        <v>9767</v>
      </c>
      <c r="I3369" s="15">
        <v>204.75453425318</v>
      </c>
      <c r="J3369" s="16">
        <v>180.94449193988899</v>
      </c>
      <c r="K3369" s="17">
        <v>206.417417903543</v>
      </c>
      <c r="L3369" s="15">
        <v>193.71716765689999</v>
      </c>
      <c r="M3369" s="17">
        <v>198.48601026454801</v>
      </c>
      <c r="N3369" s="16">
        <v>198.06144086499299</v>
      </c>
      <c r="O3369" s="17">
        <v>192.86541644119501</v>
      </c>
      <c r="P3369" s="15">
        <v>-1.4148430280431499E-2</v>
      </c>
      <c r="Q3369" s="16">
        <v>7.6188043694991601</v>
      </c>
      <c r="R3369" s="16">
        <v>0.92903124142841498</v>
      </c>
      <c r="S3369" s="17">
        <v>0.97757173417181398</v>
      </c>
      <c r="T3369" s="15">
        <v>-9.4676884052312203E-3</v>
      </c>
      <c r="U3369" s="16">
        <v>7.6188043694991601</v>
      </c>
      <c r="V3369" s="16">
        <v>0.95458301292955805</v>
      </c>
      <c r="W3369" s="17">
        <v>0.98825451560965805</v>
      </c>
      <c r="X3369" s="15">
        <v>-4.6807788723905001E-3</v>
      </c>
      <c r="Y3369" s="16">
        <v>7.6188043694991601</v>
      </c>
      <c r="Z3369" s="16">
        <v>0.97726769956174797</v>
      </c>
      <c r="AA3369" s="17">
        <v>1</v>
      </c>
      <c r="AC3369" s="5">
        <f>MAX(I3369:O3369)</f>
        <v>206.417417903543</v>
      </c>
    </row>
    <row r="3370" spans="1:29" x14ac:dyDescent="0.25">
      <c r="A3370" s="5" t="s">
        <v>9768</v>
      </c>
      <c r="B3370" s="5" t="s">
        <v>161</v>
      </c>
      <c r="C3370" s="5">
        <v>69720</v>
      </c>
      <c r="D3370" s="5">
        <v>71480</v>
      </c>
      <c r="E3370" s="5" t="s">
        <v>20</v>
      </c>
      <c r="F3370" s="5">
        <v>1761</v>
      </c>
      <c r="G3370" s="41" t="s">
        <v>9769</v>
      </c>
      <c r="H3370" s="5" t="s">
        <v>9770</v>
      </c>
      <c r="I3370" s="15">
        <v>42.382441441891302</v>
      </c>
      <c r="J3370" s="16">
        <v>53.574777938266898</v>
      </c>
      <c r="K3370" s="17">
        <v>46.789644872093596</v>
      </c>
      <c r="L3370" s="15">
        <v>45.765393387878603</v>
      </c>
      <c r="M3370" s="17">
        <v>33.993872326561103</v>
      </c>
      <c r="N3370" s="16">
        <v>39.328687878645802</v>
      </c>
      <c r="O3370" s="17">
        <v>40.0602383065808</v>
      </c>
      <c r="P3370" s="15">
        <v>-0.26133050549646702</v>
      </c>
      <c r="Q3370" s="16">
        <v>5.43292380566134</v>
      </c>
      <c r="R3370" s="16">
        <v>0.227290323060343</v>
      </c>
      <c r="S3370" s="17">
        <v>0.53063948640288405</v>
      </c>
      <c r="T3370" s="15">
        <v>-0.25452127717329898</v>
      </c>
      <c r="U3370" s="16">
        <v>5.43292380566134</v>
      </c>
      <c r="V3370" s="16">
        <v>0.23879043903469799</v>
      </c>
      <c r="W3370" s="17">
        <v>0.57371461516353695</v>
      </c>
      <c r="X3370" s="15">
        <v>-6.8113610256278004E-3</v>
      </c>
      <c r="Y3370" s="16">
        <v>5.43292380566134</v>
      </c>
      <c r="Z3370" s="16">
        <v>0.97944606260832301</v>
      </c>
      <c r="AA3370" s="17">
        <v>1</v>
      </c>
      <c r="AC3370" s="5">
        <f>MAX(I3370:O3370)</f>
        <v>53.574777938266898</v>
      </c>
    </row>
    <row r="3371" spans="1:29" x14ac:dyDescent="0.25">
      <c r="A3371" s="5" t="s">
        <v>9771</v>
      </c>
      <c r="B3371" s="5" t="s">
        <v>161</v>
      </c>
      <c r="C3371" s="5">
        <v>66377</v>
      </c>
      <c r="D3371" s="5">
        <v>68626</v>
      </c>
      <c r="E3371" s="5" t="s">
        <v>20</v>
      </c>
      <c r="F3371" s="5">
        <v>2250</v>
      </c>
      <c r="G3371" s="41" t="s">
        <v>9772</v>
      </c>
      <c r="H3371" s="5" t="s">
        <v>9773</v>
      </c>
      <c r="I3371" s="15">
        <v>217.66088942630901</v>
      </c>
      <c r="J3371" s="16">
        <v>214.75997005791299</v>
      </c>
      <c r="K3371" s="17">
        <v>224.785428991137</v>
      </c>
      <c r="L3371" s="15">
        <v>225.60729102265799</v>
      </c>
      <c r="M3371" s="17">
        <v>222.948343848169</v>
      </c>
      <c r="N3371" s="16">
        <v>241.310485753812</v>
      </c>
      <c r="O3371" s="17">
        <v>254.582349702378</v>
      </c>
      <c r="P3371" s="15">
        <v>0.178532857848584</v>
      </c>
      <c r="Q3371" s="16">
        <v>7.83859311544522</v>
      </c>
      <c r="R3371" s="16">
        <v>0.20102056387073799</v>
      </c>
      <c r="S3371" s="17">
        <v>0.50410795737192904</v>
      </c>
      <c r="T3371" s="15">
        <v>3.3828828253363197E-2</v>
      </c>
      <c r="U3371" s="16">
        <v>7.83859311544522</v>
      </c>
      <c r="V3371" s="16">
        <v>0.80543764855660605</v>
      </c>
      <c r="W3371" s="17">
        <v>0.93432771738151599</v>
      </c>
      <c r="X3371" s="15">
        <v>0.144704607665081</v>
      </c>
      <c r="Y3371" s="16">
        <v>7.83859311544522</v>
      </c>
      <c r="Z3371" s="16">
        <v>0.348081902811679</v>
      </c>
      <c r="AA3371" s="17">
        <v>0.90565202843029702</v>
      </c>
      <c r="AC3371" s="5">
        <f>MAX(I3371:O3371)</f>
        <v>254.582349702378</v>
      </c>
    </row>
    <row r="3372" spans="1:29" x14ac:dyDescent="0.25">
      <c r="A3372" s="5" t="s">
        <v>9774</v>
      </c>
      <c r="B3372" s="5" t="s">
        <v>161</v>
      </c>
      <c r="C3372" s="5">
        <v>62068</v>
      </c>
      <c r="D3372" s="5">
        <v>65121</v>
      </c>
      <c r="E3372" s="5" t="s">
        <v>29</v>
      </c>
      <c r="F3372" s="5">
        <v>3054</v>
      </c>
      <c r="G3372" s="41" t="s">
        <v>9775</v>
      </c>
      <c r="H3372" s="5" t="s">
        <v>9776</v>
      </c>
      <c r="I3372" s="15">
        <v>77.719929186659698</v>
      </c>
      <c r="J3372" s="16">
        <v>69.935247760275303</v>
      </c>
      <c r="K3372" s="17">
        <v>77.289875754265196</v>
      </c>
      <c r="L3372" s="15">
        <v>90.035937242987202</v>
      </c>
      <c r="M3372" s="17">
        <v>75.472633972731998</v>
      </c>
      <c r="N3372" s="16">
        <v>88.791915687843996</v>
      </c>
      <c r="O3372" s="17">
        <v>72.034071200928395</v>
      </c>
      <c r="P3372" s="15">
        <v>0.100949795241682</v>
      </c>
      <c r="Q3372" s="16">
        <v>6.3011913189398996</v>
      </c>
      <c r="R3372" s="16">
        <v>0.56009068239538295</v>
      </c>
      <c r="S3372" s="17">
        <v>0.80214426096399305</v>
      </c>
      <c r="T3372" s="15">
        <v>0.14212876251110401</v>
      </c>
      <c r="U3372" s="16">
        <v>6.3011913189398996</v>
      </c>
      <c r="V3372" s="16">
        <v>0.41192017732021302</v>
      </c>
      <c r="W3372" s="17">
        <v>0.72705606978558202</v>
      </c>
      <c r="X3372" s="15">
        <v>-4.1178785977272203E-2</v>
      </c>
      <c r="Y3372" s="16">
        <v>6.3011913189398996</v>
      </c>
      <c r="Z3372" s="16">
        <v>0.83084170048671102</v>
      </c>
      <c r="AA3372" s="17">
        <v>0.98654975705658199</v>
      </c>
      <c r="AC3372" s="5">
        <f>MAX(I3372:O3372)</f>
        <v>90.035937242987202</v>
      </c>
    </row>
    <row r="3373" spans="1:29" x14ac:dyDescent="0.25">
      <c r="A3373" s="5" t="s">
        <v>9777</v>
      </c>
      <c r="B3373" s="5" t="s">
        <v>161</v>
      </c>
      <c r="C3373" s="5">
        <v>59186</v>
      </c>
      <c r="D3373" s="5">
        <v>61663</v>
      </c>
      <c r="E3373" s="5" t="s">
        <v>29</v>
      </c>
      <c r="F3373" s="5">
        <v>2478</v>
      </c>
      <c r="G3373" s="41" t="s">
        <v>9778</v>
      </c>
      <c r="H3373" s="41" t="s">
        <v>9778</v>
      </c>
      <c r="I3373" s="15">
        <v>38.493627001079403</v>
      </c>
      <c r="J3373" s="16">
        <v>40.555530826386999</v>
      </c>
      <c r="K3373" s="17">
        <v>28.421633784499299</v>
      </c>
      <c r="L3373" s="15">
        <v>37.486226744845297</v>
      </c>
      <c r="M3373" s="17">
        <v>23.156376332542798</v>
      </c>
      <c r="N3373" s="16">
        <v>30.862384973698699</v>
      </c>
      <c r="O3373" s="17">
        <v>37.875979373391402</v>
      </c>
      <c r="P3373" s="15">
        <v>-5.8963021517832601E-2</v>
      </c>
      <c r="Q3373" s="16">
        <v>5.0830005279892996</v>
      </c>
      <c r="R3373" s="16">
        <v>0.82784066069308004</v>
      </c>
      <c r="S3373" s="17">
        <v>0.93661425096588402</v>
      </c>
      <c r="T3373" s="15">
        <v>-0.23934355951453101</v>
      </c>
      <c r="U3373" s="16">
        <v>5.0830005279892996</v>
      </c>
      <c r="V3373" s="16">
        <v>0.357361850647127</v>
      </c>
      <c r="W3373" s="17">
        <v>0.68474903936303999</v>
      </c>
      <c r="X3373" s="15">
        <v>0.18038286663761799</v>
      </c>
      <c r="Y3373" s="16">
        <v>5.0830005279892996</v>
      </c>
      <c r="Z3373" s="16">
        <v>0.52018499278042596</v>
      </c>
      <c r="AA3373" s="17">
        <v>0.95714746346148105</v>
      </c>
      <c r="AC3373" s="5">
        <f>MAX(I3373:O3373)</f>
        <v>40.555530826386999</v>
      </c>
    </row>
    <row r="3374" spans="1:29" x14ac:dyDescent="0.25">
      <c r="A3374" s="5" t="s">
        <v>9779</v>
      </c>
      <c r="B3374" s="5" t="s">
        <v>161</v>
      </c>
      <c r="C3374" s="5">
        <v>58325</v>
      </c>
      <c r="D3374" s="5">
        <v>59017</v>
      </c>
      <c r="E3374" s="5" t="s">
        <v>20</v>
      </c>
      <c r="F3374" s="5">
        <v>693</v>
      </c>
      <c r="G3374" s="41" t="s">
        <v>9780</v>
      </c>
      <c r="H3374" s="5" t="s">
        <v>9781</v>
      </c>
      <c r="I3374" s="15">
        <v>19.105914426597302</v>
      </c>
      <c r="J3374" s="16">
        <v>17.627830160333001</v>
      </c>
      <c r="K3374" s="17">
        <v>21.676798304297201</v>
      </c>
      <c r="L3374" s="15">
        <v>23.879263049119199</v>
      </c>
      <c r="M3374" s="17">
        <v>29.549719293042799</v>
      </c>
      <c r="N3374" s="16">
        <v>26.066203525083399</v>
      </c>
      <c r="O3374" s="17">
        <v>24.305689831022899</v>
      </c>
      <c r="P3374" s="15">
        <v>0.37023800864376399</v>
      </c>
      <c r="Q3374" s="16">
        <v>4.5420877907951098</v>
      </c>
      <c r="R3374" s="16">
        <v>0.13522798370664399</v>
      </c>
      <c r="S3374" s="17">
        <v>0.41032160107829702</v>
      </c>
      <c r="T3374" s="15">
        <v>0.45504265411775502</v>
      </c>
      <c r="U3374" s="16">
        <v>4.5420877907951098</v>
      </c>
      <c r="V3374" s="16">
        <v>6.5520762511571906E-2</v>
      </c>
      <c r="W3374" s="17">
        <v>0.303332832424835</v>
      </c>
      <c r="X3374" s="15">
        <v>-8.4800666694465399E-2</v>
      </c>
      <c r="Y3374" s="16">
        <v>4.5420877907951098</v>
      </c>
      <c r="Z3374" s="16">
        <v>0.75903071658449595</v>
      </c>
      <c r="AA3374" s="17">
        <v>0.98072258095548903</v>
      </c>
      <c r="AC3374" s="5">
        <f>MAX(I3374:O3374)</f>
        <v>29.549719293042799</v>
      </c>
    </row>
    <row r="3375" spans="1:29" x14ac:dyDescent="0.25">
      <c r="A3375" s="5" t="s">
        <v>9782</v>
      </c>
      <c r="B3375" s="5" t="s">
        <v>161</v>
      </c>
      <c r="C3375" s="5">
        <v>55549</v>
      </c>
      <c r="D3375" s="5">
        <v>58062</v>
      </c>
      <c r="E3375" s="5" t="s">
        <v>29</v>
      </c>
      <c r="F3375" s="5">
        <v>2514</v>
      </c>
      <c r="G3375" s="41" t="s">
        <v>9783</v>
      </c>
      <c r="H3375" s="5" t="s">
        <v>9784</v>
      </c>
      <c r="I3375" s="15">
        <v>51.738139951670497</v>
      </c>
      <c r="J3375" s="16">
        <v>36.465413370884903</v>
      </c>
      <c r="K3375" s="17">
        <v>38.347995434608002</v>
      </c>
      <c r="L3375" s="15">
        <v>48.065161899832297</v>
      </c>
      <c r="M3375" s="17">
        <v>47.170396232957501</v>
      </c>
      <c r="N3375" s="16">
        <v>53.425290745010898</v>
      </c>
      <c r="O3375" s="17">
        <v>56.279522725370498</v>
      </c>
      <c r="P3375" s="15">
        <v>0.37925183831588499</v>
      </c>
      <c r="Q3375" s="16">
        <v>5.5684507360028901</v>
      </c>
      <c r="R3375" s="16">
        <v>6.5830444434511498E-2</v>
      </c>
      <c r="S3375" s="17">
        <v>0.26823018806868898</v>
      </c>
      <c r="T3375" s="15">
        <v>0.17529220120354999</v>
      </c>
      <c r="U3375" s="16">
        <v>5.5684507360028901</v>
      </c>
      <c r="V3375" s="16">
        <v>0.39523816204373302</v>
      </c>
      <c r="W3375" s="17">
        <v>0.71481424893957501</v>
      </c>
      <c r="X3375" s="15">
        <v>0.20396439361180599</v>
      </c>
      <c r="Y3375" s="16">
        <v>5.5684507360028901</v>
      </c>
      <c r="Z3375" s="16">
        <v>0.37104299946839198</v>
      </c>
      <c r="AA3375" s="17">
        <v>0.90949590107159906</v>
      </c>
      <c r="AC3375" s="5">
        <f>MAX(I3375:O3375)</f>
        <v>56.279522725370498</v>
      </c>
    </row>
    <row r="3376" spans="1:29" x14ac:dyDescent="0.25">
      <c r="A3376" s="5" t="s">
        <v>9785</v>
      </c>
      <c r="B3376" s="5" t="s">
        <v>161</v>
      </c>
      <c r="C3376" s="5">
        <v>53496</v>
      </c>
      <c r="D3376" s="5">
        <v>55394</v>
      </c>
      <c r="E3376" s="5" t="s">
        <v>20</v>
      </c>
      <c r="F3376" s="5">
        <v>1899</v>
      </c>
      <c r="G3376" s="41" t="s">
        <v>9786</v>
      </c>
      <c r="H3376" s="5" t="s">
        <v>9787</v>
      </c>
      <c r="I3376" s="15">
        <v>22.825649978678101</v>
      </c>
      <c r="J3376" s="16">
        <v>10.657348299547699</v>
      </c>
      <c r="K3376" s="17">
        <v>27.9974302951784</v>
      </c>
      <c r="L3376" s="15">
        <v>28.2871526970305</v>
      </c>
      <c r="M3376" s="17">
        <v>25.378452849301901</v>
      </c>
      <c r="N3376" s="16">
        <v>23.855789466156299</v>
      </c>
      <c r="O3376" s="17">
        <v>22.214378086479801</v>
      </c>
      <c r="P3376" s="15">
        <v>0.16650725613660899</v>
      </c>
      <c r="Q3376" s="16">
        <v>4.5340716900941498</v>
      </c>
      <c r="R3376" s="16">
        <v>0.59670163757143302</v>
      </c>
      <c r="S3376" s="17">
        <v>0.81820785432304199</v>
      </c>
      <c r="T3376" s="15">
        <v>0.38655214991671399</v>
      </c>
      <c r="U3376" s="16">
        <v>4.5340716900941498</v>
      </c>
      <c r="V3376" s="16">
        <v>0.22341727521879101</v>
      </c>
      <c r="W3376" s="17">
        <v>0.55421802050268898</v>
      </c>
      <c r="X3376" s="15">
        <v>-0.22004691625890699</v>
      </c>
      <c r="Y3376" s="16">
        <v>4.5340716900941498</v>
      </c>
      <c r="Z3376" s="16">
        <v>0.53698543614167105</v>
      </c>
      <c r="AA3376" s="17">
        <v>0.95714746346148105</v>
      </c>
      <c r="AC3376" s="5">
        <f>MAX(I3376:O3376)</f>
        <v>28.2871526970305</v>
      </c>
    </row>
    <row r="3377" spans="1:29" x14ac:dyDescent="0.25">
      <c r="A3377" s="5" t="s">
        <v>9788</v>
      </c>
      <c r="B3377" s="5" t="s">
        <v>161</v>
      </c>
      <c r="C3377" s="5">
        <v>51661</v>
      </c>
      <c r="D3377" s="5">
        <v>53172</v>
      </c>
      <c r="E3377" s="5" t="s">
        <v>29</v>
      </c>
      <c r="F3377" s="5">
        <v>1512</v>
      </c>
      <c r="G3377" s="41" t="s">
        <v>9789</v>
      </c>
      <c r="H3377" s="5" t="s">
        <v>9790</v>
      </c>
      <c r="I3377" s="15">
        <v>92.598871394983206</v>
      </c>
      <c r="J3377" s="16">
        <v>87.044612327657305</v>
      </c>
      <c r="K3377" s="17">
        <v>82.846941464368797</v>
      </c>
      <c r="L3377" s="15">
        <v>95.210416394883097</v>
      </c>
      <c r="M3377" s="17">
        <v>85.608421593036894</v>
      </c>
      <c r="N3377" s="16">
        <v>77.364492062447397</v>
      </c>
      <c r="O3377" s="17">
        <v>81.886473197442399</v>
      </c>
      <c r="P3377" s="15">
        <v>-0.13580564612634699</v>
      </c>
      <c r="Q3377" s="16">
        <v>6.4290514078739296</v>
      </c>
      <c r="R3377" s="16">
        <v>0.41070280968464801</v>
      </c>
      <c r="S3377" s="17">
        <v>0.69986470840178205</v>
      </c>
      <c r="T3377" s="15">
        <v>4.7523238699186697E-2</v>
      </c>
      <c r="U3377" s="16">
        <v>6.4290514078739296</v>
      </c>
      <c r="V3377" s="16">
        <v>0.76605346949756103</v>
      </c>
      <c r="W3377" s="17">
        <v>0.91995455162606499</v>
      </c>
      <c r="X3377" s="15">
        <v>-0.18333055772498599</v>
      </c>
      <c r="Y3377" s="16">
        <v>6.4290514078739296</v>
      </c>
      <c r="Z3377" s="16">
        <v>0.30397466146285601</v>
      </c>
      <c r="AA3377" s="17">
        <v>0.88293630171649895</v>
      </c>
      <c r="AC3377" s="5">
        <f>MAX(I3377:O3377)</f>
        <v>95.210416394883097</v>
      </c>
    </row>
    <row r="3378" spans="1:29" x14ac:dyDescent="0.25">
      <c r="A3378" s="5" t="s">
        <v>9791</v>
      </c>
      <c r="B3378" s="5" t="s">
        <v>161</v>
      </c>
      <c r="C3378" s="5">
        <v>50691</v>
      </c>
      <c r="D3378" s="5">
        <v>51434</v>
      </c>
      <c r="E3378" s="5" t="s">
        <v>29</v>
      </c>
      <c r="F3378" s="5">
        <v>744</v>
      </c>
      <c r="G3378" s="41" t="s">
        <v>9792</v>
      </c>
      <c r="H3378" s="5" t="s">
        <v>9793</v>
      </c>
      <c r="I3378" s="15">
        <v>8.5103040661244496</v>
      </c>
      <c r="J3378" s="16">
        <v>2.0738623718038798</v>
      </c>
      <c r="K3378" s="17">
        <v>7.25387966738713</v>
      </c>
      <c r="L3378" s="15">
        <v>8.3941550686309991</v>
      </c>
      <c r="M3378" s="17">
        <v>4.5611044291372096</v>
      </c>
      <c r="N3378" s="16">
        <v>4.9630051511758699</v>
      </c>
      <c r="O3378" s="17">
        <v>9.9918227794836092</v>
      </c>
      <c r="P3378" s="15">
        <v>0.32781525772601799</v>
      </c>
      <c r="Q3378" s="16">
        <v>2.7313220859391598</v>
      </c>
      <c r="R3378" s="16">
        <v>0.54697521269274396</v>
      </c>
      <c r="S3378" s="17">
        <v>0.79755541451783396</v>
      </c>
      <c r="T3378" s="15">
        <v>0.12187885333531399</v>
      </c>
      <c r="U3378" s="16">
        <v>2.7313220859391598</v>
      </c>
      <c r="V3378" s="16">
        <v>0.81355239476093899</v>
      </c>
      <c r="W3378" s="17">
        <v>0.93751107058041705</v>
      </c>
      <c r="X3378" s="15">
        <v>0.20596825684818801</v>
      </c>
      <c r="Y3378" s="16">
        <v>2.7313220859391598</v>
      </c>
      <c r="Z3378" s="16">
        <v>0.74889745293941401</v>
      </c>
      <c r="AA3378" s="17">
        <v>0.98000682174943199</v>
      </c>
      <c r="AC3378" s="5">
        <f>MAX(I3378:O3378)</f>
        <v>9.9918227794836092</v>
      </c>
    </row>
    <row r="3379" spans="1:29" x14ac:dyDescent="0.25">
      <c r="A3379" s="5" t="s">
        <v>9794</v>
      </c>
      <c r="B3379" s="5" t="s">
        <v>161</v>
      </c>
      <c r="C3379" s="5">
        <v>39127</v>
      </c>
      <c r="D3379" s="5">
        <v>48561</v>
      </c>
      <c r="E3379" s="5" t="s">
        <v>29</v>
      </c>
      <c r="F3379" s="5">
        <v>9435</v>
      </c>
      <c r="G3379" s="41" t="s">
        <v>9795</v>
      </c>
      <c r="H3379" s="5" t="s">
        <v>9796</v>
      </c>
      <c r="I3379" s="15">
        <v>86.681110289399996</v>
      </c>
      <c r="J3379" s="16">
        <v>102.886616556715</v>
      </c>
      <c r="K3379" s="17">
        <v>106.81443861099901</v>
      </c>
      <c r="L3379" s="15">
        <v>176.353915391649</v>
      </c>
      <c r="M3379" s="17">
        <v>111.064842039418</v>
      </c>
      <c r="N3379" s="16">
        <v>94.7975689800232</v>
      </c>
      <c r="O3379" s="17">
        <v>142.97601293526199</v>
      </c>
      <c r="P3379" s="15">
        <v>0.26664053350276101</v>
      </c>
      <c r="Q3379" s="16">
        <v>6.8764041625179102</v>
      </c>
      <c r="R3379" s="16">
        <v>0.199354229741629</v>
      </c>
      <c r="S3379" s="17">
        <v>0.50204911468881397</v>
      </c>
      <c r="T3379" s="15">
        <v>0.54045559328126302</v>
      </c>
      <c r="U3379" s="16">
        <v>6.8764041625179102</v>
      </c>
      <c r="V3379" s="16">
        <v>9.1829820395643892E-3</v>
      </c>
      <c r="W3379" s="17">
        <v>0.10135830076937</v>
      </c>
      <c r="X3379" s="15">
        <v>-0.273815313315871</v>
      </c>
      <c r="Y3379" s="16">
        <v>6.8764041625179102</v>
      </c>
      <c r="Z3379" s="16">
        <v>0.23488960287435201</v>
      </c>
      <c r="AA3379" s="17">
        <v>0.83419718531376696</v>
      </c>
      <c r="AC3379" s="5">
        <f>MAX(I3379:O3379)</f>
        <v>176.353915391649</v>
      </c>
    </row>
    <row r="3380" spans="1:29" x14ac:dyDescent="0.25">
      <c r="A3380" s="5" t="s">
        <v>9797</v>
      </c>
      <c r="B3380" s="5" t="s">
        <v>161</v>
      </c>
      <c r="C3380" s="5">
        <v>38047</v>
      </c>
      <c r="D3380" s="5">
        <v>38847</v>
      </c>
      <c r="E3380" s="5" t="s">
        <v>29</v>
      </c>
      <c r="F3380" s="5">
        <v>801</v>
      </c>
      <c r="G3380" s="41" t="s">
        <v>9798</v>
      </c>
      <c r="H3380" s="5" t="s">
        <v>9799</v>
      </c>
      <c r="I3380" s="15">
        <v>1153.7943367</v>
      </c>
      <c r="J3380" s="16">
        <v>1219.603896485</v>
      </c>
      <c r="K3380" s="17">
        <v>1082.65214544476</v>
      </c>
      <c r="L3380" s="15">
        <v>784.93015786739602</v>
      </c>
      <c r="M3380" s="17">
        <v>1004.00823948901</v>
      </c>
      <c r="N3380" s="16">
        <v>825.58965100926002</v>
      </c>
      <c r="O3380" s="17">
        <v>733.49273920274402</v>
      </c>
      <c r="P3380" s="15">
        <v>-0.563412703313528</v>
      </c>
      <c r="Q3380" s="16">
        <v>9.9249113566112506</v>
      </c>
      <c r="R3380" s="16">
        <v>2.6876691867166699E-4</v>
      </c>
      <c r="S3380" s="17">
        <v>5.0103906510898799E-3</v>
      </c>
      <c r="T3380" s="15">
        <v>-0.365032179467489</v>
      </c>
      <c r="U3380" s="16">
        <v>9.9249113566112506</v>
      </c>
      <c r="V3380" s="16">
        <v>1.76271204299801E-2</v>
      </c>
      <c r="W3380" s="17">
        <v>0.15162587851344</v>
      </c>
      <c r="X3380" s="15">
        <v>-0.198380850103305</v>
      </c>
      <c r="Y3380" s="16">
        <v>9.9249113566112506</v>
      </c>
      <c r="Z3380" s="16">
        <v>0.233548801612529</v>
      </c>
      <c r="AA3380" s="17">
        <v>0.832964963825782</v>
      </c>
      <c r="AC3380" s="5">
        <f>MAX(I3380:O3380)</f>
        <v>1219.603896485</v>
      </c>
    </row>
    <row r="3381" spans="1:29" x14ac:dyDescent="0.25">
      <c r="A3381" s="5" t="s">
        <v>9800</v>
      </c>
      <c r="B3381" s="5" t="s">
        <v>161</v>
      </c>
      <c r="C3381" s="5">
        <v>37008</v>
      </c>
      <c r="D3381" s="5">
        <v>37511</v>
      </c>
      <c r="E3381" s="5" t="s">
        <v>29</v>
      </c>
      <c r="F3381" s="5">
        <v>504</v>
      </c>
      <c r="G3381" s="41" t="s">
        <v>9801</v>
      </c>
      <c r="H3381" s="5" t="s">
        <v>9802</v>
      </c>
      <c r="I3381" s="15">
        <v>17.6405640575957</v>
      </c>
      <c r="J3381" s="16">
        <v>21.833162192046402</v>
      </c>
      <c r="K3381" s="17">
        <v>18.9618959726435</v>
      </c>
      <c r="L3381" s="15">
        <v>16.6733217116643</v>
      </c>
      <c r="M3381" s="17">
        <v>22.6624516050456</v>
      </c>
      <c r="N3381" s="16">
        <v>22.979965027713501</v>
      </c>
      <c r="O3381" s="17">
        <v>25.002793745870601</v>
      </c>
      <c r="P3381" s="15">
        <v>0.30071047291250902</v>
      </c>
      <c r="Q3381" s="16">
        <v>4.3862847475809597</v>
      </c>
      <c r="R3381" s="16">
        <v>0.251861233382356</v>
      </c>
      <c r="S3381" s="17">
        <v>0.55820060233529001</v>
      </c>
      <c r="T3381" s="15">
        <v>1.4175685747874501E-2</v>
      </c>
      <c r="U3381" s="16">
        <v>4.3862847475809597</v>
      </c>
      <c r="V3381" s="16">
        <v>0.95235103535000398</v>
      </c>
      <c r="W3381" s="17">
        <v>0.98825451560965805</v>
      </c>
      <c r="X3381" s="15">
        <v>0.286546365188734</v>
      </c>
      <c r="Y3381" s="16">
        <v>4.3862847475809597</v>
      </c>
      <c r="Z3381" s="16">
        <v>0.32544921783482</v>
      </c>
      <c r="AA3381" s="17">
        <v>0.89651248405558903</v>
      </c>
      <c r="AC3381" s="5">
        <f>MAX(I3381:O3381)</f>
        <v>25.002793745870601</v>
      </c>
    </row>
    <row r="3382" spans="1:29" x14ac:dyDescent="0.25">
      <c r="A3382" s="5" t="s">
        <v>9803</v>
      </c>
      <c r="B3382" s="5" t="s">
        <v>161</v>
      </c>
      <c r="C3382" s="5">
        <v>34859</v>
      </c>
      <c r="D3382" s="5">
        <v>36868</v>
      </c>
      <c r="E3382" s="5" t="s">
        <v>20</v>
      </c>
      <c r="F3382" s="5">
        <v>2010</v>
      </c>
      <c r="G3382" s="41" t="s">
        <v>9804</v>
      </c>
      <c r="H3382" s="5" t="s">
        <v>9805</v>
      </c>
      <c r="I3382" s="15">
        <v>141.57538949738199</v>
      </c>
      <c r="J3382" s="16">
        <v>139.58245908002201</v>
      </c>
      <c r="K3382" s="17">
        <v>129.891108430055</v>
      </c>
      <c r="L3382" s="15">
        <v>170.259528834972</v>
      </c>
      <c r="M3382" s="17">
        <v>135.50768372376899</v>
      </c>
      <c r="N3382" s="16">
        <v>171.41135438094801</v>
      </c>
      <c r="O3382" s="17">
        <v>166.561362054276</v>
      </c>
      <c r="P3382" s="15">
        <v>0.30275661454760899</v>
      </c>
      <c r="Q3382" s="16">
        <v>7.2363339489049503</v>
      </c>
      <c r="R3382" s="16">
        <v>4.9435401566680102E-2</v>
      </c>
      <c r="S3382" s="17">
        <v>0.224026771002175</v>
      </c>
      <c r="T3382" s="15">
        <v>0.15829356969262601</v>
      </c>
      <c r="U3382" s="16">
        <v>7.2363339489049503</v>
      </c>
      <c r="V3382" s="16">
        <v>0.30426216118724098</v>
      </c>
      <c r="W3382" s="17">
        <v>0.64407411592846397</v>
      </c>
      <c r="X3382" s="15">
        <v>0.14446418785228701</v>
      </c>
      <c r="Y3382" s="16">
        <v>7.2363339489049503</v>
      </c>
      <c r="Z3382" s="16">
        <v>0.39593738848464999</v>
      </c>
      <c r="AA3382" s="17">
        <v>0.92342702219794803</v>
      </c>
      <c r="AC3382" s="5">
        <f>MAX(I3382:O3382)</f>
        <v>171.41135438094801</v>
      </c>
    </row>
    <row r="3383" spans="1:29" x14ac:dyDescent="0.25">
      <c r="A3383" s="5" t="s">
        <v>9806</v>
      </c>
      <c r="B3383" s="5" t="s">
        <v>161</v>
      </c>
      <c r="C3383" s="5">
        <v>32794</v>
      </c>
      <c r="D3383" s="5">
        <v>33564</v>
      </c>
      <c r="E3383" s="5" t="s">
        <v>29</v>
      </c>
      <c r="F3383" s="5">
        <v>771</v>
      </c>
      <c r="G3383" s="41" t="s">
        <v>9807</v>
      </c>
      <c r="H3383" s="5" t="s">
        <v>9808</v>
      </c>
      <c r="I3383" s="15">
        <v>1002.6941698041099</v>
      </c>
      <c r="J3383" s="16">
        <v>1217.3572122488799</v>
      </c>
      <c r="K3383" s="17">
        <v>1067.46566052707</v>
      </c>
      <c r="L3383" s="15">
        <v>905.13139209217604</v>
      </c>
      <c r="M3383" s="17">
        <v>1039.03518247687</v>
      </c>
      <c r="N3383" s="16">
        <v>837.12842945611601</v>
      </c>
      <c r="O3383" s="17">
        <v>875.28367548276401</v>
      </c>
      <c r="P3383" s="15">
        <v>-0.355993304766418</v>
      </c>
      <c r="Q3383" s="16">
        <v>9.9543200936792502</v>
      </c>
      <c r="R3383" s="16">
        <v>1.6754588151421401E-2</v>
      </c>
      <c r="S3383" s="17">
        <v>0.109356058964898</v>
      </c>
      <c r="T3383" s="15">
        <v>-0.17286817206649099</v>
      </c>
      <c r="U3383" s="16">
        <v>9.9543200936792502</v>
      </c>
      <c r="V3383" s="16">
        <v>0.24433021800559299</v>
      </c>
      <c r="W3383" s="17">
        <v>0.57957021851308499</v>
      </c>
      <c r="X3383" s="15">
        <v>-0.18312536185134501</v>
      </c>
      <c r="Y3383" s="16">
        <v>9.9543200936792502</v>
      </c>
      <c r="Z3383" s="16">
        <v>0.25576359271528198</v>
      </c>
      <c r="AA3383" s="17">
        <v>0.84783373126253103</v>
      </c>
      <c r="AC3383" s="5">
        <f>MAX(I3383:O3383)</f>
        <v>1217.3572122488799</v>
      </c>
    </row>
    <row r="3384" spans="1:29" x14ac:dyDescent="0.25">
      <c r="A3384" s="5" t="s">
        <v>9809</v>
      </c>
      <c r="B3384" s="5" t="s">
        <v>161</v>
      </c>
      <c r="C3384" s="5">
        <v>31649</v>
      </c>
      <c r="D3384" s="5">
        <v>32398</v>
      </c>
      <c r="E3384" s="5" t="s">
        <v>29</v>
      </c>
      <c r="F3384" s="5">
        <v>750</v>
      </c>
      <c r="G3384" s="41" t="s">
        <v>9810</v>
      </c>
      <c r="H3384" s="5" t="s">
        <v>9811</v>
      </c>
      <c r="I3384" s="15">
        <v>2.2543851830793198</v>
      </c>
      <c r="J3384" s="16">
        <v>1.20975305021893</v>
      </c>
      <c r="K3384" s="17">
        <v>2.5876412848574</v>
      </c>
      <c r="L3384" s="15">
        <v>0</v>
      </c>
      <c r="M3384" s="17">
        <v>2.4169955094573301</v>
      </c>
      <c r="N3384" s="16">
        <v>4.3374162665738698</v>
      </c>
      <c r="O3384" s="17">
        <v>8.5511413554650506</v>
      </c>
      <c r="P3384" s="15">
        <v>1.67037426957042</v>
      </c>
      <c r="Q3384" s="16">
        <v>1.6507082864700999</v>
      </c>
      <c r="R3384" s="16">
        <v>7.7178649144060807E-2</v>
      </c>
      <c r="S3384" s="17">
        <v>0.296276715102614</v>
      </c>
      <c r="T3384" s="15">
        <v>-0.73916726282661305</v>
      </c>
      <c r="U3384" s="16">
        <v>1.6507082864700999</v>
      </c>
      <c r="V3384" s="16">
        <v>0.50943452398655997</v>
      </c>
      <c r="W3384" s="17">
        <v>0.79462460435014004</v>
      </c>
      <c r="X3384" s="15">
        <v>2.4102075152007001</v>
      </c>
      <c r="Y3384" s="16">
        <v>1.6507082864700999</v>
      </c>
      <c r="Z3384" s="16">
        <v>3.5052280788561103E-2</v>
      </c>
      <c r="AA3384" s="17">
        <v>0.43812408734056402</v>
      </c>
      <c r="AC3384" s="5">
        <f>MAX(I3384:O3384)</f>
        <v>8.5511413554650506</v>
      </c>
    </row>
    <row r="3385" spans="1:29" x14ac:dyDescent="0.25">
      <c r="A3385" s="5" t="s">
        <v>9812</v>
      </c>
      <c r="B3385" s="5" t="s">
        <v>161</v>
      </c>
      <c r="C3385" s="5">
        <v>26215</v>
      </c>
      <c r="D3385" s="5">
        <v>31200</v>
      </c>
      <c r="E3385" s="5" t="s">
        <v>29</v>
      </c>
      <c r="F3385" s="5">
        <v>4986</v>
      </c>
      <c r="G3385" s="41" t="s">
        <v>9813</v>
      </c>
      <c r="H3385" s="5" t="s">
        <v>9814</v>
      </c>
      <c r="I3385" s="15">
        <v>128.16179765806001</v>
      </c>
      <c r="J3385" s="16">
        <v>136.81730925094999</v>
      </c>
      <c r="K3385" s="17">
        <v>141.76880613104001</v>
      </c>
      <c r="L3385" s="15">
        <v>209.96886514137299</v>
      </c>
      <c r="M3385" s="17">
        <v>157.53352989866201</v>
      </c>
      <c r="N3385" s="16">
        <v>171.95353141427</v>
      </c>
      <c r="O3385" s="17">
        <v>167.816149101002</v>
      </c>
      <c r="P3385" s="15">
        <v>0.32523875119436302</v>
      </c>
      <c r="Q3385" s="16">
        <v>7.3153008458748401</v>
      </c>
      <c r="R3385" s="16">
        <v>4.0275374268888102E-2</v>
      </c>
      <c r="S3385" s="17">
        <v>0.19479853115630499</v>
      </c>
      <c r="T3385" s="15">
        <v>0.43844062859863597</v>
      </c>
      <c r="U3385" s="16">
        <v>7.3153008458748401</v>
      </c>
      <c r="V3385" s="16">
        <v>5.6017626262819297E-3</v>
      </c>
      <c r="W3385" s="17">
        <v>7.2783740976446298E-2</v>
      </c>
      <c r="X3385" s="15">
        <v>-0.113201481052928</v>
      </c>
      <c r="Y3385" s="16">
        <v>7.3153008458748401</v>
      </c>
      <c r="Z3385" s="16">
        <v>0.51828731111245696</v>
      </c>
      <c r="AA3385" s="17">
        <v>0.95714746346148105</v>
      </c>
      <c r="AC3385" s="5">
        <f>MAX(I3385:O3385)</f>
        <v>209.96886514137299</v>
      </c>
    </row>
    <row r="3386" spans="1:29" x14ac:dyDescent="0.25">
      <c r="A3386" s="5" t="s">
        <v>9815</v>
      </c>
      <c r="B3386" s="5" t="s">
        <v>161</v>
      </c>
      <c r="C3386" s="5">
        <v>25603</v>
      </c>
      <c r="D3386" s="5">
        <v>26142</v>
      </c>
      <c r="E3386" s="5" t="s">
        <v>20</v>
      </c>
      <c r="F3386" s="5">
        <v>540</v>
      </c>
      <c r="G3386" s="41" t="s">
        <v>9816</v>
      </c>
      <c r="H3386" s="5" t="s">
        <v>9817</v>
      </c>
      <c r="I3386" s="15">
        <v>44.298668847508701</v>
      </c>
      <c r="J3386" s="16">
        <v>45.855401332108002</v>
      </c>
      <c r="K3386" s="17">
        <v>50.9044187185062</v>
      </c>
      <c r="L3386" s="15">
        <v>52.549710498141998</v>
      </c>
      <c r="M3386" s="17">
        <v>36.410867836018397</v>
      </c>
      <c r="N3386" s="16">
        <v>52.966525562969402</v>
      </c>
      <c r="O3386" s="17">
        <v>83.373628215784194</v>
      </c>
      <c r="P3386" s="15">
        <v>0.53504203100322101</v>
      </c>
      <c r="Q3386" s="16">
        <v>5.7123128077529</v>
      </c>
      <c r="R3386" s="16">
        <v>1.7454843592867801E-2</v>
      </c>
      <c r="S3386" s="17">
        <v>0.11234791938411701</v>
      </c>
      <c r="T3386" s="15">
        <v>-8.0420572264097906E-2</v>
      </c>
      <c r="U3386" s="16">
        <v>5.7123128077529</v>
      </c>
      <c r="V3386" s="16">
        <v>0.73587681167789398</v>
      </c>
      <c r="W3386" s="17">
        <v>0.90704912402072901</v>
      </c>
      <c r="X3386" s="15">
        <v>0.61547165719643504</v>
      </c>
      <c r="Y3386" s="16">
        <v>5.7123128077529</v>
      </c>
      <c r="Z3386" s="16">
        <v>1.40531801759111E-2</v>
      </c>
      <c r="AA3386" s="17">
        <v>0.26681580001674099</v>
      </c>
      <c r="AC3386" s="5">
        <f>MAX(I3386:O3386)</f>
        <v>83.373628215784194</v>
      </c>
    </row>
    <row r="3387" spans="1:29" x14ac:dyDescent="0.25">
      <c r="A3387" s="5" t="s">
        <v>9818</v>
      </c>
      <c r="B3387" s="5" t="s">
        <v>161</v>
      </c>
      <c r="C3387" s="5">
        <v>24615</v>
      </c>
      <c r="D3387" s="5">
        <v>25376</v>
      </c>
      <c r="E3387" s="5" t="s">
        <v>29</v>
      </c>
      <c r="F3387" s="5">
        <v>762</v>
      </c>
      <c r="G3387" s="41" t="s">
        <v>9819</v>
      </c>
      <c r="H3387" s="5" t="s">
        <v>9820</v>
      </c>
      <c r="I3387" s="15">
        <v>456.541179388351</v>
      </c>
      <c r="J3387" s="16">
        <v>389.31005301807301</v>
      </c>
      <c r="K3387" s="17">
        <v>476.67746094987803</v>
      </c>
      <c r="L3387" s="15">
        <v>364.35999124386399</v>
      </c>
      <c r="M3387" s="17">
        <v>375.88178551915399</v>
      </c>
      <c r="N3387" s="16">
        <v>399.33423800427698</v>
      </c>
      <c r="O3387" s="17">
        <v>480.58343889600002</v>
      </c>
      <c r="P3387" s="15">
        <v>-3.0573450743098E-3</v>
      </c>
      <c r="Q3387" s="16">
        <v>8.7158428178122094</v>
      </c>
      <c r="R3387" s="16">
        <v>0.99018016874017301</v>
      </c>
      <c r="S3387" s="17">
        <v>0.99843127581648194</v>
      </c>
      <c r="T3387" s="15">
        <v>-0.25237231649042802</v>
      </c>
      <c r="U3387" s="16">
        <v>8.7158428178122094</v>
      </c>
      <c r="V3387" s="16">
        <v>9.8241895595236495E-2</v>
      </c>
      <c r="W3387" s="17">
        <v>0.37532578892930002</v>
      </c>
      <c r="X3387" s="15">
        <v>0.24931528946530199</v>
      </c>
      <c r="Y3387" s="16">
        <v>8.7158428178122094</v>
      </c>
      <c r="Z3387" s="16">
        <v>0.13194711262500899</v>
      </c>
      <c r="AA3387" s="17">
        <v>0.70492486301273705</v>
      </c>
      <c r="AC3387" s="5">
        <f>MAX(I3387:O3387)</f>
        <v>480.58343889600002</v>
      </c>
    </row>
    <row r="3388" spans="1:29" x14ac:dyDescent="0.25">
      <c r="A3388" s="5" t="s">
        <v>9821</v>
      </c>
      <c r="B3388" s="5" t="s">
        <v>161</v>
      </c>
      <c r="C3388" s="5">
        <v>22270</v>
      </c>
      <c r="D3388" s="5">
        <v>24408</v>
      </c>
      <c r="E3388" s="5" t="s">
        <v>29</v>
      </c>
      <c r="F3388" s="5">
        <v>2139</v>
      </c>
      <c r="G3388" s="41" t="s">
        <v>9822</v>
      </c>
      <c r="H3388" s="5" t="s">
        <v>9823</v>
      </c>
      <c r="I3388" s="15">
        <v>62.221031052989296</v>
      </c>
      <c r="J3388" s="16">
        <v>51.961773871308303</v>
      </c>
      <c r="K3388" s="17">
        <v>52.601232675789703</v>
      </c>
      <c r="L3388" s="15">
        <v>103.259606186721</v>
      </c>
      <c r="M3388" s="17">
        <v>72.236978693942305</v>
      </c>
      <c r="N3388" s="16">
        <v>93.796626764660004</v>
      </c>
      <c r="O3388" s="17">
        <v>78.168585651588103</v>
      </c>
      <c r="P3388" s="15">
        <v>0.62947940024411697</v>
      </c>
      <c r="Q3388" s="16">
        <v>6.2015445173238204</v>
      </c>
      <c r="R3388" s="16">
        <v>1.0052477805680699E-3</v>
      </c>
      <c r="S3388" s="17">
        <v>1.45538990360686E-2</v>
      </c>
      <c r="T3388" s="15">
        <v>0.65868163917842604</v>
      </c>
      <c r="U3388" s="16">
        <v>6.2015445173238204</v>
      </c>
      <c r="V3388" s="16">
        <v>5.6784869707648597E-4</v>
      </c>
      <c r="W3388" s="17">
        <v>1.4860040551663499E-2</v>
      </c>
      <c r="X3388" s="15">
        <v>-2.9199295610404401E-2</v>
      </c>
      <c r="Y3388" s="16">
        <v>6.2015445173238204</v>
      </c>
      <c r="Z3388" s="16">
        <v>0.89107808102659003</v>
      </c>
      <c r="AA3388" s="17">
        <v>0.99600448705170097</v>
      </c>
      <c r="AC3388" s="5">
        <f>MAX(I3388:O3388)</f>
        <v>103.259606186721</v>
      </c>
    </row>
    <row r="3389" spans="1:29" x14ac:dyDescent="0.25">
      <c r="A3389" s="5" t="s">
        <v>9824</v>
      </c>
      <c r="B3389" s="5" t="s">
        <v>161</v>
      </c>
      <c r="C3389" s="5">
        <v>17610</v>
      </c>
      <c r="D3389" s="5">
        <v>20141</v>
      </c>
      <c r="E3389" s="5" t="s">
        <v>29</v>
      </c>
      <c r="F3389" s="5">
        <v>2532</v>
      </c>
      <c r="G3389" s="41" t="s">
        <v>9825</v>
      </c>
      <c r="H3389" s="41" t="s">
        <v>9825</v>
      </c>
      <c r="I3389" s="15">
        <v>34.999329967306501</v>
      </c>
      <c r="J3389" s="16">
        <v>28.515607612303398</v>
      </c>
      <c r="K3389" s="17">
        <v>20.7011302788592</v>
      </c>
      <c r="L3389" s="15">
        <v>41.012538463174302</v>
      </c>
      <c r="M3389" s="17">
        <v>25.807274633237899</v>
      </c>
      <c r="N3389" s="16">
        <v>22.813141325153001</v>
      </c>
      <c r="O3389" s="17">
        <v>37.968926562037701</v>
      </c>
      <c r="P3389" s="15">
        <v>0.115203447450222</v>
      </c>
      <c r="Q3389" s="16">
        <v>4.9232308158079396</v>
      </c>
      <c r="R3389" s="16">
        <v>0.685173098700251</v>
      </c>
      <c r="S3389" s="17">
        <v>0.862883023954371</v>
      </c>
      <c r="T3389" s="15">
        <v>0.252460159703914</v>
      </c>
      <c r="U3389" s="16">
        <v>4.9232308158079396</v>
      </c>
      <c r="V3389" s="16">
        <v>0.37827141882135201</v>
      </c>
      <c r="W3389" s="17">
        <v>0.70026067369984002</v>
      </c>
      <c r="X3389" s="15">
        <v>-0.137257607612668</v>
      </c>
      <c r="Y3389" s="16">
        <v>4.9232308158079396</v>
      </c>
      <c r="Z3389" s="16">
        <v>0.66890759210518003</v>
      </c>
      <c r="AA3389" s="17">
        <v>0.97045850503873099</v>
      </c>
      <c r="AC3389" s="5">
        <f>MAX(I3389:O3389)</f>
        <v>41.012538463174302</v>
      </c>
    </row>
    <row r="3390" spans="1:29" x14ac:dyDescent="0.25">
      <c r="A3390" s="5" t="s">
        <v>9826</v>
      </c>
      <c r="B3390" s="5" t="s">
        <v>161</v>
      </c>
      <c r="C3390" s="5">
        <v>15046</v>
      </c>
      <c r="D3390" s="5">
        <v>16641</v>
      </c>
      <c r="E3390" s="5" t="s">
        <v>20</v>
      </c>
      <c r="F3390" s="5">
        <v>1596</v>
      </c>
      <c r="G3390" s="41" t="s">
        <v>9827</v>
      </c>
      <c r="H3390" s="5" t="s">
        <v>9828</v>
      </c>
      <c r="I3390" s="15">
        <v>58.726734019216401</v>
      </c>
      <c r="J3390" s="16">
        <v>64.347340814025998</v>
      </c>
      <c r="K3390" s="17">
        <v>41.911304744903397</v>
      </c>
      <c r="L3390" s="15">
        <v>67.383217400243296</v>
      </c>
      <c r="M3390" s="17">
        <v>63.426640223984997</v>
      </c>
      <c r="N3390" s="16">
        <v>75.028960226600006</v>
      </c>
      <c r="O3390" s="17">
        <v>77.0067457935086</v>
      </c>
      <c r="P3390" s="15">
        <v>0.46830951182720099</v>
      </c>
      <c r="Q3390" s="16">
        <v>6.0015412932896099</v>
      </c>
      <c r="R3390" s="16">
        <v>1.76656799368194E-2</v>
      </c>
      <c r="S3390" s="17">
        <v>0.113312428041233</v>
      </c>
      <c r="T3390" s="15">
        <v>0.25142604670442698</v>
      </c>
      <c r="U3390" s="16">
        <v>6.0015412932896099</v>
      </c>
      <c r="V3390" s="16">
        <v>0.20377460643053599</v>
      </c>
      <c r="W3390" s="17">
        <v>0.53275781249709597</v>
      </c>
      <c r="X3390" s="15">
        <v>0.21688753826705101</v>
      </c>
      <c r="Y3390" s="16">
        <v>6.0015412932896099</v>
      </c>
      <c r="Z3390" s="16">
        <v>0.32006450744159198</v>
      </c>
      <c r="AA3390" s="17">
        <v>0.89460407473759795</v>
      </c>
      <c r="AC3390" s="5">
        <f>MAX(I3390:O3390)</f>
        <v>77.0067457935086</v>
      </c>
    </row>
    <row r="3391" spans="1:29" x14ac:dyDescent="0.25">
      <c r="A3391" s="5" t="s">
        <v>9829</v>
      </c>
      <c r="B3391" s="5" t="s">
        <v>161</v>
      </c>
      <c r="C3391" s="5">
        <v>12345</v>
      </c>
      <c r="D3391" s="5">
        <v>13241</v>
      </c>
      <c r="E3391" s="5" t="s">
        <v>29</v>
      </c>
      <c r="F3391" s="5">
        <v>897</v>
      </c>
      <c r="G3391" s="41" t="s">
        <v>9830</v>
      </c>
      <c r="H3391" s="41" t="s">
        <v>9830</v>
      </c>
      <c r="I3391" s="15">
        <v>43.171476255968997</v>
      </c>
      <c r="J3391" s="16">
        <v>55.706247598176397</v>
      </c>
      <c r="K3391" s="17">
        <v>41.571941953446697</v>
      </c>
      <c r="L3391" s="15">
        <v>62.285397198745997</v>
      </c>
      <c r="M3391" s="17">
        <v>45.494092895753198</v>
      </c>
      <c r="N3391" s="16">
        <v>41.664219714493299</v>
      </c>
      <c r="O3391" s="17">
        <v>52.654582368162501</v>
      </c>
      <c r="P3391" s="15">
        <v>1.0882900216763899E-2</v>
      </c>
      <c r="Q3391" s="16">
        <v>5.6154534918337999</v>
      </c>
      <c r="R3391" s="16">
        <v>0.95533956130320996</v>
      </c>
      <c r="S3391" s="17">
        <v>0.98629786892374005</v>
      </c>
      <c r="T3391" s="15">
        <v>0.20368287897482101</v>
      </c>
      <c r="U3391" s="16">
        <v>5.6154534918337999</v>
      </c>
      <c r="V3391" s="16">
        <v>0.34812330626966698</v>
      </c>
      <c r="W3391" s="17">
        <v>0.68133402708817503</v>
      </c>
      <c r="X3391" s="15">
        <v>-0.19280188480841301</v>
      </c>
      <c r="Y3391" s="16">
        <v>5.6154534918337999</v>
      </c>
      <c r="Z3391" s="16">
        <v>0.42404444051197598</v>
      </c>
      <c r="AA3391" s="17">
        <v>0.93708744114712395</v>
      </c>
      <c r="AC3391" s="5">
        <f>MAX(I3391:O3391)</f>
        <v>62.285397198745997</v>
      </c>
    </row>
    <row r="3392" spans="1:29" x14ac:dyDescent="0.25">
      <c r="A3392" s="5" t="s">
        <v>9831</v>
      </c>
      <c r="B3392" s="5" t="s">
        <v>161</v>
      </c>
      <c r="C3392" s="5">
        <v>10685</v>
      </c>
      <c r="D3392" s="5">
        <v>11923</v>
      </c>
      <c r="E3392" s="5" t="s">
        <v>29</v>
      </c>
      <c r="F3392" s="5">
        <v>1239</v>
      </c>
      <c r="G3392" s="41" t="s">
        <v>9832</v>
      </c>
      <c r="H3392" s="5" t="s">
        <v>9833</v>
      </c>
      <c r="I3392" s="15">
        <v>7.8903481407776299</v>
      </c>
      <c r="J3392" s="16">
        <v>15.8996115171631</v>
      </c>
      <c r="K3392" s="17">
        <v>7.4235610631154803</v>
      </c>
      <c r="L3392" s="15">
        <v>6.7076581598649501</v>
      </c>
      <c r="M3392" s="17">
        <v>13.605345690332401</v>
      </c>
      <c r="N3392" s="16">
        <v>14.0131910150848</v>
      </c>
      <c r="O3392" s="17">
        <v>16.126337230143299</v>
      </c>
      <c r="P3392" s="15">
        <v>0.53623527080577305</v>
      </c>
      <c r="Q3392" s="16">
        <v>3.5533445558669698</v>
      </c>
      <c r="R3392" s="16">
        <v>0.18479081126368599</v>
      </c>
      <c r="S3392" s="17">
        <v>0.48288027948246898</v>
      </c>
      <c r="T3392" s="15">
        <v>-3.2737389986692199E-2</v>
      </c>
      <c r="U3392" s="16">
        <v>3.5533445558669698</v>
      </c>
      <c r="V3392" s="16">
        <v>0.95764829658841499</v>
      </c>
      <c r="W3392" s="17">
        <v>0.98887210173839002</v>
      </c>
      <c r="X3392" s="15">
        <v>0.56901133478538202</v>
      </c>
      <c r="Y3392" s="16">
        <v>3.5533445558669698</v>
      </c>
      <c r="Z3392" s="16">
        <v>0.20883796003918201</v>
      </c>
      <c r="AA3392" s="17">
        <v>0.80149136397024001</v>
      </c>
      <c r="AC3392" s="5">
        <f>MAX(I3392:O3392)</f>
        <v>16.126337230143299</v>
      </c>
    </row>
    <row r="3393" spans="1:29" x14ac:dyDescent="0.25">
      <c r="A3393" s="5" t="s">
        <v>9834</v>
      </c>
      <c r="B3393" s="5" t="s">
        <v>161</v>
      </c>
      <c r="C3393" s="5">
        <v>8498</v>
      </c>
      <c r="D3393" s="5">
        <v>10225</v>
      </c>
      <c r="E3393" s="5" t="s">
        <v>20</v>
      </c>
      <c r="F3393" s="5">
        <v>1728</v>
      </c>
      <c r="G3393" s="41" t="s">
        <v>9835</v>
      </c>
      <c r="H3393" s="41" t="s">
        <v>9835</v>
      </c>
      <c r="I3393" s="15">
        <v>50.216429953091897</v>
      </c>
      <c r="J3393" s="16">
        <v>44.933684722417397</v>
      </c>
      <c r="K3393" s="17">
        <v>48.444038480445002</v>
      </c>
      <c r="L3393" s="15">
        <v>47.030266069453099</v>
      </c>
      <c r="M3393" s="17">
        <v>58.7096006006892</v>
      </c>
      <c r="N3393" s="16">
        <v>40.996924904251102</v>
      </c>
      <c r="O3393" s="17">
        <v>48.890221227984902</v>
      </c>
      <c r="P3393" s="15">
        <v>-9.1233536410280494E-2</v>
      </c>
      <c r="Q3393" s="16">
        <v>5.6015592100569496</v>
      </c>
      <c r="R3393" s="16">
        <v>0.65924976658069701</v>
      </c>
      <c r="S3393" s="17">
        <v>0.85373662926625205</v>
      </c>
      <c r="T3393" s="15">
        <v>0.143319286542267</v>
      </c>
      <c r="U3393" s="16">
        <v>5.6015592100569496</v>
      </c>
      <c r="V3393" s="16">
        <v>0.46776765451874802</v>
      </c>
      <c r="W3393" s="17">
        <v>0.76822055303475401</v>
      </c>
      <c r="X3393" s="15">
        <v>-0.234555992735233</v>
      </c>
      <c r="Y3393" s="16">
        <v>5.6015592100569496</v>
      </c>
      <c r="Z3393" s="16">
        <v>0.285563527678734</v>
      </c>
      <c r="AA3393" s="17">
        <v>0.87217187522626705</v>
      </c>
      <c r="AC3393" s="5">
        <f>MAX(I3393:O3393)</f>
        <v>58.7096006006892</v>
      </c>
    </row>
    <row r="3394" spans="1:29" x14ac:dyDescent="0.25">
      <c r="A3394" s="5" t="s">
        <v>9836</v>
      </c>
      <c r="B3394" s="5" t="s">
        <v>161</v>
      </c>
      <c r="C3394" s="5">
        <v>6075</v>
      </c>
      <c r="D3394" s="5">
        <v>6722</v>
      </c>
      <c r="E3394" s="5" t="s">
        <v>29</v>
      </c>
      <c r="F3394" s="5">
        <v>648</v>
      </c>
      <c r="G3394" s="41" t="s">
        <v>9837</v>
      </c>
      <c r="H3394" s="5" t="s">
        <v>9838</v>
      </c>
      <c r="I3394" s="15">
        <v>42.213362553160302</v>
      </c>
      <c r="J3394" s="16">
        <v>38.251239302160499</v>
      </c>
      <c r="K3394" s="17">
        <v>42.886972770341501</v>
      </c>
      <c r="L3394" s="15">
        <v>55.194444286888697</v>
      </c>
      <c r="M3394" s="17">
        <v>41.946567228646501</v>
      </c>
      <c r="N3394" s="16">
        <v>59.097296632069003</v>
      </c>
      <c r="O3394" s="17">
        <v>60.833934969042097</v>
      </c>
      <c r="P3394" s="15">
        <v>0.54394472984380104</v>
      </c>
      <c r="Q3394" s="16">
        <v>5.6071411405849503</v>
      </c>
      <c r="R3394" s="16">
        <v>5.8636210875785896E-3</v>
      </c>
      <c r="S3394" s="17">
        <v>5.3973708470823001E-2</v>
      </c>
      <c r="T3394" s="15">
        <v>0.24002006191372199</v>
      </c>
      <c r="U3394" s="16">
        <v>5.6071411405849503</v>
      </c>
      <c r="V3394" s="16">
        <v>0.22508736271084601</v>
      </c>
      <c r="W3394" s="17">
        <v>0.55673331492920597</v>
      </c>
      <c r="X3394" s="15">
        <v>0.30393132702613301</v>
      </c>
      <c r="Y3394" s="16">
        <v>5.6071411405849503</v>
      </c>
      <c r="Z3394" s="16">
        <v>0.164215886035873</v>
      </c>
      <c r="AA3394" s="17">
        <v>0.75540245564814801</v>
      </c>
      <c r="AC3394" s="5">
        <f>MAX(I3394:O3394)</f>
        <v>60.833934969042097</v>
      </c>
    </row>
    <row r="3395" spans="1:29" x14ac:dyDescent="0.25">
      <c r="A3395" s="5" t="s">
        <v>9839</v>
      </c>
      <c r="B3395" s="5" t="s">
        <v>161</v>
      </c>
      <c r="C3395" s="5">
        <v>2901</v>
      </c>
      <c r="D3395" s="5">
        <v>3437</v>
      </c>
      <c r="E3395" s="5" t="s">
        <v>20</v>
      </c>
      <c r="F3395" s="5">
        <v>537</v>
      </c>
      <c r="G3395" s="41" t="s">
        <v>9840</v>
      </c>
      <c r="H3395" s="5" t="s">
        <v>9841</v>
      </c>
      <c r="I3395" s="15">
        <v>53.541648098133898</v>
      </c>
      <c r="J3395" s="16">
        <v>36.983878963835899</v>
      </c>
      <c r="K3395" s="17">
        <v>37.4571681070341</v>
      </c>
      <c r="L3395" s="15">
        <v>58.337461253225499</v>
      </c>
      <c r="M3395" s="17">
        <v>63.582575418143499</v>
      </c>
      <c r="N3395" s="16">
        <v>60.932357360234903</v>
      </c>
      <c r="O3395" s="17">
        <v>43.359863503526597</v>
      </c>
      <c r="P3395" s="15">
        <v>0.29059728355944803</v>
      </c>
      <c r="Q3395" s="16">
        <v>5.6644051039191998</v>
      </c>
      <c r="R3395" s="16">
        <v>0.189507437309619</v>
      </c>
      <c r="S3395" s="17">
        <v>0.48722991492796103</v>
      </c>
      <c r="T3395" s="15">
        <v>0.652503800434582</v>
      </c>
      <c r="U3395" s="16">
        <v>8.8090635416005103</v>
      </c>
      <c r="V3395" s="19">
        <v>6.0601682108518002E-5</v>
      </c>
      <c r="W3395" s="17">
        <v>2.7916840997758599E-3</v>
      </c>
      <c r="X3395" s="15">
        <v>-0.22488304743493201</v>
      </c>
      <c r="Y3395" s="16">
        <v>5.6644051039191998</v>
      </c>
      <c r="Z3395" s="16">
        <v>0.35745195867304602</v>
      </c>
      <c r="AA3395" s="17">
        <v>0.90565202843029702</v>
      </c>
      <c r="AC3395" s="5">
        <f>MAX(I3395:O3395)</f>
        <v>63.582575418143499</v>
      </c>
    </row>
    <row r="3396" spans="1:29" x14ac:dyDescent="0.25">
      <c r="A3396" s="5" t="s">
        <v>9842</v>
      </c>
      <c r="B3396" s="5" t="s">
        <v>161</v>
      </c>
      <c r="C3396" s="5">
        <v>3489</v>
      </c>
      <c r="D3396" s="5">
        <v>4652</v>
      </c>
      <c r="E3396" s="5" t="s">
        <v>20</v>
      </c>
      <c r="F3396" s="5">
        <v>1164</v>
      </c>
      <c r="G3396" s="41" t="s">
        <v>9840</v>
      </c>
      <c r="H3396" s="5" t="s">
        <v>9841</v>
      </c>
      <c r="I3396" s="15">
        <v>334.77619968727902</v>
      </c>
      <c r="J3396" s="16">
        <v>315.860760683352</v>
      </c>
      <c r="K3396" s="17">
        <v>364.433217675572</v>
      </c>
      <c r="L3396" s="15">
        <v>622.93063093785804</v>
      </c>
      <c r="M3396" s="17">
        <v>440.86777768472399</v>
      </c>
      <c r="N3396" s="16">
        <v>488.00103591520099</v>
      </c>
      <c r="O3396" s="17">
        <v>571.90405174104797</v>
      </c>
      <c r="P3396" s="15">
        <v>0.64717098310487198</v>
      </c>
      <c r="Q3396" s="16">
        <v>8.8090635416005103</v>
      </c>
      <c r="R3396" s="19">
        <v>6.9876012448290994E-5</v>
      </c>
      <c r="S3396" s="17">
        <v>1.6716261518745701E-3</v>
      </c>
      <c r="T3396" s="15">
        <v>0.51548036776576001</v>
      </c>
      <c r="U3396" s="16">
        <v>5.6644051039191998</v>
      </c>
      <c r="V3396" s="16">
        <v>1.9433063946516099E-2</v>
      </c>
      <c r="W3396" s="17">
        <v>0.16119032505636999</v>
      </c>
      <c r="X3396" s="15">
        <v>-5.3322996428743002E-3</v>
      </c>
      <c r="Y3396" s="16">
        <v>8.8090635416005103</v>
      </c>
      <c r="Z3396" s="16">
        <v>0.97675986979526597</v>
      </c>
      <c r="AA3396" s="17">
        <v>1</v>
      </c>
      <c r="AC3396" s="5">
        <f>MAX(I3396:O3396)</f>
        <v>622.93063093785804</v>
      </c>
    </row>
    <row r="3397" spans="1:29" x14ac:dyDescent="0.25">
      <c r="A3397" s="5" t="s">
        <v>9843</v>
      </c>
      <c r="B3397" s="5" t="s">
        <v>161</v>
      </c>
      <c r="C3397" s="5">
        <v>1584</v>
      </c>
      <c r="D3397" s="5">
        <v>2558</v>
      </c>
      <c r="E3397" s="5" t="s">
        <v>29</v>
      </c>
      <c r="F3397" s="5">
        <v>975</v>
      </c>
      <c r="G3397" s="41" t="s">
        <v>9844</v>
      </c>
      <c r="H3397" s="5" t="s">
        <v>9845</v>
      </c>
      <c r="I3397" s="15">
        <v>113.62101322719801</v>
      </c>
      <c r="J3397" s="16">
        <v>82.954494872155195</v>
      </c>
      <c r="K3397" s="17">
        <v>123.570476439174</v>
      </c>
      <c r="L3397" s="15">
        <v>146.150288934657</v>
      </c>
      <c r="M3397" s="17">
        <v>208.13450040310701</v>
      </c>
      <c r="N3397" s="16">
        <v>164.27964109648499</v>
      </c>
      <c r="O3397" s="17">
        <v>170.69751194903901</v>
      </c>
      <c r="P3397" s="15">
        <v>0.64971099895763895</v>
      </c>
      <c r="Q3397" s="16">
        <v>7.1733776233062096</v>
      </c>
      <c r="R3397" s="16">
        <v>5.2420124403194804E-4</v>
      </c>
      <c r="S3397" s="17">
        <v>8.5616881227022507E-3</v>
      </c>
      <c r="T3397" s="15">
        <v>0.73055325658712</v>
      </c>
      <c r="U3397" s="16">
        <v>7.1733776233062096</v>
      </c>
      <c r="V3397" s="19">
        <v>9.4461681340083503E-5</v>
      </c>
      <c r="W3397" s="17">
        <v>3.95886775781673E-3</v>
      </c>
      <c r="X3397" s="15">
        <v>-8.0840839551515706E-2</v>
      </c>
      <c r="Y3397" s="16">
        <v>7.1733776233062096</v>
      </c>
      <c r="Z3397" s="16">
        <v>0.69741777602343602</v>
      </c>
      <c r="AA3397" s="17">
        <v>0.970997826926431</v>
      </c>
      <c r="AC3397" s="5">
        <f>MAX(I3397:O3397)</f>
        <v>208.13450040310701</v>
      </c>
    </row>
    <row r="3398" spans="1:29" x14ac:dyDescent="0.25">
      <c r="A3398" s="5" t="s">
        <v>9846</v>
      </c>
      <c r="B3398" s="5" t="s">
        <v>161</v>
      </c>
      <c r="C3398" s="5">
        <v>136466</v>
      </c>
      <c r="D3398" s="5">
        <v>139054</v>
      </c>
      <c r="E3398" s="5" t="s">
        <v>29</v>
      </c>
      <c r="F3398" s="5">
        <v>2589</v>
      </c>
      <c r="G3398" s="41" t="s">
        <v>9847</v>
      </c>
      <c r="H3398" s="5" t="s">
        <v>3598</v>
      </c>
      <c r="I3398" s="15">
        <v>102.46180657095501</v>
      </c>
      <c r="J3398" s="16">
        <v>78.230697247490795</v>
      </c>
      <c r="K3398" s="17">
        <v>82.040954834659104</v>
      </c>
      <c r="L3398" s="15">
        <v>125.414042851875</v>
      </c>
      <c r="M3398" s="17">
        <v>114.339481116747</v>
      </c>
      <c r="N3398" s="16">
        <v>114.48276588216601</v>
      </c>
      <c r="O3398" s="17">
        <v>117.392299260352</v>
      </c>
      <c r="P3398" s="15">
        <v>0.40491524213388402</v>
      </c>
      <c r="Q3398" s="16">
        <v>6.7145760610239096</v>
      </c>
      <c r="R3398" s="16">
        <v>1.4997856661174499E-2</v>
      </c>
      <c r="S3398" s="17">
        <v>0.102323198322383</v>
      </c>
      <c r="T3398" s="15">
        <v>0.45315293520713301</v>
      </c>
      <c r="U3398" s="16">
        <v>6.7145760610239096</v>
      </c>
      <c r="V3398" s="16">
        <v>6.4005625493029801E-3</v>
      </c>
      <c r="W3398" s="17">
        <v>7.8756590838443302E-2</v>
      </c>
      <c r="X3398" s="15">
        <v>-4.8236535982026901E-2</v>
      </c>
      <c r="Y3398" s="16">
        <v>6.7145760610239096</v>
      </c>
      <c r="Z3398" s="16">
        <v>0.79377217071378203</v>
      </c>
      <c r="AA3398" s="17">
        <v>0.98399938567204803</v>
      </c>
      <c r="AC3398" s="5">
        <f>MAX(I3398:O3398)</f>
        <v>125.414042851875</v>
      </c>
    </row>
    <row r="3399" spans="1:29" x14ac:dyDescent="0.25">
      <c r="A3399" s="5" t="s">
        <v>9848</v>
      </c>
      <c r="B3399" s="5" t="s">
        <v>161</v>
      </c>
      <c r="C3399" s="5">
        <v>139420</v>
      </c>
      <c r="D3399" s="5">
        <v>141411</v>
      </c>
      <c r="E3399" s="5" t="s">
        <v>29</v>
      </c>
      <c r="F3399" s="5">
        <v>1992</v>
      </c>
      <c r="G3399" s="41" t="s">
        <v>9849</v>
      </c>
      <c r="H3399" s="5" t="s">
        <v>9850</v>
      </c>
      <c r="I3399" s="15">
        <v>46.778492548895997</v>
      </c>
      <c r="J3399" s="16">
        <v>45.221721162945698</v>
      </c>
      <c r="K3399" s="17">
        <v>49.716648948407702</v>
      </c>
      <c r="L3399" s="15">
        <v>58.759085480416999</v>
      </c>
      <c r="M3399" s="17">
        <v>58.202811219673997</v>
      </c>
      <c r="N3399" s="16">
        <v>55.260351473176698</v>
      </c>
      <c r="O3399" s="17">
        <v>63.297035468170598</v>
      </c>
      <c r="P3399" s="15">
        <v>0.32690384847563397</v>
      </c>
      <c r="Q3399" s="16">
        <v>5.75494991869963</v>
      </c>
      <c r="R3399" s="16">
        <v>7.6321029201084398E-2</v>
      </c>
      <c r="S3399" s="17">
        <v>0.29445923137427199</v>
      </c>
      <c r="T3399" s="15">
        <v>0.30756119637239598</v>
      </c>
      <c r="U3399" s="16">
        <v>5.75494991869963</v>
      </c>
      <c r="V3399" s="16">
        <v>9.5069899898125101E-2</v>
      </c>
      <c r="W3399" s="17">
        <v>0.36876800419773798</v>
      </c>
      <c r="X3399" s="15">
        <v>1.93449177173508E-2</v>
      </c>
      <c r="Y3399" s="16">
        <v>5.75494991869963</v>
      </c>
      <c r="Z3399" s="16">
        <v>0.92568893450824896</v>
      </c>
      <c r="AA3399" s="17">
        <v>0.99727560615636102</v>
      </c>
      <c r="AC3399" s="5">
        <f>MAX(I3399:O3399)</f>
        <v>63.297035468170598</v>
      </c>
    </row>
    <row r="3400" spans="1:29" x14ac:dyDescent="0.25">
      <c r="A3400" s="5" t="s">
        <v>160</v>
      </c>
      <c r="B3400" s="5" t="s">
        <v>161</v>
      </c>
      <c r="C3400" s="5">
        <v>141932</v>
      </c>
      <c r="D3400" s="5">
        <v>144567</v>
      </c>
      <c r="E3400" s="5" t="s">
        <v>29</v>
      </c>
      <c r="F3400" s="5">
        <v>2636</v>
      </c>
      <c r="G3400" s="41" t="s">
        <v>162</v>
      </c>
      <c r="H3400" s="5" t="s">
        <v>163</v>
      </c>
      <c r="I3400" s="15">
        <v>83.524971033088903</v>
      </c>
      <c r="J3400" s="16">
        <v>120.80248315757601</v>
      </c>
      <c r="K3400" s="17">
        <v>88.064644383015704</v>
      </c>
      <c r="L3400" s="15">
        <v>92.527353130937101</v>
      </c>
      <c r="M3400" s="17">
        <v>99.876491858543105</v>
      </c>
      <c r="N3400" s="16">
        <v>847.985733078012</v>
      </c>
      <c r="O3400" s="17">
        <v>614.00912819784901</v>
      </c>
      <c r="P3400" s="15">
        <v>2.9073093031861199</v>
      </c>
      <c r="Q3400" s="16">
        <v>8.1202649304770702</v>
      </c>
      <c r="R3400" s="19">
        <v>1.2114024684612699E-56</v>
      </c>
      <c r="S3400" s="20">
        <v>3.37617867960156E-54</v>
      </c>
      <c r="T3400" s="15">
        <v>-1.83912100415769E-2</v>
      </c>
      <c r="U3400" s="16">
        <v>8.1202649304770702</v>
      </c>
      <c r="V3400" s="16">
        <v>0.92684616424452104</v>
      </c>
      <c r="W3400" s="17">
        <v>0.97904453919798995</v>
      </c>
      <c r="X3400" s="15">
        <v>2.9257116188468002</v>
      </c>
      <c r="Y3400" s="16">
        <v>8.1202649304770702</v>
      </c>
      <c r="Z3400" s="19">
        <v>6.6909892332837502E-43</v>
      </c>
      <c r="AA3400" s="20">
        <v>2.6639695704516901E-40</v>
      </c>
      <c r="AC3400" s="5">
        <f>MAX(I3400:O3400)</f>
        <v>847.985733078012</v>
      </c>
    </row>
    <row r="3401" spans="1:29" x14ac:dyDescent="0.25">
      <c r="A3401" s="5" t="s">
        <v>9851</v>
      </c>
      <c r="B3401" s="5" t="s">
        <v>161</v>
      </c>
      <c r="C3401" s="5">
        <v>145120</v>
      </c>
      <c r="D3401" s="5">
        <v>146505</v>
      </c>
      <c r="E3401" s="5" t="s">
        <v>20</v>
      </c>
      <c r="F3401" s="5">
        <v>1386</v>
      </c>
      <c r="G3401" s="41" t="s">
        <v>9852</v>
      </c>
      <c r="H3401" s="5" t="s">
        <v>9853</v>
      </c>
      <c r="I3401" s="15">
        <v>106.12518249345899</v>
      </c>
      <c r="J3401" s="16">
        <v>102.252936387552</v>
      </c>
      <c r="K3401" s="17">
        <v>105.160045002647</v>
      </c>
      <c r="L3401" s="15">
        <v>88.464428759818901</v>
      </c>
      <c r="M3401" s="17">
        <v>105.763045438028</v>
      </c>
      <c r="N3401" s="16">
        <v>149.84939082499901</v>
      </c>
      <c r="O3401" s="17">
        <v>107.354002886545</v>
      </c>
      <c r="P3401" s="15">
        <v>0.29943899096086402</v>
      </c>
      <c r="Q3401" s="16">
        <v>6.7731437984866503</v>
      </c>
      <c r="R3401" s="16">
        <v>8.3226978276753502E-2</v>
      </c>
      <c r="S3401" s="17">
        <v>0.30912506817630703</v>
      </c>
      <c r="T3401" s="15">
        <v>-0.10597965938125301</v>
      </c>
      <c r="U3401" s="16">
        <v>6.7731437984866503</v>
      </c>
      <c r="V3401" s="16">
        <v>0.55136809064376502</v>
      </c>
      <c r="W3401" s="17">
        <v>0.81928240398491603</v>
      </c>
      <c r="X3401" s="15">
        <v>0.405421416155887</v>
      </c>
      <c r="Y3401" s="16">
        <v>6.7731437984866503</v>
      </c>
      <c r="Z3401" s="16">
        <v>3.4184014578170101E-2</v>
      </c>
      <c r="AA3401" s="17">
        <v>0.437519480192128</v>
      </c>
      <c r="AC3401" s="5">
        <f>MAX(I3401:O3401)</f>
        <v>149.84939082499901</v>
      </c>
    </row>
    <row r="3402" spans="1:29" x14ac:dyDescent="0.25">
      <c r="A3402" s="5" t="s">
        <v>9854</v>
      </c>
      <c r="B3402" s="5" t="s">
        <v>161</v>
      </c>
      <c r="C3402" s="5">
        <v>146826</v>
      </c>
      <c r="D3402" s="5">
        <v>148964</v>
      </c>
      <c r="E3402" s="5" t="s">
        <v>29</v>
      </c>
      <c r="F3402" s="5">
        <v>2139</v>
      </c>
      <c r="G3402" s="41" t="s">
        <v>9855</v>
      </c>
      <c r="H3402" s="5" t="s">
        <v>9856</v>
      </c>
      <c r="I3402" s="15">
        <v>69.6605021571511</v>
      </c>
      <c r="J3402" s="16">
        <v>77.078551485377503</v>
      </c>
      <c r="K3402" s="17">
        <v>59.812691994244801</v>
      </c>
      <c r="L3402" s="15">
        <v>61.442148744362903</v>
      </c>
      <c r="M3402" s="17">
        <v>63.3876564254454</v>
      </c>
      <c r="N3402" s="16">
        <v>67.563599537016103</v>
      </c>
      <c r="O3402" s="17">
        <v>71.011652125818401</v>
      </c>
      <c r="P3402" s="15">
        <v>9.8044257064456193E-3</v>
      </c>
      <c r="Q3402" s="16">
        <v>6.0705652182578298</v>
      </c>
      <c r="R3402" s="16">
        <v>0.95331720765023698</v>
      </c>
      <c r="S3402" s="17">
        <v>0.98540681257741902</v>
      </c>
      <c r="T3402" s="15">
        <v>-0.14082954468203601</v>
      </c>
      <c r="U3402" s="16">
        <v>6.0705652182578298</v>
      </c>
      <c r="V3402" s="16">
        <v>0.43985045794941302</v>
      </c>
      <c r="W3402" s="17">
        <v>0.74758026996643401</v>
      </c>
      <c r="X3402" s="15">
        <v>0.150635208941964</v>
      </c>
      <c r="Y3402" s="16">
        <v>6.0705652182578298</v>
      </c>
      <c r="Z3402" s="16">
        <v>0.44514839784169002</v>
      </c>
      <c r="AA3402" s="17">
        <v>0.94165357478921397</v>
      </c>
      <c r="AC3402" s="5">
        <f>MAX(I3402:O3402)</f>
        <v>77.078551485377503</v>
      </c>
    </row>
    <row r="3403" spans="1:29" x14ac:dyDescent="0.25">
      <c r="A3403" s="5" t="s">
        <v>9857</v>
      </c>
      <c r="B3403" s="5" t="s">
        <v>161</v>
      </c>
      <c r="C3403" s="5">
        <v>149463</v>
      </c>
      <c r="D3403" s="5">
        <v>150473</v>
      </c>
      <c r="E3403" s="5" t="s">
        <v>20</v>
      </c>
      <c r="F3403" s="5">
        <v>1011</v>
      </c>
      <c r="G3403" s="41" t="s">
        <v>9858</v>
      </c>
      <c r="H3403" s="5" t="s">
        <v>9859</v>
      </c>
      <c r="I3403" s="15">
        <v>96.3749665766411</v>
      </c>
      <c r="J3403" s="16">
        <v>116.827580278285</v>
      </c>
      <c r="K3403" s="17">
        <v>108.46883221935001</v>
      </c>
      <c r="L3403" s="15">
        <v>109.54564011939399</v>
      </c>
      <c r="M3403" s="17">
        <v>93.756035487820498</v>
      </c>
      <c r="N3403" s="16">
        <v>103.972872620853</v>
      </c>
      <c r="O3403" s="17">
        <v>115.300987515809</v>
      </c>
      <c r="P3403" s="15">
        <v>3.1987935620361903E-2</v>
      </c>
      <c r="Q3403" s="16">
        <v>6.7334409978843901</v>
      </c>
      <c r="R3403" s="16">
        <v>0.84073486511560003</v>
      </c>
      <c r="S3403" s="17">
        <v>0.94101528878601504</v>
      </c>
      <c r="T3403" s="15">
        <v>-7.6990275996649399E-2</v>
      </c>
      <c r="U3403" s="16">
        <v>6.7334409978843901</v>
      </c>
      <c r="V3403" s="16">
        <v>0.646622979774087</v>
      </c>
      <c r="W3403" s="17">
        <v>0.86494815618826104</v>
      </c>
      <c r="X3403" s="15">
        <v>0.108978845897427</v>
      </c>
      <c r="Y3403" s="16">
        <v>6.7334409978843901</v>
      </c>
      <c r="Z3403" s="16">
        <v>0.545534238951775</v>
      </c>
      <c r="AA3403" s="17">
        <v>0.95714746346148105</v>
      </c>
      <c r="AC3403" s="5">
        <f>MAX(I3403:O3403)</f>
        <v>116.827580278285</v>
      </c>
    </row>
    <row r="3404" spans="1:29" x14ac:dyDescent="0.25">
      <c r="A3404" s="5" t="s">
        <v>9860</v>
      </c>
      <c r="B3404" s="5" t="s">
        <v>161</v>
      </c>
      <c r="C3404" s="5">
        <v>150648</v>
      </c>
      <c r="D3404" s="5">
        <v>151154</v>
      </c>
      <c r="E3404" s="5" t="s">
        <v>29</v>
      </c>
      <c r="F3404" s="5">
        <v>507</v>
      </c>
      <c r="G3404" s="41" t="s">
        <v>9861</v>
      </c>
      <c r="H3404" s="5" t="s">
        <v>9862</v>
      </c>
      <c r="I3404" s="15">
        <v>124.61114099471</v>
      </c>
      <c r="J3404" s="16">
        <v>133.36087196461099</v>
      </c>
      <c r="K3404" s="17">
        <v>143.63530148405201</v>
      </c>
      <c r="L3404" s="15">
        <v>132.926619990924</v>
      </c>
      <c r="M3404" s="17">
        <v>127.78889161292101</v>
      </c>
      <c r="N3404" s="16">
        <v>126.452366540884</v>
      </c>
      <c r="O3404" s="17">
        <v>134.02984602805</v>
      </c>
      <c r="P3404" s="15">
        <v>-3.9970464940881301E-2</v>
      </c>
      <c r="Q3404" s="16">
        <v>7.04353314024097</v>
      </c>
      <c r="R3404" s="16">
        <v>0.80001340899310003</v>
      </c>
      <c r="S3404" s="17">
        <v>0.92347374308788799</v>
      </c>
      <c r="T3404" s="15">
        <v>-3.8615794909121003E-2</v>
      </c>
      <c r="U3404" s="16">
        <v>7.04353314024097</v>
      </c>
      <c r="V3404" s="16">
        <v>0.806466322703148</v>
      </c>
      <c r="W3404" s="17">
        <v>0.93432771738151599</v>
      </c>
      <c r="X3404" s="15">
        <v>-1.3547792260574299E-3</v>
      </c>
      <c r="Y3404" s="16">
        <v>7.04353314024097</v>
      </c>
      <c r="Z3404" s="16">
        <v>0.99476760305323098</v>
      </c>
      <c r="AA3404" s="17">
        <v>1</v>
      </c>
      <c r="AC3404" s="5">
        <f>MAX(I3404:O3404)</f>
        <v>143.63530148405201</v>
      </c>
    </row>
    <row r="3405" spans="1:29" x14ac:dyDescent="0.25">
      <c r="A3405" s="5" t="s">
        <v>9863</v>
      </c>
      <c r="B3405" s="5" t="s">
        <v>161</v>
      </c>
      <c r="C3405" s="5">
        <v>151608</v>
      </c>
      <c r="D3405" s="5">
        <v>152207</v>
      </c>
      <c r="E3405" s="5" t="s">
        <v>20</v>
      </c>
      <c r="F3405" s="5">
        <v>600</v>
      </c>
      <c r="G3405" s="41" t="s">
        <v>9864</v>
      </c>
      <c r="H3405" s="5" t="s">
        <v>9865</v>
      </c>
      <c r="I3405" s="15">
        <v>146.967315259011</v>
      </c>
      <c r="J3405" s="16">
        <v>146.72576280512499</v>
      </c>
      <c r="K3405" s="17">
        <v>154.87669395105499</v>
      </c>
      <c r="L3405" s="15">
        <v>138.40773494441299</v>
      </c>
      <c r="M3405" s="17">
        <v>137.69077644198799</v>
      </c>
      <c r="N3405" s="16">
        <v>142.258912358495</v>
      </c>
      <c r="O3405" s="17">
        <v>147.367767598802</v>
      </c>
      <c r="P3405" s="15">
        <v>-4.6343899889072601E-2</v>
      </c>
      <c r="Q3405" s="16">
        <v>7.1797569655883402</v>
      </c>
      <c r="R3405" s="16">
        <v>0.75822616182651303</v>
      </c>
      <c r="S3405" s="17">
        <v>0.90328845229625199</v>
      </c>
      <c r="T3405" s="15">
        <v>-0.115317884157453</v>
      </c>
      <c r="U3405" s="16">
        <v>7.1797569655883402</v>
      </c>
      <c r="V3405" s="16">
        <v>0.43643411904281898</v>
      </c>
      <c r="W3405" s="17">
        <v>0.74523695777888699</v>
      </c>
      <c r="X3405" s="15">
        <v>6.8974129708677001E-2</v>
      </c>
      <c r="Y3405" s="16">
        <v>7.1797569655883402</v>
      </c>
      <c r="Z3405" s="16">
        <v>0.66745526200384298</v>
      </c>
      <c r="AA3405" s="17">
        <v>0.97045850503873099</v>
      </c>
      <c r="AC3405" s="5">
        <f>MAX(I3405:O3405)</f>
        <v>154.87669395105499</v>
      </c>
    </row>
    <row r="3406" spans="1:29" x14ac:dyDescent="0.25">
      <c r="A3406" s="5" t="s">
        <v>9866</v>
      </c>
      <c r="B3406" s="5" t="s">
        <v>161</v>
      </c>
      <c r="C3406" s="5">
        <v>152391</v>
      </c>
      <c r="D3406" s="5">
        <v>152873</v>
      </c>
      <c r="E3406" s="5" t="s">
        <v>29</v>
      </c>
      <c r="F3406" s="5">
        <v>483</v>
      </c>
      <c r="G3406" s="41" t="s">
        <v>9867</v>
      </c>
      <c r="H3406" s="5" t="s">
        <v>9868</v>
      </c>
      <c r="I3406" s="15">
        <v>44.862265143278499</v>
      </c>
      <c r="J3406" s="16">
        <v>52.365024888047998</v>
      </c>
      <c r="K3406" s="17">
        <v>43.735379748983199</v>
      </c>
      <c r="L3406" s="15">
        <v>68.801407982614805</v>
      </c>
      <c r="M3406" s="17">
        <v>39.373636525030598</v>
      </c>
      <c r="N3406" s="16">
        <v>44.875575988783503</v>
      </c>
      <c r="O3406" s="17">
        <v>69.478023513153502</v>
      </c>
      <c r="P3406" s="15">
        <v>0.283069962403104</v>
      </c>
      <c r="Q3406" s="16">
        <v>5.7010273154720101</v>
      </c>
      <c r="R3406" s="16">
        <v>0.24595118013829501</v>
      </c>
      <c r="S3406" s="17">
        <v>0.55035402572896697</v>
      </c>
      <c r="T3406" s="15">
        <v>0.203383802679555</v>
      </c>
      <c r="U3406" s="16">
        <v>5.7010273154720101</v>
      </c>
      <c r="V3406" s="16">
        <v>0.40383639669313098</v>
      </c>
      <c r="W3406" s="17">
        <v>0.72262726532227195</v>
      </c>
      <c r="X3406" s="15">
        <v>7.9688755439576306E-2</v>
      </c>
      <c r="Y3406" s="16">
        <v>5.7010273154720101</v>
      </c>
      <c r="Z3406" s="16">
        <v>0.76908440298531799</v>
      </c>
      <c r="AA3406" s="17">
        <v>0.98345410925445398</v>
      </c>
      <c r="AC3406" s="5">
        <f>MAX(I3406:O3406)</f>
        <v>69.478023513153502</v>
      </c>
    </row>
    <row r="3407" spans="1:29" x14ac:dyDescent="0.25">
      <c r="A3407" s="5" t="s">
        <v>9869</v>
      </c>
      <c r="B3407" s="5" t="s">
        <v>161</v>
      </c>
      <c r="C3407" s="5">
        <v>154174</v>
      </c>
      <c r="D3407" s="5">
        <v>154749</v>
      </c>
      <c r="E3407" s="5" t="s">
        <v>20</v>
      </c>
      <c r="F3407" s="5">
        <v>576</v>
      </c>
      <c r="G3407" s="41" t="s">
        <v>9870</v>
      </c>
      <c r="H3407" s="5" t="s">
        <v>9871</v>
      </c>
      <c r="I3407" s="15">
        <v>44.073230329200797</v>
      </c>
      <c r="J3407" s="16">
        <v>36.350198794673602</v>
      </c>
      <c r="K3407" s="17">
        <v>31.560739605473799</v>
      </c>
      <c r="L3407" s="15">
        <v>44.730497557499397</v>
      </c>
      <c r="M3407" s="17">
        <v>35.7481432608446</v>
      </c>
      <c r="N3407" s="16">
        <v>32.739151627504697</v>
      </c>
      <c r="O3407" s="17">
        <v>52.515161585192899</v>
      </c>
      <c r="P3407" s="15">
        <v>0.191731812035666</v>
      </c>
      <c r="Q3407" s="16">
        <v>5.3130964920971202</v>
      </c>
      <c r="R3407" s="16">
        <v>0.42574242249194</v>
      </c>
      <c r="S3407" s="17">
        <v>0.71263911800903101</v>
      </c>
      <c r="T3407" s="15">
        <v>0.109166245778098</v>
      </c>
      <c r="U3407" s="16">
        <v>5.3130964920971202</v>
      </c>
      <c r="V3407" s="16">
        <v>0.64891604744108999</v>
      </c>
      <c r="W3407" s="17">
        <v>0.86607714489168697</v>
      </c>
      <c r="X3407" s="15">
        <v>8.2568228518053594E-2</v>
      </c>
      <c r="Y3407" s="16">
        <v>5.3130964920971202</v>
      </c>
      <c r="Z3407" s="16">
        <v>0.75803437458438505</v>
      </c>
      <c r="AA3407" s="17">
        <v>0.98039548427402501</v>
      </c>
      <c r="AC3407" s="5">
        <f>MAX(I3407:O3407)</f>
        <v>52.515161585192899</v>
      </c>
    </row>
    <row r="3408" spans="1:29" x14ac:dyDescent="0.25">
      <c r="A3408" s="5" t="s">
        <v>9872</v>
      </c>
      <c r="B3408" s="5" t="s">
        <v>161</v>
      </c>
      <c r="C3408" s="5">
        <v>155053</v>
      </c>
      <c r="D3408" s="5">
        <v>155352</v>
      </c>
      <c r="E3408" s="5" t="s">
        <v>29</v>
      </c>
      <c r="F3408" s="5">
        <v>300</v>
      </c>
      <c r="G3408" s="41" t="s">
        <v>9873</v>
      </c>
      <c r="H3408" s="41" t="s">
        <v>9873</v>
      </c>
      <c r="I3408" s="15">
        <v>0.45087703661586498</v>
      </c>
      <c r="J3408" s="16">
        <v>0</v>
      </c>
      <c r="K3408" s="17">
        <v>0.80598662970968105</v>
      </c>
      <c r="L3408" s="15">
        <v>0</v>
      </c>
      <c r="M3408" s="17">
        <v>0</v>
      </c>
      <c r="N3408" s="16">
        <v>0.58388295896186704</v>
      </c>
      <c r="O3408" s="17">
        <v>0.88299829214041203</v>
      </c>
      <c r="P3408" s="15">
        <v>0.776358967373451</v>
      </c>
      <c r="Q3408" s="16">
        <v>-1.06975229277206</v>
      </c>
      <c r="R3408" s="16">
        <v>0.47951629530652501</v>
      </c>
      <c r="S3408" s="17">
        <v>0.75375742527878398</v>
      </c>
      <c r="T3408" s="15">
        <v>-6.2505088249065999</v>
      </c>
      <c r="U3408" s="16">
        <v>-1.06975229277206</v>
      </c>
      <c r="V3408" s="16">
        <v>7.4086375191123001E-3</v>
      </c>
      <c r="W3408" s="17">
        <v>8.7121826015890205E-2</v>
      </c>
      <c r="X3408" s="15">
        <v>7.1648448025693803</v>
      </c>
      <c r="Y3408" s="16">
        <v>-1.06975229277206</v>
      </c>
      <c r="Z3408" s="16">
        <v>1.4299298058751801E-3</v>
      </c>
      <c r="AA3408" s="17">
        <v>5.8606093661384001E-2</v>
      </c>
      <c r="AC3408" s="5">
        <f>MAX(I3408:O3408)</f>
        <v>0.88299829214041203</v>
      </c>
    </row>
    <row r="3409" spans="1:29" x14ac:dyDescent="0.25">
      <c r="A3409" s="5" t="s">
        <v>9874</v>
      </c>
      <c r="B3409" s="5" t="s">
        <v>161</v>
      </c>
      <c r="C3409" s="5">
        <v>156410</v>
      </c>
      <c r="D3409" s="5">
        <v>156835</v>
      </c>
      <c r="E3409" s="5" t="s">
        <v>20</v>
      </c>
      <c r="F3409" s="5">
        <v>426</v>
      </c>
      <c r="G3409" s="41" t="s">
        <v>9875</v>
      </c>
      <c r="H3409" s="5" t="s">
        <v>9876</v>
      </c>
      <c r="I3409" s="15">
        <v>1.6344292577325099</v>
      </c>
      <c r="J3409" s="16">
        <v>3.85968830307944</v>
      </c>
      <c r="K3409" s="17">
        <v>0.678725582913416</v>
      </c>
      <c r="L3409" s="15">
        <v>0.65160107838688097</v>
      </c>
      <c r="M3409" s="17">
        <v>1.4424005459664699</v>
      </c>
      <c r="N3409" s="16">
        <v>2.1270022076467998</v>
      </c>
      <c r="O3409" s="17">
        <v>4.2290970834093402</v>
      </c>
      <c r="P3409" s="15">
        <v>0.63124504406515902</v>
      </c>
      <c r="Q3409" s="16">
        <v>1.08935820703958</v>
      </c>
      <c r="R3409" s="16">
        <v>0.42157660017632798</v>
      </c>
      <c r="S3409" s="17">
        <v>0.70879957153890105</v>
      </c>
      <c r="T3409" s="15">
        <v>-0.96479185523771205</v>
      </c>
      <c r="U3409" s="16">
        <v>1.08935820703958</v>
      </c>
      <c r="V3409" s="16">
        <v>0.27177281693468602</v>
      </c>
      <c r="W3409" s="17">
        <v>0.61331874145952603</v>
      </c>
      <c r="X3409" s="15">
        <v>1.5965979765546701</v>
      </c>
      <c r="Y3409" s="16">
        <v>1.08935820703958</v>
      </c>
      <c r="Z3409" s="16">
        <v>8.7109206272366901E-2</v>
      </c>
      <c r="AA3409" s="17">
        <v>0.616064797929193</v>
      </c>
      <c r="AC3409" s="5">
        <f>MAX(I3409:O3409)</f>
        <v>4.2290970834093402</v>
      </c>
    </row>
    <row r="3410" spans="1:29" x14ac:dyDescent="0.25">
      <c r="A3410" s="5" t="s">
        <v>9877</v>
      </c>
      <c r="B3410" s="5" t="s">
        <v>161</v>
      </c>
      <c r="C3410" s="5">
        <v>157331</v>
      </c>
      <c r="D3410" s="5">
        <v>160045</v>
      </c>
      <c r="E3410" s="5" t="s">
        <v>29</v>
      </c>
      <c r="F3410" s="5">
        <v>2715</v>
      </c>
      <c r="G3410" s="41" t="s">
        <v>9878</v>
      </c>
      <c r="H3410" s="5" t="s">
        <v>9879</v>
      </c>
      <c r="I3410" s="15">
        <v>18.655037389981398</v>
      </c>
      <c r="J3410" s="16">
        <v>16.2452552457971</v>
      </c>
      <c r="K3410" s="17">
        <v>21.379855861772601</v>
      </c>
      <c r="L3410" s="15">
        <v>26.753973689061301</v>
      </c>
      <c r="M3410" s="17">
        <v>18.926634190992502</v>
      </c>
      <c r="N3410" s="16">
        <v>23.814083540516201</v>
      </c>
      <c r="O3410" s="17">
        <v>31.509096951115801</v>
      </c>
      <c r="P3410" s="15">
        <v>0.55838624381532398</v>
      </c>
      <c r="Q3410" s="16">
        <v>4.4972413232722896</v>
      </c>
      <c r="R3410" s="16">
        <v>3.6408545514608801E-2</v>
      </c>
      <c r="S3410" s="17">
        <v>0.18299479954772699</v>
      </c>
      <c r="T3410" s="15">
        <v>0.28265497401408002</v>
      </c>
      <c r="U3410" s="16">
        <v>4.4972413232722896</v>
      </c>
      <c r="V3410" s="16">
        <v>0.289762324300464</v>
      </c>
      <c r="W3410" s="17">
        <v>0.63173292459003705</v>
      </c>
      <c r="X3410" s="15">
        <v>0.27574529430071498</v>
      </c>
      <c r="Y3410" s="16">
        <v>4.4972413232722896</v>
      </c>
      <c r="Z3410" s="16">
        <v>0.35221046132894701</v>
      </c>
      <c r="AA3410" s="17">
        <v>0.90565202843029702</v>
      </c>
      <c r="AC3410" s="5">
        <f>MAX(I3410:O3410)</f>
        <v>31.509096951115801</v>
      </c>
    </row>
    <row r="3411" spans="1:29" x14ac:dyDescent="0.25">
      <c r="A3411" s="5" t="s">
        <v>9880</v>
      </c>
      <c r="B3411" s="5" t="s">
        <v>161</v>
      </c>
      <c r="C3411" s="5">
        <v>160290</v>
      </c>
      <c r="D3411" s="5">
        <v>161807</v>
      </c>
      <c r="E3411" s="5" t="s">
        <v>20</v>
      </c>
      <c r="F3411" s="5">
        <v>1518</v>
      </c>
      <c r="G3411" s="41" t="s">
        <v>9881</v>
      </c>
      <c r="H3411" s="5" t="s">
        <v>9882</v>
      </c>
      <c r="I3411" s="15">
        <v>44.974984402432497</v>
      </c>
      <c r="J3411" s="16">
        <v>40.497923538281299</v>
      </c>
      <c r="K3411" s="17">
        <v>49.886330344135999</v>
      </c>
      <c r="L3411" s="15">
        <v>50.249941986188297</v>
      </c>
      <c r="M3411" s="17">
        <v>47.521250419814201</v>
      </c>
      <c r="N3411" s="16">
        <v>36.576096786397002</v>
      </c>
      <c r="O3411" s="17">
        <v>42.128313253962297</v>
      </c>
      <c r="P3411" s="15">
        <v>-0.198279420814304</v>
      </c>
      <c r="Q3411" s="16">
        <v>5.4805329342509204</v>
      </c>
      <c r="R3411" s="16">
        <v>0.335311615989488</v>
      </c>
      <c r="S3411" s="17">
        <v>0.63913048917846804</v>
      </c>
      <c r="T3411" s="15">
        <v>0.11491849168545</v>
      </c>
      <c r="U3411" s="16">
        <v>5.4805329342509204</v>
      </c>
      <c r="V3411" s="16">
        <v>0.56102922090669105</v>
      </c>
      <c r="W3411" s="17">
        <v>0.82229210553086896</v>
      </c>
      <c r="X3411" s="15">
        <v>-0.31320322904277298</v>
      </c>
      <c r="Y3411" s="16">
        <v>5.4805329342509204</v>
      </c>
      <c r="Z3411" s="16">
        <v>0.15645041119011099</v>
      </c>
      <c r="AA3411" s="17">
        <v>0.746636043263458</v>
      </c>
      <c r="AC3411" s="5">
        <f>MAX(I3411:O3411)</f>
        <v>50.249941986188297</v>
      </c>
    </row>
    <row r="3412" spans="1:29" x14ac:dyDescent="0.25">
      <c r="A3412" s="5" t="s">
        <v>9883</v>
      </c>
      <c r="B3412" s="5" t="s">
        <v>161</v>
      </c>
      <c r="C3412" s="5">
        <v>161865</v>
      </c>
      <c r="D3412" s="5">
        <v>162479</v>
      </c>
      <c r="E3412" s="5" t="s">
        <v>29</v>
      </c>
      <c r="F3412" s="5">
        <v>615</v>
      </c>
      <c r="G3412" s="41" t="s">
        <v>9884</v>
      </c>
      <c r="H3412" s="5" t="s">
        <v>9885</v>
      </c>
      <c r="I3412" s="15">
        <v>52.978051802364099</v>
      </c>
      <c r="J3412" s="16">
        <v>49.484660482764802</v>
      </c>
      <c r="K3412" s="17">
        <v>50.013591390932298</v>
      </c>
      <c r="L3412" s="15">
        <v>67.3065584498449</v>
      </c>
      <c r="M3412" s="17">
        <v>48.963650965780701</v>
      </c>
      <c r="N3412" s="16">
        <v>69.982543224143797</v>
      </c>
      <c r="O3412" s="17">
        <v>60.787461374718902</v>
      </c>
      <c r="P3412" s="15">
        <v>0.36362045563724898</v>
      </c>
      <c r="Q3412" s="16">
        <v>5.837433266893</v>
      </c>
      <c r="R3412" s="16">
        <v>6.10905277094312E-2</v>
      </c>
      <c r="S3412" s="17">
        <v>0.25602902364839802</v>
      </c>
      <c r="T3412" s="15">
        <v>0.19397804733254401</v>
      </c>
      <c r="U3412" s="16">
        <v>5.837433266893</v>
      </c>
      <c r="V3412" s="16">
        <v>0.31760068449986201</v>
      </c>
      <c r="W3412" s="17">
        <v>0.65812917649142799</v>
      </c>
      <c r="X3412" s="15">
        <v>0.16964598329724601</v>
      </c>
      <c r="Y3412" s="16">
        <v>5.837433266893</v>
      </c>
      <c r="Z3412" s="16">
        <v>0.42968873638622801</v>
      </c>
      <c r="AA3412" s="17">
        <v>0.93715533459288203</v>
      </c>
      <c r="AC3412" s="5">
        <f>MAX(I3412:O3412)</f>
        <v>69.982543224143797</v>
      </c>
    </row>
    <row r="3413" spans="1:29" x14ac:dyDescent="0.25">
      <c r="A3413" s="5" t="s">
        <v>9886</v>
      </c>
      <c r="B3413" s="5" t="s">
        <v>161</v>
      </c>
      <c r="C3413" s="5">
        <v>162671</v>
      </c>
      <c r="D3413" s="5">
        <v>163684</v>
      </c>
      <c r="E3413" s="5" t="s">
        <v>20</v>
      </c>
      <c r="F3413" s="5">
        <v>1014</v>
      </c>
      <c r="G3413" s="41" t="s">
        <v>9887</v>
      </c>
      <c r="H3413" s="5" t="s">
        <v>9888</v>
      </c>
      <c r="I3413" s="15">
        <v>140.39183727626499</v>
      </c>
      <c r="J3413" s="16">
        <v>144.88232958574301</v>
      </c>
      <c r="K3413" s="17">
        <v>160.39133931222699</v>
      </c>
      <c r="L3413" s="15">
        <v>119.128008919202</v>
      </c>
      <c r="M3413" s="17">
        <v>111.454680024814</v>
      </c>
      <c r="N3413" s="16">
        <v>129.20495763313301</v>
      </c>
      <c r="O3413" s="17">
        <v>94.899079607932705</v>
      </c>
      <c r="P3413" s="15">
        <v>-0.40675015026495998</v>
      </c>
      <c r="Q3413" s="16">
        <v>7.00782801358885</v>
      </c>
      <c r="R3413" s="16">
        <v>1.6501189827143499E-2</v>
      </c>
      <c r="S3413" s="17">
        <v>0.108592245686538</v>
      </c>
      <c r="T3413" s="15">
        <v>-0.36592025716525001</v>
      </c>
      <c r="U3413" s="16">
        <v>7.00782801358885</v>
      </c>
      <c r="V3413" s="16">
        <v>3.07845674958452E-2</v>
      </c>
      <c r="W3413" s="17">
        <v>0.20427759431171599</v>
      </c>
      <c r="X3413" s="15">
        <v>-4.0831150960254199E-2</v>
      </c>
      <c r="Y3413" s="16">
        <v>7.00782801358885</v>
      </c>
      <c r="Z3413" s="16">
        <v>0.82421549954931395</v>
      </c>
      <c r="AA3413" s="17">
        <v>0.98645168522275295</v>
      </c>
      <c r="AC3413" s="5">
        <f>MAX(I3413:O3413)</f>
        <v>160.39133931222699</v>
      </c>
    </row>
    <row r="3414" spans="1:29" x14ac:dyDescent="0.25">
      <c r="A3414" s="5" t="s">
        <v>9889</v>
      </c>
      <c r="B3414" s="5" t="s">
        <v>161</v>
      </c>
      <c r="C3414" s="5">
        <v>163770</v>
      </c>
      <c r="D3414" s="5">
        <v>164669</v>
      </c>
      <c r="E3414" s="5" t="s">
        <v>29</v>
      </c>
      <c r="F3414" s="5">
        <v>900</v>
      </c>
      <c r="G3414" s="41" t="s">
        <v>9890</v>
      </c>
      <c r="H3414" s="5" t="s">
        <v>9891</v>
      </c>
      <c r="I3414" s="15">
        <v>116.66443322435499</v>
      </c>
      <c r="J3414" s="16">
        <v>120.860090445682</v>
      </c>
      <c r="K3414" s="17">
        <v>111.22615489993601</v>
      </c>
      <c r="L3414" s="15">
        <v>86.509625524658205</v>
      </c>
      <c r="M3414" s="17">
        <v>145.64347134407399</v>
      </c>
      <c r="N3414" s="16">
        <v>155.85504411717801</v>
      </c>
      <c r="O3414" s="17">
        <v>91.831822382602894</v>
      </c>
      <c r="P3414" s="15">
        <v>9.1620018218632596E-2</v>
      </c>
      <c r="Q3414" s="16">
        <v>6.8882996033542598</v>
      </c>
      <c r="R3414" s="16">
        <v>0.67644209664303301</v>
      </c>
      <c r="S3414" s="17">
        <v>0.86044916629125201</v>
      </c>
      <c r="T3414" s="15">
        <v>-2.0997378968077001E-3</v>
      </c>
      <c r="U3414" s="16">
        <v>6.8882996033542598</v>
      </c>
      <c r="V3414" s="16">
        <v>1</v>
      </c>
      <c r="W3414" s="17">
        <v>1</v>
      </c>
      <c r="X3414" s="15">
        <v>9.3720422539991105E-2</v>
      </c>
      <c r="Y3414" s="16">
        <v>6.8882996033542598</v>
      </c>
      <c r="Z3414" s="16">
        <v>0.70430850716372995</v>
      </c>
      <c r="AA3414" s="17">
        <v>0.97132576996849695</v>
      </c>
      <c r="AC3414" s="5">
        <f>MAX(I3414:O3414)</f>
        <v>155.85504411717801</v>
      </c>
    </row>
    <row r="3415" spans="1:29" x14ac:dyDescent="0.25">
      <c r="A3415" s="5" t="s">
        <v>9892</v>
      </c>
      <c r="B3415" s="5" t="s">
        <v>161</v>
      </c>
      <c r="C3415" s="5">
        <v>165346</v>
      </c>
      <c r="D3415" s="5">
        <v>166539</v>
      </c>
      <c r="E3415" s="5" t="s">
        <v>20</v>
      </c>
      <c r="F3415" s="5">
        <v>1194</v>
      </c>
      <c r="G3415" s="41" t="s">
        <v>9893</v>
      </c>
      <c r="H3415" s="5" t="s">
        <v>9894</v>
      </c>
      <c r="I3415" s="15">
        <v>87.301066214746797</v>
      </c>
      <c r="J3415" s="16">
        <v>75.004689113573704</v>
      </c>
      <c r="K3415" s="17">
        <v>76.399048426691394</v>
      </c>
      <c r="L3415" s="15">
        <v>61.020524517171403</v>
      </c>
      <c r="M3415" s="17">
        <v>74.809909397558201</v>
      </c>
      <c r="N3415" s="16">
        <v>71.796750989489595</v>
      </c>
      <c r="O3415" s="17">
        <v>61.298670912273899</v>
      </c>
      <c r="P3415" s="15">
        <v>-0.25740549735503399</v>
      </c>
      <c r="Q3415" s="16">
        <v>6.1817284849657304</v>
      </c>
      <c r="R3415" s="16">
        <v>0.157141718692414</v>
      </c>
      <c r="S3415" s="17">
        <v>0.44126344583955501</v>
      </c>
      <c r="T3415" s="15">
        <v>-0.22832071904252901</v>
      </c>
      <c r="U3415" s="16">
        <v>6.1817284849657304</v>
      </c>
      <c r="V3415" s="16">
        <v>0.209150625864232</v>
      </c>
      <c r="W3415" s="17">
        <v>0.53733819424270801</v>
      </c>
      <c r="X3415" s="15">
        <v>-2.9086200921866201E-2</v>
      </c>
      <c r="Y3415" s="16">
        <v>6.1817284849657304</v>
      </c>
      <c r="Z3415" s="16">
        <v>0.88369472377966296</v>
      </c>
      <c r="AA3415" s="17">
        <v>0.99569726912226397</v>
      </c>
      <c r="AC3415" s="5">
        <f>MAX(I3415:O3415)</f>
        <v>87.301066214746797</v>
      </c>
    </row>
    <row r="3416" spans="1:29" x14ac:dyDescent="0.25">
      <c r="A3416" s="5" t="s">
        <v>9895</v>
      </c>
      <c r="B3416" s="5" t="s">
        <v>161</v>
      </c>
      <c r="C3416" s="5">
        <v>166846</v>
      </c>
      <c r="D3416" s="5">
        <v>168462</v>
      </c>
      <c r="E3416" s="5" t="s">
        <v>29</v>
      </c>
      <c r="F3416" s="5">
        <v>1617</v>
      </c>
      <c r="G3416" s="41" t="s">
        <v>9896</v>
      </c>
      <c r="H3416" s="5" t="s">
        <v>9897</v>
      </c>
      <c r="I3416" s="15">
        <v>68.7587480839194</v>
      </c>
      <c r="J3416" s="16">
        <v>64.6929845426599</v>
      </c>
      <c r="K3416" s="17">
        <v>61.848868742984997</v>
      </c>
      <c r="L3416" s="15">
        <v>62.477044574742102</v>
      </c>
      <c r="M3416" s="17">
        <v>69.001323415152697</v>
      </c>
      <c r="N3416" s="16">
        <v>84.496205346910202</v>
      </c>
      <c r="O3416" s="17">
        <v>64.691243297865995</v>
      </c>
      <c r="P3416" s="15">
        <v>0.19696031113642701</v>
      </c>
      <c r="Q3416" s="16">
        <v>6.0893378574692996</v>
      </c>
      <c r="R3416" s="16">
        <v>0.27679195528598399</v>
      </c>
      <c r="S3416" s="17">
        <v>0.58306149508072003</v>
      </c>
      <c r="T3416" s="15">
        <v>1.43362926357221E-2</v>
      </c>
      <c r="U3416" s="16">
        <v>6.0893378574692996</v>
      </c>
      <c r="V3416" s="16">
        <v>0.93314772944031299</v>
      </c>
      <c r="W3416" s="17">
        <v>0.980737187406724</v>
      </c>
      <c r="X3416" s="15">
        <v>0.182626335707364</v>
      </c>
      <c r="Y3416" s="16">
        <v>6.0893378574692996</v>
      </c>
      <c r="Z3416" s="16">
        <v>0.361823660388363</v>
      </c>
      <c r="AA3416" s="17">
        <v>0.90565202843029702</v>
      </c>
      <c r="AC3416" s="5">
        <f>MAX(I3416:O3416)</f>
        <v>84.496205346910202</v>
      </c>
    </row>
    <row r="3417" spans="1:29" x14ac:dyDescent="0.25">
      <c r="A3417" s="5" t="s">
        <v>9898</v>
      </c>
      <c r="B3417" s="5" t="s">
        <v>161</v>
      </c>
      <c r="C3417" s="5">
        <v>168680</v>
      </c>
      <c r="D3417" s="5">
        <v>169219</v>
      </c>
      <c r="E3417" s="5" t="s">
        <v>20</v>
      </c>
      <c r="F3417" s="5">
        <v>540</v>
      </c>
      <c r="G3417" s="41" t="s">
        <v>9899</v>
      </c>
      <c r="H3417" s="5" t="s">
        <v>9900</v>
      </c>
      <c r="I3417" s="15">
        <v>66.391643641686102</v>
      </c>
      <c r="J3417" s="16">
        <v>55.994284038704798</v>
      </c>
      <c r="K3417" s="17">
        <v>73.599305397173495</v>
      </c>
      <c r="L3417" s="15">
        <v>73.554262907319099</v>
      </c>
      <c r="M3417" s="17">
        <v>75.706536763969794</v>
      </c>
      <c r="N3417" s="16">
        <v>50.589287801481802</v>
      </c>
      <c r="O3417" s="17">
        <v>76.263168284337695</v>
      </c>
      <c r="P3417" s="15">
        <v>-4.3697894582036302E-2</v>
      </c>
      <c r="Q3417" s="16">
        <v>6.0778253463375096</v>
      </c>
      <c r="R3417" s="16">
        <v>0.84053045442477803</v>
      </c>
      <c r="S3417" s="17">
        <v>0.94101528878601504</v>
      </c>
      <c r="T3417" s="15">
        <v>0.19142816897145701</v>
      </c>
      <c r="U3417" s="16">
        <v>6.0778253463375096</v>
      </c>
      <c r="V3417" s="16">
        <v>0.33732609073199199</v>
      </c>
      <c r="W3417" s="17">
        <v>0.67289541960511801</v>
      </c>
      <c r="X3417" s="15">
        <v>-0.235128076297967</v>
      </c>
      <c r="Y3417" s="16">
        <v>6.0778253463375096</v>
      </c>
      <c r="Z3417" s="16">
        <v>0.28987459740767202</v>
      </c>
      <c r="AA3417" s="17">
        <v>0.87441030221870097</v>
      </c>
      <c r="AC3417" s="5">
        <f>MAX(I3417:O3417)</f>
        <v>76.263168284337695</v>
      </c>
    </row>
    <row r="3418" spans="1:29" x14ac:dyDescent="0.25">
      <c r="A3418" s="5" t="s">
        <v>9901</v>
      </c>
      <c r="B3418" s="5" t="s">
        <v>161</v>
      </c>
      <c r="C3418" s="5">
        <v>169231</v>
      </c>
      <c r="D3418" s="5">
        <v>169983</v>
      </c>
      <c r="E3418" s="5" t="s">
        <v>29</v>
      </c>
      <c r="F3418" s="5">
        <v>753</v>
      </c>
      <c r="G3418" s="41" t="s">
        <v>9902</v>
      </c>
      <c r="H3418" s="5" t="s">
        <v>9903</v>
      </c>
      <c r="I3418" s="15">
        <v>34.604812560267597</v>
      </c>
      <c r="J3418" s="16">
        <v>52.422632176153598</v>
      </c>
      <c r="K3418" s="17">
        <v>36.439079732663998</v>
      </c>
      <c r="L3418" s="15">
        <v>48.486786127023798</v>
      </c>
      <c r="M3418" s="17">
        <v>54.850204545265498</v>
      </c>
      <c r="N3418" s="16">
        <v>36.242449381275897</v>
      </c>
      <c r="O3418" s="17">
        <v>42.476865211386098</v>
      </c>
      <c r="P3418" s="15">
        <v>-6.3818559717930795E-2</v>
      </c>
      <c r="Q3418" s="16">
        <v>5.4509433887869099</v>
      </c>
      <c r="R3418" s="16">
        <v>0.78663300422941795</v>
      </c>
      <c r="S3418" s="17">
        <v>0.917555887199072</v>
      </c>
      <c r="T3418" s="15">
        <v>0.32891716015203198</v>
      </c>
      <c r="U3418" s="16">
        <v>5.4509433887869099</v>
      </c>
      <c r="V3418" s="16">
        <v>0.13840717418197601</v>
      </c>
      <c r="W3418" s="17">
        <v>0.44389044239950198</v>
      </c>
      <c r="X3418" s="15">
        <v>-0.392740784035577</v>
      </c>
      <c r="Y3418" s="16">
        <v>5.4509433887869099</v>
      </c>
      <c r="Z3418" s="16">
        <v>0.110953394987927</v>
      </c>
      <c r="AA3418" s="17">
        <v>0.66702596145157</v>
      </c>
      <c r="AC3418" s="5">
        <f>MAX(I3418:O3418)</f>
        <v>54.850204545265498</v>
      </c>
    </row>
    <row r="3419" spans="1:29" x14ac:dyDescent="0.25">
      <c r="A3419" s="5" t="s">
        <v>9904</v>
      </c>
      <c r="B3419" s="5" t="s">
        <v>161</v>
      </c>
      <c r="C3419" s="5">
        <v>170556</v>
      </c>
      <c r="D3419" s="5">
        <v>172187</v>
      </c>
      <c r="E3419" s="5" t="s">
        <v>29</v>
      </c>
      <c r="F3419" s="5">
        <v>1632</v>
      </c>
      <c r="G3419" s="41" t="s">
        <v>9905</v>
      </c>
      <c r="H3419" s="5" t="s">
        <v>9906</v>
      </c>
      <c r="I3419" s="15">
        <v>184.23962908715799</v>
      </c>
      <c r="J3419" s="16">
        <v>156.46139449498199</v>
      </c>
      <c r="K3419" s="17">
        <v>178.716930050889</v>
      </c>
      <c r="L3419" s="15">
        <v>195.82528879285701</v>
      </c>
      <c r="M3419" s="17">
        <v>182.67807995672601</v>
      </c>
      <c r="N3419" s="16">
        <v>191.34678683693201</v>
      </c>
      <c r="O3419" s="17">
        <v>154.15291236998701</v>
      </c>
      <c r="P3419" s="15">
        <v>-3.2087715245404701E-3</v>
      </c>
      <c r="Q3419" s="16">
        <v>7.4735754126672003</v>
      </c>
      <c r="R3419" s="16">
        <v>0.99019162050834497</v>
      </c>
      <c r="S3419" s="17">
        <v>0.99843127581648194</v>
      </c>
      <c r="T3419" s="15">
        <v>0.128263241928042</v>
      </c>
      <c r="U3419" s="16">
        <v>7.4735754126672003</v>
      </c>
      <c r="V3419" s="16">
        <v>0.407650765080533</v>
      </c>
      <c r="W3419" s="17">
        <v>0.72549341141727097</v>
      </c>
      <c r="X3419" s="15">
        <v>-0.13147239616672901</v>
      </c>
      <c r="Y3419" s="16">
        <v>7.4735754126672003</v>
      </c>
      <c r="Z3419" s="16">
        <v>0.44356619434398797</v>
      </c>
      <c r="AA3419" s="17">
        <v>0.94162818741946697</v>
      </c>
      <c r="AC3419" s="5">
        <f>MAX(I3419:O3419)</f>
        <v>195.82528879285701</v>
      </c>
    </row>
    <row r="3420" spans="1:29" x14ac:dyDescent="0.25">
      <c r="A3420" s="5" t="s">
        <v>9907</v>
      </c>
      <c r="B3420" s="5" t="s">
        <v>161</v>
      </c>
      <c r="C3420" s="5">
        <v>172720</v>
      </c>
      <c r="D3420" s="5">
        <v>174189</v>
      </c>
      <c r="E3420" s="5" t="s">
        <v>29</v>
      </c>
      <c r="F3420" s="5">
        <v>1470</v>
      </c>
      <c r="G3420" s="41" t="s">
        <v>9908</v>
      </c>
      <c r="H3420" s="5" t="s">
        <v>9909</v>
      </c>
      <c r="I3420" s="15">
        <v>12.962714802706101</v>
      </c>
      <c r="J3420" s="16">
        <v>12.097530502189301</v>
      </c>
      <c r="K3420" s="17">
        <v>8.1022866460288991</v>
      </c>
      <c r="L3420" s="15">
        <v>21.809471388360901</v>
      </c>
      <c r="M3420" s="17">
        <v>12.3968479356037</v>
      </c>
      <c r="N3420" s="16">
        <v>8.84165623570828</v>
      </c>
      <c r="O3420" s="17">
        <v>22.725587624034802</v>
      </c>
      <c r="P3420" s="15">
        <v>0.51437101071895697</v>
      </c>
      <c r="Q3420" s="16">
        <v>3.8313415642092301</v>
      </c>
      <c r="R3420" s="16">
        <v>0.18762485236149101</v>
      </c>
      <c r="S3420" s="17">
        <v>0.48547983434221198</v>
      </c>
      <c r="T3420" s="15">
        <v>0.63133884280784902</v>
      </c>
      <c r="U3420" s="16">
        <v>3.8313415642092301</v>
      </c>
      <c r="V3420" s="16">
        <v>0.10531196201594401</v>
      </c>
      <c r="W3420" s="17">
        <v>0.389475296829423</v>
      </c>
      <c r="X3420" s="15">
        <v>-0.116958232688091</v>
      </c>
      <c r="Y3420" s="16">
        <v>3.8313415642092301</v>
      </c>
      <c r="Z3420" s="16">
        <v>0.79201095822350698</v>
      </c>
      <c r="AA3420" s="17">
        <v>0.98399938567204803</v>
      </c>
      <c r="AC3420" s="5">
        <f>MAX(I3420:O3420)</f>
        <v>22.725587624034802</v>
      </c>
    </row>
    <row r="3421" spans="1:29" x14ac:dyDescent="0.25">
      <c r="A3421" s="5" t="s">
        <v>9910</v>
      </c>
      <c r="B3421" s="5" t="s">
        <v>161</v>
      </c>
      <c r="C3421" s="5">
        <v>174490</v>
      </c>
      <c r="D3421" s="5">
        <v>178338</v>
      </c>
      <c r="E3421" s="5" t="s">
        <v>29</v>
      </c>
      <c r="F3421" s="5">
        <v>3849</v>
      </c>
      <c r="G3421" s="41" t="s">
        <v>9908</v>
      </c>
      <c r="H3421" s="5" t="s">
        <v>9909</v>
      </c>
      <c r="I3421" s="15">
        <v>6.8758748083919397</v>
      </c>
      <c r="J3421" s="16">
        <v>4.8390122008757199</v>
      </c>
      <c r="K3421" s="17">
        <v>6.8720965269983303</v>
      </c>
      <c r="L3421" s="15">
        <v>6.3626928830719001</v>
      </c>
      <c r="M3421" s="17">
        <v>8.8103384699573493</v>
      </c>
      <c r="N3421" s="16">
        <v>10.760128815154401</v>
      </c>
      <c r="O3421" s="17">
        <v>12.408449684289</v>
      </c>
      <c r="P3421" s="15">
        <v>0.90045999448980396</v>
      </c>
      <c r="Q3421" s="16">
        <v>3.04376514571983</v>
      </c>
      <c r="R3421" s="16">
        <v>2.1198630783800101E-2</v>
      </c>
      <c r="S3421" s="17">
        <v>0.12857580847541</v>
      </c>
      <c r="T3421" s="15">
        <v>0.29033381850558199</v>
      </c>
      <c r="U3421" s="16">
        <v>3.04376514571983</v>
      </c>
      <c r="V3421" s="16">
        <v>0.46286053714070602</v>
      </c>
      <c r="W3421" s="17">
        <v>0.76353496123773201</v>
      </c>
      <c r="X3421" s="15">
        <v>0.61019668123203796</v>
      </c>
      <c r="Y3421" s="16">
        <v>3.04376514571983</v>
      </c>
      <c r="Z3421" s="16">
        <v>0.164795368867626</v>
      </c>
      <c r="AA3421" s="17">
        <v>0.75540245564814801</v>
      </c>
      <c r="AC3421" s="5">
        <f>MAX(I3421:O3421)</f>
        <v>12.408449684289</v>
      </c>
    </row>
    <row r="3422" spans="1:29" x14ac:dyDescent="0.25">
      <c r="A3422" s="5" t="s">
        <v>9911</v>
      </c>
      <c r="B3422" s="5" t="s">
        <v>161</v>
      </c>
      <c r="C3422" s="5">
        <v>179510</v>
      </c>
      <c r="D3422" s="5">
        <v>180232</v>
      </c>
      <c r="E3422" s="5" t="s">
        <v>20</v>
      </c>
      <c r="F3422" s="5">
        <v>723</v>
      </c>
      <c r="G3422" s="41" t="s">
        <v>9912</v>
      </c>
      <c r="H3422" s="5" t="s">
        <v>9913</v>
      </c>
      <c r="I3422" s="15">
        <v>163.10476799578899</v>
      </c>
      <c r="J3422" s="16">
        <v>142.69325263772799</v>
      </c>
      <c r="K3422" s="17">
        <v>192.75806554741001</v>
      </c>
      <c r="L3422" s="15">
        <v>143.85052042270399</v>
      </c>
      <c r="M3422" s="17">
        <v>176.67457498162301</v>
      </c>
      <c r="N3422" s="16">
        <v>148.51480120451501</v>
      </c>
      <c r="O3422" s="17">
        <v>146.53124290098501</v>
      </c>
      <c r="P3422" s="15">
        <v>-0.172274578950986</v>
      </c>
      <c r="Q3422" s="16">
        <v>7.3152272784125199</v>
      </c>
      <c r="R3422" s="16">
        <v>0.30664849976522401</v>
      </c>
      <c r="S3422" s="17">
        <v>0.61270675299132504</v>
      </c>
      <c r="T3422" s="15">
        <v>-5.2811044845062903E-2</v>
      </c>
      <c r="U3422" s="16">
        <v>7.3152272784125199</v>
      </c>
      <c r="V3422" s="16">
        <v>0.75834665246914001</v>
      </c>
      <c r="W3422" s="17">
        <v>0.91553481500172995</v>
      </c>
      <c r="X3422" s="15">
        <v>-0.119464311203862</v>
      </c>
      <c r="Y3422" s="16">
        <v>7.3152272784125199</v>
      </c>
      <c r="Z3422" s="16">
        <v>0.51209682217993502</v>
      </c>
      <c r="AA3422" s="17">
        <v>0.95714746346148105</v>
      </c>
      <c r="AC3422" s="5">
        <f>MAX(I3422:O3422)</f>
        <v>192.75806554741001</v>
      </c>
    </row>
    <row r="3423" spans="1:29" x14ac:dyDescent="0.25">
      <c r="A3423" s="5" t="s">
        <v>9914</v>
      </c>
      <c r="B3423" s="5" t="s">
        <v>161</v>
      </c>
      <c r="C3423" s="5">
        <v>180506</v>
      </c>
      <c r="D3423" s="5">
        <v>181528</v>
      </c>
      <c r="E3423" s="5" t="s">
        <v>29</v>
      </c>
      <c r="F3423" s="5">
        <v>1023</v>
      </c>
      <c r="G3423" s="41" t="s">
        <v>9915</v>
      </c>
      <c r="H3423" s="5" t="s">
        <v>9916</v>
      </c>
      <c r="I3423" s="15">
        <v>74.225632152886703</v>
      </c>
      <c r="J3423" s="16">
        <v>57.4344662413463</v>
      </c>
      <c r="K3423" s="17">
        <v>64.733452470366998</v>
      </c>
      <c r="L3423" s="15">
        <v>39.632677356001999</v>
      </c>
      <c r="M3423" s="17">
        <v>62.101191073637402</v>
      </c>
      <c r="N3423" s="16">
        <v>65.415744366549205</v>
      </c>
      <c r="O3423" s="17">
        <v>59.765042299609</v>
      </c>
      <c r="P3423" s="15">
        <v>-6.4667890550501594E-2</v>
      </c>
      <c r="Q3423" s="16">
        <v>5.9199055123557098</v>
      </c>
      <c r="R3423" s="16">
        <v>0.76865219487262104</v>
      </c>
      <c r="S3423" s="17">
        <v>0.90849604203138001</v>
      </c>
      <c r="T3423" s="15">
        <v>-0.36402788159031602</v>
      </c>
      <c r="U3423" s="16">
        <v>5.9199055123557098</v>
      </c>
      <c r="V3423" s="16">
        <v>9.0012417516459206E-2</v>
      </c>
      <c r="W3423" s="17">
        <v>0.35761170009746501</v>
      </c>
      <c r="X3423" s="15">
        <v>0.29936240445279599</v>
      </c>
      <c r="Y3423" s="16">
        <v>5.9199055123557098</v>
      </c>
      <c r="Z3423" s="16">
        <v>0.19698815593090499</v>
      </c>
      <c r="AA3423" s="17">
        <v>0.79069019378865901</v>
      </c>
      <c r="AC3423" s="5">
        <f>MAX(I3423:O3423)</f>
        <v>74.225632152886703</v>
      </c>
    </row>
    <row r="3424" spans="1:29" x14ac:dyDescent="0.25">
      <c r="A3424" s="5" t="s">
        <v>9917</v>
      </c>
      <c r="B3424" s="5" t="s">
        <v>161</v>
      </c>
      <c r="C3424" s="5">
        <v>181880</v>
      </c>
      <c r="D3424" s="5">
        <v>183136</v>
      </c>
      <c r="E3424" s="5" t="s">
        <v>29</v>
      </c>
      <c r="F3424" s="5">
        <v>1257</v>
      </c>
      <c r="G3424" s="41" t="s">
        <v>9918</v>
      </c>
      <c r="H3424" s="5" t="s">
        <v>9919</v>
      </c>
      <c r="I3424" s="15">
        <v>469.391174931904</v>
      </c>
      <c r="J3424" s="16">
        <v>404.80641351849602</v>
      </c>
      <c r="K3424" s="17">
        <v>492.62751214834299</v>
      </c>
      <c r="L3424" s="15">
        <v>406.45840373943298</v>
      </c>
      <c r="M3424" s="17">
        <v>592.28085121266395</v>
      </c>
      <c r="N3424" s="16">
        <v>539.25761852692494</v>
      </c>
      <c r="O3424" s="17">
        <v>475.75018508638902</v>
      </c>
      <c r="P3424" s="15">
        <v>0.155567355247337</v>
      </c>
      <c r="Q3424" s="16">
        <v>8.9160140631895199</v>
      </c>
      <c r="R3424" s="16">
        <v>0.35354054329276502</v>
      </c>
      <c r="S3424" s="17">
        <v>0.654696009406602</v>
      </c>
      <c r="T3424" s="15">
        <v>0.13222064658802499</v>
      </c>
      <c r="U3424" s="16">
        <v>8.9160140631895199</v>
      </c>
      <c r="V3424" s="16">
        <v>0.429785979471073</v>
      </c>
      <c r="W3424" s="17">
        <v>0.74003912599069299</v>
      </c>
      <c r="X3424" s="15">
        <v>2.3346842540483501E-2</v>
      </c>
      <c r="Y3424" s="16">
        <v>8.9160140631895199</v>
      </c>
      <c r="Z3424" s="16">
        <v>0.90032338638153198</v>
      </c>
      <c r="AA3424" s="17">
        <v>0.99600448705170097</v>
      </c>
      <c r="AC3424" s="5">
        <f>MAX(I3424:O3424)</f>
        <v>592.28085121266395</v>
      </c>
    </row>
    <row r="3425" spans="1:29" x14ac:dyDescent="0.25">
      <c r="A3425" s="5" t="s">
        <v>9920</v>
      </c>
      <c r="B3425" s="5" t="s">
        <v>161</v>
      </c>
      <c r="C3425" s="5">
        <v>184591</v>
      </c>
      <c r="D3425" s="5">
        <v>186366</v>
      </c>
      <c r="E3425" s="5" t="s">
        <v>29</v>
      </c>
      <c r="F3425" s="5">
        <v>1776</v>
      </c>
      <c r="G3425" s="41" t="s">
        <v>9921</v>
      </c>
      <c r="H3425" s="5" t="s">
        <v>9922</v>
      </c>
      <c r="I3425" s="15">
        <v>385.33078741783299</v>
      </c>
      <c r="J3425" s="16">
        <v>353.70874896877302</v>
      </c>
      <c r="K3425" s="17">
        <v>364.39079732663998</v>
      </c>
      <c r="L3425" s="15">
        <v>404.03099807506499</v>
      </c>
      <c r="M3425" s="17">
        <v>432.31083390527499</v>
      </c>
      <c r="N3425" s="16">
        <v>400.96076910424199</v>
      </c>
      <c r="O3425" s="17">
        <v>350.87563714000601</v>
      </c>
      <c r="P3425" s="15">
        <v>3.1518616354677502E-2</v>
      </c>
      <c r="Q3425" s="16">
        <v>8.5872783413916807</v>
      </c>
      <c r="R3425" s="16">
        <v>0.820076959357111</v>
      </c>
      <c r="S3425" s="17">
        <v>0.93303061423030798</v>
      </c>
      <c r="T3425" s="15">
        <v>0.18513481328327899</v>
      </c>
      <c r="U3425" s="16">
        <v>8.5872783413916807</v>
      </c>
      <c r="V3425" s="16">
        <v>0.18921780006747699</v>
      </c>
      <c r="W3425" s="17">
        <v>0.51432135143902202</v>
      </c>
      <c r="X3425" s="15">
        <v>-0.15361636891199901</v>
      </c>
      <c r="Y3425" s="16">
        <v>8.5872783413916807</v>
      </c>
      <c r="Z3425" s="16">
        <v>0.32425726033801799</v>
      </c>
      <c r="AA3425" s="17">
        <v>0.896407412287342</v>
      </c>
      <c r="AC3425" s="5">
        <f>MAX(I3425:O3425)</f>
        <v>432.31083390527499</v>
      </c>
    </row>
    <row r="3426" spans="1:29" x14ac:dyDescent="0.25">
      <c r="A3426" s="5" t="s">
        <v>9923</v>
      </c>
      <c r="B3426" s="5" t="s">
        <v>161</v>
      </c>
      <c r="C3426" s="5">
        <v>188333</v>
      </c>
      <c r="D3426" s="5">
        <v>189829</v>
      </c>
      <c r="E3426" s="5" t="s">
        <v>20</v>
      </c>
      <c r="F3426" s="5">
        <v>1497</v>
      </c>
      <c r="G3426" s="41" t="s">
        <v>9924</v>
      </c>
      <c r="H3426" s="41" t="s">
        <v>9924</v>
      </c>
      <c r="I3426" s="15">
        <v>41.762485516544501</v>
      </c>
      <c r="J3426" s="16">
        <v>34.276336422869697</v>
      </c>
      <c r="K3426" s="17">
        <v>42.674871025681</v>
      </c>
      <c r="L3426" s="15">
        <v>37.946180447236003</v>
      </c>
      <c r="M3426" s="17">
        <v>32.941309765991001</v>
      </c>
      <c r="N3426" s="16">
        <v>38.369451588922701</v>
      </c>
      <c r="O3426" s="17">
        <v>40.0602383065808</v>
      </c>
      <c r="P3426" s="15">
        <v>-1.3715180328044E-2</v>
      </c>
      <c r="Q3426" s="16">
        <v>5.2622062370744702</v>
      </c>
      <c r="R3426" s="16">
        <v>0.96016867587383203</v>
      </c>
      <c r="S3426" s="17">
        <v>0.98867438229566096</v>
      </c>
      <c r="T3426" s="15">
        <v>-0.15945205743840099</v>
      </c>
      <c r="U3426" s="16">
        <v>5.2622062370744702</v>
      </c>
      <c r="V3426" s="16">
        <v>0.46183828342704802</v>
      </c>
      <c r="W3426" s="17">
        <v>0.76297765021409802</v>
      </c>
      <c r="X3426" s="15">
        <v>0.14573877857996201</v>
      </c>
      <c r="Y3426" s="16">
        <v>5.2622062370744702</v>
      </c>
      <c r="Z3426" s="16">
        <v>0.53164252494652098</v>
      </c>
      <c r="AA3426" s="17">
        <v>0.95714746346148105</v>
      </c>
      <c r="AC3426" s="5">
        <f>MAX(I3426:O3426)</f>
        <v>42.674871025681</v>
      </c>
    </row>
    <row r="3427" spans="1:29" x14ac:dyDescent="0.25">
      <c r="A3427" s="5" t="s">
        <v>9925</v>
      </c>
      <c r="B3427" s="5" t="s">
        <v>161</v>
      </c>
      <c r="C3427" s="5">
        <v>190034</v>
      </c>
      <c r="D3427" s="5">
        <v>193540</v>
      </c>
      <c r="E3427" s="5" t="s">
        <v>20</v>
      </c>
      <c r="F3427" s="5">
        <v>3507</v>
      </c>
      <c r="G3427" s="41" t="s">
        <v>9926</v>
      </c>
      <c r="H3427" s="5" t="s">
        <v>9927</v>
      </c>
      <c r="I3427" s="15">
        <v>49.032877731975297</v>
      </c>
      <c r="J3427" s="16">
        <v>55.591033021965103</v>
      </c>
      <c r="K3427" s="17">
        <v>54.637409424529999</v>
      </c>
      <c r="L3427" s="15">
        <v>65.006789937891199</v>
      </c>
      <c r="M3427" s="17">
        <v>38.126154971762297</v>
      </c>
      <c r="N3427" s="16">
        <v>40.5798656478498</v>
      </c>
      <c r="O3427" s="17">
        <v>58.789096818822202</v>
      </c>
      <c r="P3427" s="15">
        <v>-9.6045980505297807E-2</v>
      </c>
      <c r="Q3427" s="16">
        <v>5.6939097158268899</v>
      </c>
      <c r="R3427" s="16">
        <v>0.69666323265692398</v>
      </c>
      <c r="S3427" s="17">
        <v>0.870569523531873</v>
      </c>
      <c r="T3427" s="15">
        <v>-4.1947286542791097E-2</v>
      </c>
      <c r="U3427" s="16">
        <v>5.6939097158268899</v>
      </c>
      <c r="V3427" s="16">
        <v>0.86994526925123905</v>
      </c>
      <c r="W3427" s="17">
        <v>0.959986830061344</v>
      </c>
      <c r="X3427" s="15">
        <v>-5.4099890692629299E-2</v>
      </c>
      <c r="Y3427" s="16">
        <v>5.6939097158268899</v>
      </c>
      <c r="Z3427" s="16">
        <v>0.83726812818602703</v>
      </c>
      <c r="AA3427" s="17">
        <v>0.98706738042842701</v>
      </c>
      <c r="AC3427" s="5">
        <f>MAX(I3427:O3427)</f>
        <v>65.006789937891199</v>
      </c>
    </row>
    <row r="3428" spans="1:29" x14ac:dyDescent="0.25">
      <c r="A3428" s="5" t="s">
        <v>9928</v>
      </c>
      <c r="B3428" s="5" t="s">
        <v>161</v>
      </c>
      <c r="C3428" s="5">
        <v>193805</v>
      </c>
      <c r="D3428" s="5">
        <v>195313</v>
      </c>
      <c r="E3428" s="5" t="s">
        <v>20</v>
      </c>
      <c r="F3428" s="5">
        <v>1509</v>
      </c>
      <c r="G3428" s="41" t="s">
        <v>9929</v>
      </c>
      <c r="H3428" s="5" t="s">
        <v>9930</v>
      </c>
      <c r="I3428" s="15">
        <v>103.363560644187</v>
      </c>
      <c r="J3428" s="16">
        <v>107.149555876534</v>
      </c>
      <c r="K3428" s="17">
        <v>82.846941464368797</v>
      </c>
      <c r="L3428" s="15">
        <v>85.321411793482199</v>
      </c>
      <c r="M3428" s="17">
        <v>87.479643922939403</v>
      </c>
      <c r="N3428" s="16">
        <v>99.760574131199107</v>
      </c>
      <c r="O3428" s="17">
        <v>93.040135835005501</v>
      </c>
      <c r="P3428" s="15">
        <v>-1.98433300669691E-2</v>
      </c>
      <c r="Q3428" s="16">
        <v>6.55775267291859</v>
      </c>
      <c r="R3428" s="16">
        <v>0.91195724596255801</v>
      </c>
      <c r="S3428" s="17">
        <v>0.97008581851055298</v>
      </c>
      <c r="T3428" s="15">
        <v>-0.177912488291465</v>
      </c>
      <c r="U3428" s="16">
        <v>6.55775267291859</v>
      </c>
      <c r="V3428" s="16">
        <v>0.29588555900712099</v>
      </c>
      <c r="W3428" s="17">
        <v>0.636045547977513</v>
      </c>
      <c r="X3428" s="15">
        <v>0.15806998980289</v>
      </c>
      <c r="Y3428" s="16">
        <v>6.55775267291859</v>
      </c>
      <c r="Z3428" s="16">
        <v>0.39205773011596901</v>
      </c>
      <c r="AA3428" s="17">
        <v>0.92039607870864504</v>
      </c>
      <c r="AC3428" s="5">
        <f>MAX(I3428:O3428)</f>
        <v>107.149555876534</v>
      </c>
    </row>
    <row r="3429" spans="1:29" x14ac:dyDescent="0.25">
      <c r="A3429" s="5" t="s">
        <v>9931</v>
      </c>
      <c r="B3429" s="5" t="s">
        <v>161</v>
      </c>
      <c r="C3429" s="5">
        <v>195556</v>
      </c>
      <c r="D3429" s="5">
        <v>196977</v>
      </c>
      <c r="E3429" s="5" t="s">
        <v>29</v>
      </c>
      <c r="F3429" s="5">
        <v>1422</v>
      </c>
      <c r="G3429" s="41" t="s">
        <v>9932</v>
      </c>
      <c r="H3429" s="5" t="s">
        <v>9933</v>
      </c>
      <c r="I3429" s="15">
        <v>137.12297876080001</v>
      </c>
      <c r="J3429" s="16">
        <v>133.30326467650499</v>
      </c>
      <c r="K3429" s="17">
        <v>109.82628338517701</v>
      </c>
      <c r="L3429" s="15">
        <v>145.383699430673</v>
      </c>
      <c r="M3429" s="17">
        <v>158.07930307821701</v>
      </c>
      <c r="N3429" s="16">
        <v>182.171483196103</v>
      </c>
      <c r="O3429" s="17">
        <v>136.44647293285499</v>
      </c>
      <c r="P3429" s="15">
        <v>0.33044669450216901</v>
      </c>
      <c r="Q3429" s="16">
        <v>7.1628250961765998</v>
      </c>
      <c r="R3429" s="16">
        <v>4.9303266072318101E-2</v>
      </c>
      <c r="S3429" s="17">
        <v>0.224026771002175</v>
      </c>
      <c r="T3429" s="15">
        <v>0.259947414617823</v>
      </c>
      <c r="U3429" s="16">
        <v>7.1628250961765998</v>
      </c>
      <c r="V3429" s="16">
        <v>0.121899508115887</v>
      </c>
      <c r="W3429" s="17">
        <v>0.41916585949287599</v>
      </c>
      <c r="X3429" s="15">
        <v>7.0500308092484504E-2</v>
      </c>
      <c r="Y3429" s="16">
        <v>7.1628250961765998</v>
      </c>
      <c r="Z3429" s="16">
        <v>0.70490859258975203</v>
      </c>
      <c r="AA3429" s="17">
        <v>0.97143359491815395</v>
      </c>
      <c r="AC3429" s="5">
        <f>MAX(I3429:O3429)</f>
        <v>182.171483196103</v>
      </c>
    </row>
    <row r="3430" spans="1:29" x14ac:dyDescent="0.25">
      <c r="A3430" s="5" t="s">
        <v>9934</v>
      </c>
      <c r="B3430" s="5" t="s">
        <v>161</v>
      </c>
      <c r="C3430" s="5">
        <v>197413</v>
      </c>
      <c r="D3430" s="5">
        <v>199500</v>
      </c>
      <c r="E3430" s="5" t="s">
        <v>29</v>
      </c>
      <c r="F3430" s="5">
        <v>2088</v>
      </c>
      <c r="G3430" s="41" t="s">
        <v>9935</v>
      </c>
      <c r="H3430" s="5" t="s">
        <v>9936</v>
      </c>
      <c r="I3430" s="15">
        <v>43.735072551738902</v>
      </c>
      <c r="J3430" s="16">
        <v>36.695842523307498</v>
      </c>
      <c r="K3430" s="17">
        <v>39.026721017521403</v>
      </c>
      <c r="L3430" s="15">
        <v>39.5943478808028</v>
      </c>
      <c r="M3430" s="17">
        <v>34.9294834915123</v>
      </c>
      <c r="N3430" s="16">
        <v>53.592114447571397</v>
      </c>
      <c r="O3430" s="17">
        <v>48.5184324733995</v>
      </c>
      <c r="P3430" s="15">
        <v>0.35878110491491699</v>
      </c>
      <c r="Q3430" s="16">
        <v>5.4056499833461098</v>
      </c>
      <c r="R3430" s="16">
        <v>7.4573081907257394E-2</v>
      </c>
      <c r="S3430" s="17">
        <v>0.290475442733091</v>
      </c>
      <c r="T3430" s="15">
        <v>-9.5623737706778997E-2</v>
      </c>
      <c r="U3430" s="16">
        <v>5.4056499833461098</v>
      </c>
      <c r="V3430" s="16">
        <v>0.64816954545365102</v>
      </c>
      <c r="W3430" s="17">
        <v>0.86553935747322097</v>
      </c>
      <c r="X3430" s="15">
        <v>0.45441297310837198</v>
      </c>
      <c r="Y3430" s="16">
        <v>5.4056499833461098</v>
      </c>
      <c r="Z3430" s="16">
        <v>4.1448501359470202E-2</v>
      </c>
      <c r="AA3430" s="17">
        <v>0.462993880917208</v>
      </c>
      <c r="AC3430" s="5">
        <f>MAX(I3430:O3430)</f>
        <v>53.592114447571397</v>
      </c>
    </row>
    <row r="3431" spans="1:29" x14ac:dyDescent="0.25">
      <c r="A3431" s="5" t="s">
        <v>9937</v>
      </c>
      <c r="B3431" s="5" t="s">
        <v>161</v>
      </c>
      <c r="C3431" s="5">
        <v>201791</v>
      </c>
      <c r="D3431" s="5">
        <v>202165</v>
      </c>
      <c r="E3431" s="5" t="s">
        <v>29</v>
      </c>
      <c r="F3431" s="5">
        <v>375</v>
      </c>
      <c r="G3431" s="41" t="s">
        <v>9938</v>
      </c>
      <c r="H3431" s="5" t="s">
        <v>9939</v>
      </c>
      <c r="I3431" s="15">
        <v>23.7274040519099</v>
      </c>
      <c r="J3431" s="16">
        <v>38.539275742688801</v>
      </c>
      <c r="K3431" s="17">
        <v>25.579470406049399</v>
      </c>
      <c r="L3431" s="15">
        <v>31.276851762570299</v>
      </c>
      <c r="M3431" s="17">
        <v>24.4428416843507</v>
      </c>
      <c r="N3431" s="16">
        <v>23.814083540516201</v>
      </c>
      <c r="O3431" s="17">
        <v>26.025212820980599</v>
      </c>
      <c r="P3431" s="15">
        <v>-0.231929126740128</v>
      </c>
      <c r="Q3431" s="16">
        <v>4.7918468575038196</v>
      </c>
      <c r="R3431" s="16">
        <v>0.38447859242607002</v>
      </c>
      <c r="S3431" s="17">
        <v>0.68034402355013102</v>
      </c>
      <c r="T3431" s="15">
        <v>-7.08527490228857E-2</v>
      </c>
      <c r="U3431" s="16">
        <v>4.7918468575038196</v>
      </c>
      <c r="V3431" s="16">
        <v>0.79637305652282997</v>
      </c>
      <c r="W3431" s="17">
        <v>0.92958344468112497</v>
      </c>
      <c r="X3431" s="15">
        <v>-0.16108246079358299</v>
      </c>
      <c r="Y3431" s="16">
        <v>4.7918468575038196</v>
      </c>
      <c r="Z3431" s="16">
        <v>0.57525467438821598</v>
      </c>
      <c r="AA3431" s="17">
        <v>0.96348714052651896</v>
      </c>
      <c r="AC3431" s="5">
        <f>MAX(I3431:O3431)</f>
        <v>38.539275742688801</v>
      </c>
    </row>
    <row r="3432" spans="1:29" x14ac:dyDescent="0.25">
      <c r="A3432" s="5" t="s">
        <v>9940</v>
      </c>
      <c r="B3432" s="5" t="s">
        <v>161</v>
      </c>
      <c r="C3432" s="5">
        <v>204027</v>
      </c>
      <c r="D3432" s="5">
        <v>204278</v>
      </c>
      <c r="E3432" s="5" t="s">
        <v>29</v>
      </c>
      <c r="F3432" s="5">
        <v>252</v>
      </c>
      <c r="G3432" s="41" t="s">
        <v>9941</v>
      </c>
      <c r="H3432" s="5" t="s">
        <v>9942</v>
      </c>
      <c r="I3432" s="15">
        <v>644.24692569449405</v>
      </c>
      <c r="J3432" s="16">
        <v>799.07069331365597</v>
      </c>
      <c r="K3432" s="17">
        <v>732.98120919755695</v>
      </c>
      <c r="L3432" s="15">
        <v>632.05304603527497</v>
      </c>
      <c r="M3432" s="17">
        <v>530.56949812442303</v>
      </c>
      <c r="N3432" s="16">
        <v>412.40904569245902</v>
      </c>
      <c r="O3432" s="17">
        <v>540.97587471897202</v>
      </c>
      <c r="P3432" s="15">
        <v>-0.605842276604174</v>
      </c>
      <c r="Q3432" s="16">
        <v>9.2603261096657796</v>
      </c>
      <c r="R3432" s="16">
        <v>2.4719842911065799E-4</v>
      </c>
      <c r="S3432" s="17">
        <v>4.68668042130207E-3</v>
      </c>
      <c r="T3432" s="15">
        <v>-0.31952471366839502</v>
      </c>
      <c r="U3432" s="16">
        <v>9.2603261096657796</v>
      </c>
      <c r="V3432" s="16">
        <v>5.1468173159400901E-2</v>
      </c>
      <c r="W3432" s="17">
        <v>0.272185576082069</v>
      </c>
      <c r="X3432" s="15">
        <v>-0.28631819765081001</v>
      </c>
      <c r="Y3432" s="16">
        <v>9.2603261096657796</v>
      </c>
      <c r="Z3432" s="16">
        <v>0.10741576972944999</v>
      </c>
      <c r="AA3432" s="17">
        <v>0.65916238809337802</v>
      </c>
      <c r="AC3432" s="5">
        <f>MAX(I3432:O3432)</f>
        <v>799.07069331365597</v>
      </c>
    </row>
    <row r="3433" spans="1:29" x14ac:dyDescent="0.25">
      <c r="A3433" s="5" t="s">
        <v>9943</v>
      </c>
      <c r="B3433" s="5" t="s">
        <v>161</v>
      </c>
      <c r="C3433" s="5">
        <v>204533</v>
      </c>
      <c r="D3433" s="5">
        <v>207595</v>
      </c>
      <c r="E3433" s="5" t="s">
        <v>29</v>
      </c>
      <c r="F3433" s="5">
        <v>3063</v>
      </c>
      <c r="G3433" s="41" t="s">
        <v>9944</v>
      </c>
      <c r="H3433" s="5" t="s">
        <v>9945</v>
      </c>
      <c r="I3433" s="15">
        <v>76.423657706389093</v>
      </c>
      <c r="J3433" s="16">
        <v>79.786094026343704</v>
      </c>
      <c r="K3433" s="17">
        <v>68.890646665711699</v>
      </c>
      <c r="L3433" s="15">
        <v>85.973012871869003</v>
      </c>
      <c r="M3433" s="17">
        <v>93.210262308265598</v>
      </c>
      <c r="N3433" s="16">
        <v>75.279195780440801</v>
      </c>
      <c r="O3433" s="17">
        <v>74.311277322764198</v>
      </c>
      <c r="P3433" s="15">
        <v>-4.0790325121415503E-3</v>
      </c>
      <c r="Q3433" s="16">
        <v>6.3078402125970996</v>
      </c>
      <c r="R3433" s="16">
        <v>0.98718722398318304</v>
      </c>
      <c r="S3433" s="17">
        <v>0.99700425522547997</v>
      </c>
      <c r="T3433" s="15">
        <v>0.256288440756614</v>
      </c>
      <c r="U3433" s="16">
        <v>6.3078402125970996</v>
      </c>
      <c r="V3433" s="16">
        <v>0.119997633289936</v>
      </c>
      <c r="W3433" s="17">
        <v>0.41506171480707099</v>
      </c>
      <c r="X3433" s="15">
        <v>-0.26036913983571802</v>
      </c>
      <c r="Y3433" s="16">
        <v>6.3078402125970996</v>
      </c>
      <c r="Z3433" s="16">
        <v>0.152866606255503</v>
      </c>
      <c r="AA3433" s="17">
        <v>0.74279764904943502</v>
      </c>
      <c r="AC3433" s="5">
        <f>MAX(I3433:O3433)</f>
        <v>93.210262308265598</v>
      </c>
    </row>
    <row r="3434" spans="1:29" x14ac:dyDescent="0.25">
      <c r="A3434" s="5" t="s">
        <v>378</v>
      </c>
      <c r="B3434" s="5" t="s">
        <v>161</v>
      </c>
      <c r="C3434" s="5">
        <v>208015</v>
      </c>
      <c r="D3434" s="5">
        <v>208689</v>
      </c>
      <c r="E3434" s="5" t="s">
        <v>29</v>
      </c>
      <c r="F3434" s="5">
        <v>675</v>
      </c>
      <c r="G3434" s="41" t="s">
        <v>379</v>
      </c>
      <c r="H3434" s="5" t="s">
        <v>380</v>
      </c>
      <c r="I3434" s="15">
        <v>21.9238959054464</v>
      </c>
      <c r="J3434" s="16">
        <v>33.5274416774961</v>
      </c>
      <c r="K3434" s="17">
        <v>28.9306779716843</v>
      </c>
      <c r="L3434" s="15">
        <v>14.2585647741129</v>
      </c>
      <c r="M3434" s="17">
        <v>15.7494546100123</v>
      </c>
      <c r="N3434" s="16">
        <v>13.137366576642</v>
      </c>
      <c r="O3434" s="17">
        <v>4.1361498947629798</v>
      </c>
      <c r="P3434" s="15">
        <v>-1.7002056476755301</v>
      </c>
      <c r="Q3434" s="16">
        <v>4.2355408424349799</v>
      </c>
      <c r="R3434" s="19">
        <v>1.8122374291150499E-5</v>
      </c>
      <c r="S3434" s="17">
        <v>5.2338919325841001E-4</v>
      </c>
      <c r="T3434" s="15">
        <v>-0.906426180337354</v>
      </c>
      <c r="U3434" s="16">
        <v>4.2355408424349799</v>
      </c>
      <c r="V3434" s="16">
        <v>1.8068850883927901E-2</v>
      </c>
      <c r="W3434" s="17">
        <v>0.153063487579049</v>
      </c>
      <c r="X3434" s="15">
        <v>-0.79385493087054204</v>
      </c>
      <c r="Y3434" s="16">
        <v>4.2355408424349799</v>
      </c>
      <c r="Z3434" s="16">
        <v>5.3710191549960998E-2</v>
      </c>
      <c r="AA3434" s="17">
        <v>0.52791159241344399</v>
      </c>
      <c r="AC3434" s="5">
        <f>MAX(I3434:O3434)</f>
        <v>33.5274416774961</v>
      </c>
    </row>
    <row r="3435" spans="1:29" x14ac:dyDescent="0.25">
      <c r="A3435" s="5" t="s">
        <v>9946</v>
      </c>
      <c r="B3435" s="5" t="s">
        <v>161</v>
      </c>
      <c r="C3435" s="5">
        <v>209072</v>
      </c>
      <c r="D3435" s="5">
        <v>209557</v>
      </c>
      <c r="E3435" s="5" t="s">
        <v>29</v>
      </c>
      <c r="F3435" s="5">
        <v>486</v>
      </c>
      <c r="G3435" s="41" t="s">
        <v>9947</v>
      </c>
      <c r="H3435" s="5" t="s">
        <v>380</v>
      </c>
      <c r="I3435" s="15">
        <v>22.2056940533313</v>
      </c>
      <c r="J3435" s="16">
        <v>25.865672359442801</v>
      </c>
      <c r="K3435" s="17">
        <v>24.306859938086699</v>
      </c>
      <c r="L3435" s="15">
        <v>16.9032985628597</v>
      </c>
      <c r="M3435" s="17">
        <v>11.968026151667701</v>
      </c>
      <c r="N3435" s="16">
        <v>19.3515494970219</v>
      </c>
      <c r="O3435" s="17">
        <v>11.1536626375631</v>
      </c>
      <c r="P3435" s="15">
        <v>-0.66017791707200402</v>
      </c>
      <c r="Q3435" s="16">
        <v>4.2382200430433903</v>
      </c>
      <c r="R3435" s="16">
        <v>3.1997570689070699E-2</v>
      </c>
      <c r="S3435" s="17">
        <v>0.168100338379717</v>
      </c>
      <c r="T3435" s="15">
        <v>-0.740627589671217</v>
      </c>
      <c r="U3435" s="16">
        <v>4.2382200430433903</v>
      </c>
      <c r="V3435" s="16">
        <v>1.6537600894844601E-2</v>
      </c>
      <c r="W3435" s="17">
        <v>0.144780361803378</v>
      </c>
      <c r="X3435" s="15">
        <v>8.0440763264525206E-2</v>
      </c>
      <c r="Y3435" s="16">
        <v>4.2382200430433903</v>
      </c>
      <c r="Z3435" s="16">
        <v>0.81305949120885002</v>
      </c>
      <c r="AA3435" s="17">
        <v>0.98399938567204803</v>
      </c>
      <c r="AC3435" s="5">
        <f>MAX(I3435:O3435)</f>
        <v>25.865672359442801</v>
      </c>
    </row>
    <row r="3436" spans="1:29" x14ac:dyDescent="0.25">
      <c r="A3436" s="5" t="s">
        <v>9948</v>
      </c>
      <c r="B3436" s="5" t="s">
        <v>161</v>
      </c>
      <c r="C3436" s="5">
        <v>210808</v>
      </c>
      <c r="D3436" s="5">
        <v>211119</v>
      </c>
      <c r="E3436" s="5" t="s">
        <v>29</v>
      </c>
      <c r="F3436" s="5">
        <v>312</v>
      </c>
      <c r="G3436" s="41" t="s">
        <v>9949</v>
      </c>
      <c r="H3436" s="5" t="s">
        <v>9950</v>
      </c>
      <c r="I3436" s="15">
        <v>378.00403557282601</v>
      </c>
      <c r="J3436" s="16">
        <v>532.52177124875197</v>
      </c>
      <c r="K3436" s="17">
        <v>436.12360737080201</v>
      </c>
      <c r="L3436" s="15">
        <v>387.85595954099102</v>
      </c>
      <c r="M3436" s="17">
        <v>372.99698442722098</v>
      </c>
      <c r="N3436" s="16">
        <v>345.70041763106599</v>
      </c>
      <c r="O3436" s="17">
        <v>359.333831306825</v>
      </c>
      <c r="P3436" s="15">
        <v>-0.34860761889894898</v>
      </c>
      <c r="Q3436" s="16">
        <v>8.6505441716076508</v>
      </c>
      <c r="R3436" s="16">
        <v>2.9534367378813101E-2</v>
      </c>
      <c r="S3436" s="17">
        <v>0.15936550219700299</v>
      </c>
      <c r="T3436" s="15">
        <v>-0.238670546129536</v>
      </c>
      <c r="U3436" s="16">
        <v>8.6505441716076508</v>
      </c>
      <c r="V3436" s="16">
        <v>0.135466339864657</v>
      </c>
      <c r="W3436" s="17">
        <v>0.440417387630956</v>
      </c>
      <c r="X3436" s="15">
        <v>-0.10993752655118</v>
      </c>
      <c r="Y3436" s="16">
        <v>8.6505441716076508</v>
      </c>
      <c r="Z3436" s="16">
        <v>0.52618587407541495</v>
      </c>
      <c r="AA3436" s="17">
        <v>0.95714746346148105</v>
      </c>
      <c r="AC3436" s="5">
        <f>MAX(I3436:O3436)</f>
        <v>532.52177124875197</v>
      </c>
    </row>
    <row r="3437" spans="1:29" x14ac:dyDescent="0.25">
      <c r="A3437" s="5" t="s">
        <v>9951</v>
      </c>
      <c r="B3437" s="5" t="s">
        <v>161</v>
      </c>
      <c r="C3437" s="5">
        <v>211492</v>
      </c>
      <c r="D3437" s="5">
        <v>213183</v>
      </c>
      <c r="E3437" s="5" t="s">
        <v>29</v>
      </c>
      <c r="F3437" s="5">
        <v>1692</v>
      </c>
      <c r="G3437" s="41" t="s">
        <v>9952</v>
      </c>
      <c r="H3437" s="5" t="s">
        <v>9953</v>
      </c>
      <c r="I3437" s="15">
        <v>3062.8922491759299</v>
      </c>
      <c r="J3437" s="16">
        <v>2612.77855203236</v>
      </c>
      <c r="K3437" s="17">
        <v>3239.9389903861202</v>
      </c>
      <c r="L3437" s="15">
        <v>2061.0908698880999</v>
      </c>
      <c r="M3437" s="17">
        <v>2948.3056997540002</v>
      </c>
      <c r="N3437" s="16">
        <v>5424.5020713467702</v>
      </c>
      <c r="O3437" s="17">
        <v>4290.6434585793604</v>
      </c>
      <c r="P3437" s="15">
        <v>0.70885527287951</v>
      </c>
      <c r="Q3437" s="16">
        <v>11.7216394869672</v>
      </c>
      <c r="R3437" s="19">
        <v>4.0656696037671203E-5</v>
      </c>
      <c r="S3437" s="17">
        <v>1.0540484823906E-3</v>
      </c>
      <c r="T3437" s="15">
        <v>-0.24674844037764401</v>
      </c>
      <c r="U3437" s="16">
        <v>11.7216394869672</v>
      </c>
      <c r="V3437" s="16">
        <v>0.163842439758669</v>
      </c>
      <c r="W3437" s="17">
        <v>0.47824100238879103</v>
      </c>
      <c r="X3437" s="15">
        <v>0.9556039218065</v>
      </c>
      <c r="Y3437" s="16">
        <v>11.7216394869672</v>
      </c>
      <c r="Z3437" s="19">
        <v>7.9193956886056796E-7</v>
      </c>
      <c r="AA3437" s="20">
        <v>9.3920662911251305E-5</v>
      </c>
      <c r="AC3437" s="5">
        <f>MAX(I3437:O3437)</f>
        <v>5424.5020713467702</v>
      </c>
    </row>
    <row r="3438" spans="1:29" x14ac:dyDescent="0.25">
      <c r="A3438" s="5" t="s">
        <v>9954</v>
      </c>
      <c r="B3438" s="5" t="s">
        <v>161</v>
      </c>
      <c r="C3438" s="5">
        <v>214139</v>
      </c>
      <c r="D3438" s="5">
        <v>216805</v>
      </c>
      <c r="E3438" s="5" t="s">
        <v>29</v>
      </c>
      <c r="F3438" s="5">
        <v>2667</v>
      </c>
      <c r="G3438" s="41" t="s">
        <v>9955</v>
      </c>
      <c r="H3438" s="5" t="s">
        <v>9956</v>
      </c>
      <c r="I3438" s="15">
        <v>84.088567328858801</v>
      </c>
      <c r="J3438" s="16">
        <v>83.012102160260895</v>
      </c>
      <c r="K3438" s="17">
        <v>92.391519974088695</v>
      </c>
      <c r="L3438" s="15">
        <v>84.363174913501496</v>
      </c>
      <c r="M3438" s="17">
        <v>104.71048287745801</v>
      </c>
      <c r="N3438" s="16">
        <v>75.028960226600006</v>
      </c>
      <c r="O3438" s="17">
        <v>97.826916050293093</v>
      </c>
      <c r="P3438" s="15">
        <v>-1.7594906730067101E-3</v>
      </c>
      <c r="Q3438" s="16">
        <v>6.4736679527858598</v>
      </c>
      <c r="R3438" s="16">
        <v>1</v>
      </c>
      <c r="S3438" s="17">
        <v>1</v>
      </c>
      <c r="T3438" s="15">
        <v>0.127873104119681</v>
      </c>
      <c r="U3438" s="16">
        <v>6.4736679527858598</v>
      </c>
      <c r="V3438" s="16">
        <v>0.463347319562677</v>
      </c>
      <c r="W3438" s="17">
        <v>0.76406726060836705</v>
      </c>
      <c r="X3438" s="15">
        <v>-0.12963334905024701</v>
      </c>
      <c r="Y3438" s="16">
        <v>6.4736679527858598</v>
      </c>
      <c r="Z3438" s="16">
        <v>0.50417741253415704</v>
      </c>
      <c r="AA3438" s="17">
        <v>0.95714746346148105</v>
      </c>
      <c r="AC3438" s="5">
        <f>MAX(I3438:O3438)</f>
        <v>104.71048287745801</v>
      </c>
    </row>
    <row r="3439" spans="1:29" x14ac:dyDescent="0.25">
      <c r="A3439" s="5" t="s">
        <v>9957</v>
      </c>
      <c r="B3439" s="5" t="s">
        <v>161</v>
      </c>
      <c r="C3439" s="5">
        <v>217106</v>
      </c>
      <c r="D3439" s="5">
        <v>218026</v>
      </c>
      <c r="E3439" s="5" t="s">
        <v>29</v>
      </c>
      <c r="F3439" s="5">
        <v>921</v>
      </c>
      <c r="G3439" s="41" t="s">
        <v>9958</v>
      </c>
      <c r="H3439" s="41" t="s">
        <v>9958</v>
      </c>
      <c r="I3439" s="15">
        <v>26.770824049066999</v>
      </c>
      <c r="J3439" s="16">
        <v>22.582056937419999</v>
      </c>
      <c r="K3439" s="17">
        <v>22.482784934006901</v>
      </c>
      <c r="L3439" s="15">
        <v>60.368923438784599</v>
      </c>
      <c r="M3439" s="17">
        <v>30.407362860914802</v>
      </c>
      <c r="N3439" s="16">
        <v>41.413984160652497</v>
      </c>
      <c r="O3439" s="17">
        <v>36.992981081251003</v>
      </c>
      <c r="P3439" s="15">
        <v>0.71161158739615604</v>
      </c>
      <c r="Q3439" s="16">
        <v>5.1116810479228301</v>
      </c>
      <c r="R3439" s="16">
        <v>6.5273783344090399E-3</v>
      </c>
      <c r="S3439" s="17">
        <v>5.7843572076305201E-2</v>
      </c>
      <c r="T3439" s="15">
        <v>0.92288756222924395</v>
      </c>
      <c r="U3439" s="16">
        <v>5.1116810479228301</v>
      </c>
      <c r="V3439" s="16">
        <v>4.0080257186052499E-4</v>
      </c>
      <c r="W3439" s="17">
        <v>1.12265001786461E-2</v>
      </c>
      <c r="X3439" s="15">
        <v>-0.21127060305001999</v>
      </c>
      <c r="Y3439" s="16">
        <v>5.1116810479228301</v>
      </c>
      <c r="Z3439" s="16">
        <v>0.46580591781526898</v>
      </c>
      <c r="AA3439" s="17">
        <v>0.949820334353492</v>
      </c>
      <c r="AC3439" s="5">
        <f>MAX(I3439:O3439)</f>
        <v>60.368923438784599</v>
      </c>
    </row>
    <row r="3440" spans="1:29" x14ac:dyDescent="0.25">
      <c r="A3440" s="5" t="s">
        <v>493</v>
      </c>
      <c r="B3440" s="5" t="s">
        <v>161</v>
      </c>
      <c r="C3440" s="5">
        <v>218452</v>
      </c>
      <c r="D3440" s="5">
        <v>220512</v>
      </c>
      <c r="E3440" s="5" t="s">
        <v>29</v>
      </c>
      <c r="F3440" s="5">
        <v>2061</v>
      </c>
      <c r="G3440" s="41" t="s">
        <v>494</v>
      </c>
      <c r="H3440" s="5" t="s">
        <v>495</v>
      </c>
      <c r="I3440" s="15">
        <v>11.6664433224355</v>
      </c>
      <c r="J3440" s="16">
        <v>10.945384740075999</v>
      </c>
      <c r="K3440" s="17">
        <v>9.4597378118557298</v>
      </c>
      <c r="L3440" s="15">
        <v>9.8123456510024401</v>
      </c>
      <c r="M3440" s="17">
        <v>7.3289541254512498</v>
      </c>
      <c r="N3440" s="16">
        <v>20.227373935464701</v>
      </c>
      <c r="O3440" s="17">
        <v>18.3570697576559</v>
      </c>
      <c r="P3440" s="15">
        <v>0.85271783362603903</v>
      </c>
      <c r="Q3440" s="16">
        <v>3.6585210238003598</v>
      </c>
      <c r="R3440" s="16">
        <v>6.6188208339270898E-3</v>
      </c>
      <c r="S3440" s="17">
        <v>5.81258216781897E-2</v>
      </c>
      <c r="T3440" s="15">
        <v>-0.31729210549411102</v>
      </c>
      <c r="U3440" s="16">
        <v>3.6585210238003598</v>
      </c>
      <c r="V3440" s="16">
        <v>0.33546888343601799</v>
      </c>
      <c r="W3440" s="17">
        <v>0.67129937545142104</v>
      </c>
      <c r="X3440" s="15">
        <v>1.1700788544193099</v>
      </c>
      <c r="Y3440" s="16">
        <v>3.6585210238003598</v>
      </c>
      <c r="Z3440" s="16">
        <v>9.4228149951121505E-4</v>
      </c>
      <c r="AA3440" s="17">
        <v>4.6132519438289499E-2</v>
      </c>
      <c r="AC3440" s="5">
        <f>MAX(I3440:O3440)</f>
        <v>20.227373935464701</v>
      </c>
    </row>
    <row r="3441" spans="1:29" x14ac:dyDescent="0.25">
      <c r="A3441" s="5" t="s">
        <v>9959</v>
      </c>
      <c r="B3441" s="5" t="s">
        <v>161</v>
      </c>
      <c r="C3441" s="5">
        <v>221240</v>
      </c>
      <c r="D3441" s="5">
        <v>222449</v>
      </c>
      <c r="E3441" s="5" t="s">
        <v>20</v>
      </c>
      <c r="F3441" s="5">
        <v>1210</v>
      </c>
      <c r="G3441" s="41" t="s">
        <v>9960</v>
      </c>
      <c r="H3441" s="5" t="s">
        <v>9961</v>
      </c>
      <c r="I3441" s="15">
        <v>576.37133300604603</v>
      </c>
      <c r="J3441" s="16">
        <v>625.32711238697595</v>
      </c>
      <c r="K3441" s="17">
        <v>607.18366443944797</v>
      </c>
      <c r="L3441" s="15">
        <v>577.81683862836599</v>
      </c>
      <c r="M3441" s="17">
        <v>538.71711201920596</v>
      </c>
      <c r="N3441" s="16">
        <v>525.30698640030005</v>
      </c>
      <c r="O3441" s="17">
        <v>583.75481829345904</v>
      </c>
      <c r="P3441" s="15">
        <v>-0.12082731252633699</v>
      </c>
      <c r="Q3441" s="16">
        <v>9.1710143707727099</v>
      </c>
      <c r="R3441" s="16">
        <v>0.39444548816006503</v>
      </c>
      <c r="S3441" s="17">
        <v>0.68728951266152105</v>
      </c>
      <c r="T3441" s="15">
        <v>-0.111108687266725</v>
      </c>
      <c r="U3441" s="16">
        <v>9.1710143707727099</v>
      </c>
      <c r="V3441" s="16">
        <v>0.43358373842583198</v>
      </c>
      <c r="W3441" s="17">
        <v>0.743569372909203</v>
      </c>
      <c r="X3441" s="15">
        <v>-9.7187053026074402E-3</v>
      </c>
      <c r="Y3441" s="16">
        <v>9.1710143707727099</v>
      </c>
      <c r="Z3441" s="16">
        <v>0.94994423849315601</v>
      </c>
      <c r="AA3441" s="17">
        <v>0.99727560615636102</v>
      </c>
      <c r="AC3441" s="5">
        <f>MAX(I3441:O3441)</f>
        <v>625.32711238697595</v>
      </c>
    </row>
    <row r="3442" spans="1:29" x14ac:dyDescent="0.25">
      <c r="A3442" s="5" t="s">
        <v>9962</v>
      </c>
      <c r="B3442" s="5" t="s">
        <v>161</v>
      </c>
      <c r="C3442" s="5">
        <v>222982</v>
      </c>
      <c r="D3442" s="5">
        <v>224268</v>
      </c>
      <c r="E3442" s="5" t="s">
        <v>29</v>
      </c>
      <c r="F3442" s="5">
        <v>1287</v>
      </c>
      <c r="G3442" s="41" t="s">
        <v>9963</v>
      </c>
      <c r="H3442" s="41" t="s">
        <v>9963</v>
      </c>
      <c r="I3442" s="15">
        <v>60.6429614248338</v>
      </c>
      <c r="J3442" s="16">
        <v>65.729915728561906</v>
      </c>
      <c r="K3442" s="17">
        <v>64.563771074638694</v>
      </c>
      <c r="L3442" s="15">
        <v>64.431847809902706</v>
      </c>
      <c r="M3442" s="17">
        <v>52.004387251872203</v>
      </c>
      <c r="N3442" s="16">
        <v>54.3845270347339</v>
      </c>
      <c r="O3442" s="17">
        <v>54.606473329735998</v>
      </c>
      <c r="P3442" s="15">
        <v>-0.223968614249965</v>
      </c>
      <c r="Q3442" s="16">
        <v>5.8963125465613304</v>
      </c>
      <c r="R3442" s="16">
        <v>0.23099307033042499</v>
      </c>
      <c r="S3442" s="17">
        <v>0.53575681396686303</v>
      </c>
      <c r="T3442" s="15">
        <v>-0.12859725145033399</v>
      </c>
      <c r="U3442" s="16">
        <v>5.8963125465613304</v>
      </c>
      <c r="V3442" s="16">
        <v>0.492494915655381</v>
      </c>
      <c r="W3442" s="17">
        <v>0.78187600679666602</v>
      </c>
      <c r="X3442" s="15">
        <v>-9.5373533075642197E-2</v>
      </c>
      <c r="Y3442" s="16">
        <v>5.8963125465613304</v>
      </c>
      <c r="Z3442" s="16">
        <v>0.63812030878688997</v>
      </c>
      <c r="AA3442" s="17">
        <v>0.97045850503873099</v>
      </c>
      <c r="AC3442" s="5">
        <f>MAX(I3442:O3442)</f>
        <v>65.729915728561906</v>
      </c>
    </row>
    <row r="3443" spans="1:29" x14ac:dyDescent="0.25">
      <c r="A3443" s="5" t="s">
        <v>9964</v>
      </c>
      <c r="B3443" s="5" t="s">
        <v>161</v>
      </c>
      <c r="C3443" s="5">
        <v>224677</v>
      </c>
      <c r="D3443" s="5">
        <v>225162</v>
      </c>
      <c r="E3443" s="5" t="s">
        <v>29</v>
      </c>
      <c r="F3443" s="5">
        <v>486</v>
      </c>
      <c r="G3443" s="41" t="s">
        <v>9965</v>
      </c>
      <c r="H3443" s="5" t="s">
        <v>9965</v>
      </c>
      <c r="I3443" s="15">
        <v>132.55784876506399</v>
      </c>
      <c r="J3443" s="16">
        <v>157.03746737603799</v>
      </c>
      <c r="K3443" s="17">
        <v>125.691493885778</v>
      </c>
      <c r="L3443" s="15">
        <v>105.866010500269</v>
      </c>
      <c r="M3443" s="17">
        <v>145.09769816451899</v>
      </c>
      <c r="N3443" s="16">
        <v>181.12883505509899</v>
      </c>
      <c r="O3443" s="17">
        <v>142.16272503460601</v>
      </c>
      <c r="P3443" s="15">
        <v>0.224093572499032</v>
      </c>
      <c r="Q3443" s="16">
        <v>7.1440939809870301</v>
      </c>
      <c r="R3443" s="16">
        <v>0.206311270341727</v>
      </c>
      <c r="S3443" s="17">
        <v>0.508165718464334</v>
      </c>
      <c r="T3443" s="15">
        <v>-0.141419756219652</v>
      </c>
      <c r="U3443" s="16">
        <v>7.1440939809870301</v>
      </c>
      <c r="V3443" s="16">
        <v>0.43636852557725397</v>
      </c>
      <c r="W3443" s="17">
        <v>0.74523695777888699</v>
      </c>
      <c r="X3443" s="15">
        <v>0.36551517271740003</v>
      </c>
      <c r="Y3443" s="16">
        <v>7.1440939809870301</v>
      </c>
      <c r="Z3443" s="16">
        <v>6.2678107428594906E-2</v>
      </c>
      <c r="AA3443" s="17">
        <v>0.55321273139938199</v>
      </c>
      <c r="AC3443" s="5">
        <f>MAX(I3443:O3443)</f>
        <v>181.12883505509899</v>
      </c>
    </row>
    <row r="3444" spans="1:29" x14ac:dyDescent="0.25">
      <c r="A3444" s="5" t="s">
        <v>9966</v>
      </c>
      <c r="B3444" s="5" t="s">
        <v>161</v>
      </c>
      <c r="C3444" s="5">
        <v>225414</v>
      </c>
      <c r="D3444" s="5">
        <v>226067</v>
      </c>
      <c r="E3444" s="5" t="s">
        <v>29</v>
      </c>
      <c r="F3444" s="5">
        <v>654</v>
      </c>
      <c r="G3444" s="41" t="s">
        <v>9967</v>
      </c>
      <c r="H3444" s="5" t="s">
        <v>9968</v>
      </c>
      <c r="I3444" s="15">
        <v>68.589669195188407</v>
      </c>
      <c r="J3444" s="16">
        <v>66.248381321512795</v>
      </c>
      <c r="K3444" s="17">
        <v>64.4789303767745</v>
      </c>
      <c r="L3444" s="15">
        <v>43.925578578315601</v>
      </c>
      <c r="M3444" s="17">
        <v>47.638201815433099</v>
      </c>
      <c r="N3444" s="16">
        <v>57.529153827999998</v>
      </c>
      <c r="O3444" s="17">
        <v>56.186575536724099</v>
      </c>
      <c r="P3444" s="15">
        <v>-0.22445093743948499</v>
      </c>
      <c r="Q3444" s="16">
        <v>5.8544168900738702</v>
      </c>
      <c r="R3444" s="16">
        <v>0.21825209620569799</v>
      </c>
      <c r="S3444" s="17">
        <v>0.520109954788611</v>
      </c>
      <c r="T3444" s="15">
        <v>-0.53706101906113002</v>
      </c>
      <c r="U3444" s="16">
        <v>5.8544168900738702</v>
      </c>
      <c r="V3444" s="16">
        <v>3.3536713365331502E-3</v>
      </c>
      <c r="W3444" s="17">
        <v>5.3257447378449597E-2</v>
      </c>
      <c r="X3444" s="15">
        <v>0.31261202381069497</v>
      </c>
      <c r="Y3444" s="16">
        <v>5.8544168900738702</v>
      </c>
      <c r="Z3444" s="16">
        <v>0.114012323119721</v>
      </c>
      <c r="AA3444" s="17">
        <v>0.67036359606468698</v>
      </c>
      <c r="AC3444" s="5">
        <f>MAX(I3444:O3444)</f>
        <v>68.589669195188407</v>
      </c>
    </row>
    <row r="3445" spans="1:29" x14ac:dyDescent="0.25">
      <c r="A3445" s="5" t="s">
        <v>9969</v>
      </c>
      <c r="B3445" s="5" t="s">
        <v>161</v>
      </c>
      <c r="C3445" s="5">
        <v>226291</v>
      </c>
      <c r="D3445" s="5">
        <v>227043</v>
      </c>
      <c r="E3445" s="5" t="s">
        <v>20</v>
      </c>
      <c r="F3445" s="5">
        <v>753</v>
      </c>
      <c r="G3445" s="41" t="s">
        <v>9970</v>
      </c>
      <c r="H3445" s="5" t="s">
        <v>9971</v>
      </c>
      <c r="I3445" s="15">
        <v>80.481551035931801</v>
      </c>
      <c r="J3445" s="16">
        <v>98.738891813107003</v>
      </c>
      <c r="K3445" s="17">
        <v>81.107707158153204</v>
      </c>
      <c r="L3445" s="15">
        <v>82.025076926348504</v>
      </c>
      <c r="M3445" s="17">
        <v>70.989497140674004</v>
      </c>
      <c r="N3445" s="16">
        <v>55.719116655218201</v>
      </c>
      <c r="O3445" s="17">
        <v>64.830664080835504</v>
      </c>
      <c r="P3445" s="15">
        <v>-0.52560085496738196</v>
      </c>
      <c r="Q3445" s="16">
        <v>6.2542833266965197</v>
      </c>
      <c r="R3445" s="16">
        <v>3.7115707916155101E-3</v>
      </c>
      <c r="S3445" s="17">
        <v>4.0093596109427997E-2</v>
      </c>
      <c r="T3445" s="15">
        <v>-0.181332113516709</v>
      </c>
      <c r="U3445" s="16">
        <v>6.2542833266965197</v>
      </c>
      <c r="V3445" s="16">
        <v>0.313367931177503</v>
      </c>
      <c r="W3445" s="17">
        <v>0.65433215323929705</v>
      </c>
      <c r="X3445" s="15">
        <v>-0.344273857756556</v>
      </c>
      <c r="Y3445" s="16">
        <v>6.2542833266965197</v>
      </c>
      <c r="Z3445" s="16">
        <v>7.8119242120500101E-2</v>
      </c>
      <c r="AA3445" s="17">
        <v>0.59649451538394405</v>
      </c>
      <c r="AC3445" s="5">
        <f>MAX(I3445:O3445)</f>
        <v>98.738891813107003</v>
      </c>
    </row>
    <row r="3446" spans="1:29" x14ac:dyDescent="0.25">
      <c r="A3446" s="5" t="s">
        <v>9972</v>
      </c>
      <c r="B3446" s="5" t="s">
        <v>161</v>
      </c>
      <c r="C3446" s="5">
        <v>227190</v>
      </c>
      <c r="D3446" s="5">
        <v>227516</v>
      </c>
      <c r="E3446" s="5" t="s">
        <v>29</v>
      </c>
      <c r="F3446" s="5">
        <v>327</v>
      </c>
      <c r="G3446" s="41" t="s">
        <v>9973</v>
      </c>
      <c r="H3446" s="41" t="s">
        <v>9973</v>
      </c>
      <c r="I3446" s="15">
        <v>25.192754420911399</v>
      </c>
      <c r="J3446" s="16">
        <v>43.896753536515497</v>
      </c>
      <c r="K3446" s="17">
        <v>36.608761128392402</v>
      </c>
      <c r="L3446" s="15">
        <v>21.886130338759401</v>
      </c>
      <c r="M3446" s="17">
        <v>18.127466320929901</v>
      </c>
      <c r="N3446" s="16">
        <v>26.024497599443201</v>
      </c>
      <c r="O3446" s="17">
        <v>17.567018654161899</v>
      </c>
      <c r="P3446" s="15">
        <v>-0.69209934442987597</v>
      </c>
      <c r="Q3446" s="16">
        <v>4.7596054295948003</v>
      </c>
      <c r="R3446" s="16">
        <v>1.4386837384686E-2</v>
      </c>
      <c r="S3446" s="17">
        <v>9.9990313693565799E-2</v>
      </c>
      <c r="T3446" s="15">
        <v>-0.81627606157562305</v>
      </c>
      <c r="U3446" s="16">
        <v>4.7596054295948003</v>
      </c>
      <c r="V3446" s="16">
        <v>4.0435076841561102E-3</v>
      </c>
      <c r="W3446" s="17">
        <v>5.8349172890532999E-2</v>
      </c>
      <c r="X3446" s="15">
        <v>0.12417126805310599</v>
      </c>
      <c r="Y3446" s="16">
        <v>4.7596054295948003</v>
      </c>
      <c r="Z3446" s="16">
        <v>0.68633507707083397</v>
      </c>
      <c r="AA3446" s="17">
        <v>0.97045850503873099</v>
      </c>
      <c r="AC3446" s="5">
        <f>MAX(I3446:O3446)</f>
        <v>43.896753536515497</v>
      </c>
    </row>
    <row r="3447" spans="1:29" x14ac:dyDescent="0.25">
      <c r="A3447" s="5" t="s">
        <v>9974</v>
      </c>
      <c r="B3447" s="5" t="s">
        <v>161</v>
      </c>
      <c r="C3447" s="5">
        <v>227804</v>
      </c>
      <c r="D3447" s="5">
        <v>230065</v>
      </c>
      <c r="E3447" s="5" t="s">
        <v>29</v>
      </c>
      <c r="F3447" s="5">
        <v>2262</v>
      </c>
      <c r="G3447" s="41" t="s">
        <v>9975</v>
      </c>
      <c r="H3447" s="5" t="s">
        <v>9976</v>
      </c>
      <c r="I3447" s="15">
        <v>19.782229981521098</v>
      </c>
      <c r="J3447" s="16">
        <v>15.035502195578101</v>
      </c>
      <c r="K3447" s="17">
        <v>17.3923430621563</v>
      </c>
      <c r="L3447" s="15">
        <v>18.7814428476219</v>
      </c>
      <c r="M3447" s="17">
        <v>17.4257579472165</v>
      </c>
      <c r="N3447" s="16">
        <v>19.143019868821199</v>
      </c>
      <c r="O3447" s="17">
        <v>18.5894377292718</v>
      </c>
      <c r="P3447" s="15">
        <v>0.116363001827763</v>
      </c>
      <c r="Q3447" s="16">
        <v>4.1792358114923198</v>
      </c>
      <c r="R3447" s="16">
        <v>0.66426946202924497</v>
      </c>
      <c r="S3447" s="17">
        <v>0.855775767892758</v>
      </c>
      <c r="T3447" s="15">
        <v>5.6814000585990801E-2</v>
      </c>
      <c r="U3447" s="16">
        <v>4.1792358114923198</v>
      </c>
      <c r="V3447" s="16">
        <v>0.82979561950320302</v>
      </c>
      <c r="W3447" s="17">
        <v>0.94412753278441597</v>
      </c>
      <c r="X3447" s="15">
        <v>5.9552850425926201E-2</v>
      </c>
      <c r="Y3447" s="16">
        <v>4.1792358114923198</v>
      </c>
      <c r="Z3447" s="16">
        <v>0.84542686406884104</v>
      </c>
      <c r="AA3447" s="17">
        <v>0.98892563457333804</v>
      </c>
      <c r="AC3447" s="5">
        <f>MAX(I3447:O3447)</f>
        <v>19.782229981521098</v>
      </c>
    </row>
    <row r="3448" spans="1:29" x14ac:dyDescent="0.25">
      <c r="A3448" s="5" t="s">
        <v>9977</v>
      </c>
      <c r="B3448" s="5" t="s">
        <v>161</v>
      </c>
      <c r="C3448" s="5">
        <v>230358</v>
      </c>
      <c r="D3448" s="5">
        <v>232154</v>
      </c>
      <c r="E3448" s="5" t="s">
        <v>29</v>
      </c>
      <c r="F3448" s="5">
        <v>1797</v>
      </c>
      <c r="G3448" s="41" t="s">
        <v>9978</v>
      </c>
      <c r="H3448" s="5" t="s">
        <v>9979</v>
      </c>
      <c r="I3448" s="15">
        <v>56.528708465713997</v>
      </c>
      <c r="J3448" s="16">
        <v>63.368016916229699</v>
      </c>
      <c r="K3448" s="17">
        <v>70.290518180470599</v>
      </c>
      <c r="L3448" s="15">
        <v>99.426658666798204</v>
      </c>
      <c r="M3448" s="17">
        <v>57.423135248881302</v>
      </c>
      <c r="N3448" s="16">
        <v>66.896304726773906</v>
      </c>
      <c r="O3448" s="17">
        <v>69.687154687607801</v>
      </c>
      <c r="P3448" s="15">
        <v>0.106842122902481</v>
      </c>
      <c r="Q3448" s="16">
        <v>6.1127833845044304</v>
      </c>
      <c r="R3448" s="16">
        <v>0.61146594387017095</v>
      </c>
      <c r="S3448" s="17">
        <v>0.82677150038611402</v>
      </c>
      <c r="T3448" s="15">
        <v>0.30652842252078</v>
      </c>
      <c r="U3448" s="16">
        <v>6.1127833845044304</v>
      </c>
      <c r="V3448" s="16">
        <v>0.14743823548927301</v>
      </c>
      <c r="W3448" s="17">
        <v>0.45429559127540597</v>
      </c>
      <c r="X3448" s="15">
        <v>-0.19968716672258399</v>
      </c>
      <c r="Y3448" s="16">
        <v>6.1127833845044304</v>
      </c>
      <c r="Z3448" s="16">
        <v>0.39562331321201399</v>
      </c>
      <c r="AA3448" s="17">
        <v>0.92342702219794803</v>
      </c>
      <c r="AC3448" s="5">
        <f>MAX(I3448:O3448)</f>
        <v>99.426658666798204</v>
      </c>
    </row>
    <row r="3449" spans="1:29" x14ac:dyDescent="0.25">
      <c r="A3449" s="5" t="s">
        <v>9980</v>
      </c>
      <c r="B3449" s="5" t="s">
        <v>161</v>
      </c>
      <c r="C3449" s="5">
        <v>232934</v>
      </c>
      <c r="D3449" s="5">
        <v>234031</v>
      </c>
      <c r="E3449" s="5" t="s">
        <v>20</v>
      </c>
      <c r="F3449" s="5">
        <v>1098</v>
      </c>
      <c r="G3449" s="41" t="s">
        <v>9981</v>
      </c>
      <c r="H3449" s="5" t="s">
        <v>9982</v>
      </c>
      <c r="I3449" s="15">
        <v>2365.6672716790799</v>
      </c>
      <c r="J3449" s="16">
        <v>2008.33408158369</v>
      </c>
      <c r="K3449" s="17">
        <v>2084.4935261739001</v>
      </c>
      <c r="L3449" s="15">
        <v>1809.18955887877</v>
      </c>
      <c r="M3449" s="17">
        <v>2195.4115985580502</v>
      </c>
      <c r="N3449" s="16">
        <v>2855.72984635685</v>
      </c>
      <c r="O3449" s="17">
        <v>2734.7386579475001</v>
      </c>
      <c r="P3449" s="15">
        <v>0.37674109894531599</v>
      </c>
      <c r="Q3449" s="16">
        <v>11.163306794494799</v>
      </c>
      <c r="R3449" s="16">
        <v>1.07976802462642E-2</v>
      </c>
      <c r="S3449" s="17">
        <v>8.3098814255587905E-2</v>
      </c>
      <c r="T3449" s="15">
        <v>-0.104572168678062</v>
      </c>
      <c r="U3449" s="16">
        <v>11.163306794494799</v>
      </c>
      <c r="V3449" s="16">
        <v>0.48908558642459299</v>
      </c>
      <c r="W3449" s="17">
        <v>0.78045749503064799</v>
      </c>
      <c r="X3449" s="15">
        <v>0.48131342582485598</v>
      </c>
      <c r="Y3449" s="16">
        <v>11.163306794494799</v>
      </c>
      <c r="Z3449" s="16">
        <v>3.3205995843814001E-3</v>
      </c>
      <c r="AA3449" s="17">
        <v>0.110832467564922</v>
      </c>
      <c r="AC3449" s="5">
        <f>MAX(I3449:O3449)</f>
        <v>2855.72984635685</v>
      </c>
    </row>
    <row r="3450" spans="1:29" x14ac:dyDescent="0.25">
      <c r="A3450" s="5" t="s">
        <v>9983</v>
      </c>
      <c r="B3450" s="5" t="s">
        <v>161</v>
      </c>
      <c r="C3450" s="5">
        <v>234379</v>
      </c>
      <c r="D3450" s="5">
        <v>236928</v>
      </c>
      <c r="E3450" s="5" t="s">
        <v>20</v>
      </c>
      <c r="F3450" s="5">
        <v>2550</v>
      </c>
      <c r="G3450" s="41" t="s">
        <v>9984</v>
      </c>
      <c r="H3450" s="41" t="s">
        <v>9984</v>
      </c>
      <c r="I3450" s="15">
        <v>82.228699552818298</v>
      </c>
      <c r="J3450" s="16">
        <v>81.053454364668298</v>
      </c>
      <c r="K3450" s="17">
        <v>70.460199576199003</v>
      </c>
      <c r="L3450" s="15">
        <v>68.839737457813996</v>
      </c>
      <c r="M3450" s="17">
        <v>72.899703269116102</v>
      </c>
      <c r="N3450" s="16">
        <v>68.627100640839501</v>
      </c>
      <c r="O3450" s="17">
        <v>85.511413554650503</v>
      </c>
      <c r="P3450" s="15">
        <v>-1.55224310121961E-2</v>
      </c>
      <c r="Q3450" s="16">
        <v>6.2428370042498704</v>
      </c>
      <c r="R3450" s="16">
        <v>0.93722066694715001</v>
      </c>
      <c r="S3450" s="17">
        <v>0.98122990187141501</v>
      </c>
      <c r="T3450" s="15">
        <v>-0.13623390093738799</v>
      </c>
      <c r="U3450" s="16">
        <v>6.2428370042498704</v>
      </c>
      <c r="V3450" s="16">
        <v>0.44410544874706198</v>
      </c>
      <c r="W3450" s="17">
        <v>0.74990723154078198</v>
      </c>
      <c r="X3450" s="15">
        <v>0.12071224780204801</v>
      </c>
      <c r="Y3450" s="16">
        <v>6.2428370042498704</v>
      </c>
      <c r="Z3450" s="16">
        <v>0.53062265393222197</v>
      </c>
      <c r="AA3450" s="17">
        <v>0.95714746346148105</v>
      </c>
      <c r="AC3450" s="5">
        <f>MAX(I3450:O3450)</f>
        <v>85.511413554650503</v>
      </c>
    </row>
    <row r="3451" spans="1:29" x14ac:dyDescent="0.25">
      <c r="A3451" s="5" t="s">
        <v>9985</v>
      </c>
      <c r="B3451" s="5" t="s">
        <v>161</v>
      </c>
      <c r="C3451" s="5">
        <v>237065</v>
      </c>
      <c r="D3451" s="5">
        <v>238474</v>
      </c>
      <c r="E3451" s="5" t="s">
        <v>29</v>
      </c>
      <c r="F3451" s="5">
        <v>1410</v>
      </c>
      <c r="G3451" s="41" t="s">
        <v>9986</v>
      </c>
      <c r="H3451" s="5" t="s">
        <v>9987</v>
      </c>
      <c r="I3451" s="15">
        <v>542.77141264113595</v>
      </c>
      <c r="J3451" s="16">
        <v>508.32671024437298</v>
      </c>
      <c r="K3451" s="17">
        <v>556.04593380181598</v>
      </c>
      <c r="L3451" s="15">
        <v>521.18503902150701</v>
      </c>
      <c r="M3451" s="17">
        <v>636.21559216683204</v>
      </c>
      <c r="N3451" s="16">
        <v>430.67624112283698</v>
      </c>
      <c r="O3451" s="17">
        <v>382.59386526557603</v>
      </c>
      <c r="P3451" s="15">
        <v>-0.39772774926441801</v>
      </c>
      <c r="Q3451" s="16">
        <v>8.9977769137988108</v>
      </c>
      <c r="R3451" s="16">
        <v>7.8533750810128797E-3</v>
      </c>
      <c r="S3451" s="17">
        <v>6.5113757280240797E-2</v>
      </c>
      <c r="T3451" s="15">
        <v>0.111301560536657</v>
      </c>
      <c r="U3451" s="16">
        <v>8.9977769137988108</v>
      </c>
      <c r="V3451" s="16">
        <v>0.44553006169321402</v>
      </c>
      <c r="W3451" s="17">
        <v>0.75089994088601297</v>
      </c>
      <c r="X3451" s="15">
        <v>-0.50903014649637801</v>
      </c>
      <c r="Y3451" s="16">
        <v>8.9977769137988108</v>
      </c>
      <c r="Z3451" s="16">
        <v>1.68845619581276E-3</v>
      </c>
      <c r="AA3451" s="17">
        <v>6.7708308168779194E-2</v>
      </c>
      <c r="AC3451" s="5">
        <f>MAX(I3451:O3451)</f>
        <v>636.21559216683204</v>
      </c>
    </row>
    <row r="3452" spans="1:29" x14ac:dyDescent="0.25">
      <c r="A3452" s="5" t="s">
        <v>9988</v>
      </c>
      <c r="B3452" s="5" t="s">
        <v>161</v>
      </c>
      <c r="C3452" s="5">
        <v>238811</v>
      </c>
      <c r="D3452" s="5">
        <v>239620</v>
      </c>
      <c r="E3452" s="5" t="s">
        <v>29</v>
      </c>
      <c r="F3452" s="5">
        <v>810</v>
      </c>
      <c r="G3452" s="41" t="s">
        <v>9989</v>
      </c>
      <c r="H3452" s="5" t="s">
        <v>9990</v>
      </c>
      <c r="I3452" s="15">
        <v>77.719929186659698</v>
      </c>
      <c r="J3452" s="16">
        <v>75.062296401679305</v>
      </c>
      <c r="K3452" s="17">
        <v>69.526951899693003</v>
      </c>
      <c r="L3452" s="15">
        <v>84.286515963103</v>
      </c>
      <c r="M3452" s="17">
        <v>76.720115526000299</v>
      </c>
      <c r="N3452" s="16">
        <v>59.0138847807887</v>
      </c>
      <c r="O3452" s="17">
        <v>68.223236466427693</v>
      </c>
      <c r="P3452" s="15">
        <v>-0.21996081328238101</v>
      </c>
      <c r="Q3452" s="16">
        <v>6.1902949080315697</v>
      </c>
      <c r="R3452" s="16">
        <v>0.20755881169704599</v>
      </c>
      <c r="S3452" s="17">
        <v>0.50995306684983799</v>
      </c>
      <c r="T3452" s="15">
        <v>0.119857028302715</v>
      </c>
      <c r="U3452" s="16">
        <v>6.1902949080315697</v>
      </c>
      <c r="V3452" s="16">
        <v>0.48104552762194502</v>
      </c>
      <c r="W3452" s="17">
        <v>0.77561611341681203</v>
      </c>
      <c r="X3452" s="15">
        <v>-0.33982139821473201</v>
      </c>
      <c r="Y3452" s="16">
        <v>6.1902949080315697</v>
      </c>
      <c r="Z3452" s="16">
        <v>7.1643571804429096E-2</v>
      </c>
      <c r="AA3452" s="17">
        <v>0.583521578599001</v>
      </c>
      <c r="AC3452" s="5">
        <f>MAX(I3452:O3452)</f>
        <v>84.286515963103</v>
      </c>
    </row>
    <row r="3453" spans="1:29" x14ac:dyDescent="0.25">
      <c r="A3453" s="5" t="s">
        <v>9991</v>
      </c>
      <c r="B3453" s="5" t="s">
        <v>161</v>
      </c>
      <c r="C3453" s="5">
        <v>240053</v>
      </c>
      <c r="D3453" s="5">
        <v>241840</v>
      </c>
      <c r="E3453" s="5" t="s">
        <v>20</v>
      </c>
      <c r="F3453" s="5">
        <v>1788</v>
      </c>
      <c r="G3453" s="41" t="s">
        <v>9992</v>
      </c>
      <c r="H3453" s="5" t="s">
        <v>9993</v>
      </c>
      <c r="I3453" s="15">
        <v>253.90013124430899</v>
      </c>
      <c r="J3453" s="16">
        <v>232.67583665877399</v>
      </c>
      <c r="K3453" s="17">
        <v>253.58884591602501</v>
      </c>
      <c r="L3453" s="15">
        <v>261.17704400754201</v>
      </c>
      <c r="M3453" s="17">
        <v>291.67678067354399</v>
      </c>
      <c r="N3453" s="16">
        <v>281.26476251705998</v>
      </c>
      <c r="O3453" s="17">
        <v>216.706370328986</v>
      </c>
      <c r="P3453" s="15">
        <v>1.3242939172095E-2</v>
      </c>
      <c r="Q3453" s="16">
        <v>7.9997738414083903</v>
      </c>
      <c r="R3453" s="16">
        <v>0.92684313921369199</v>
      </c>
      <c r="S3453" s="17">
        <v>0.97744671070404798</v>
      </c>
      <c r="T3453" s="15">
        <v>0.16393869819719301</v>
      </c>
      <c r="U3453" s="16">
        <v>7.9997738414083903</v>
      </c>
      <c r="V3453" s="16">
        <v>0.28413961697245099</v>
      </c>
      <c r="W3453" s="17">
        <v>0.62710688025751504</v>
      </c>
      <c r="X3453" s="15">
        <v>-0.15069603832946299</v>
      </c>
      <c r="Y3453" s="16">
        <v>7.9997738414083903</v>
      </c>
      <c r="Z3453" s="16">
        <v>0.373537053268857</v>
      </c>
      <c r="AA3453" s="17">
        <v>0.91157249817988195</v>
      </c>
      <c r="AC3453" s="5">
        <f>MAX(I3453:O3453)</f>
        <v>291.67678067354399</v>
      </c>
    </row>
    <row r="3454" spans="1:29" x14ac:dyDescent="0.25">
      <c r="A3454" s="5" t="s">
        <v>9994</v>
      </c>
      <c r="B3454" s="5" t="s">
        <v>161</v>
      </c>
      <c r="C3454" s="5">
        <v>242242</v>
      </c>
      <c r="D3454" s="5">
        <v>243112</v>
      </c>
      <c r="E3454" s="5" t="s">
        <v>20</v>
      </c>
      <c r="F3454" s="5">
        <v>871</v>
      </c>
      <c r="G3454" s="41" t="s">
        <v>9995</v>
      </c>
      <c r="H3454" s="5" t="s">
        <v>9996</v>
      </c>
      <c r="I3454" s="15">
        <v>355.79834151949399</v>
      </c>
      <c r="J3454" s="16">
        <v>519.76175693334699</v>
      </c>
      <c r="K3454" s="17">
        <v>401.84796543367401</v>
      </c>
      <c r="L3454" s="15">
        <v>415.33819325883798</v>
      </c>
      <c r="M3454" s="17">
        <v>320.21292120455598</v>
      </c>
      <c r="N3454" s="16">
        <v>371.41212078820797</v>
      </c>
      <c r="O3454" s="17">
        <v>474.47216124250201</v>
      </c>
      <c r="P3454" s="15">
        <v>-9.7137819877509204E-3</v>
      </c>
      <c r="Q3454" s="16">
        <v>8.6741081125473194</v>
      </c>
      <c r="R3454" s="16">
        <v>0.96428271026956902</v>
      </c>
      <c r="S3454" s="17">
        <v>0.98936279305937602</v>
      </c>
      <c r="T3454" s="15">
        <v>-0.21128453331616101</v>
      </c>
      <c r="U3454" s="16">
        <v>8.6741081125473194</v>
      </c>
      <c r="V3454" s="16">
        <v>0.25023777104631301</v>
      </c>
      <c r="W3454" s="17">
        <v>0.58556899068520196</v>
      </c>
      <c r="X3454" s="15">
        <v>0.20157100857759699</v>
      </c>
      <c r="Y3454" s="16">
        <v>8.6741081125473194</v>
      </c>
      <c r="Z3454" s="16">
        <v>0.310860393532986</v>
      </c>
      <c r="AA3454" s="17">
        <v>0.88812702898660301</v>
      </c>
      <c r="AC3454" s="5">
        <f>MAX(I3454:O3454)</f>
        <v>519.76175693334699</v>
      </c>
    </row>
    <row r="3455" spans="1:29" x14ac:dyDescent="0.25">
      <c r="A3455" s="5" t="s">
        <v>9997</v>
      </c>
      <c r="B3455" s="5" t="s">
        <v>161</v>
      </c>
      <c r="C3455" s="5">
        <v>243313</v>
      </c>
      <c r="D3455" s="5">
        <v>244308</v>
      </c>
      <c r="E3455" s="5" t="s">
        <v>20</v>
      </c>
      <c r="F3455" s="5">
        <v>996</v>
      </c>
      <c r="G3455" s="41" t="s">
        <v>9998</v>
      </c>
      <c r="H3455" s="41" t="s">
        <v>9998</v>
      </c>
      <c r="I3455" s="15">
        <v>16.795169613940999</v>
      </c>
      <c r="J3455" s="16">
        <v>20.508194565616101</v>
      </c>
      <c r="K3455" s="17">
        <v>13.150308168947401</v>
      </c>
      <c r="L3455" s="15">
        <v>8.2791666430333102</v>
      </c>
      <c r="M3455" s="17">
        <v>11.9290423531281</v>
      </c>
      <c r="N3455" s="16">
        <v>16.098487297091499</v>
      </c>
      <c r="O3455" s="17">
        <v>11.1536626375631</v>
      </c>
      <c r="P3455" s="15">
        <v>-0.30124997737305698</v>
      </c>
      <c r="Q3455" s="16">
        <v>3.80999157462497</v>
      </c>
      <c r="R3455" s="16">
        <v>0.37150313735445301</v>
      </c>
      <c r="S3455" s="17">
        <v>0.668077918953633</v>
      </c>
      <c r="T3455" s="15">
        <v>-0.73334090378543104</v>
      </c>
      <c r="U3455" s="16">
        <v>3.80999157462497</v>
      </c>
      <c r="V3455" s="16">
        <v>3.14588184041866E-2</v>
      </c>
      <c r="W3455" s="17">
        <v>0.20693586323006299</v>
      </c>
      <c r="X3455" s="15">
        <v>0.43210338307926799</v>
      </c>
      <c r="Y3455" s="16">
        <v>3.80999157462497</v>
      </c>
      <c r="Z3455" s="16">
        <v>0.23778145001527501</v>
      </c>
      <c r="AA3455" s="17">
        <v>0.83621060087390797</v>
      </c>
      <c r="AC3455" s="5">
        <f>MAX(I3455:O3455)</f>
        <v>20.508194565616101</v>
      </c>
    </row>
    <row r="3456" spans="1:29" x14ac:dyDescent="0.25">
      <c r="A3456" s="5" t="s">
        <v>9999</v>
      </c>
      <c r="B3456" s="5" t="s">
        <v>161</v>
      </c>
      <c r="C3456" s="5">
        <v>244510</v>
      </c>
      <c r="D3456" s="5">
        <v>245331</v>
      </c>
      <c r="E3456" s="5" t="s">
        <v>20</v>
      </c>
      <c r="F3456" s="5">
        <v>822</v>
      </c>
      <c r="G3456" s="41" t="s">
        <v>10000</v>
      </c>
      <c r="H3456" s="5" t="s">
        <v>10001</v>
      </c>
      <c r="I3456" s="15">
        <v>86.455671771092</v>
      </c>
      <c r="J3456" s="16">
        <v>85.374000972593095</v>
      </c>
      <c r="K3456" s="17">
        <v>96.336612424772895</v>
      </c>
      <c r="L3456" s="15">
        <v>68.073147953829405</v>
      </c>
      <c r="M3456" s="17">
        <v>90.910218194427202</v>
      </c>
      <c r="N3456" s="16">
        <v>103.80604891829201</v>
      </c>
      <c r="O3456" s="17">
        <v>85.883202309235898</v>
      </c>
      <c r="P3456" s="15">
        <v>8.5319379451969296E-2</v>
      </c>
      <c r="Q3456" s="16">
        <v>6.4628759606223198</v>
      </c>
      <c r="R3456" s="16">
        <v>0.62594685591282895</v>
      </c>
      <c r="S3456" s="17">
        <v>0.83336703369130205</v>
      </c>
      <c r="T3456" s="15">
        <v>-0.16966131978152399</v>
      </c>
      <c r="U3456" s="16">
        <v>6.4628759606223198</v>
      </c>
      <c r="V3456" s="16">
        <v>0.34776960525447198</v>
      </c>
      <c r="W3456" s="17">
        <v>0.68088084990812303</v>
      </c>
      <c r="X3456" s="15">
        <v>0.25498253810917199</v>
      </c>
      <c r="Y3456" s="16">
        <v>6.4628759606223198</v>
      </c>
      <c r="Z3456" s="16">
        <v>0.191294244357228</v>
      </c>
      <c r="AA3456" s="17">
        <v>0.78590696580256403</v>
      </c>
      <c r="AC3456" s="5">
        <f>MAX(I3456:O3456)</f>
        <v>103.80604891829201</v>
      </c>
    </row>
    <row r="3457" spans="1:29" x14ac:dyDescent="0.25">
      <c r="A3457" s="5" t="s">
        <v>10002</v>
      </c>
      <c r="B3457" s="5" t="s">
        <v>161</v>
      </c>
      <c r="C3457" s="5">
        <v>245427</v>
      </c>
      <c r="D3457" s="5">
        <v>245972</v>
      </c>
      <c r="E3457" s="5" t="s">
        <v>29</v>
      </c>
      <c r="F3457" s="5">
        <v>546</v>
      </c>
      <c r="G3457" s="41" t="s">
        <v>10003</v>
      </c>
      <c r="H3457" s="5" t="s">
        <v>10004</v>
      </c>
      <c r="I3457" s="15">
        <v>88.484618435863396</v>
      </c>
      <c r="J3457" s="16">
        <v>73.910150639566098</v>
      </c>
      <c r="K3457" s="17">
        <v>90.567444970008907</v>
      </c>
      <c r="L3457" s="15">
        <v>85.398070743880595</v>
      </c>
      <c r="M3457" s="17">
        <v>87.713546714177198</v>
      </c>
      <c r="N3457" s="16">
        <v>96.820306373569693</v>
      </c>
      <c r="O3457" s="17">
        <v>94.341396476054598</v>
      </c>
      <c r="P3457" s="15">
        <v>0.18042235755993</v>
      </c>
      <c r="Q3457" s="16">
        <v>6.4639639561352</v>
      </c>
      <c r="R3457" s="16">
        <v>0.26981170421124701</v>
      </c>
      <c r="S3457" s="17">
        <v>0.575161161418144</v>
      </c>
      <c r="T3457" s="15">
        <v>3.7306456786598899E-2</v>
      </c>
      <c r="U3457" s="16">
        <v>6.4639639561352</v>
      </c>
      <c r="V3457" s="16">
        <v>0.81567897606286299</v>
      </c>
      <c r="W3457" s="17">
        <v>0.93770388259113202</v>
      </c>
      <c r="X3457" s="15">
        <v>0.143117397526352</v>
      </c>
      <c r="Y3457" s="16">
        <v>6.4639639561352</v>
      </c>
      <c r="Z3457" s="16">
        <v>0.42902504303773098</v>
      </c>
      <c r="AA3457" s="17">
        <v>0.93715533459288203</v>
      </c>
      <c r="AC3457" s="5">
        <f>MAX(I3457:O3457)</f>
        <v>96.820306373569693</v>
      </c>
    </row>
    <row r="3458" spans="1:29" x14ac:dyDescent="0.25">
      <c r="A3458" s="5" t="s">
        <v>10005</v>
      </c>
      <c r="B3458" s="5" t="s">
        <v>161</v>
      </c>
      <c r="C3458" s="5">
        <v>246223</v>
      </c>
      <c r="D3458" s="5">
        <v>246777</v>
      </c>
      <c r="E3458" s="5" t="s">
        <v>20</v>
      </c>
      <c r="F3458" s="5">
        <v>555</v>
      </c>
      <c r="G3458" s="41" t="s">
        <v>10006</v>
      </c>
      <c r="H3458" s="5" t="s">
        <v>10007</v>
      </c>
      <c r="I3458" s="15">
        <v>122.751273218669</v>
      </c>
      <c r="J3458" s="16">
        <v>146.32251178838499</v>
      </c>
      <c r="K3458" s="17">
        <v>133.58167878714701</v>
      </c>
      <c r="L3458" s="15">
        <v>112.611998135333</v>
      </c>
      <c r="M3458" s="17">
        <v>123.11083578816501</v>
      </c>
      <c r="N3458" s="16">
        <v>158.23228187866599</v>
      </c>
      <c r="O3458" s="17">
        <v>104.007904095276</v>
      </c>
      <c r="P3458" s="15">
        <v>-3.3370945581818197E-2</v>
      </c>
      <c r="Q3458" s="16">
        <v>7.00835556766748</v>
      </c>
      <c r="R3458" s="16">
        <v>0.86054774731785599</v>
      </c>
      <c r="S3458" s="17">
        <v>0.94890072078135101</v>
      </c>
      <c r="T3458" s="15">
        <v>-0.187459051699712</v>
      </c>
      <c r="U3458" s="16">
        <v>7.00835556766748</v>
      </c>
      <c r="V3458" s="16">
        <v>0.30652632826350901</v>
      </c>
      <c r="W3458" s="17">
        <v>0.64669861988675104</v>
      </c>
      <c r="X3458" s="15">
        <v>0.154088665312171</v>
      </c>
      <c r="Y3458" s="16">
        <v>7.00835556766748</v>
      </c>
      <c r="Z3458" s="16">
        <v>0.43778221145448099</v>
      </c>
      <c r="AA3458" s="17">
        <v>0.93853771024895305</v>
      </c>
      <c r="AC3458" s="5">
        <f>MAX(I3458:O3458)</f>
        <v>158.23228187866599</v>
      </c>
    </row>
    <row r="3459" spans="1:29" x14ac:dyDescent="0.25">
      <c r="A3459" s="5" t="s">
        <v>10008</v>
      </c>
      <c r="B3459" s="5" t="s">
        <v>161</v>
      </c>
      <c r="C3459" s="5">
        <v>246867</v>
      </c>
      <c r="D3459" s="5">
        <v>249764</v>
      </c>
      <c r="E3459" s="5" t="s">
        <v>29</v>
      </c>
      <c r="F3459" s="5">
        <v>2898</v>
      </c>
      <c r="G3459" s="41" t="s">
        <v>10009</v>
      </c>
      <c r="H3459" s="5" t="s">
        <v>10010</v>
      </c>
      <c r="I3459" s="15">
        <v>38.211828853194497</v>
      </c>
      <c r="J3459" s="16">
        <v>34.391550999080998</v>
      </c>
      <c r="K3459" s="17">
        <v>39.6630262515027</v>
      </c>
      <c r="L3459" s="15">
        <v>41.702469016760404</v>
      </c>
      <c r="M3459" s="17">
        <v>34.188791319259302</v>
      </c>
      <c r="N3459" s="16">
        <v>33.865211619788298</v>
      </c>
      <c r="O3459" s="17">
        <v>36.3888243550496</v>
      </c>
      <c r="P3459" s="15">
        <v>-9.1891167278148195E-2</v>
      </c>
      <c r="Q3459" s="16">
        <v>5.2098397113430899</v>
      </c>
      <c r="R3459" s="16">
        <v>0.67769094830508403</v>
      </c>
      <c r="S3459" s="17">
        <v>0.86050812611157301</v>
      </c>
      <c r="T3459" s="15">
        <v>1.9625987414565501E-2</v>
      </c>
      <c r="U3459" s="16">
        <v>5.2098397113430899</v>
      </c>
      <c r="V3459" s="16">
        <v>0.92065061467632903</v>
      </c>
      <c r="W3459" s="17">
        <v>0.97647793451765597</v>
      </c>
      <c r="X3459" s="15">
        <v>-0.11151960577038</v>
      </c>
      <c r="Y3459" s="16">
        <v>5.2098397113430899</v>
      </c>
      <c r="Z3459" s="16">
        <v>0.63460098797417297</v>
      </c>
      <c r="AA3459" s="17">
        <v>0.97045850503873099</v>
      </c>
      <c r="AC3459" s="5">
        <f>MAX(I3459:O3459)</f>
        <v>41.702469016760404</v>
      </c>
    </row>
    <row r="3460" spans="1:29" x14ac:dyDescent="0.25">
      <c r="A3460" s="5" t="s">
        <v>10011</v>
      </c>
      <c r="B3460" s="5" t="s">
        <v>161</v>
      </c>
      <c r="C3460" s="5">
        <v>250062</v>
      </c>
      <c r="D3460" s="5">
        <v>250517</v>
      </c>
      <c r="E3460" s="5" t="s">
        <v>20</v>
      </c>
      <c r="F3460" s="5">
        <v>456</v>
      </c>
      <c r="G3460" s="41" t="s">
        <v>10012</v>
      </c>
      <c r="H3460" s="5" t="s">
        <v>10013</v>
      </c>
      <c r="I3460" s="15">
        <v>43.6787129221619</v>
      </c>
      <c r="J3460" s="16">
        <v>33.930692694235702</v>
      </c>
      <c r="K3460" s="17">
        <v>44.541366378692899</v>
      </c>
      <c r="L3460" s="15">
        <v>29.245389577011199</v>
      </c>
      <c r="M3460" s="17">
        <v>39.646523114808097</v>
      </c>
      <c r="N3460" s="16">
        <v>32.989387181345499</v>
      </c>
      <c r="O3460" s="17">
        <v>49.773219520125302</v>
      </c>
      <c r="P3460" s="15">
        <v>2.2303499469927698E-2</v>
      </c>
      <c r="Q3460" s="16">
        <v>5.2926167758671996</v>
      </c>
      <c r="R3460" s="16">
        <v>0.91794517067007797</v>
      </c>
      <c r="S3460" s="17">
        <v>0.97260954320616799</v>
      </c>
      <c r="T3460" s="15">
        <v>-0.24185603885540899</v>
      </c>
      <c r="U3460" s="16">
        <v>5.2926167758671996</v>
      </c>
      <c r="V3460" s="16">
        <v>0.32556435407223799</v>
      </c>
      <c r="W3460" s="17">
        <v>0.66375117395707905</v>
      </c>
      <c r="X3460" s="15">
        <v>0.264163340460358</v>
      </c>
      <c r="Y3460" s="16">
        <v>5.2926167758671996</v>
      </c>
      <c r="Z3460" s="16">
        <v>0.31777879404958798</v>
      </c>
      <c r="AA3460" s="17">
        <v>0.89441793678843595</v>
      </c>
      <c r="AC3460" s="5">
        <f>MAX(I3460:O3460)</f>
        <v>49.773219520125302</v>
      </c>
    </row>
    <row r="3461" spans="1:29" x14ac:dyDescent="0.25">
      <c r="A3461" s="5" t="s">
        <v>10014</v>
      </c>
      <c r="B3461" s="5" t="s">
        <v>161</v>
      </c>
      <c r="C3461" s="5">
        <v>250684</v>
      </c>
      <c r="D3461" s="5">
        <v>252969</v>
      </c>
      <c r="E3461" s="5" t="s">
        <v>29</v>
      </c>
      <c r="F3461" s="5">
        <v>2286</v>
      </c>
      <c r="G3461" s="41" t="s">
        <v>10015</v>
      </c>
      <c r="H3461" s="5" t="s">
        <v>10016</v>
      </c>
      <c r="I3461" s="15">
        <v>212.98304017141899</v>
      </c>
      <c r="J3461" s="16">
        <v>214.06868260064499</v>
      </c>
      <c r="K3461" s="17">
        <v>197.82729724479501</v>
      </c>
      <c r="L3461" s="15">
        <v>167.03985291823699</v>
      </c>
      <c r="M3461" s="17">
        <v>176.67457498162301</v>
      </c>
      <c r="N3461" s="16">
        <v>204.942918595615</v>
      </c>
      <c r="O3461" s="17">
        <v>163.401157640299</v>
      </c>
      <c r="P3461" s="15">
        <v>-0.17727127399624201</v>
      </c>
      <c r="Q3461" s="16">
        <v>7.5778975024881401</v>
      </c>
      <c r="R3461" s="16">
        <v>0.25035439946263999</v>
      </c>
      <c r="S3461" s="17">
        <v>0.55640965813586696</v>
      </c>
      <c r="T3461" s="15">
        <v>-0.277274775545027</v>
      </c>
      <c r="U3461" s="16">
        <v>7.5778975024881401</v>
      </c>
      <c r="V3461" s="16">
        <v>7.22869543394946E-2</v>
      </c>
      <c r="W3461" s="17">
        <v>0.32157021826683402</v>
      </c>
      <c r="X3461" s="15">
        <v>0.100003486459536</v>
      </c>
      <c r="Y3461" s="16">
        <v>7.5778975024881401</v>
      </c>
      <c r="Z3461" s="16">
        <v>0.55069368508278205</v>
      </c>
      <c r="AA3461" s="17">
        <v>0.95714746346148105</v>
      </c>
      <c r="AC3461" s="5">
        <f>MAX(I3461:O3461)</f>
        <v>214.06868260064499</v>
      </c>
    </row>
    <row r="3462" spans="1:29" x14ac:dyDescent="0.25">
      <c r="A3462" s="5" t="s">
        <v>10017</v>
      </c>
      <c r="B3462" s="5" t="s">
        <v>161</v>
      </c>
      <c r="C3462" s="5">
        <v>253195</v>
      </c>
      <c r="D3462" s="5">
        <v>254265</v>
      </c>
      <c r="E3462" s="5" t="s">
        <v>29</v>
      </c>
      <c r="F3462" s="5">
        <v>1071</v>
      </c>
      <c r="G3462" s="41" t="s">
        <v>10018</v>
      </c>
      <c r="H3462" s="5" t="s">
        <v>10019</v>
      </c>
      <c r="I3462" s="15">
        <v>64.362696976914705</v>
      </c>
      <c r="J3462" s="16">
        <v>86.122895717966699</v>
      </c>
      <c r="K3462" s="17">
        <v>71.944911788822097</v>
      </c>
      <c r="L3462" s="15">
        <v>70.027951188990102</v>
      </c>
      <c r="M3462" s="17">
        <v>69.274210004930097</v>
      </c>
      <c r="N3462" s="16">
        <v>64.102007708884997</v>
      </c>
      <c r="O3462" s="17">
        <v>62.785825930615601</v>
      </c>
      <c r="P3462" s="15">
        <v>-0.22457668214979201</v>
      </c>
      <c r="Q3462" s="16">
        <v>6.1268438697379501</v>
      </c>
      <c r="R3462" s="16">
        <v>0.220131083908925</v>
      </c>
      <c r="S3462" s="17">
        <v>0.52257694280593903</v>
      </c>
      <c r="T3462" s="15">
        <v>-8.9953305213803306E-2</v>
      </c>
      <c r="U3462" s="16">
        <v>6.1268438697379501</v>
      </c>
      <c r="V3462" s="16">
        <v>0.62559042868975501</v>
      </c>
      <c r="W3462" s="17">
        <v>0.85818278228090505</v>
      </c>
      <c r="X3462" s="15">
        <v>-0.13462553791496201</v>
      </c>
      <c r="Y3462" s="16">
        <v>6.1268438697379501</v>
      </c>
      <c r="Z3462" s="16">
        <v>0.49729900068529198</v>
      </c>
      <c r="AA3462" s="17">
        <v>0.95714746346148105</v>
      </c>
      <c r="AC3462" s="5">
        <f>MAX(I3462:O3462)</f>
        <v>86.122895717966699</v>
      </c>
    </row>
    <row r="3463" spans="1:29" x14ac:dyDescent="0.25">
      <c r="A3463" s="5" t="s">
        <v>10020</v>
      </c>
      <c r="B3463" s="5" t="s">
        <v>161</v>
      </c>
      <c r="C3463" s="5">
        <v>254432</v>
      </c>
      <c r="D3463" s="5">
        <v>257680</v>
      </c>
      <c r="E3463" s="5" t="s">
        <v>29</v>
      </c>
      <c r="F3463" s="5">
        <v>3249</v>
      </c>
      <c r="G3463" s="41" t="s">
        <v>10021</v>
      </c>
      <c r="H3463" s="5" t="s">
        <v>10022</v>
      </c>
      <c r="I3463" s="15">
        <v>71.914887340230393</v>
      </c>
      <c r="J3463" s="16">
        <v>80.477381483611694</v>
      </c>
      <c r="K3463" s="17">
        <v>67.9573989892057</v>
      </c>
      <c r="L3463" s="15">
        <v>78.7670715344141</v>
      </c>
      <c r="M3463" s="17">
        <v>78.474386460283796</v>
      </c>
      <c r="N3463" s="16">
        <v>79.074435013692906</v>
      </c>
      <c r="O3463" s="17">
        <v>87.928040459455801</v>
      </c>
      <c r="P3463" s="15">
        <v>0.18535171286808599</v>
      </c>
      <c r="Q3463" s="16">
        <v>6.2833542957109998</v>
      </c>
      <c r="R3463" s="16">
        <v>0.268506432597304</v>
      </c>
      <c r="S3463" s="17">
        <v>0.57409085358549095</v>
      </c>
      <c r="T3463" s="15">
        <v>9.8605164143509796E-2</v>
      </c>
      <c r="U3463" s="16">
        <v>6.2833542957109998</v>
      </c>
      <c r="V3463" s="16">
        <v>0.55528726009514096</v>
      </c>
      <c r="W3463" s="17">
        <v>0.82034257935179</v>
      </c>
      <c r="X3463" s="15">
        <v>8.6747908323498393E-2</v>
      </c>
      <c r="Y3463" s="16">
        <v>6.2833542957109998</v>
      </c>
      <c r="Z3463" s="16">
        <v>0.63925014221421605</v>
      </c>
      <c r="AA3463" s="17">
        <v>0.97045850503873099</v>
      </c>
      <c r="AC3463" s="5">
        <f>MAX(I3463:O3463)</f>
        <v>87.928040459455801</v>
      </c>
    </row>
    <row r="3464" spans="1:29" x14ac:dyDescent="0.25">
      <c r="A3464" s="5" t="s">
        <v>10023</v>
      </c>
      <c r="B3464" s="5" t="s">
        <v>161</v>
      </c>
      <c r="C3464" s="5">
        <v>257916</v>
      </c>
      <c r="D3464" s="5">
        <v>259997</v>
      </c>
      <c r="E3464" s="5" t="s">
        <v>20</v>
      </c>
      <c r="F3464" s="5">
        <v>2082</v>
      </c>
      <c r="G3464" s="41" t="s">
        <v>10024</v>
      </c>
      <c r="H3464" s="5" t="s">
        <v>10024</v>
      </c>
      <c r="I3464" s="15">
        <v>98.347553611835494</v>
      </c>
      <c r="J3464" s="16">
        <v>97.817175203416397</v>
      </c>
      <c r="K3464" s="17">
        <v>117.46194619295299</v>
      </c>
      <c r="L3464" s="15">
        <v>112.382021284137</v>
      </c>
      <c r="M3464" s="17">
        <v>118.042941978013</v>
      </c>
      <c r="N3464" s="16">
        <v>131.91584279974199</v>
      </c>
      <c r="O3464" s="17">
        <v>120.366609297035</v>
      </c>
      <c r="P3464" s="15">
        <v>0.27046534946127099</v>
      </c>
      <c r="Q3464" s="16">
        <v>6.8312757623263796</v>
      </c>
      <c r="R3464" s="16">
        <v>8.8247867405813404E-2</v>
      </c>
      <c r="S3464" s="17">
        <v>0.32045186509446499</v>
      </c>
      <c r="T3464" s="15">
        <v>0.13963778523356599</v>
      </c>
      <c r="U3464" s="16">
        <v>6.8312757623263796</v>
      </c>
      <c r="V3464" s="16">
        <v>0.37773953072694599</v>
      </c>
      <c r="W3464" s="17">
        <v>0.69978232969665299</v>
      </c>
      <c r="X3464" s="15">
        <v>0.130828925973308</v>
      </c>
      <c r="Y3464" s="16">
        <v>6.8312757623263796</v>
      </c>
      <c r="Z3464" s="16">
        <v>0.45603355311481403</v>
      </c>
      <c r="AA3464" s="17">
        <v>0.94830695628874095</v>
      </c>
      <c r="AC3464" s="5">
        <f>MAX(I3464:O3464)</f>
        <v>131.91584279974199</v>
      </c>
    </row>
    <row r="3465" spans="1:29" x14ac:dyDescent="0.25">
      <c r="A3465" s="5" t="s">
        <v>10025</v>
      </c>
      <c r="B3465" s="5" t="s">
        <v>161</v>
      </c>
      <c r="C3465" s="5">
        <v>260066</v>
      </c>
      <c r="D3465" s="5">
        <v>260668</v>
      </c>
      <c r="E3465" s="5" t="s">
        <v>29</v>
      </c>
      <c r="F3465" s="5">
        <v>603</v>
      </c>
      <c r="G3465" s="41" t="s">
        <v>10026</v>
      </c>
      <c r="H3465" s="5" t="s">
        <v>10027</v>
      </c>
      <c r="I3465" s="15">
        <v>28.0670955293376</v>
      </c>
      <c r="J3465" s="16">
        <v>40.267494385858697</v>
      </c>
      <c r="K3465" s="17">
        <v>27.3611250611971</v>
      </c>
      <c r="L3465" s="15">
        <v>37.294579368849099</v>
      </c>
      <c r="M3465" s="17">
        <v>42.375389012582502</v>
      </c>
      <c r="N3465" s="16">
        <v>29.903148683975601</v>
      </c>
      <c r="O3465" s="17">
        <v>27.187052679060098</v>
      </c>
      <c r="P3465" s="15">
        <v>-0.15895804575650699</v>
      </c>
      <c r="Q3465" s="16">
        <v>5.0575884246789302</v>
      </c>
      <c r="R3465" s="16">
        <v>0.51178505255426499</v>
      </c>
      <c r="S3465" s="17">
        <v>0.77497625437768902</v>
      </c>
      <c r="T3465" s="15">
        <v>0.32155049253396201</v>
      </c>
      <c r="U3465" s="16">
        <v>5.0575884246789302</v>
      </c>
      <c r="V3465" s="16">
        <v>0.16847797777463699</v>
      </c>
      <c r="W3465" s="17">
        <v>0.485321058457792</v>
      </c>
      <c r="X3465" s="15">
        <v>-0.48051772848447599</v>
      </c>
      <c r="Y3465" s="16">
        <v>5.0575884246789302</v>
      </c>
      <c r="Z3465" s="16">
        <v>6.3846021921461105E-2</v>
      </c>
      <c r="AA3465" s="17">
        <v>0.55830886884715902</v>
      </c>
      <c r="AC3465" s="5">
        <f>MAX(I3465:O3465)</f>
        <v>42.375389012582502</v>
      </c>
    </row>
    <row r="3466" spans="1:29" x14ac:dyDescent="0.25">
      <c r="A3466" s="5" t="s">
        <v>10028</v>
      </c>
      <c r="B3466" s="5" t="s">
        <v>161</v>
      </c>
      <c r="C3466" s="5">
        <v>260996</v>
      </c>
      <c r="D3466" s="5">
        <v>261496</v>
      </c>
      <c r="E3466" s="5" t="s">
        <v>29</v>
      </c>
      <c r="F3466" s="5">
        <v>501</v>
      </c>
      <c r="G3466" s="41" t="s">
        <v>10029</v>
      </c>
      <c r="H3466" s="5" t="s">
        <v>10030</v>
      </c>
      <c r="I3466" s="15">
        <v>93.218827320330007</v>
      </c>
      <c r="J3466" s="16">
        <v>95.397669102978497</v>
      </c>
      <c r="K3466" s="17">
        <v>93.961072884575998</v>
      </c>
      <c r="L3466" s="15">
        <v>79.648649463996406</v>
      </c>
      <c r="M3466" s="17">
        <v>110.441101262784</v>
      </c>
      <c r="N3466" s="16">
        <v>82.994792023865401</v>
      </c>
      <c r="O3466" s="17">
        <v>111.21131121536899</v>
      </c>
      <c r="P3466" s="15">
        <v>4.3649524488602598E-2</v>
      </c>
      <c r="Q3466" s="16">
        <v>6.5752244733760001</v>
      </c>
      <c r="R3466" s="16">
        <v>0.80641818248499497</v>
      </c>
      <c r="S3466" s="17">
        <v>0.92692283234289097</v>
      </c>
      <c r="T3466" s="15">
        <v>1.29671431795898E-2</v>
      </c>
      <c r="U3466" s="16">
        <v>6.5752244733760001</v>
      </c>
      <c r="V3466" s="16">
        <v>0.93819663497032602</v>
      </c>
      <c r="W3466" s="17">
        <v>0.98313494940285795</v>
      </c>
      <c r="X3466" s="15">
        <v>3.0682699740652599E-2</v>
      </c>
      <c r="Y3466" s="16">
        <v>6.5752244733760001</v>
      </c>
      <c r="Z3466" s="16">
        <v>0.87957608371247098</v>
      </c>
      <c r="AA3466" s="17">
        <v>0.99445025874607795</v>
      </c>
      <c r="AC3466" s="5">
        <f>MAX(I3466:O3466)</f>
        <v>111.21131121536899</v>
      </c>
    </row>
    <row r="3467" spans="1:29" x14ac:dyDescent="0.25">
      <c r="A3467" s="5" t="s">
        <v>10031</v>
      </c>
      <c r="B3467" s="5" t="s">
        <v>161</v>
      </c>
      <c r="C3467" s="5">
        <v>261962</v>
      </c>
      <c r="D3467" s="5">
        <v>262627</v>
      </c>
      <c r="E3467" s="5" t="s">
        <v>20</v>
      </c>
      <c r="F3467" s="5">
        <v>666</v>
      </c>
      <c r="G3467" s="41" t="s">
        <v>10032</v>
      </c>
      <c r="H3467" s="5" t="s">
        <v>10033</v>
      </c>
      <c r="I3467" s="15">
        <v>2470.8625202845201</v>
      </c>
      <c r="J3467" s="16">
        <v>2144.1720669368401</v>
      </c>
      <c r="K3467" s="17">
        <v>2731.8280508775701</v>
      </c>
      <c r="L3467" s="15">
        <v>2136.3507944417902</v>
      </c>
      <c r="M3467" s="17">
        <v>2513.8702488283202</v>
      </c>
      <c r="N3467" s="16">
        <v>2283.2534580575598</v>
      </c>
      <c r="O3467" s="17">
        <v>2229.2221356971199</v>
      </c>
      <c r="P3467" s="15">
        <v>-0.118270988109425</v>
      </c>
      <c r="Q3467" s="16">
        <v>11.203716186958401</v>
      </c>
      <c r="R3467" s="16">
        <v>0.44272738226493302</v>
      </c>
      <c r="S3467" s="17">
        <v>0.72559906755211301</v>
      </c>
      <c r="T3467" s="15">
        <v>-7.4893550524839994E-2</v>
      </c>
      <c r="U3467" s="16">
        <v>11.203716186958401</v>
      </c>
      <c r="V3467" s="16">
        <v>0.62839448829032796</v>
      </c>
      <c r="W3467" s="17">
        <v>0.85842844833361398</v>
      </c>
      <c r="X3467" s="15">
        <v>-4.3377464484343799E-2</v>
      </c>
      <c r="Y3467" s="16">
        <v>11.203716186958401</v>
      </c>
      <c r="Z3467" s="16">
        <v>0.79482671770594104</v>
      </c>
      <c r="AA3467" s="17">
        <v>0.98399938567204803</v>
      </c>
      <c r="AC3467" s="5">
        <f>MAX(I3467:O3467)</f>
        <v>2731.8280508775701</v>
      </c>
    </row>
    <row r="3468" spans="1:29" x14ac:dyDescent="0.25">
      <c r="A3468" s="5" t="s">
        <v>10034</v>
      </c>
      <c r="B3468" s="5" t="s">
        <v>161</v>
      </c>
      <c r="C3468" s="5">
        <v>262907</v>
      </c>
      <c r="D3468" s="5">
        <v>264658</v>
      </c>
      <c r="E3468" s="5" t="s">
        <v>20</v>
      </c>
      <c r="F3468" s="5">
        <v>1752</v>
      </c>
      <c r="G3468" s="41" t="s">
        <v>10035</v>
      </c>
      <c r="H3468" s="5" t="s">
        <v>10036</v>
      </c>
      <c r="I3468" s="15">
        <v>143.37889764384499</v>
      </c>
      <c r="J3468" s="16">
        <v>133.13044281218799</v>
      </c>
      <c r="K3468" s="17">
        <v>143.84740322871201</v>
      </c>
      <c r="L3468" s="15">
        <v>150.634837532967</v>
      </c>
      <c r="M3468" s="17">
        <v>150.20457577321099</v>
      </c>
      <c r="N3468" s="16">
        <v>145.261739004585</v>
      </c>
      <c r="O3468" s="17">
        <v>139.792571724124</v>
      </c>
      <c r="P3468" s="15">
        <v>2.45022876790498E-2</v>
      </c>
      <c r="Q3468" s="16">
        <v>7.16840497647914</v>
      </c>
      <c r="R3468" s="16">
        <v>0.86331887398502305</v>
      </c>
      <c r="S3468" s="17">
        <v>0.95007688126209699</v>
      </c>
      <c r="T3468" s="15">
        <v>0.102219314949571</v>
      </c>
      <c r="U3468" s="16">
        <v>7.16840497647914</v>
      </c>
      <c r="V3468" s="16">
        <v>0.48238935615609102</v>
      </c>
      <c r="W3468" s="17">
        <v>0.77577561200636302</v>
      </c>
      <c r="X3468" s="15">
        <v>-7.7717243586603202E-2</v>
      </c>
      <c r="Y3468" s="16">
        <v>7.16840497647914</v>
      </c>
      <c r="Z3468" s="16">
        <v>0.63010221965467095</v>
      </c>
      <c r="AA3468" s="17">
        <v>0.97045850503873099</v>
      </c>
      <c r="AC3468" s="5">
        <f>MAX(I3468:O3468)</f>
        <v>150.634837532967</v>
      </c>
    </row>
    <row r="3469" spans="1:29" x14ac:dyDescent="0.25">
      <c r="A3469" s="5" t="s">
        <v>10037</v>
      </c>
      <c r="B3469" s="5" t="s">
        <v>161</v>
      </c>
      <c r="C3469" s="5">
        <v>264771</v>
      </c>
      <c r="D3469" s="5">
        <v>265668</v>
      </c>
      <c r="E3469" s="5" t="s">
        <v>29</v>
      </c>
      <c r="F3469" s="5">
        <v>898</v>
      </c>
      <c r="G3469" s="41" t="s">
        <v>10038</v>
      </c>
      <c r="H3469" s="5" t="s">
        <v>10039</v>
      </c>
      <c r="I3469" s="15">
        <v>93.049748431599099</v>
      </c>
      <c r="J3469" s="16">
        <v>84.452284362902503</v>
      </c>
      <c r="K3469" s="17">
        <v>90.206872004086193</v>
      </c>
      <c r="L3469" s="15">
        <v>87.237885553443604</v>
      </c>
      <c r="M3469" s="17">
        <v>87.791514311256407</v>
      </c>
      <c r="N3469" s="16">
        <v>82.223232399522999</v>
      </c>
      <c r="O3469" s="17">
        <v>89.229301100504799</v>
      </c>
      <c r="P3469" s="15">
        <v>-5.8079923076259699E-2</v>
      </c>
      <c r="Q3469" s="16">
        <v>6.4566287364034798</v>
      </c>
      <c r="R3469" s="16">
        <v>0.72489500589954203</v>
      </c>
      <c r="S3469" s="17">
        <v>0.88453694458932697</v>
      </c>
      <c r="T3469" s="15">
        <v>-2.8184146667543999E-2</v>
      </c>
      <c r="U3469" s="16">
        <v>6.4566287364034798</v>
      </c>
      <c r="V3469" s="16">
        <v>0.867751940936201</v>
      </c>
      <c r="W3469" s="17">
        <v>0.959986830061344</v>
      </c>
      <c r="X3469" s="15">
        <v>-2.9896182024780501E-2</v>
      </c>
      <c r="Y3469" s="16">
        <v>6.4566287364034798</v>
      </c>
      <c r="Z3469" s="16">
        <v>0.86634123863282297</v>
      </c>
      <c r="AA3469" s="17">
        <v>0.99249372439747596</v>
      </c>
      <c r="AC3469" s="5">
        <f>MAX(I3469:O3469)</f>
        <v>93.049748431599099</v>
      </c>
    </row>
    <row r="3470" spans="1:29" x14ac:dyDescent="0.25">
      <c r="A3470" s="5" t="s">
        <v>10040</v>
      </c>
      <c r="B3470" s="5" t="s">
        <v>161</v>
      </c>
      <c r="C3470" s="5">
        <v>265855</v>
      </c>
      <c r="D3470" s="5">
        <v>266709</v>
      </c>
      <c r="E3470" s="5" t="s">
        <v>20</v>
      </c>
      <c r="F3470" s="5">
        <v>855</v>
      </c>
      <c r="G3470" s="41" t="s">
        <v>10041</v>
      </c>
      <c r="H3470" s="5" t="s">
        <v>10042</v>
      </c>
      <c r="I3470" s="15">
        <v>135.713988021375</v>
      </c>
      <c r="J3470" s="16">
        <v>119.074264514406</v>
      </c>
      <c r="K3470" s="17">
        <v>151.058862547167</v>
      </c>
      <c r="L3470" s="15">
        <v>171.86936679333999</v>
      </c>
      <c r="M3470" s="17">
        <v>134.611056357357</v>
      </c>
      <c r="N3470" s="16">
        <v>133.83431537918801</v>
      </c>
      <c r="O3470" s="17">
        <v>133.565110084818</v>
      </c>
      <c r="P3470" s="15">
        <v>-1.7375556629012599E-2</v>
      </c>
      <c r="Q3470" s="16">
        <v>7.1300026495611197</v>
      </c>
      <c r="R3470" s="16">
        <v>0.92438862846379299</v>
      </c>
      <c r="S3470" s="17">
        <v>0.976415049281255</v>
      </c>
      <c r="T3470" s="15">
        <v>0.17943744963316299</v>
      </c>
      <c r="U3470" s="16">
        <v>7.1300026495611197</v>
      </c>
      <c r="V3470" s="16">
        <v>0.27210930169167702</v>
      </c>
      <c r="W3470" s="17">
        <v>0.61331874145952603</v>
      </c>
      <c r="X3470" s="15">
        <v>-0.19681376426592001</v>
      </c>
      <c r="Y3470" s="16">
        <v>7.1300026495611197</v>
      </c>
      <c r="Z3470" s="16">
        <v>0.27719082749482599</v>
      </c>
      <c r="AA3470" s="17">
        <v>0.86812623997399996</v>
      </c>
      <c r="AC3470" s="5">
        <f>MAX(I3470:O3470)</f>
        <v>171.86936679333999</v>
      </c>
    </row>
    <row r="3471" spans="1:29" x14ac:dyDescent="0.25">
      <c r="A3471" s="5" t="s">
        <v>10043</v>
      </c>
      <c r="B3471" s="5" t="s">
        <v>161</v>
      </c>
      <c r="C3471" s="5">
        <v>266951</v>
      </c>
      <c r="D3471" s="5">
        <v>268285</v>
      </c>
      <c r="E3471" s="5" t="s">
        <v>20</v>
      </c>
      <c r="F3471" s="5">
        <v>1335</v>
      </c>
      <c r="G3471" s="41" t="s">
        <v>10044</v>
      </c>
      <c r="H3471" s="5" t="s">
        <v>10045</v>
      </c>
      <c r="I3471" s="15">
        <v>44.1295899587777</v>
      </c>
      <c r="J3471" s="16">
        <v>32.720939644016802</v>
      </c>
      <c r="K3471" s="17">
        <v>44.456525680828697</v>
      </c>
      <c r="L3471" s="15">
        <v>17.861535442840399</v>
      </c>
      <c r="M3471" s="17">
        <v>42.609291803820298</v>
      </c>
      <c r="N3471" s="16">
        <v>37.326803447919403</v>
      </c>
      <c r="O3471" s="17">
        <v>30.2078363100667</v>
      </c>
      <c r="P3471" s="15">
        <v>-0.26013054049599799</v>
      </c>
      <c r="Q3471" s="16">
        <v>5.1575142238317104</v>
      </c>
      <c r="R3471" s="16">
        <v>0.39116492643517098</v>
      </c>
      <c r="S3471" s="17">
        <v>0.68564569180806401</v>
      </c>
      <c r="T3471" s="15">
        <v>-0.41983393620792098</v>
      </c>
      <c r="U3471" s="16">
        <v>5.1575142238317104</v>
      </c>
      <c r="V3471" s="16">
        <v>0.165324197214159</v>
      </c>
      <c r="W3471" s="17">
        <v>0.47945737527144699</v>
      </c>
      <c r="X3471" s="15">
        <v>0.159703599306801</v>
      </c>
      <c r="Y3471" s="16">
        <v>5.1575142238317104</v>
      </c>
      <c r="Z3471" s="16">
        <v>0.62484869467441295</v>
      </c>
      <c r="AA3471" s="17">
        <v>0.97045850503873099</v>
      </c>
      <c r="AC3471" s="5">
        <f>MAX(I3471:O3471)</f>
        <v>44.456525680828697</v>
      </c>
    </row>
    <row r="3472" spans="1:29" x14ac:dyDescent="0.25">
      <c r="A3472" s="5" t="s">
        <v>10046</v>
      </c>
      <c r="B3472" s="5" t="s">
        <v>161</v>
      </c>
      <c r="C3472" s="5">
        <v>269245</v>
      </c>
      <c r="D3472" s="5">
        <v>270969</v>
      </c>
      <c r="E3472" s="5" t="s">
        <v>20</v>
      </c>
      <c r="F3472" s="5">
        <v>1725</v>
      </c>
      <c r="G3472" s="41" t="s">
        <v>10047</v>
      </c>
      <c r="H3472" s="5" t="s">
        <v>10048</v>
      </c>
      <c r="I3472" s="15">
        <v>1.6344292577325099</v>
      </c>
      <c r="J3472" s="16">
        <v>5.2422632176153598</v>
      </c>
      <c r="K3472" s="17">
        <v>1.5271325615551901</v>
      </c>
      <c r="L3472" s="15">
        <v>5.63443285428656</v>
      </c>
      <c r="M3472" s="17">
        <v>1.9491899269817099</v>
      </c>
      <c r="N3472" s="16">
        <v>0.37535333076119998</v>
      </c>
      <c r="O3472" s="17">
        <v>3.25315160262257</v>
      </c>
      <c r="P3472" s="15">
        <v>-0.62550230204394597</v>
      </c>
      <c r="Q3472" s="16">
        <v>1.5242456293239099</v>
      </c>
      <c r="R3472" s="16">
        <v>0.52540823652161095</v>
      </c>
      <c r="S3472" s="17">
        <v>0.78431643950274299</v>
      </c>
      <c r="T3472" s="15">
        <v>0.43915524244968501</v>
      </c>
      <c r="U3472" s="16">
        <v>1.5242456293239099</v>
      </c>
      <c r="V3472" s="16">
        <v>0.595912633307913</v>
      </c>
      <c r="W3472" s="17">
        <v>0.84262227753889096</v>
      </c>
      <c r="X3472" s="15">
        <v>-1.0649686234761699</v>
      </c>
      <c r="Y3472" s="16">
        <v>1.5242456293239099</v>
      </c>
      <c r="Z3472" s="16">
        <v>0.28200350742379998</v>
      </c>
      <c r="AA3472" s="17">
        <v>0.87036962922495098</v>
      </c>
      <c r="AC3472" s="5">
        <f>MAX(I3472:O3472)</f>
        <v>5.63443285428656</v>
      </c>
    </row>
    <row r="3473" spans="1:29" x14ac:dyDescent="0.25">
      <c r="A3473" s="5" t="s">
        <v>10049</v>
      </c>
      <c r="B3473" s="5" t="s">
        <v>161</v>
      </c>
      <c r="C3473" s="5">
        <v>271420</v>
      </c>
      <c r="D3473" s="5">
        <v>272598</v>
      </c>
      <c r="E3473" s="5" t="s">
        <v>29</v>
      </c>
      <c r="F3473" s="5">
        <v>1179</v>
      </c>
      <c r="G3473" s="41" t="s">
        <v>10050</v>
      </c>
      <c r="H3473" s="5" t="s">
        <v>10051</v>
      </c>
      <c r="I3473" s="15">
        <v>45.313142179894399</v>
      </c>
      <c r="J3473" s="16">
        <v>52.480239464259299</v>
      </c>
      <c r="K3473" s="17">
        <v>55.273714658511302</v>
      </c>
      <c r="L3473" s="15">
        <v>47.375231346246203</v>
      </c>
      <c r="M3473" s="17">
        <v>43.700838162929998</v>
      </c>
      <c r="N3473" s="16">
        <v>50.255640396360697</v>
      </c>
      <c r="O3473" s="17">
        <v>43.824599446758398</v>
      </c>
      <c r="P3473" s="15">
        <v>-0.117475778995362</v>
      </c>
      <c r="Q3473" s="16">
        <v>5.5970885589061599</v>
      </c>
      <c r="R3473" s="16">
        <v>0.56050140896061296</v>
      </c>
      <c r="S3473" s="17">
        <v>0.80231362925739902</v>
      </c>
      <c r="T3473" s="15">
        <v>-0.16449568884613</v>
      </c>
      <c r="U3473" s="16">
        <v>5.5970885589061599</v>
      </c>
      <c r="V3473" s="16">
        <v>0.41229895588518201</v>
      </c>
      <c r="W3473" s="17">
        <v>0.72730827068625603</v>
      </c>
      <c r="X3473" s="15">
        <v>4.7019623131159198E-2</v>
      </c>
      <c r="Y3473" s="16">
        <v>5.5970885589061599</v>
      </c>
      <c r="Z3473" s="16">
        <v>0.82995996170646902</v>
      </c>
      <c r="AA3473" s="17">
        <v>0.98654975705658199</v>
      </c>
      <c r="AC3473" s="5">
        <f>MAX(I3473:O3473)</f>
        <v>55.273714658511302</v>
      </c>
    </row>
    <row r="3474" spans="1:29" x14ac:dyDescent="0.25">
      <c r="A3474" s="5" t="s">
        <v>10052</v>
      </c>
      <c r="B3474" s="5" t="s">
        <v>161</v>
      </c>
      <c r="C3474" s="5">
        <v>273117</v>
      </c>
      <c r="D3474" s="5">
        <v>275120</v>
      </c>
      <c r="E3474" s="5" t="s">
        <v>29</v>
      </c>
      <c r="F3474" s="5">
        <v>2004</v>
      </c>
      <c r="G3474" s="41" t="s">
        <v>10053</v>
      </c>
      <c r="H3474" s="5" t="s">
        <v>10054</v>
      </c>
      <c r="I3474" s="15">
        <v>100.77101768364599</v>
      </c>
      <c r="J3474" s="16">
        <v>100.17907401574899</v>
      </c>
      <c r="K3474" s="17">
        <v>101.21495255196299</v>
      </c>
      <c r="L3474" s="15">
        <v>122.424343786335</v>
      </c>
      <c r="M3474" s="17">
        <v>107.283413581074</v>
      </c>
      <c r="N3474" s="16">
        <v>125.910189507563</v>
      </c>
      <c r="O3474" s="17">
        <v>126.54759734201799</v>
      </c>
      <c r="P3474" s="15">
        <v>0.32561958575341698</v>
      </c>
      <c r="Q3474" s="16">
        <v>6.8093068798901299</v>
      </c>
      <c r="R3474" s="16">
        <v>3.3534398850775499E-2</v>
      </c>
      <c r="S3474" s="17">
        <v>0.17420385759014201</v>
      </c>
      <c r="T3474" s="15">
        <v>0.18940922060201201</v>
      </c>
      <c r="U3474" s="16">
        <v>6.8093068798901299</v>
      </c>
      <c r="V3474" s="16">
        <v>0.216395473909132</v>
      </c>
      <c r="W3474" s="17">
        <v>0.54603366752806803</v>
      </c>
      <c r="X3474" s="15">
        <v>0.13621193357279299</v>
      </c>
      <c r="Y3474" s="16">
        <v>6.8093068798901299</v>
      </c>
      <c r="Z3474" s="16">
        <v>0.42066807013496599</v>
      </c>
      <c r="AA3474" s="17">
        <v>0.93646692165932399</v>
      </c>
      <c r="AC3474" s="5">
        <f>MAX(I3474:O3474)</f>
        <v>126.54759734201799</v>
      </c>
    </row>
    <row r="3475" spans="1:29" x14ac:dyDescent="0.25">
      <c r="A3475" s="5" t="s">
        <v>10055</v>
      </c>
      <c r="B3475" s="5" t="s">
        <v>161</v>
      </c>
      <c r="C3475" s="5">
        <v>275615</v>
      </c>
      <c r="D3475" s="5">
        <v>279277</v>
      </c>
      <c r="E3475" s="5" t="s">
        <v>29</v>
      </c>
      <c r="F3475" s="5">
        <v>3663</v>
      </c>
      <c r="G3475" s="41" t="s">
        <v>10056</v>
      </c>
      <c r="H3475" s="5" t="s">
        <v>10057</v>
      </c>
      <c r="I3475" s="15">
        <v>52.019938099555397</v>
      </c>
      <c r="J3475" s="16">
        <v>37.271915404364201</v>
      </c>
      <c r="K3475" s="17">
        <v>53.301168433169202</v>
      </c>
      <c r="L3475" s="15">
        <v>67.958159528231803</v>
      </c>
      <c r="M3475" s="17">
        <v>57.540086644500199</v>
      </c>
      <c r="N3475" s="16">
        <v>49.671757437398902</v>
      </c>
      <c r="O3475" s="17">
        <v>53.8628958205652</v>
      </c>
      <c r="P3475" s="15">
        <v>0.12224919838395799</v>
      </c>
      <c r="Q3475" s="16">
        <v>5.7336419950036301</v>
      </c>
      <c r="R3475" s="16">
        <v>0.54840410738040601</v>
      </c>
      <c r="S3475" s="17">
        <v>0.79755916822030304</v>
      </c>
      <c r="T3475" s="15">
        <v>0.39991071831293801</v>
      </c>
      <c r="U3475" s="16">
        <v>5.7336419950036301</v>
      </c>
      <c r="V3475" s="16">
        <v>5.0248141010071003E-2</v>
      </c>
      <c r="W3475" s="17">
        <v>0.26982961270726002</v>
      </c>
      <c r="X3475" s="15">
        <v>-0.277663219428809</v>
      </c>
      <c r="Y3475" s="16">
        <v>5.7336419950036301</v>
      </c>
      <c r="Z3475" s="16">
        <v>0.22084408462278801</v>
      </c>
      <c r="AA3475" s="17">
        <v>0.81899757757551195</v>
      </c>
      <c r="AC3475" s="5">
        <f>MAX(I3475:O3475)</f>
        <v>67.958159528231803</v>
      </c>
    </row>
    <row r="3476" spans="1:29" x14ac:dyDescent="0.25">
      <c r="A3476" s="5" t="s">
        <v>10058</v>
      </c>
      <c r="B3476" s="5" t="s">
        <v>161</v>
      </c>
      <c r="C3476" s="5">
        <v>279699</v>
      </c>
      <c r="D3476" s="5">
        <v>281015</v>
      </c>
      <c r="E3476" s="5" t="s">
        <v>29</v>
      </c>
      <c r="F3476" s="5">
        <v>1317</v>
      </c>
      <c r="G3476" s="41" t="s">
        <v>10059</v>
      </c>
      <c r="H3476" s="5" t="s">
        <v>10060</v>
      </c>
      <c r="I3476" s="15">
        <v>51.7944995812475</v>
      </c>
      <c r="J3476" s="16">
        <v>68.898316574373396</v>
      </c>
      <c r="K3476" s="17">
        <v>64.181987934249904</v>
      </c>
      <c r="L3476" s="15">
        <v>55.309432712486398</v>
      </c>
      <c r="M3476" s="17">
        <v>52.511176632887398</v>
      </c>
      <c r="N3476" s="16">
        <v>67.647011388296406</v>
      </c>
      <c r="O3476" s="17">
        <v>63.297035468170598</v>
      </c>
      <c r="P3476" s="15">
        <v>8.7276629430425703E-2</v>
      </c>
      <c r="Q3476" s="16">
        <v>5.9213535947591502</v>
      </c>
      <c r="R3476" s="16">
        <v>0.63803996281086295</v>
      </c>
      <c r="S3476" s="17">
        <v>0.84156051886127503</v>
      </c>
      <c r="T3476" s="15">
        <v>-0.19308818743374201</v>
      </c>
      <c r="U3476" s="16">
        <v>5.9213535947591502</v>
      </c>
      <c r="V3476" s="16">
        <v>0.31343144046446397</v>
      </c>
      <c r="W3476" s="17">
        <v>0.65433215323929705</v>
      </c>
      <c r="X3476" s="15">
        <v>0.28036773252894698</v>
      </c>
      <c r="Y3476" s="16">
        <v>5.9213535947591502</v>
      </c>
      <c r="Z3476" s="16">
        <v>0.17510679590181799</v>
      </c>
      <c r="AA3476" s="17">
        <v>0.77218772180121398</v>
      </c>
      <c r="AC3476" s="5">
        <f>MAX(I3476:O3476)</f>
        <v>68.898316574373396</v>
      </c>
    </row>
    <row r="3477" spans="1:29" x14ac:dyDescent="0.25">
      <c r="A3477" s="5" t="s">
        <v>10061</v>
      </c>
      <c r="B3477" s="5" t="s">
        <v>161</v>
      </c>
      <c r="C3477" s="5">
        <v>281268</v>
      </c>
      <c r="D3477" s="5">
        <v>285524</v>
      </c>
      <c r="E3477" s="5" t="s">
        <v>20</v>
      </c>
      <c r="F3477" s="5">
        <v>4257</v>
      </c>
      <c r="G3477" s="41" t="s">
        <v>10062</v>
      </c>
      <c r="H3477" s="5" t="s">
        <v>10063</v>
      </c>
      <c r="I3477" s="15">
        <v>47.003931067203901</v>
      </c>
      <c r="J3477" s="16">
        <v>48.562943873074197</v>
      </c>
      <c r="K3477" s="17">
        <v>49.886330344135999</v>
      </c>
      <c r="L3477" s="15">
        <v>64.240200433906594</v>
      </c>
      <c r="M3477" s="17">
        <v>39.178717532332499</v>
      </c>
      <c r="N3477" s="16">
        <v>47.002578196430299</v>
      </c>
      <c r="O3477" s="17">
        <v>44.707597738898798</v>
      </c>
      <c r="P3477" s="15">
        <v>-8.0504736406931704E-2</v>
      </c>
      <c r="Q3477" s="16">
        <v>5.60738440109259</v>
      </c>
      <c r="R3477" s="16">
        <v>0.72365377949305798</v>
      </c>
      <c r="S3477" s="17">
        <v>0.88425329265290697</v>
      </c>
      <c r="T3477" s="15">
        <v>9.28336821459496E-2</v>
      </c>
      <c r="U3477" s="16">
        <v>5.60738440109259</v>
      </c>
      <c r="V3477" s="16">
        <v>0.66499328557609605</v>
      </c>
      <c r="W3477" s="17">
        <v>0.87250799293320502</v>
      </c>
      <c r="X3477" s="15">
        <v>-0.17334084418147899</v>
      </c>
      <c r="Y3477" s="16">
        <v>5.60738440109259</v>
      </c>
      <c r="Z3477" s="16">
        <v>0.47101021802752402</v>
      </c>
      <c r="AA3477" s="17">
        <v>0.95123585336428296</v>
      </c>
      <c r="AC3477" s="5">
        <f>MAX(I3477:O3477)</f>
        <v>64.240200433906594</v>
      </c>
    </row>
    <row r="3478" spans="1:29" x14ac:dyDescent="0.25">
      <c r="A3478" s="5" t="s">
        <v>10064</v>
      </c>
      <c r="B3478" s="5" t="s">
        <v>161</v>
      </c>
      <c r="C3478" s="5">
        <v>285877</v>
      </c>
      <c r="D3478" s="5">
        <v>294753</v>
      </c>
      <c r="E3478" s="5" t="s">
        <v>29</v>
      </c>
      <c r="F3478" s="5">
        <v>8877</v>
      </c>
      <c r="G3478" s="41" t="s">
        <v>10065</v>
      </c>
      <c r="H3478" s="5" t="s">
        <v>10066</v>
      </c>
      <c r="I3478" s="15">
        <v>38.775425148964402</v>
      </c>
      <c r="J3478" s="16">
        <v>45.164113874840098</v>
      </c>
      <c r="K3478" s="17">
        <v>41.7416233491751</v>
      </c>
      <c r="L3478" s="15">
        <v>60.368923438784599</v>
      </c>
      <c r="M3478" s="17">
        <v>28.653091926631198</v>
      </c>
      <c r="N3478" s="16">
        <v>31.196032378819801</v>
      </c>
      <c r="O3478" s="17">
        <v>32.4850424319025</v>
      </c>
      <c r="P3478" s="15">
        <v>-0.39581635623553302</v>
      </c>
      <c r="Q3478" s="16">
        <v>5.3168435502804297</v>
      </c>
      <c r="R3478" s="16">
        <v>0.13941248861337099</v>
      </c>
      <c r="S3478" s="17">
        <v>0.41504146083867199</v>
      </c>
      <c r="T3478" s="15">
        <v>8.7555989098040299E-2</v>
      </c>
      <c r="U3478" s="16">
        <v>5.3168435502804297</v>
      </c>
      <c r="V3478" s="16">
        <v>0.73021877416646397</v>
      </c>
      <c r="W3478" s="17">
        <v>0.905753271272977</v>
      </c>
      <c r="X3478" s="15">
        <v>-0.48338272131743298</v>
      </c>
      <c r="Y3478" s="16">
        <v>5.3168435502804297</v>
      </c>
      <c r="Z3478" s="16">
        <v>9.3417886255246593E-2</v>
      </c>
      <c r="AA3478" s="17">
        <v>0.63846237975011</v>
      </c>
      <c r="AC3478" s="5">
        <f>MAX(I3478:O3478)</f>
        <v>60.368923438784599</v>
      </c>
    </row>
    <row r="3479" spans="1:29" x14ac:dyDescent="0.25">
      <c r="A3479" s="5" t="s">
        <v>10067</v>
      </c>
      <c r="B3479" s="5" t="s">
        <v>161</v>
      </c>
      <c r="C3479" s="5">
        <v>295129</v>
      </c>
      <c r="D3479" s="5">
        <v>296973</v>
      </c>
      <c r="E3479" s="5" t="s">
        <v>20</v>
      </c>
      <c r="F3479" s="5">
        <v>1845</v>
      </c>
      <c r="G3479" s="41" t="s">
        <v>10068</v>
      </c>
      <c r="H3479" s="5" t="s">
        <v>10069</v>
      </c>
      <c r="I3479" s="15">
        <v>86.173873623207101</v>
      </c>
      <c r="J3479" s="16">
        <v>67.400527083626102</v>
      </c>
      <c r="K3479" s="17">
        <v>77.417136801061503</v>
      </c>
      <c r="L3479" s="15">
        <v>74.167534510506698</v>
      </c>
      <c r="M3479" s="17">
        <v>112.66317777954301</v>
      </c>
      <c r="N3479" s="16">
        <v>84.537911272550403</v>
      </c>
      <c r="O3479" s="17">
        <v>80.306370990454297</v>
      </c>
      <c r="P3479" s="15">
        <v>9.8202130159747394E-2</v>
      </c>
      <c r="Q3479" s="16">
        <v>6.3810252251274804</v>
      </c>
      <c r="R3479" s="16">
        <v>0.60607218940278096</v>
      </c>
      <c r="S3479" s="17">
        <v>0.82427404533894899</v>
      </c>
      <c r="T3479" s="15">
        <v>0.27872007903613399</v>
      </c>
      <c r="U3479" s="16">
        <v>6.3810252251274804</v>
      </c>
      <c r="V3479" s="16">
        <v>0.14472295238456401</v>
      </c>
      <c r="W3479" s="17">
        <v>0.450417806295002</v>
      </c>
      <c r="X3479" s="15">
        <v>-0.180518596766745</v>
      </c>
      <c r="Y3479" s="16">
        <v>6.3810252251274804</v>
      </c>
      <c r="Z3479" s="16">
        <v>0.39406791067854002</v>
      </c>
      <c r="AA3479" s="17">
        <v>0.92276343912349301</v>
      </c>
      <c r="AC3479" s="5">
        <f>MAX(I3479:O3479)</f>
        <v>112.66317777954301</v>
      </c>
    </row>
    <row r="3480" spans="1:29" x14ac:dyDescent="0.25">
      <c r="A3480" s="5" t="s">
        <v>10070</v>
      </c>
      <c r="B3480" s="5" t="s">
        <v>161</v>
      </c>
      <c r="C3480" s="5">
        <v>297259</v>
      </c>
      <c r="D3480" s="5">
        <v>298935</v>
      </c>
      <c r="E3480" s="5" t="s">
        <v>29</v>
      </c>
      <c r="F3480" s="5">
        <v>1677</v>
      </c>
      <c r="G3480" s="41" t="s">
        <v>10071</v>
      </c>
      <c r="H3480" s="5" t="s">
        <v>10072</v>
      </c>
      <c r="I3480" s="15">
        <v>419.99195960767798</v>
      </c>
      <c r="J3480" s="16">
        <v>362.46505676083399</v>
      </c>
      <c r="K3480" s="17">
        <v>418.09495907466402</v>
      </c>
      <c r="L3480" s="15">
        <v>415.49151115963502</v>
      </c>
      <c r="M3480" s="17">
        <v>404.145039460389</v>
      </c>
      <c r="N3480" s="16">
        <v>821.46076437088698</v>
      </c>
      <c r="O3480" s="17">
        <v>758.91379529752305</v>
      </c>
      <c r="P3480" s="15">
        <v>0.98145939000733295</v>
      </c>
      <c r="Q3480" s="16">
        <v>9.0069630363890596</v>
      </c>
      <c r="R3480" s="19">
        <v>2.9320515374578799E-12</v>
      </c>
      <c r="S3480" s="20">
        <v>2.0176858357765699E-10</v>
      </c>
      <c r="T3480" s="15">
        <v>3.4245896680038898E-2</v>
      </c>
      <c r="U3480" s="16">
        <v>9.0069630363890596</v>
      </c>
      <c r="V3480" s="16">
        <v>0.805318126527518</v>
      </c>
      <c r="W3480" s="17">
        <v>0.93432771738151599</v>
      </c>
      <c r="X3480" s="15">
        <v>0.94721497531083698</v>
      </c>
      <c r="Y3480" s="16">
        <v>9.0069630363890596</v>
      </c>
      <c r="Z3480" s="19">
        <v>1.80783838652871E-9</v>
      </c>
      <c r="AA3480" s="20">
        <v>2.9637915195620703E-7</v>
      </c>
      <c r="AC3480" s="5">
        <f>MAX(I3480:O3480)</f>
        <v>821.46076437088698</v>
      </c>
    </row>
    <row r="3481" spans="1:29" x14ac:dyDescent="0.25">
      <c r="A3481" s="5" t="s">
        <v>10073</v>
      </c>
      <c r="B3481" s="5" t="s">
        <v>161</v>
      </c>
      <c r="C3481" s="5">
        <v>299723</v>
      </c>
      <c r="D3481" s="5">
        <v>301102</v>
      </c>
      <c r="E3481" s="5" t="s">
        <v>20</v>
      </c>
      <c r="F3481" s="5">
        <v>1380</v>
      </c>
      <c r="G3481" s="41" t="s">
        <v>10074</v>
      </c>
      <c r="H3481" s="5" t="s">
        <v>10075</v>
      </c>
      <c r="I3481" s="15">
        <v>136.81300079812601</v>
      </c>
      <c r="J3481" s="16">
        <v>143.73018382363</v>
      </c>
      <c r="K3481" s="17">
        <v>132.13938692345599</v>
      </c>
      <c r="L3481" s="15">
        <v>159.98722948157899</v>
      </c>
      <c r="M3481" s="17">
        <v>153.16734446222301</v>
      </c>
      <c r="N3481" s="16">
        <v>182.71366022942399</v>
      </c>
      <c r="O3481" s="17">
        <v>177.71502469183901</v>
      </c>
      <c r="P3481" s="15">
        <v>0.389821825249071</v>
      </c>
      <c r="Q3481" s="16">
        <v>7.2787572206228299</v>
      </c>
      <c r="R3481" s="16">
        <v>7.1308085604361799E-3</v>
      </c>
      <c r="S3481" s="17">
        <v>6.0775423418763401E-2</v>
      </c>
      <c r="T3481" s="15">
        <v>0.18697438157968899</v>
      </c>
      <c r="U3481" s="16">
        <v>7.2787572206228299</v>
      </c>
      <c r="V3481" s="16">
        <v>0.19753176655270599</v>
      </c>
      <c r="W3481" s="17">
        <v>0.52455553442819602</v>
      </c>
      <c r="X3481" s="15">
        <v>0.202848913362383</v>
      </c>
      <c r="Y3481" s="16">
        <v>7.2787572206228299</v>
      </c>
      <c r="Z3481" s="16">
        <v>0.204884301876643</v>
      </c>
      <c r="AA3481" s="17">
        <v>0.79806086559078004</v>
      </c>
      <c r="AC3481" s="5">
        <f>MAX(I3481:O3481)</f>
        <v>182.71366022942399</v>
      </c>
    </row>
    <row r="3482" spans="1:29" x14ac:dyDescent="0.25">
      <c r="A3482" s="5" t="s">
        <v>10076</v>
      </c>
      <c r="B3482" s="5" t="s">
        <v>161</v>
      </c>
      <c r="C3482" s="5">
        <v>301318</v>
      </c>
      <c r="D3482" s="5">
        <v>302199</v>
      </c>
      <c r="E3482" s="5" t="s">
        <v>20</v>
      </c>
      <c r="F3482" s="5">
        <v>882</v>
      </c>
      <c r="G3482" s="41" t="s">
        <v>10077</v>
      </c>
      <c r="H3482" s="5" t="s">
        <v>10078</v>
      </c>
      <c r="I3482" s="15">
        <v>34.041216264497798</v>
      </c>
      <c r="J3482" s="16">
        <v>31.280757441375201</v>
      </c>
      <c r="K3482" s="17">
        <v>41.4022605577184</v>
      </c>
      <c r="L3482" s="15">
        <v>38.137827823232101</v>
      </c>
      <c r="M3482" s="17">
        <v>33.4870829455459</v>
      </c>
      <c r="N3482" s="16">
        <v>28.1097938814499</v>
      </c>
      <c r="O3482" s="17">
        <v>33.646882289982003</v>
      </c>
      <c r="P3482" s="15">
        <v>-0.20569012506175099</v>
      </c>
      <c r="Q3482" s="16">
        <v>5.1043153284707303</v>
      </c>
      <c r="R3482" s="16">
        <v>0.37309784723433997</v>
      </c>
      <c r="S3482" s="17">
        <v>0.67006223321316905</v>
      </c>
      <c r="T3482" s="15">
        <v>8.5088362893166493E-3</v>
      </c>
      <c r="U3482" s="16">
        <v>5.1043153284707303</v>
      </c>
      <c r="V3482" s="16">
        <v>0.96243382049194803</v>
      </c>
      <c r="W3482" s="17">
        <v>0.99117150610665805</v>
      </c>
      <c r="X3482" s="15">
        <v>-0.214204429379967</v>
      </c>
      <c r="Y3482" s="16">
        <v>5.1043153284707303</v>
      </c>
      <c r="Z3482" s="16">
        <v>0.38719369101631101</v>
      </c>
      <c r="AA3482" s="17">
        <v>0.91799984420455805</v>
      </c>
      <c r="AC3482" s="5">
        <f>MAX(I3482:O3482)</f>
        <v>41.4022605577184</v>
      </c>
    </row>
    <row r="3483" spans="1:29" x14ac:dyDescent="0.25">
      <c r="A3483" s="5" t="s">
        <v>10079</v>
      </c>
      <c r="B3483" s="5" t="s">
        <v>161</v>
      </c>
      <c r="C3483" s="5">
        <v>302565</v>
      </c>
      <c r="D3483" s="5">
        <v>305246</v>
      </c>
      <c r="E3483" s="5" t="s">
        <v>20</v>
      </c>
      <c r="F3483" s="5">
        <v>2682</v>
      </c>
      <c r="G3483" s="41" t="s">
        <v>10080</v>
      </c>
      <c r="H3483" s="5" t="s">
        <v>10081</v>
      </c>
      <c r="I3483" s="15">
        <v>145.88690116002101</v>
      </c>
      <c r="J3483" s="16">
        <v>147.935515855343</v>
      </c>
      <c r="K3483" s="17">
        <v>147.41071253900699</v>
      </c>
      <c r="L3483" s="15">
        <v>215.641627470858</v>
      </c>
      <c r="M3483" s="17">
        <v>217.49061205262001</v>
      </c>
      <c r="N3483" s="16">
        <v>246.98249164086999</v>
      </c>
      <c r="O3483" s="17">
        <v>231.62439410672701</v>
      </c>
      <c r="P3483" s="15">
        <v>0.70227274502512305</v>
      </c>
      <c r="Q3483" s="16">
        <v>7.5955167362689497</v>
      </c>
      <c r="R3483" s="19">
        <v>6.0953397841645101E-7</v>
      </c>
      <c r="S3483" s="20">
        <v>2.2956367538468202E-5</v>
      </c>
      <c r="T3483" s="15">
        <v>0.55820355980126501</v>
      </c>
      <c r="U3483" s="16">
        <v>7.5955167362689497</v>
      </c>
      <c r="V3483" s="19">
        <v>7.48007234805784E-5</v>
      </c>
      <c r="W3483" s="17">
        <v>3.30904152921225E-3</v>
      </c>
      <c r="X3483" s="15">
        <v>0.14407079647736001</v>
      </c>
      <c r="Y3483" s="16">
        <v>7.5955167362689497</v>
      </c>
      <c r="Z3483" s="16">
        <v>0.35525683210924802</v>
      </c>
      <c r="AA3483" s="17">
        <v>0.90565202843029702</v>
      </c>
      <c r="AC3483" s="5">
        <f>MAX(I3483:O3483)</f>
        <v>246.98249164086999</v>
      </c>
    </row>
    <row r="3484" spans="1:29" x14ac:dyDescent="0.25">
      <c r="A3484" s="5" t="s">
        <v>10082</v>
      </c>
      <c r="B3484" s="5" t="s">
        <v>161</v>
      </c>
      <c r="C3484" s="5">
        <v>305534</v>
      </c>
      <c r="D3484" s="5">
        <v>306524</v>
      </c>
      <c r="E3484" s="5" t="s">
        <v>29</v>
      </c>
      <c r="F3484" s="5">
        <v>991</v>
      </c>
      <c r="G3484" s="41" t="s">
        <v>10083</v>
      </c>
      <c r="H3484" s="5" t="s">
        <v>10084</v>
      </c>
      <c r="I3484" s="15">
        <v>294.61996361367898</v>
      </c>
      <c r="J3484" s="16">
        <v>350.309918970539</v>
      </c>
      <c r="K3484" s="17">
        <v>311.74714430191801</v>
      </c>
      <c r="L3484" s="15">
        <v>256.69249540923198</v>
      </c>
      <c r="M3484" s="17">
        <v>259.320227885647</v>
      </c>
      <c r="N3484" s="16">
        <v>241.83180982431301</v>
      </c>
      <c r="O3484" s="17">
        <v>305.19209392032002</v>
      </c>
      <c r="P3484" s="15">
        <v>-0.22152041356488</v>
      </c>
      <c r="Q3484" s="16">
        <v>8.1729049958139797</v>
      </c>
      <c r="R3484" s="16">
        <v>0.15218344909116899</v>
      </c>
      <c r="S3484" s="17">
        <v>0.43473779111675098</v>
      </c>
      <c r="T3484" s="15">
        <v>-0.30560877587234297</v>
      </c>
      <c r="U3484" s="16">
        <v>8.1729049958139797</v>
      </c>
      <c r="V3484" s="16">
        <v>4.8286585616555397E-2</v>
      </c>
      <c r="W3484" s="17">
        <v>0.26232887741391803</v>
      </c>
      <c r="X3484" s="15">
        <v>8.4088271260712999E-2</v>
      </c>
      <c r="Y3484" s="16">
        <v>8.1729049958139797</v>
      </c>
      <c r="Z3484" s="16">
        <v>0.61618191289929902</v>
      </c>
      <c r="AA3484" s="17">
        <v>0.97045850503873099</v>
      </c>
      <c r="AC3484" s="5">
        <f>MAX(I3484:O3484)</f>
        <v>350.309918970539</v>
      </c>
    </row>
    <row r="3485" spans="1:29" x14ac:dyDescent="0.25">
      <c r="A3485" s="5" t="s">
        <v>10085</v>
      </c>
      <c r="B3485" s="5" t="s">
        <v>161</v>
      </c>
      <c r="C3485" s="5">
        <v>306751</v>
      </c>
      <c r="D3485" s="5">
        <v>308259</v>
      </c>
      <c r="E3485" s="5" t="s">
        <v>29</v>
      </c>
      <c r="F3485" s="5">
        <v>1509</v>
      </c>
      <c r="G3485" s="41" t="s">
        <v>10086</v>
      </c>
      <c r="H3485" s="5" t="s">
        <v>10087</v>
      </c>
      <c r="I3485" s="15">
        <v>60.812040313564701</v>
      </c>
      <c r="J3485" s="16">
        <v>64.981020983188202</v>
      </c>
      <c r="K3485" s="17">
        <v>57.8613559433687</v>
      </c>
      <c r="L3485" s="15">
        <v>62.898668801933603</v>
      </c>
      <c r="M3485" s="17">
        <v>57.111264860564198</v>
      </c>
      <c r="N3485" s="16">
        <v>60.765533657674297</v>
      </c>
      <c r="O3485" s="17">
        <v>64.412401731926906</v>
      </c>
      <c r="P3485" s="15">
        <v>3.2217187075989598E-2</v>
      </c>
      <c r="Q3485" s="16">
        <v>5.9389212151816597</v>
      </c>
      <c r="R3485" s="16">
        <v>0.85324412707700703</v>
      </c>
      <c r="S3485" s="17">
        <v>0.94617656552523899</v>
      </c>
      <c r="T3485" s="15">
        <v>-2.8495592605696399E-2</v>
      </c>
      <c r="U3485" s="16">
        <v>5.9389212151816597</v>
      </c>
      <c r="V3485" s="16">
        <v>0.88099948210921497</v>
      </c>
      <c r="W3485" s="17">
        <v>0.96134632022308597</v>
      </c>
      <c r="X3485" s="15">
        <v>6.07134703601451E-2</v>
      </c>
      <c r="Y3485" s="16">
        <v>5.9389212151816597</v>
      </c>
      <c r="Z3485" s="16">
        <v>0.75785616104781195</v>
      </c>
      <c r="AA3485" s="17">
        <v>0.98039548427402501</v>
      </c>
      <c r="AC3485" s="5">
        <f>MAX(I3485:O3485)</f>
        <v>64.981020983188202</v>
      </c>
    </row>
    <row r="3486" spans="1:29" x14ac:dyDescent="0.25">
      <c r="A3486" s="5" t="s">
        <v>10088</v>
      </c>
      <c r="B3486" s="5" t="s">
        <v>161</v>
      </c>
      <c r="C3486" s="5">
        <v>308698</v>
      </c>
      <c r="D3486" s="5">
        <v>311136</v>
      </c>
      <c r="E3486" s="5" t="s">
        <v>29</v>
      </c>
      <c r="F3486" s="5">
        <v>2439</v>
      </c>
      <c r="G3486" s="41" t="s">
        <v>10089</v>
      </c>
      <c r="H3486" s="5" t="s">
        <v>10090</v>
      </c>
      <c r="I3486" s="15">
        <v>83.694049921819897</v>
      </c>
      <c r="J3486" s="16">
        <v>78.173089959385194</v>
      </c>
      <c r="K3486" s="17">
        <v>71.308606554840694</v>
      </c>
      <c r="L3486" s="15">
        <v>88.962711937408898</v>
      </c>
      <c r="M3486" s="17">
        <v>70.755594349436294</v>
      </c>
      <c r="N3486" s="16">
        <v>79.032729088052804</v>
      </c>
      <c r="O3486" s="17">
        <v>88.903985940242606</v>
      </c>
      <c r="P3486" s="15">
        <v>0.111723000126808</v>
      </c>
      <c r="Q3486" s="16">
        <v>6.3256211420933601</v>
      </c>
      <c r="R3486" s="16">
        <v>0.51913230518335596</v>
      </c>
      <c r="S3486" s="17">
        <v>0.78113376254590705</v>
      </c>
      <c r="T3486" s="15">
        <v>3.9515773412170503E-2</v>
      </c>
      <c r="U3486" s="16">
        <v>6.3256211420933601</v>
      </c>
      <c r="V3486" s="16">
        <v>0.81748865817341398</v>
      </c>
      <c r="W3486" s="17">
        <v>0.93842868566804805</v>
      </c>
      <c r="X3486" s="15">
        <v>7.22081533966413E-2</v>
      </c>
      <c r="Y3486" s="16">
        <v>6.3256211420933601</v>
      </c>
      <c r="Z3486" s="16">
        <v>0.70705910022700702</v>
      </c>
      <c r="AA3486" s="17">
        <v>0.97192291607036596</v>
      </c>
      <c r="AC3486" s="5">
        <f>MAX(I3486:O3486)</f>
        <v>88.962711937408898</v>
      </c>
    </row>
    <row r="3487" spans="1:29" x14ac:dyDescent="0.25">
      <c r="A3487" s="5" t="s">
        <v>10091</v>
      </c>
      <c r="B3487" s="5" t="s">
        <v>161</v>
      </c>
      <c r="C3487" s="5">
        <v>311611</v>
      </c>
      <c r="D3487" s="5">
        <v>315054</v>
      </c>
      <c r="E3487" s="5" t="s">
        <v>20</v>
      </c>
      <c r="F3487" s="5">
        <v>3444</v>
      </c>
      <c r="G3487" s="41" t="s">
        <v>10092</v>
      </c>
      <c r="H3487" s="5" t="s">
        <v>10093</v>
      </c>
      <c r="I3487" s="15">
        <v>58.8394532783703</v>
      </c>
      <c r="J3487" s="16">
        <v>52.537846752364999</v>
      </c>
      <c r="K3487" s="17">
        <v>48.274357084716698</v>
      </c>
      <c r="L3487" s="15">
        <v>62.477044574742102</v>
      </c>
      <c r="M3487" s="17">
        <v>52.901014618283703</v>
      </c>
      <c r="N3487" s="16">
        <v>62.100123278158598</v>
      </c>
      <c r="O3487" s="17">
        <v>62.739352336292498</v>
      </c>
      <c r="P3487" s="15">
        <v>0.23063643347649701</v>
      </c>
      <c r="Q3487" s="16">
        <v>5.8383717303378599</v>
      </c>
      <c r="R3487" s="16">
        <v>0.21693921560365301</v>
      </c>
      <c r="S3487" s="17">
        <v>0.51905537185370898</v>
      </c>
      <c r="T3487" s="15">
        <v>0.11699064969122901</v>
      </c>
      <c r="U3487" s="16">
        <v>5.8383717303378599</v>
      </c>
      <c r="V3487" s="16">
        <v>0.530353302465284</v>
      </c>
      <c r="W3487" s="17">
        <v>0.80528175100558297</v>
      </c>
      <c r="X3487" s="15">
        <v>0.11364812819409</v>
      </c>
      <c r="Y3487" s="16">
        <v>5.8383717303378599</v>
      </c>
      <c r="Z3487" s="16">
        <v>0.58208465922180497</v>
      </c>
      <c r="AA3487" s="17">
        <v>0.96725423707833103</v>
      </c>
      <c r="AC3487" s="5">
        <f>MAX(I3487:O3487)</f>
        <v>62.739352336292498</v>
      </c>
    </row>
    <row r="3488" spans="1:29" x14ac:dyDescent="0.25">
      <c r="A3488" s="5" t="s">
        <v>10094</v>
      </c>
      <c r="B3488" s="5" t="s">
        <v>161</v>
      </c>
      <c r="C3488" s="5">
        <v>315252</v>
      </c>
      <c r="D3488" s="5">
        <v>316286</v>
      </c>
      <c r="E3488" s="5" t="s">
        <v>29</v>
      </c>
      <c r="F3488" s="5">
        <v>1035</v>
      </c>
      <c r="G3488" s="41" t="s">
        <v>10095</v>
      </c>
      <c r="H3488" s="5" t="s">
        <v>10096</v>
      </c>
      <c r="I3488" s="15">
        <v>83.355892144357995</v>
      </c>
      <c r="J3488" s="16">
        <v>90.270620461574495</v>
      </c>
      <c r="K3488" s="17">
        <v>91.670374042243196</v>
      </c>
      <c r="L3488" s="15">
        <v>83.289949607923106</v>
      </c>
      <c r="M3488" s="17">
        <v>82.294798717168007</v>
      </c>
      <c r="N3488" s="16">
        <v>61.745622910217499</v>
      </c>
      <c r="O3488" s="17">
        <v>76.030800312721794</v>
      </c>
      <c r="P3488" s="15">
        <v>-0.36076331585118399</v>
      </c>
      <c r="Q3488" s="16">
        <v>6.3454895362522699</v>
      </c>
      <c r="R3488" s="16">
        <v>3.5408959759697198E-2</v>
      </c>
      <c r="S3488" s="17">
        <v>0.17910121751411301</v>
      </c>
      <c r="T3488" s="15">
        <v>-9.5227971636261594E-2</v>
      </c>
      <c r="U3488" s="16">
        <v>6.3454895362522699</v>
      </c>
      <c r="V3488" s="16">
        <v>0.579882767921583</v>
      </c>
      <c r="W3488" s="17">
        <v>0.83551086028264598</v>
      </c>
      <c r="X3488" s="15">
        <v>-0.26553874626712898</v>
      </c>
      <c r="Y3488" s="16">
        <v>6.3454895362522699</v>
      </c>
      <c r="Z3488" s="16">
        <v>0.15218933193273801</v>
      </c>
      <c r="AA3488" s="17">
        <v>0.74152389527367202</v>
      </c>
      <c r="AC3488" s="5">
        <f>MAX(I3488:O3488)</f>
        <v>91.670374042243196</v>
      </c>
    </row>
    <row r="3489" spans="1:29" x14ac:dyDescent="0.25">
      <c r="A3489" s="5" t="s">
        <v>10097</v>
      </c>
      <c r="B3489" s="5" t="s">
        <v>161</v>
      </c>
      <c r="C3489" s="5">
        <v>316548</v>
      </c>
      <c r="D3489" s="5">
        <v>318494</v>
      </c>
      <c r="E3489" s="5" t="s">
        <v>29</v>
      </c>
      <c r="F3489" s="5">
        <v>1947</v>
      </c>
      <c r="G3489" s="41" t="s">
        <v>10098</v>
      </c>
      <c r="H3489" s="5" t="s">
        <v>10099</v>
      </c>
      <c r="I3489" s="15">
        <v>41.593406627813501</v>
      </c>
      <c r="J3489" s="16">
        <v>32.605725067805501</v>
      </c>
      <c r="K3489" s="17">
        <v>40.341751834416101</v>
      </c>
      <c r="L3489" s="15">
        <v>55.501080088482603</v>
      </c>
      <c r="M3489" s="17">
        <v>50.289100116128203</v>
      </c>
      <c r="N3489" s="16">
        <v>38.828216770964197</v>
      </c>
      <c r="O3489" s="17">
        <v>41.361498947629798</v>
      </c>
      <c r="P3489" s="15">
        <v>6.9967386734530596E-2</v>
      </c>
      <c r="Q3489" s="16">
        <v>5.4279947421926096</v>
      </c>
      <c r="R3489" s="16">
        <v>0.72814843603192803</v>
      </c>
      <c r="S3489" s="17">
        <v>0.88588960977377995</v>
      </c>
      <c r="T3489" s="15">
        <v>0.46976521527013299</v>
      </c>
      <c r="U3489" s="16">
        <v>5.4279947421926096</v>
      </c>
      <c r="V3489" s="16">
        <v>2.0456151137833001E-2</v>
      </c>
      <c r="W3489" s="17">
        <v>0.16597174154625999</v>
      </c>
      <c r="X3489" s="15">
        <v>-0.39980174149206099</v>
      </c>
      <c r="Y3489" s="16">
        <v>5.4279947421926096</v>
      </c>
      <c r="Z3489" s="16">
        <v>7.5564684378796904E-2</v>
      </c>
      <c r="AA3489" s="17">
        <v>0.59240161846331096</v>
      </c>
      <c r="AC3489" s="5">
        <f>MAX(I3489:O3489)</f>
        <v>55.501080088482603</v>
      </c>
    </row>
    <row r="3490" spans="1:29" x14ac:dyDescent="0.25">
      <c r="A3490" s="5" t="s">
        <v>10100</v>
      </c>
      <c r="B3490" s="5" t="s">
        <v>161</v>
      </c>
      <c r="C3490" s="5">
        <v>318765</v>
      </c>
      <c r="D3490" s="5">
        <v>319949</v>
      </c>
      <c r="E3490" s="5" t="s">
        <v>29</v>
      </c>
      <c r="F3490" s="5">
        <v>1185</v>
      </c>
      <c r="G3490" s="41" t="s">
        <v>10101</v>
      </c>
      <c r="H3490" s="5" t="s">
        <v>10102</v>
      </c>
      <c r="I3490" s="15">
        <v>111.68618714382001</v>
      </c>
      <c r="J3490" s="16">
        <v>134.513017726724</v>
      </c>
      <c r="K3490" s="17">
        <v>100.564648602834</v>
      </c>
      <c r="L3490" s="15">
        <v>104.473500666281</v>
      </c>
      <c r="M3490" s="17">
        <v>108.881749321199</v>
      </c>
      <c r="N3490" s="16">
        <v>88.499974208363099</v>
      </c>
      <c r="O3490" s="17">
        <v>95.394952859361098</v>
      </c>
      <c r="P3490" s="15">
        <v>-0.32965888411703498</v>
      </c>
      <c r="Q3490" s="16">
        <v>6.73273619242081</v>
      </c>
      <c r="R3490" s="16">
        <v>5.2724997126048702E-2</v>
      </c>
      <c r="S3490" s="17">
        <v>0.23122669864720299</v>
      </c>
      <c r="T3490" s="15">
        <v>-0.115215833439613</v>
      </c>
      <c r="U3490" s="16">
        <v>6.73273619242081</v>
      </c>
      <c r="V3490" s="16">
        <v>0.49822974481519799</v>
      </c>
      <c r="W3490" s="17">
        <v>0.786517295754941</v>
      </c>
      <c r="X3490" s="15">
        <v>-0.21444526094319799</v>
      </c>
      <c r="Y3490" s="16">
        <v>6.73273619242081</v>
      </c>
      <c r="Z3490" s="16">
        <v>0.244626988804555</v>
      </c>
      <c r="AA3490" s="17">
        <v>0.83808880604506597</v>
      </c>
      <c r="AC3490" s="5">
        <f>MAX(I3490:O3490)</f>
        <v>134.513017726724</v>
      </c>
    </row>
    <row r="3491" spans="1:29" x14ac:dyDescent="0.25">
      <c r="A3491" s="5" t="s">
        <v>10103</v>
      </c>
      <c r="B3491" s="5" t="s">
        <v>161</v>
      </c>
      <c r="C3491" s="5">
        <v>320346</v>
      </c>
      <c r="D3491" s="5">
        <v>320609</v>
      </c>
      <c r="E3491" s="5" t="s">
        <v>20</v>
      </c>
      <c r="F3491" s="5">
        <v>264</v>
      </c>
      <c r="G3491" s="41" t="s">
        <v>10104</v>
      </c>
      <c r="H3491" s="41" t="s">
        <v>10104</v>
      </c>
      <c r="I3491" s="15">
        <v>66.898880307878898</v>
      </c>
      <c r="J3491" s="16">
        <v>79.843701314449405</v>
      </c>
      <c r="K3491" s="17">
        <v>69.272429806100504</v>
      </c>
      <c r="L3491" s="15">
        <v>81.603452699157003</v>
      </c>
      <c r="M3491" s="17">
        <v>63.1147698356679</v>
      </c>
      <c r="N3491" s="16">
        <v>68.647953603659602</v>
      </c>
      <c r="O3491" s="17">
        <v>74.450698105733693</v>
      </c>
      <c r="P3491" s="15">
        <v>-9.0280945447886295E-3</v>
      </c>
      <c r="Q3491" s="16">
        <v>6.1711673592391501</v>
      </c>
      <c r="R3491" s="16">
        <v>0.96859478480938199</v>
      </c>
      <c r="S3491" s="17">
        <v>0.98954215299230497</v>
      </c>
      <c r="T3491" s="15">
        <v>7.3536330640441598E-3</v>
      </c>
      <c r="U3491" s="16">
        <v>6.1711673592391501</v>
      </c>
      <c r="V3491" s="16">
        <v>0.96333560842541299</v>
      </c>
      <c r="W3491" s="17">
        <v>0.99125760918036898</v>
      </c>
      <c r="X3491" s="15">
        <v>-1.63818887246844E-2</v>
      </c>
      <c r="Y3491" s="16">
        <v>6.1711673592391501</v>
      </c>
      <c r="Z3491" s="16">
        <v>0.93633572267505905</v>
      </c>
      <c r="AA3491" s="17">
        <v>0.99727560615636102</v>
      </c>
      <c r="AC3491" s="5">
        <f>MAX(I3491:O3491)</f>
        <v>81.603452699157003</v>
      </c>
    </row>
    <row r="3492" spans="1:29" x14ac:dyDescent="0.25">
      <c r="A3492" s="5" t="s">
        <v>10105</v>
      </c>
      <c r="B3492" s="5" t="s">
        <v>161</v>
      </c>
      <c r="C3492" s="5">
        <v>320831</v>
      </c>
      <c r="D3492" s="5">
        <v>321874</v>
      </c>
      <c r="E3492" s="5" t="s">
        <v>20</v>
      </c>
      <c r="F3492" s="5">
        <v>1044</v>
      </c>
      <c r="G3492" s="41" t="s">
        <v>10106</v>
      </c>
      <c r="H3492" s="5" t="s">
        <v>10107</v>
      </c>
      <c r="I3492" s="15">
        <v>209.488743137646</v>
      </c>
      <c r="J3492" s="16">
        <v>202.143973962773</v>
      </c>
      <c r="K3492" s="17">
        <v>218.63447839598399</v>
      </c>
      <c r="L3492" s="15">
        <v>218.09471388360899</v>
      </c>
      <c r="M3492" s="17">
        <v>180.45600343996699</v>
      </c>
      <c r="N3492" s="16">
        <v>234.26218432062899</v>
      </c>
      <c r="O3492" s="17">
        <v>216.10221360278501</v>
      </c>
      <c r="P3492" s="15">
        <v>0.100027509895825</v>
      </c>
      <c r="Q3492" s="16">
        <v>7.7238560137452303</v>
      </c>
      <c r="R3492" s="16">
        <v>0.49776653873221399</v>
      </c>
      <c r="S3492" s="17">
        <v>0.76666225114489195</v>
      </c>
      <c r="T3492" s="15">
        <v>-7.6327713254430996E-2</v>
      </c>
      <c r="U3492" s="16">
        <v>7.7238560137452303</v>
      </c>
      <c r="V3492" s="16">
        <v>0.61522837523533302</v>
      </c>
      <c r="W3492" s="17">
        <v>0.85354729815083297</v>
      </c>
      <c r="X3492" s="15">
        <v>0.176355810918848</v>
      </c>
      <c r="Y3492" s="16">
        <v>7.7238560137452303</v>
      </c>
      <c r="Z3492" s="16">
        <v>0.28081860500814498</v>
      </c>
      <c r="AA3492" s="17">
        <v>0.87003891775388298</v>
      </c>
      <c r="AC3492" s="5">
        <f>MAX(I3492:O3492)</f>
        <v>234.26218432062899</v>
      </c>
    </row>
    <row r="3493" spans="1:29" x14ac:dyDescent="0.25">
      <c r="A3493" s="5" t="s">
        <v>10108</v>
      </c>
      <c r="B3493" s="5" t="s">
        <v>161</v>
      </c>
      <c r="C3493" s="5">
        <v>321991</v>
      </c>
      <c r="D3493" s="5">
        <v>322788</v>
      </c>
      <c r="E3493" s="5" t="s">
        <v>29</v>
      </c>
      <c r="F3493" s="5">
        <v>798</v>
      </c>
      <c r="G3493" s="41" t="s">
        <v>10109</v>
      </c>
      <c r="H3493" s="5" t="s">
        <v>10110</v>
      </c>
      <c r="I3493" s="15">
        <v>53.992525134749798</v>
      </c>
      <c r="J3493" s="16">
        <v>65.384271999927904</v>
      </c>
      <c r="K3493" s="17">
        <v>67.745297244545299</v>
      </c>
      <c r="L3493" s="15">
        <v>54.427854782904198</v>
      </c>
      <c r="M3493" s="17">
        <v>54.265447567170902</v>
      </c>
      <c r="N3493" s="16">
        <v>48.587403370755403</v>
      </c>
      <c r="O3493" s="17">
        <v>49.587325142832597</v>
      </c>
      <c r="P3493" s="15">
        <v>-0.346025371343119</v>
      </c>
      <c r="Q3493" s="16">
        <v>5.8167294477713902</v>
      </c>
      <c r="R3493" s="16">
        <v>6.9959950689732098E-2</v>
      </c>
      <c r="S3493" s="17">
        <v>0.27834173100968401</v>
      </c>
      <c r="T3493" s="15">
        <v>-0.19916854329924</v>
      </c>
      <c r="U3493" s="16">
        <v>5.8167294477713902</v>
      </c>
      <c r="V3493" s="16">
        <v>0.29619103563890598</v>
      </c>
      <c r="W3493" s="17">
        <v>0.63627754387999502</v>
      </c>
      <c r="X3493" s="15">
        <v>-0.146860432010542</v>
      </c>
      <c r="Y3493" s="16">
        <v>5.8167294477713902</v>
      </c>
      <c r="Z3493" s="16">
        <v>0.47739877632720501</v>
      </c>
      <c r="AA3493" s="17">
        <v>0.95340001055880397</v>
      </c>
      <c r="AC3493" s="5">
        <f>MAX(I3493:O3493)</f>
        <v>67.745297244545299</v>
      </c>
    </row>
    <row r="3494" spans="1:29" x14ac:dyDescent="0.25">
      <c r="A3494" s="5" t="s">
        <v>10111</v>
      </c>
      <c r="B3494" s="5" t="s">
        <v>161</v>
      </c>
      <c r="C3494" s="5">
        <v>323010</v>
      </c>
      <c r="D3494" s="5">
        <v>324962</v>
      </c>
      <c r="E3494" s="5" t="s">
        <v>29</v>
      </c>
      <c r="F3494" s="5">
        <v>1953</v>
      </c>
      <c r="G3494" s="41" t="s">
        <v>10112</v>
      </c>
      <c r="H3494" s="5" t="s">
        <v>10113</v>
      </c>
      <c r="I3494" s="15">
        <v>34.999329967306501</v>
      </c>
      <c r="J3494" s="16">
        <v>28.515607612303398</v>
      </c>
      <c r="K3494" s="17">
        <v>36.396659383731901</v>
      </c>
      <c r="L3494" s="15">
        <v>45.803722863077802</v>
      </c>
      <c r="M3494" s="17">
        <v>42.570308005280701</v>
      </c>
      <c r="N3494" s="16">
        <v>53.216761116810197</v>
      </c>
      <c r="O3494" s="17">
        <v>41.222078164660303</v>
      </c>
      <c r="P3494" s="15">
        <v>0.50317696208146301</v>
      </c>
      <c r="Q3494" s="16">
        <v>5.3403985386006196</v>
      </c>
      <c r="R3494" s="16">
        <v>1.8330620932609999E-2</v>
      </c>
      <c r="S3494" s="17">
        <v>0.11597602846579801</v>
      </c>
      <c r="T3494" s="15">
        <v>0.40710178498837801</v>
      </c>
      <c r="U3494" s="16">
        <v>5.3403985386006196</v>
      </c>
      <c r="V3494" s="16">
        <v>5.6218644419127002E-2</v>
      </c>
      <c r="W3494" s="17">
        <v>0.28435818874066598</v>
      </c>
      <c r="X3494" s="15">
        <v>9.6080591595757298E-2</v>
      </c>
      <c r="Y3494" s="16">
        <v>5.3403985386006196</v>
      </c>
      <c r="Z3494" s="16">
        <v>0.68553045197729301</v>
      </c>
      <c r="AA3494" s="17">
        <v>0.97045850503873099</v>
      </c>
      <c r="AC3494" s="5">
        <f>MAX(I3494:O3494)</f>
        <v>53.216761116810197</v>
      </c>
    </row>
    <row r="3495" spans="1:29" x14ac:dyDescent="0.25">
      <c r="A3495" s="5" t="s">
        <v>10114</v>
      </c>
      <c r="B3495" s="5" t="s">
        <v>161</v>
      </c>
      <c r="C3495" s="5">
        <v>325606</v>
      </c>
      <c r="D3495" s="5">
        <v>326001</v>
      </c>
      <c r="E3495" s="5" t="s">
        <v>20</v>
      </c>
      <c r="F3495" s="5">
        <v>396</v>
      </c>
      <c r="G3495" s="41" t="s">
        <v>10115</v>
      </c>
      <c r="H3495" s="5" t="s">
        <v>10116</v>
      </c>
      <c r="I3495" s="15">
        <v>86.004794734476206</v>
      </c>
      <c r="J3495" s="16">
        <v>101.96489994702399</v>
      </c>
      <c r="K3495" s="17">
        <v>93.664130442051402</v>
      </c>
      <c r="L3495" s="15">
        <v>59.678992885198397</v>
      </c>
      <c r="M3495" s="17">
        <v>86.933870743384503</v>
      </c>
      <c r="N3495" s="16">
        <v>95.089510459504098</v>
      </c>
      <c r="O3495" s="17">
        <v>84.210152913601405</v>
      </c>
      <c r="P3495" s="15">
        <v>-6.6326224466818101E-2</v>
      </c>
      <c r="Q3495" s="16">
        <v>6.44067548753089</v>
      </c>
      <c r="R3495" s="16">
        <v>0.72730028647145595</v>
      </c>
      <c r="S3495" s="17">
        <v>0.88584032342443497</v>
      </c>
      <c r="T3495" s="15">
        <v>-0.35684680714886602</v>
      </c>
      <c r="U3495" s="16">
        <v>6.44067548753089</v>
      </c>
      <c r="V3495" s="16">
        <v>5.6960607856085602E-2</v>
      </c>
      <c r="W3495" s="17">
        <v>0.28603738411067797</v>
      </c>
      <c r="X3495" s="15">
        <v>0.29052219917390298</v>
      </c>
      <c r="Y3495" s="16">
        <v>6.44067548753089</v>
      </c>
      <c r="Z3495" s="16">
        <v>0.15206623649186199</v>
      </c>
      <c r="AA3495" s="17">
        <v>0.74152389527367202</v>
      </c>
      <c r="AC3495" s="5">
        <f>MAX(I3495:O3495)</f>
        <v>101.96489994702399</v>
      </c>
    </row>
    <row r="3496" spans="1:29" x14ac:dyDescent="0.25">
      <c r="A3496" s="5" t="s">
        <v>10117</v>
      </c>
      <c r="B3496" s="5" t="s">
        <v>161</v>
      </c>
      <c r="C3496" s="5">
        <v>326068</v>
      </c>
      <c r="D3496" s="5">
        <v>327201</v>
      </c>
      <c r="E3496" s="5" t="s">
        <v>29</v>
      </c>
      <c r="F3496" s="5">
        <v>1134</v>
      </c>
      <c r="G3496" s="41" t="s">
        <v>10118</v>
      </c>
      <c r="H3496" s="5" t="s">
        <v>10119</v>
      </c>
      <c r="I3496" s="15">
        <v>60.417522906525903</v>
      </c>
      <c r="J3496" s="16">
        <v>60.948510815791799</v>
      </c>
      <c r="K3496" s="17">
        <v>67.830137942409493</v>
      </c>
      <c r="L3496" s="15">
        <v>66.539968945860295</v>
      </c>
      <c r="M3496" s="17">
        <v>78.318451266125294</v>
      </c>
      <c r="N3496" s="16">
        <v>60.598709955113797</v>
      </c>
      <c r="O3496" s="17">
        <v>71.987597606605206</v>
      </c>
      <c r="P3496" s="15">
        <v>7.1325806649932696E-2</v>
      </c>
      <c r="Q3496" s="16">
        <v>6.0610690186039102</v>
      </c>
      <c r="R3496" s="16">
        <v>0.68751358720338995</v>
      </c>
      <c r="S3496" s="17">
        <v>0.86399260226091101</v>
      </c>
      <c r="T3496" s="15">
        <v>0.199236155338087</v>
      </c>
      <c r="U3496" s="16">
        <v>6.0610690186039102</v>
      </c>
      <c r="V3496" s="16">
        <v>0.26510688456106901</v>
      </c>
      <c r="W3496" s="17">
        <v>0.60363797979713996</v>
      </c>
      <c r="X3496" s="15">
        <v>-0.127910936328167</v>
      </c>
      <c r="Y3496" s="16">
        <v>6.0610690186039102</v>
      </c>
      <c r="Z3496" s="16">
        <v>0.519456643756253</v>
      </c>
      <c r="AA3496" s="17">
        <v>0.95714746346148105</v>
      </c>
      <c r="AC3496" s="5">
        <f>MAX(I3496:O3496)</f>
        <v>78.318451266125294</v>
      </c>
    </row>
    <row r="3497" spans="1:29" x14ac:dyDescent="0.25">
      <c r="A3497" s="5" t="s">
        <v>10120</v>
      </c>
      <c r="B3497" s="5" t="s">
        <v>161</v>
      </c>
      <c r="C3497" s="5">
        <v>328020</v>
      </c>
      <c r="D3497" s="5">
        <v>342752</v>
      </c>
      <c r="E3497" s="5" t="s">
        <v>29</v>
      </c>
      <c r="F3497" s="5">
        <v>14733</v>
      </c>
      <c r="G3497" s="41" t="s">
        <v>10121</v>
      </c>
      <c r="H3497" s="5" t="s">
        <v>10122</v>
      </c>
      <c r="I3497" s="15">
        <v>42.664239589776201</v>
      </c>
      <c r="J3497" s="16">
        <v>70.396106065120605</v>
      </c>
      <c r="K3497" s="17">
        <v>46.068498940248098</v>
      </c>
      <c r="L3497" s="15">
        <v>111.00216017696501</v>
      </c>
      <c r="M3497" s="17">
        <v>80.189673596027703</v>
      </c>
      <c r="N3497" s="16">
        <v>66.979716578054195</v>
      </c>
      <c r="O3497" s="17">
        <v>82.639345425477998</v>
      </c>
      <c r="P3497" s="15">
        <v>0.49654186206512502</v>
      </c>
      <c r="Q3497" s="16">
        <v>6.1608855997136196</v>
      </c>
      <c r="R3497" s="16">
        <v>2.5499962457454398E-2</v>
      </c>
      <c r="S3497" s="17">
        <v>0.14430042820106501</v>
      </c>
      <c r="T3497" s="15">
        <v>0.850441773991642</v>
      </c>
      <c r="U3497" s="16">
        <v>6.1608855997136196</v>
      </c>
      <c r="V3497" s="16">
        <v>1.21906818448343E-4</v>
      </c>
      <c r="W3497" s="17">
        <v>4.7188097641046103E-3</v>
      </c>
      <c r="X3497" s="15">
        <v>-0.353899394691154</v>
      </c>
      <c r="Y3497" s="16">
        <v>6.1608855997136196</v>
      </c>
      <c r="Z3497" s="16">
        <v>0.150240269849688</v>
      </c>
      <c r="AA3497" s="17">
        <v>0.73878276295233603</v>
      </c>
      <c r="AC3497" s="5">
        <f>MAX(I3497:O3497)</f>
        <v>111.00216017696501</v>
      </c>
    </row>
    <row r="3498" spans="1:29" x14ac:dyDescent="0.25">
      <c r="A3498" s="5" t="s">
        <v>10123</v>
      </c>
      <c r="B3498" s="5" t="s">
        <v>161</v>
      </c>
      <c r="C3498" s="5">
        <v>343130</v>
      </c>
      <c r="D3498" s="5">
        <v>344344</v>
      </c>
      <c r="E3498" s="5" t="s">
        <v>20</v>
      </c>
      <c r="F3498" s="5">
        <v>1215</v>
      </c>
      <c r="G3498" s="41" t="s">
        <v>10124</v>
      </c>
      <c r="H3498" s="5" t="s">
        <v>10125</v>
      </c>
      <c r="I3498" s="15">
        <v>71.914887340230393</v>
      </c>
      <c r="J3498" s="16">
        <v>67.918992676577105</v>
      </c>
      <c r="K3498" s="17">
        <v>67.618036197749007</v>
      </c>
      <c r="L3498" s="15">
        <v>80.338580017582501</v>
      </c>
      <c r="M3498" s="17">
        <v>54.9281721423447</v>
      </c>
      <c r="N3498" s="16">
        <v>58.555119598747297</v>
      </c>
      <c r="O3498" s="17">
        <v>66.317819099177299</v>
      </c>
      <c r="P3498" s="15">
        <v>-0.147406679258476</v>
      </c>
      <c r="Q3498" s="16">
        <v>6.0635590961821597</v>
      </c>
      <c r="R3498" s="16">
        <v>0.45352008274786498</v>
      </c>
      <c r="S3498" s="17">
        <v>0.73341006851254897</v>
      </c>
      <c r="T3498" s="15">
        <v>-3.1849792344165399E-2</v>
      </c>
      <c r="U3498" s="16">
        <v>6.0635590961821597</v>
      </c>
      <c r="V3498" s="16">
        <v>0.87717885759885295</v>
      </c>
      <c r="W3498" s="17">
        <v>0.96047700042148199</v>
      </c>
      <c r="X3498" s="15">
        <v>-0.115558572586175</v>
      </c>
      <c r="Y3498" s="16">
        <v>6.0635590961821597</v>
      </c>
      <c r="Z3498" s="16">
        <v>0.58608877400424098</v>
      </c>
      <c r="AA3498" s="17">
        <v>0.967830708845141</v>
      </c>
      <c r="AC3498" s="5">
        <f>MAX(I3498:O3498)</f>
        <v>80.338580017582501</v>
      </c>
    </row>
    <row r="3499" spans="1:29" x14ac:dyDescent="0.25">
      <c r="A3499" s="5" t="s">
        <v>10126</v>
      </c>
      <c r="B3499" s="5" t="s">
        <v>161</v>
      </c>
      <c r="C3499" s="5">
        <v>345681</v>
      </c>
      <c r="D3499" s="5">
        <v>347138</v>
      </c>
      <c r="E3499" s="5" t="s">
        <v>29</v>
      </c>
      <c r="F3499" s="5">
        <v>1458</v>
      </c>
      <c r="G3499" s="41" t="s">
        <v>10127</v>
      </c>
      <c r="H3499" s="5" t="s">
        <v>10128</v>
      </c>
      <c r="I3499" s="15">
        <v>27.334420344836801</v>
      </c>
      <c r="J3499" s="16">
        <v>29.552538798205301</v>
      </c>
      <c r="K3499" s="17">
        <v>29.6942442524619</v>
      </c>
      <c r="L3499" s="15">
        <v>30.510262258585701</v>
      </c>
      <c r="M3499" s="17">
        <v>34.968467290051997</v>
      </c>
      <c r="N3499" s="16">
        <v>39.995982688887899</v>
      </c>
      <c r="O3499" s="17">
        <v>43.731652258112</v>
      </c>
      <c r="P3499" s="15">
        <v>0.53614820267022301</v>
      </c>
      <c r="Q3499" s="16">
        <v>5.0785009093225897</v>
      </c>
      <c r="R3499" s="16">
        <v>1.1641355169355499E-2</v>
      </c>
      <c r="S3499" s="17">
        <v>8.7569384229402802E-2</v>
      </c>
      <c r="T3499" s="15">
        <v>0.18163259609146401</v>
      </c>
      <c r="U3499" s="16">
        <v>5.0785009093225897</v>
      </c>
      <c r="V3499" s="16">
        <v>0.39372801815644098</v>
      </c>
      <c r="W3499" s="17">
        <v>0.71393623071047596</v>
      </c>
      <c r="X3499" s="15">
        <v>0.354525841047932</v>
      </c>
      <c r="Y3499" s="16">
        <v>5.0785009093225897</v>
      </c>
      <c r="Z3499" s="16">
        <v>0.13174542951674501</v>
      </c>
      <c r="AA3499" s="17">
        <v>0.70492486301273705</v>
      </c>
      <c r="AC3499" s="5">
        <f>MAX(I3499:O3499)</f>
        <v>43.731652258112</v>
      </c>
    </row>
    <row r="3500" spans="1:29" x14ac:dyDescent="0.25">
      <c r="A3500" s="5" t="s">
        <v>10129</v>
      </c>
      <c r="B3500" s="5" t="s">
        <v>161</v>
      </c>
      <c r="C3500" s="5">
        <v>347795</v>
      </c>
      <c r="D3500" s="5">
        <v>348325</v>
      </c>
      <c r="E3500" s="5" t="s">
        <v>20</v>
      </c>
      <c r="F3500" s="5">
        <v>531</v>
      </c>
      <c r="G3500" s="41" t="s">
        <v>10130</v>
      </c>
      <c r="H3500" s="5" t="s">
        <v>10131</v>
      </c>
      <c r="I3500" s="15">
        <v>885.04344306215398</v>
      </c>
      <c r="J3500" s="16">
        <v>951.96043594608705</v>
      </c>
      <c r="K3500" s="17">
        <v>944.60233130459903</v>
      </c>
      <c r="L3500" s="15">
        <v>662.94660304585204</v>
      </c>
      <c r="M3500" s="17">
        <v>749.22962413323103</v>
      </c>
      <c r="N3500" s="16">
        <v>684.81129901098996</v>
      </c>
      <c r="O3500" s="17">
        <v>888.946912213779</v>
      </c>
      <c r="P3500" s="15">
        <v>-0.23679173126734299</v>
      </c>
      <c r="Q3500" s="16">
        <v>9.6864967242160809</v>
      </c>
      <c r="R3500" s="16">
        <v>0.122947992565914</v>
      </c>
      <c r="S3500" s="17">
        <v>0.38982486380113901</v>
      </c>
      <c r="T3500" s="15">
        <v>-0.39304479466401698</v>
      </c>
      <c r="U3500" s="16">
        <v>9.6864967242160809</v>
      </c>
      <c r="V3500" s="16">
        <v>1.0645368190554101E-2</v>
      </c>
      <c r="W3500" s="17">
        <v>0.110607610743505</v>
      </c>
      <c r="X3500" s="15">
        <v>0.15625307784526499</v>
      </c>
      <c r="Y3500" s="16">
        <v>9.6864967242160809</v>
      </c>
      <c r="Z3500" s="16">
        <v>0.34787888925038601</v>
      </c>
      <c r="AA3500" s="17">
        <v>0.90565202843029702</v>
      </c>
      <c r="AC3500" s="5">
        <f>MAX(I3500:O3500)</f>
        <v>951.96043594608705</v>
      </c>
    </row>
    <row r="3501" spans="1:29" x14ac:dyDescent="0.25">
      <c r="A3501" s="5" t="s">
        <v>10132</v>
      </c>
      <c r="B3501" s="5" t="s">
        <v>161</v>
      </c>
      <c r="C3501" s="5">
        <v>348711</v>
      </c>
      <c r="D3501" s="5">
        <v>349112</v>
      </c>
      <c r="E3501" s="5" t="s">
        <v>29</v>
      </c>
      <c r="F3501" s="5">
        <v>402</v>
      </c>
      <c r="G3501" s="41" t="s">
        <v>10133</v>
      </c>
      <c r="H3501" s="5" t="s">
        <v>10134</v>
      </c>
      <c r="I3501" s="15">
        <v>4284.26178173873</v>
      </c>
      <c r="J3501" s="16">
        <v>5834.8215763091903</v>
      </c>
      <c r="K3501" s="17">
        <v>4842.1767797255698</v>
      </c>
      <c r="L3501" s="15">
        <v>5220.7428284612897</v>
      </c>
      <c r="M3501" s="17">
        <v>3962.2742997698901</v>
      </c>
      <c r="N3501" s="16">
        <v>4327.1286658962199</v>
      </c>
      <c r="O3501" s="17">
        <v>7264.1016342789098</v>
      </c>
      <c r="P3501" s="15">
        <v>0.21676042622632199</v>
      </c>
      <c r="Q3501" s="16">
        <v>12.317737209639899</v>
      </c>
      <c r="R3501" s="16">
        <v>0.27874810602962902</v>
      </c>
      <c r="S3501" s="17">
        <v>0.58521353785655394</v>
      </c>
      <c r="T3501" s="15">
        <v>-0.119225798953058</v>
      </c>
      <c r="U3501" s="16">
        <v>12.317737209639899</v>
      </c>
      <c r="V3501" s="16">
        <v>0.56404069920168898</v>
      </c>
      <c r="W3501" s="17">
        <v>0.82432167208972495</v>
      </c>
      <c r="X3501" s="15">
        <v>0.33598627270667603</v>
      </c>
      <c r="Y3501" s="16">
        <v>12.317737209639899</v>
      </c>
      <c r="Z3501" s="16">
        <v>0.13094624755544401</v>
      </c>
      <c r="AA3501" s="17">
        <v>0.70492486301273705</v>
      </c>
      <c r="AC3501" s="5">
        <f>MAX(I3501:O3501)</f>
        <v>7264.1016342789098</v>
      </c>
    </row>
    <row r="3502" spans="1:29" x14ac:dyDescent="0.25">
      <c r="A3502" s="5" t="s">
        <v>10135</v>
      </c>
      <c r="B3502" s="5" t="s">
        <v>161</v>
      </c>
      <c r="C3502" s="5">
        <v>350634</v>
      </c>
      <c r="D3502" s="5">
        <v>351941</v>
      </c>
      <c r="E3502" s="5" t="s">
        <v>20</v>
      </c>
      <c r="F3502" s="5">
        <v>1308</v>
      </c>
      <c r="G3502" s="41" t="s">
        <v>10136</v>
      </c>
      <c r="H3502" s="5" t="s">
        <v>10137</v>
      </c>
      <c r="I3502" s="15">
        <v>166.14818799294599</v>
      </c>
      <c r="J3502" s="16">
        <v>139.92810280865601</v>
      </c>
      <c r="K3502" s="17">
        <v>168.06942246893499</v>
      </c>
      <c r="L3502" s="15">
        <v>165.81330971186199</v>
      </c>
      <c r="M3502" s="17">
        <v>168.09813930290301</v>
      </c>
      <c r="N3502" s="16">
        <v>161.443638152956</v>
      </c>
      <c r="O3502" s="17">
        <v>152.38691578570601</v>
      </c>
      <c r="P3502" s="15">
        <v>-1.0569103271127599E-2</v>
      </c>
      <c r="Q3502" s="16">
        <v>7.3252565516570298</v>
      </c>
      <c r="R3502" s="16">
        <v>0.95156104020036203</v>
      </c>
      <c r="S3502" s="17">
        <v>0.98540681257741902</v>
      </c>
      <c r="T3502" s="15">
        <v>7.8858341325709097E-2</v>
      </c>
      <c r="U3502" s="16">
        <v>7.3252565516570298</v>
      </c>
      <c r="V3502" s="16">
        <v>0.597980514147881</v>
      </c>
      <c r="W3502" s="17">
        <v>0.84375535070600904</v>
      </c>
      <c r="X3502" s="15">
        <v>-8.9427753973276597E-2</v>
      </c>
      <c r="Y3502" s="16">
        <v>7.3252565516570298</v>
      </c>
      <c r="Z3502" s="16">
        <v>0.59106295938130904</v>
      </c>
      <c r="AA3502" s="17">
        <v>0.967830708845141</v>
      </c>
      <c r="AC3502" s="5">
        <f>MAX(I3502:O3502)</f>
        <v>168.09813930290301</v>
      </c>
    </row>
    <row r="3503" spans="1:29" x14ac:dyDescent="0.25">
      <c r="A3503" s="5" t="s">
        <v>10138</v>
      </c>
      <c r="B3503" s="5" t="s">
        <v>161</v>
      </c>
      <c r="C3503" s="5">
        <v>353958</v>
      </c>
      <c r="D3503" s="5">
        <v>356252</v>
      </c>
      <c r="E3503" s="5" t="s">
        <v>29</v>
      </c>
      <c r="F3503" s="5">
        <v>2295</v>
      </c>
      <c r="G3503" s="41" t="s">
        <v>10139</v>
      </c>
      <c r="H3503" s="5" t="s">
        <v>10140</v>
      </c>
      <c r="I3503" s="15">
        <v>74.169272523309701</v>
      </c>
      <c r="J3503" s="16">
        <v>80.823025212245696</v>
      </c>
      <c r="K3503" s="17">
        <v>79.410893200869594</v>
      </c>
      <c r="L3503" s="15">
        <v>103.259606186721</v>
      </c>
      <c r="M3503" s="17">
        <v>60.5028553335124</v>
      </c>
      <c r="N3503" s="16">
        <v>86.623207554556998</v>
      </c>
      <c r="O3503" s="17">
        <v>74.357750917087301</v>
      </c>
      <c r="P3503" s="15">
        <v>4.2945276218597797E-2</v>
      </c>
      <c r="Q3503" s="16">
        <v>6.3214909904988996</v>
      </c>
      <c r="R3503" s="16">
        <v>0.82777100307365803</v>
      </c>
      <c r="S3503" s="17">
        <v>0.93661425096588402</v>
      </c>
      <c r="T3503" s="15">
        <v>6.7585714141214698E-2</v>
      </c>
      <c r="U3503" s="16">
        <v>6.3214909904988996</v>
      </c>
      <c r="V3503" s="16">
        <v>0.73460235980048505</v>
      </c>
      <c r="W3503" s="17">
        <v>0.90704912402072901</v>
      </c>
      <c r="X3503" s="15">
        <v>-2.4640410600046399E-2</v>
      </c>
      <c r="Y3503" s="16">
        <v>6.3214909904988996</v>
      </c>
      <c r="Z3503" s="16">
        <v>0.91345083204310995</v>
      </c>
      <c r="AA3503" s="17">
        <v>0.99600448705170097</v>
      </c>
      <c r="AC3503" s="5">
        <f>MAX(I3503:O3503)</f>
        <v>103.259606186721</v>
      </c>
    </row>
    <row r="3504" spans="1:29" x14ac:dyDescent="0.25">
      <c r="A3504" s="5" t="s">
        <v>10141</v>
      </c>
      <c r="B3504" s="5" t="s">
        <v>161</v>
      </c>
      <c r="C3504" s="5">
        <v>356999</v>
      </c>
      <c r="D3504" s="5">
        <v>359578</v>
      </c>
      <c r="E3504" s="5" t="s">
        <v>20</v>
      </c>
      <c r="F3504" s="5">
        <v>2580</v>
      </c>
      <c r="G3504" s="41" t="s">
        <v>10142</v>
      </c>
      <c r="H3504" s="5" t="s">
        <v>10143</v>
      </c>
      <c r="I3504" s="15">
        <v>73.098439561347007</v>
      </c>
      <c r="J3504" s="16">
        <v>67.630956236048803</v>
      </c>
      <c r="K3504" s="17">
        <v>52.686073373653898</v>
      </c>
      <c r="L3504" s="15">
        <v>78.652083108816399</v>
      </c>
      <c r="M3504" s="17">
        <v>57.501102845960602</v>
      </c>
      <c r="N3504" s="16">
        <v>48.337167816914601</v>
      </c>
      <c r="O3504" s="17">
        <v>61.902827638475202</v>
      </c>
      <c r="P3504" s="15">
        <v>-0.22560167074308299</v>
      </c>
      <c r="Q3504" s="16">
        <v>5.9751074672807096</v>
      </c>
      <c r="R3504" s="16">
        <v>0.28954074897383503</v>
      </c>
      <c r="S3504" s="17">
        <v>0.59381846081668599</v>
      </c>
      <c r="T3504" s="15">
        <v>7.9298395683890896E-2</v>
      </c>
      <c r="U3504" s="16">
        <v>5.9751074672807096</v>
      </c>
      <c r="V3504" s="16">
        <v>0.69994130103227903</v>
      </c>
      <c r="W3504" s="17">
        <v>0.88911877019791397</v>
      </c>
      <c r="X3504" s="15">
        <v>-0.30490393786347902</v>
      </c>
      <c r="Y3504" s="16">
        <v>5.9751074672807096</v>
      </c>
      <c r="Z3504" s="16">
        <v>0.184859811371026</v>
      </c>
      <c r="AA3504" s="17">
        <v>0.77666180100772997</v>
      </c>
      <c r="AC3504" s="5">
        <f>MAX(I3504:O3504)</f>
        <v>78.652083108816399</v>
      </c>
    </row>
    <row r="3505" spans="1:29" x14ac:dyDescent="0.25">
      <c r="A3505" s="5" t="s">
        <v>10144</v>
      </c>
      <c r="B3505" s="5" t="s">
        <v>161</v>
      </c>
      <c r="C3505" s="5">
        <v>359890</v>
      </c>
      <c r="D3505" s="5">
        <v>361266</v>
      </c>
      <c r="E3505" s="5" t="s">
        <v>20</v>
      </c>
      <c r="F3505" s="5">
        <v>1377</v>
      </c>
      <c r="G3505" s="41" t="s">
        <v>10145</v>
      </c>
      <c r="H3505" s="5" t="s">
        <v>10146</v>
      </c>
      <c r="I3505" s="15">
        <v>62.333750312143302</v>
      </c>
      <c r="J3505" s="16">
        <v>54.150850819323502</v>
      </c>
      <c r="K3505" s="17">
        <v>57.691674547640297</v>
      </c>
      <c r="L3505" s="15">
        <v>63.473610929922003</v>
      </c>
      <c r="M3505" s="17">
        <v>67.558922869186205</v>
      </c>
      <c r="N3505" s="16">
        <v>60.181650698712502</v>
      </c>
      <c r="O3505" s="17">
        <v>54.931788489998297</v>
      </c>
      <c r="P3505" s="15">
        <v>-1.2380826978742E-2</v>
      </c>
      <c r="Q3505" s="16">
        <v>5.91039626563275</v>
      </c>
      <c r="R3505" s="16">
        <v>0.95396959557980698</v>
      </c>
      <c r="S3505" s="17">
        <v>0.98554450673329996</v>
      </c>
      <c r="T3505" s="15">
        <v>0.17431369773386099</v>
      </c>
      <c r="U3505" s="16">
        <v>5.91039626563275</v>
      </c>
      <c r="V3505" s="16">
        <v>0.329628760904562</v>
      </c>
      <c r="W3505" s="17">
        <v>0.66752775535807796</v>
      </c>
      <c r="X3505" s="15">
        <v>-0.18669617171209099</v>
      </c>
      <c r="Y3505" s="16">
        <v>5.91039626563275</v>
      </c>
      <c r="Z3505" s="16">
        <v>0.34585753574036998</v>
      </c>
      <c r="AA3505" s="17">
        <v>0.90565202843029702</v>
      </c>
      <c r="AC3505" s="5">
        <f>MAX(I3505:O3505)</f>
        <v>67.558922869186205</v>
      </c>
    </row>
    <row r="3506" spans="1:29" x14ac:dyDescent="0.25">
      <c r="A3506" s="5" t="s">
        <v>10147</v>
      </c>
      <c r="B3506" s="5" t="s">
        <v>161</v>
      </c>
      <c r="C3506" s="5">
        <v>361485</v>
      </c>
      <c r="D3506" s="5">
        <v>363548</v>
      </c>
      <c r="E3506" s="5" t="s">
        <v>29</v>
      </c>
      <c r="F3506" s="5">
        <v>2064</v>
      </c>
      <c r="G3506" s="41" t="s">
        <v>10148</v>
      </c>
      <c r="H3506" s="5" t="s">
        <v>10149</v>
      </c>
      <c r="I3506" s="15">
        <v>90.851722878096695</v>
      </c>
      <c r="J3506" s="16">
        <v>82.263207414887205</v>
      </c>
      <c r="K3506" s="17">
        <v>98.287948475649003</v>
      </c>
      <c r="L3506" s="15">
        <v>129.63028512379</v>
      </c>
      <c r="M3506" s="17">
        <v>96.328966191436393</v>
      </c>
      <c r="N3506" s="16">
        <v>89.2506808698855</v>
      </c>
      <c r="O3506" s="17">
        <v>117.252878477382</v>
      </c>
      <c r="P3506" s="15">
        <v>0.190085034895354</v>
      </c>
      <c r="Q3506" s="16">
        <v>6.6534166511901303</v>
      </c>
      <c r="R3506" s="16">
        <v>0.29378828033261201</v>
      </c>
      <c r="S3506" s="17">
        <v>0.59875594422967804</v>
      </c>
      <c r="T3506" s="15">
        <v>0.320241527340414</v>
      </c>
      <c r="U3506" s="16">
        <v>6.6534166511901303</v>
      </c>
      <c r="V3506" s="16">
        <v>7.6924555341500805E-2</v>
      </c>
      <c r="W3506" s="17">
        <v>0.33004892691589899</v>
      </c>
      <c r="X3506" s="15">
        <v>-0.13015645262353701</v>
      </c>
      <c r="Y3506" s="16">
        <v>6.6534166511901303</v>
      </c>
      <c r="Z3506" s="16">
        <v>0.51705534647442397</v>
      </c>
      <c r="AA3506" s="17">
        <v>0.95714746346148105</v>
      </c>
      <c r="AC3506" s="5">
        <f>MAX(I3506:O3506)</f>
        <v>129.63028512379</v>
      </c>
    </row>
    <row r="3507" spans="1:29" x14ac:dyDescent="0.25">
      <c r="A3507" s="5" t="s">
        <v>10150</v>
      </c>
      <c r="B3507" s="5" t="s">
        <v>161</v>
      </c>
      <c r="C3507" s="5">
        <v>363739</v>
      </c>
      <c r="D3507" s="5">
        <v>364422</v>
      </c>
      <c r="E3507" s="5" t="s">
        <v>29</v>
      </c>
      <c r="F3507" s="5">
        <v>684</v>
      </c>
      <c r="G3507" s="41" t="s">
        <v>10151</v>
      </c>
      <c r="H3507" s="41" t="s">
        <v>10151</v>
      </c>
      <c r="I3507" s="15">
        <v>71.294931414883607</v>
      </c>
      <c r="J3507" s="16">
        <v>68.667887421950695</v>
      </c>
      <c r="K3507" s="17">
        <v>66.896890265903494</v>
      </c>
      <c r="L3507" s="15">
        <v>56.229340117267903</v>
      </c>
      <c r="M3507" s="17">
        <v>68.0657122502015</v>
      </c>
      <c r="N3507" s="16">
        <v>69.857425447223406</v>
      </c>
      <c r="O3507" s="17">
        <v>65.109505646774593</v>
      </c>
      <c r="P3507" s="15">
        <v>-3.0823134076139701E-2</v>
      </c>
      <c r="Q3507" s="16">
        <v>6.0589401423584404</v>
      </c>
      <c r="R3507" s="16">
        <v>0.86960560254724495</v>
      </c>
      <c r="S3507" s="17">
        <v>0.95094306839838205</v>
      </c>
      <c r="T3507" s="15">
        <v>-0.14978974759550601</v>
      </c>
      <c r="U3507" s="16">
        <v>6.0589401423584404</v>
      </c>
      <c r="V3507" s="16">
        <v>0.40462934155968</v>
      </c>
      <c r="W3507" s="17">
        <v>0.72288588136335197</v>
      </c>
      <c r="X3507" s="15">
        <v>0.118967414664503</v>
      </c>
      <c r="Y3507" s="16">
        <v>6.0589401423584404</v>
      </c>
      <c r="Z3507" s="16">
        <v>0.54096470433398802</v>
      </c>
      <c r="AA3507" s="17">
        <v>0.95714746346148105</v>
      </c>
      <c r="AC3507" s="5">
        <f>MAX(I3507:O3507)</f>
        <v>71.294931414883607</v>
      </c>
    </row>
    <row r="3508" spans="1:29" x14ac:dyDescent="0.25">
      <c r="A3508" s="5" t="s">
        <v>10152</v>
      </c>
      <c r="B3508" s="5" t="s">
        <v>161</v>
      </c>
      <c r="C3508" s="5">
        <v>364548</v>
      </c>
      <c r="D3508" s="5">
        <v>365189</v>
      </c>
      <c r="E3508" s="5" t="s">
        <v>20</v>
      </c>
      <c r="F3508" s="5">
        <v>642</v>
      </c>
      <c r="G3508" s="41" t="s">
        <v>10153</v>
      </c>
      <c r="H3508" s="5" t="s">
        <v>10154</v>
      </c>
      <c r="I3508" s="15">
        <v>40.071696629234999</v>
      </c>
      <c r="J3508" s="16">
        <v>31.453579305692202</v>
      </c>
      <c r="K3508" s="17">
        <v>35.505832056158098</v>
      </c>
      <c r="L3508" s="15">
        <v>31.5451580889649</v>
      </c>
      <c r="M3508" s="17">
        <v>34.5786293046556</v>
      </c>
      <c r="N3508" s="16">
        <v>32.780857553144799</v>
      </c>
      <c r="O3508" s="17">
        <v>32.3920952432562</v>
      </c>
      <c r="P3508" s="15">
        <v>-0.130715145670175</v>
      </c>
      <c r="Q3508" s="16">
        <v>5.0929540017265298</v>
      </c>
      <c r="R3508" s="16">
        <v>0.55954745487306201</v>
      </c>
      <c r="S3508" s="17">
        <v>0.80214426096399305</v>
      </c>
      <c r="T3508" s="15">
        <v>-0.109871179479408</v>
      </c>
      <c r="U3508" s="16">
        <v>5.0929540017265298</v>
      </c>
      <c r="V3508" s="16">
        <v>0.62439067438533902</v>
      </c>
      <c r="W3508" s="17">
        <v>0.85818278228090505</v>
      </c>
      <c r="X3508" s="15">
        <v>-2.0845596035305499E-2</v>
      </c>
      <c r="Y3508" s="16">
        <v>5.0929540017265298</v>
      </c>
      <c r="Z3508" s="16">
        <v>0.93336107173917504</v>
      </c>
      <c r="AA3508" s="17">
        <v>0.99727560615636102</v>
      </c>
      <c r="AC3508" s="5">
        <f>MAX(I3508:O3508)</f>
        <v>40.071696629234999</v>
      </c>
    </row>
    <row r="3509" spans="1:29" x14ac:dyDescent="0.25">
      <c r="A3509" s="5" t="s">
        <v>10155</v>
      </c>
      <c r="B3509" s="5" t="s">
        <v>161</v>
      </c>
      <c r="C3509" s="5">
        <v>365525</v>
      </c>
      <c r="D3509" s="5">
        <v>367234</v>
      </c>
      <c r="E3509" s="5" t="s">
        <v>29</v>
      </c>
      <c r="F3509" s="5">
        <v>1710</v>
      </c>
      <c r="G3509" s="41" t="s">
        <v>10156</v>
      </c>
      <c r="H3509" s="5" t="s">
        <v>10157</v>
      </c>
      <c r="I3509" s="15">
        <v>143.04073986638301</v>
      </c>
      <c r="J3509" s="16">
        <v>146.95619195754699</v>
      </c>
      <c r="K3509" s="17">
        <v>131.92728517879499</v>
      </c>
      <c r="L3509" s="15">
        <v>149.638271177787</v>
      </c>
      <c r="M3509" s="17">
        <v>147.865547860833</v>
      </c>
      <c r="N3509" s="16">
        <v>213.033868169801</v>
      </c>
      <c r="O3509" s="17">
        <v>170.046881628514</v>
      </c>
      <c r="P3509" s="15">
        <v>0.44598262983001002</v>
      </c>
      <c r="Q3509" s="16">
        <v>7.3001283329743902</v>
      </c>
      <c r="R3509" s="16">
        <v>3.71029323379065E-3</v>
      </c>
      <c r="S3509" s="17">
        <v>4.0093596109427997E-2</v>
      </c>
      <c r="T3509" s="15">
        <v>8.1110976443031002E-2</v>
      </c>
      <c r="U3509" s="16">
        <v>7.3001283329743902</v>
      </c>
      <c r="V3509" s="16">
        <v>0.59725616090883904</v>
      </c>
      <c r="W3509" s="17">
        <v>0.84345220190166503</v>
      </c>
      <c r="X3509" s="15">
        <v>0.36487370363108101</v>
      </c>
      <c r="Y3509" s="16">
        <v>7.3001283329743902</v>
      </c>
      <c r="Z3509" s="16">
        <v>3.19330377768735E-2</v>
      </c>
      <c r="AA3509" s="17">
        <v>0.42582476690979099</v>
      </c>
      <c r="AC3509" s="5">
        <f>MAX(I3509:O3509)</f>
        <v>213.033868169801</v>
      </c>
    </row>
    <row r="3510" spans="1:29" x14ac:dyDescent="0.25">
      <c r="A3510" s="5" t="s">
        <v>10158</v>
      </c>
      <c r="B3510" s="5" t="s">
        <v>161</v>
      </c>
      <c r="C3510" s="5">
        <v>367758</v>
      </c>
      <c r="D3510" s="5">
        <v>369284</v>
      </c>
      <c r="E3510" s="5" t="s">
        <v>29</v>
      </c>
      <c r="F3510" s="5">
        <v>1527</v>
      </c>
      <c r="G3510" s="41" t="s">
        <v>10159</v>
      </c>
      <c r="H3510" s="5" t="s">
        <v>10160</v>
      </c>
      <c r="I3510" s="15">
        <v>56.528708465713997</v>
      </c>
      <c r="J3510" s="16">
        <v>57.866520902138802</v>
      </c>
      <c r="K3510" s="17">
        <v>68.720965269983296</v>
      </c>
      <c r="L3510" s="15">
        <v>36.1063656376731</v>
      </c>
      <c r="M3510" s="17">
        <v>68.884372019533799</v>
      </c>
      <c r="N3510" s="16">
        <v>99.051573395316794</v>
      </c>
      <c r="O3510" s="17">
        <v>87.370357327577594</v>
      </c>
      <c r="P3510" s="15">
        <v>0.61032884934123</v>
      </c>
      <c r="Q3510" s="16">
        <v>6.0851056510021397</v>
      </c>
      <c r="R3510" s="16">
        <v>6.8034433513744401E-3</v>
      </c>
      <c r="S3510" s="17">
        <v>5.9123798125035397E-2</v>
      </c>
      <c r="T3510" s="15">
        <v>-0.21808030554927799</v>
      </c>
      <c r="U3510" s="16">
        <v>6.0851056510021397</v>
      </c>
      <c r="V3510" s="16">
        <v>0.35109853560732202</v>
      </c>
      <c r="W3510" s="17">
        <v>0.68312598094616095</v>
      </c>
      <c r="X3510" s="15">
        <v>0.82841814169158601</v>
      </c>
      <c r="Y3510" s="16">
        <v>6.0851056510021397</v>
      </c>
      <c r="Z3510" s="16">
        <v>1.0183457050198499E-3</v>
      </c>
      <c r="AA3510" s="17">
        <v>4.8104162413570697E-2</v>
      </c>
      <c r="AC3510" s="5">
        <f>MAX(I3510:O3510)</f>
        <v>99.051573395316794</v>
      </c>
    </row>
    <row r="3511" spans="1:29" x14ac:dyDescent="0.25">
      <c r="A3511" s="5" t="s">
        <v>10161</v>
      </c>
      <c r="B3511" s="5" t="s">
        <v>161</v>
      </c>
      <c r="C3511" s="5">
        <v>372498</v>
      </c>
      <c r="D3511" s="5">
        <v>372908</v>
      </c>
      <c r="E3511" s="5" t="s">
        <v>20</v>
      </c>
      <c r="F3511" s="5">
        <v>411</v>
      </c>
      <c r="G3511" s="41" t="s">
        <v>10162</v>
      </c>
      <c r="H3511" s="41" t="s">
        <v>10162</v>
      </c>
      <c r="I3511" s="15">
        <v>9.1302599914712594</v>
      </c>
      <c r="J3511" s="16">
        <v>5.4726923700380201</v>
      </c>
      <c r="K3511" s="17">
        <v>4.6238180335976402</v>
      </c>
      <c r="L3511" s="15">
        <v>8.6624613950255895</v>
      </c>
      <c r="M3511" s="17">
        <v>9.86290103052748</v>
      </c>
      <c r="N3511" s="16">
        <v>9.71748067415108</v>
      </c>
      <c r="O3511" s="17">
        <v>6.7386711768610397</v>
      </c>
      <c r="P3511" s="15">
        <v>0.36346010347873198</v>
      </c>
      <c r="Q3511" s="16">
        <v>2.9729572457319402</v>
      </c>
      <c r="R3511" s="16">
        <v>0.39606315132262099</v>
      </c>
      <c r="S3511" s="17">
        <v>0.68869239249612701</v>
      </c>
      <c r="T3511" s="15">
        <v>0.53349846409986201</v>
      </c>
      <c r="U3511" s="16">
        <v>2.9729572457319402</v>
      </c>
      <c r="V3511" s="16">
        <v>0.21016586831051801</v>
      </c>
      <c r="W3511" s="17">
        <v>0.53890731211482301</v>
      </c>
      <c r="X3511" s="15">
        <v>-0.17003122126393799</v>
      </c>
      <c r="Y3511" s="16">
        <v>2.9729572457319402</v>
      </c>
      <c r="Z3511" s="16">
        <v>0.723451743595657</v>
      </c>
      <c r="AA3511" s="17">
        <v>0.97767793543016701</v>
      </c>
      <c r="AC3511" s="5">
        <f>MAX(I3511:O3511)</f>
        <v>9.86290103052748</v>
      </c>
    </row>
    <row r="3512" spans="1:29" x14ac:dyDescent="0.25">
      <c r="A3512" s="5" t="s">
        <v>10163</v>
      </c>
      <c r="B3512" s="5" t="s">
        <v>161</v>
      </c>
      <c r="C3512" s="5">
        <v>373779</v>
      </c>
      <c r="D3512" s="5">
        <v>374534</v>
      </c>
      <c r="E3512" s="5" t="s">
        <v>29</v>
      </c>
      <c r="F3512" s="5">
        <v>756</v>
      </c>
      <c r="G3512" s="41" t="s">
        <v>10164</v>
      </c>
      <c r="H3512" s="41" t="s">
        <v>10164</v>
      </c>
      <c r="I3512" s="15">
        <v>89.809069730922502</v>
      </c>
      <c r="J3512" s="16">
        <v>72.527575725030104</v>
      </c>
      <c r="K3512" s="17">
        <v>71.605548997365304</v>
      </c>
      <c r="L3512" s="15">
        <v>67.766512152235606</v>
      </c>
      <c r="M3512" s="17">
        <v>98.629010305274804</v>
      </c>
      <c r="N3512" s="16">
        <v>85.413735710993194</v>
      </c>
      <c r="O3512" s="17">
        <v>80.678159745039807</v>
      </c>
      <c r="P3512" s="15">
        <v>9.1151804057307703E-2</v>
      </c>
      <c r="Q3512" s="16">
        <v>6.3400145547008098</v>
      </c>
      <c r="R3512" s="16">
        <v>0.62797814551984099</v>
      </c>
      <c r="S3512" s="17">
        <v>0.83453963905494699</v>
      </c>
      <c r="T3512" s="15">
        <v>9.3679898116311194E-2</v>
      </c>
      <c r="U3512" s="16">
        <v>6.3400145547008098</v>
      </c>
      <c r="V3512" s="16">
        <v>0.617943224666469</v>
      </c>
      <c r="W3512" s="17">
        <v>0.85438447817811403</v>
      </c>
      <c r="X3512" s="15">
        <v>-2.5277231161429099E-3</v>
      </c>
      <c r="Y3512" s="16">
        <v>6.3400145547008098</v>
      </c>
      <c r="Z3512" s="16">
        <v>0.99150119540491599</v>
      </c>
      <c r="AA3512" s="17">
        <v>1</v>
      </c>
      <c r="AC3512" s="5">
        <f>MAX(I3512:O3512)</f>
        <v>98.629010305274804</v>
      </c>
    </row>
    <row r="3513" spans="1:29" x14ac:dyDescent="0.25">
      <c r="A3513" s="5" t="s">
        <v>10165</v>
      </c>
      <c r="B3513" s="5" t="s">
        <v>161</v>
      </c>
      <c r="C3513" s="5">
        <v>374772</v>
      </c>
      <c r="D3513" s="5">
        <v>377333</v>
      </c>
      <c r="E3513" s="5" t="s">
        <v>29</v>
      </c>
      <c r="F3513" s="5">
        <v>2562</v>
      </c>
      <c r="G3513" s="41" t="s">
        <v>10166</v>
      </c>
      <c r="H3513" s="5" t="s">
        <v>10167</v>
      </c>
      <c r="I3513" s="15">
        <v>34.153935523651697</v>
      </c>
      <c r="J3513" s="16">
        <v>38.193632014054799</v>
      </c>
      <c r="K3513" s="17">
        <v>37.584429153830399</v>
      </c>
      <c r="L3513" s="15">
        <v>55.9993632660725</v>
      </c>
      <c r="M3513" s="17">
        <v>41.205875056393502</v>
      </c>
      <c r="N3513" s="16">
        <v>38.786510845324102</v>
      </c>
      <c r="O3513" s="17">
        <v>47.6354341812591</v>
      </c>
      <c r="P3513" s="15">
        <v>0.237328898872049</v>
      </c>
      <c r="Q3513" s="16">
        <v>5.3940478238531204</v>
      </c>
      <c r="R3513" s="16">
        <v>0.26576825604446203</v>
      </c>
      <c r="S3513" s="17">
        <v>0.57219255673258995</v>
      </c>
      <c r="T3513" s="15">
        <v>0.40730889033015699</v>
      </c>
      <c r="U3513" s="16">
        <v>5.3940478238531204</v>
      </c>
      <c r="V3513" s="16">
        <v>5.5594163912257299E-2</v>
      </c>
      <c r="W3513" s="17">
        <v>0.28171079058811099</v>
      </c>
      <c r="X3513" s="15">
        <v>-0.16997989610894801</v>
      </c>
      <c r="Y3513" s="16">
        <v>5.3940478238531204</v>
      </c>
      <c r="Z3513" s="16">
        <v>0.471996871486626</v>
      </c>
      <c r="AA3513" s="17">
        <v>0.95172884333375296</v>
      </c>
      <c r="AC3513" s="5">
        <f>MAX(I3513:O3513)</f>
        <v>55.9993632660725</v>
      </c>
    </row>
    <row r="3514" spans="1:29" x14ac:dyDescent="0.25">
      <c r="A3514" s="5" t="s">
        <v>10168</v>
      </c>
      <c r="B3514" s="5" t="s">
        <v>161</v>
      </c>
      <c r="C3514" s="5">
        <v>377461</v>
      </c>
      <c r="D3514" s="5">
        <v>378447</v>
      </c>
      <c r="E3514" s="5" t="s">
        <v>20</v>
      </c>
      <c r="F3514" s="5">
        <v>987</v>
      </c>
      <c r="G3514" s="41" t="s">
        <v>10169</v>
      </c>
      <c r="H3514" s="5" t="s">
        <v>10170</v>
      </c>
      <c r="I3514" s="15">
        <v>43.284195515123002</v>
      </c>
      <c r="J3514" s="16">
        <v>26.096101511865498</v>
      </c>
      <c r="K3514" s="17">
        <v>36.269398336935701</v>
      </c>
      <c r="L3514" s="15">
        <v>29.207060101812001</v>
      </c>
      <c r="M3514" s="17">
        <v>39.139733733792802</v>
      </c>
      <c r="N3514" s="16">
        <v>33.614976065947502</v>
      </c>
      <c r="O3514" s="17">
        <v>38.898398448501297</v>
      </c>
      <c r="P3514" s="15">
        <v>4.1504318940518398E-2</v>
      </c>
      <c r="Q3514" s="16">
        <v>5.1418105321219301</v>
      </c>
      <c r="R3514" s="16">
        <v>0.85958786743473303</v>
      </c>
      <c r="S3514" s="17">
        <v>0.94834039922427205</v>
      </c>
      <c r="T3514" s="15">
        <v>-4.3715610143399898E-2</v>
      </c>
      <c r="U3514" s="16">
        <v>5.1418105321219301</v>
      </c>
      <c r="V3514" s="16">
        <v>0.87203054792744805</v>
      </c>
      <c r="W3514" s="17">
        <v>0.96004296968049496</v>
      </c>
      <c r="X3514" s="15">
        <v>8.5221571786316799E-2</v>
      </c>
      <c r="Y3514" s="16">
        <v>5.1418105321219301</v>
      </c>
      <c r="Z3514" s="16">
        <v>0.75519809024918305</v>
      </c>
      <c r="AA3514" s="17">
        <v>0.98000682174943199</v>
      </c>
      <c r="AC3514" s="5">
        <f>MAX(I3514:O3514)</f>
        <v>43.284195515123002</v>
      </c>
    </row>
    <row r="3515" spans="1:29" x14ac:dyDescent="0.25">
      <c r="A3515" s="5" t="s">
        <v>10171</v>
      </c>
      <c r="B3515" s="5" t="s">
        <v>161</v>
      </c>
      <c r="C3515" s="5">
        <v>378671</v>
      </c>
      <c r="D3515" s="5">
        <v>381502</v>
      </c>
      <c r="E3515" s="5" t="s">
        <v>20</v>
      </c>
      <c r="F3515" s="5">
        <v>2832</v>
      </c>
      <c r="G3515" s="41" t="s">
        <v>10172</v>
      </c>
      <c r="H3515" s="5" t="s">
        <v>10173</v>
      </c>
      <c r="I3515" s="15">
        <v>62.221031052989296</v>
      </c>
      <c r="J3515" s="16">
        <v>58.298575562931298</v>
      </c>
      <c r="K3515" s="17">
        <v>51.413462905691198</v>
      </c>
      <c r="L3515" s="15">
        <v>67.881500577833293</v>
      </c>
      <c r="M3515" s="17">
        <v>74.653974203399699</v>
      </c>
      <c r="N3515" s="16">
        <v>78.657375757291604</v>
      </c>
      <c r="O3515" s="17">
        <v>62.971720307908299</v>
      </c>
      <c r="P3515" s="15">
        <v>0.30609486832122001</v>
      </c>
      <c r="Q3515" s="16">
        <v>6.0281934994322004</v>
      </c>
      <c r="R3515" s="16">
        <v>9.5798991577669204E-2</v>
      </c>
      <c r="S3515" s="17">
        <v>0.33562764239718901</v>
      </c>
      <c r="T3515" s="15">
        <v>0.315009078318082</v>
      </c>
      <c r="U3515" s="16">
        <v>6.0281934994322004</v>
      </c>
      <c r="V3515" s="16">
        <v>8.5960765483954094E-2</v>
      </c>
      <c r="W3515" s="17">
        <v>0.35064225236340701</v>
      </c>
      <c r="X3515" s="15">
        <v>-8.9126342904769906E-3</v>
      </c>
      <c r="Y3515" s="16">
        <v>6.0281934994322004</v>
      </c>
      <c r="Z3515" s="16">
        <v>0.96593008225302901</v>
      </c>
      <c r="AA3515" s="17">
        <v>0.99890021846412902</v>
      </c>
      <c r="AC3515" s="5">
        <f>MAX(I3515:O3515)</f>
        <v>78.657375757291604</v>
      </c>
    </row>
    <row r="3516" spans="1:29" x14ac:dyDescent="0.25">
      <c r="A3516" s="5" t="s">
        <v>10174</v>
      </c>
      <c r="B3516" s="5" t="s">
        <v>161</v>
      </c>
      <c r="C3516" s="5">
        <v>381808</v>
      </c>
      <c r="D3516" s="5">
        <v>383076</v>
      </c>
      <c r="E3516" s="5" t="s">
        <v>29</v>
      </c>
      <c r="F3516" s="5">
        <v>1269</v>
      </c>
      <c r="G3516" s="41" t="s">
        <v>10175</v>
      </c>
      <c r="H3516" s="5" t="s">
        <v>10176</v>
      </c>
      <c r="I3516" s="15">
        <v>132.050612098871</v>
      </c>
      <c r="J3516" s="16">
        <v>114.35046688974199</v>
      </c>
      <c r="K3516" s="17">
        <v>116.18933572499</v>
      </c>
      <c r="L3516" s="15">
        <v>113.570235015313</v>
      </c>
      <c r="M3516" s="17">
        <v>115.04118949046099</v>
      </c>
      <c r="N3516" s="16">
        <v>117.02682734621401</v>
      </c>
      <c r="O3516" s="17">
        <v>147.64660916474199</v>
      </c>
      <c r="P3516" s="15">
        <v>0.130753983695471</v>
      </c>
      <c r="Q3516" s="16">
        <v>6.9348681312004699</v>
      </c>
      <c r="R3516" s="16">
        <v>0.41570911606947197</v>
      </c>
      <c r="S3516" s="17">
        <v>0.70453914390639805</v>
      </c>
      <c r="T3516" s="15">
        <v>-8.0354870706024997E-2</v>
      </c>
      <c r="U3516" s="16">
        <v>6.9348681312004699</v>
      </c>
      <c r="V3516" s="16">
        <v>0.62727629357686399</v>
      </c>
      <c r="W3516" s="17">
        <v>0.85818278228090505</v>
      </c>
      <c r="X3516" s="15">
        <v>0.21111009490267901</v>
      </c>
      <c r="Y3516" s="16">
        <v>6.9348681312004699</v>
      </c>
      <c r="Z3516" s="16">
        <v>0.23518375753948101</v>
      </c>
      <c r="AA3516" s="17">
        <v>0.83419718531376696</v>
      </c>
      <c r="AC3516" s="5">
        <f>MAX(I3516:O3516)</f>
        <v>147.64660916474199</v>
      </c>
    </row>
    <row r="3517" spans="1:29" x14ac:dyDescent="0.25">
      <c r="A3517" s="5" t="s">
        <v>10177</v>
      </c>
      <c r="B3517" s="5" t="s">
        <v>161</v>
      </c>
      <c r="C3517" s="5">
        <v>383524</v>
      </c>
      <c r="D3517" s="5">
        <v>385836</v>
      </c>
      <c r="E3517" s="5" t="s">
        <v>29</v>
      </c>
      <c r="F3517" s="5">
        <v>2313</v>
      </c>
      <c r="G3517" s="41" t="s">
        <v>10178</v>
      </c>
      <c r="H3517" s="5" t="s">
        <v>10179</v>
      </c>
      <c r="I3517" s="15">
        <v>74.394711041617697</v>
      </c>
      <c r="J3517" s="16">
        <v>93.323806731174599</v>
      </c>
      <c r="K3517" s="17">
        <v>74.193190282222702</v>
      </c>
      <c r="L3517" s="15">
        <v>74.359181886502896</v>
      </c>
      <c r="M3517" s="17">
        <v>92.430586337472903</v>
      </c>
      <c r="N3517" s="16">
        <v>63.4347128986429</v>
      </c>
      <c r="O3517" s="17">
        <v>76.727904227569496</v>
      </c>
      <c r="P3517" s="15">
        <v>-0.202238751645613</v>
      </c>
      <c r="Q3517" s="16">
        <v>6.2944283769999299</v>
      </c>
      <c r="R3517" s="16">
        <v>0.28027322626339801</v>
      </c>
      <c r="S3517" s="17">
        <v>0.58607468212754699</v>
      </c>
      <c r="T3517" s="15">
        <v>4.8876584363234797E-2</v>
      </c>
      <c r="U3517" s="16">
        <v>6.2944283769999299</v>
      </c>
      <c r="V3517" s="16">
        <v>0.78622357196786996</v>
      </c>
      <c r="W3517" s="17">
        <v>0.92651378227249603</v>
      </c>
      <c r="X3517" s="15">
        <v>-0.25111795548638599</v>
      </c>
      <c r="Y3517" s="16">
        <v>6.2944283769999299</v>
      </c>
      <c r="Z3517" s="16">
        <v>0.214764807093653</v>
      </c>
      <c r="AA3517" s="17">
        <v>0.81104270646342902</v>
      </c>
      <c r="AC3517" s="5">
        <f>MAX(I3517:O3517)</f>
        <v>93.323806731174599</v>
      </c>
    </row>
    <row r="3518" spans="1:29" x14ac:dyDescent="0.25">
      <c r="A3518" s="5" t="s">
        <v>10180</v>
      </c>
      <c r="B3518" s="5" t="s">
        <v>161</v>
      </c>
      <c r="C3518" s="5">
        <v>386297</v>
      </c>
      <c r="D3518" s="5">
        <v>387169</v>
      </c>
      <c r="E3518" s="5" t="s">
        <v>29</v>
      </c>
      <c r="F3518" s="5">
        <v>873</v>
      </c>
      <c r="G3518" s="41" t="s">
        <v>10181</v>
      </c>
      <c r="H3518" s="41" t="s">
        <v>10181</v>
      </c>
      <c r="I3518" s="15">
        <v>32.350427377188304</v>
      </c>
      <c r="J3518" s="16">
        <v>38.3088465902661</v>
      </c>
      <c r="K3518" s="17">
        <v>34.275641937127503</v>
      </c>
      <c r="L3518" s="15">
        <v>31.008545436175702</v>
      </c>
      <c r="M3518" s="17">
        <v>46.5466554563234</v>
      </c>
      <c r="N3518" s="16">
        <v>43.749515996499902</v>
      </c>
      <c r="O3518" s="17">
        <v>31.090834602207099</v>
      </c>
      <c r="P3518" s="15">
        <v>9.7972825922852697E-2</v>
      </c>
      <c r="Q3518" s="16">
        <v>5.2040526216101304</v>
      </c>
      <c r="R3518" s="16">
        <v>0.67843737403378201</v>
      </c>
      <c r="S3518" s="17">
        <v>0.86050812611157301</v>
      </c>
      <c r="T3518" s="15">
        <v>0.14883036213512599</v>
      </c>
      <c r="U3518" s="16">
        <v>5.2040526216101304</v>
      </c>
      <c r="V3518" s="16">
        <v>0.52910788194310199</v>
      </c>
      <c r="W3518" s="17">
        <v>0.804949636372017</v>
      </c>
      <c r="X3518" s="15">
        <v>-5.08572960632694E-2</v>
      </c>
      <c r="Y3518" s="16">
        <v>5.2040526216101304</v>
      </c>
      <c r="Z3518" s="16">
        <v>0.848003789545279</v>
      </c>
      <c r="AA3518" s="17">
        <v>0.98951138519665005</v>
      </c>
      <c r="AC3518" s="5">
        <f>MAX(I3518:O3518)</f>
        <v>46.5466554563234</v>
      </c>
    </row>
    <row r="3519" spans="1:29" x14ac:dyDescent="0.25">
      <c r="A3519" s="5" t="s">
        <v>10182</v>
      </c>
      <c r="B3519" s="5" t="s">
        <v>161</v>
      </c>
      <c r="C3519" s="5">
        <v>387459</v>
      </c>
      <c r="D3519" s="5">
        <v>389207</v>
      </c>
      <c r="E3519" s="5" t="s">
        <v>20</v>
      </c>
      <c r="F3519" s="5">
        <v>1749</v>
      </c>
      <c r="G3519" s="41" t="s">
        <v>10183</v>
      </c>
      <c r="H3519" s="5" t="s">
        <v>10184</v>
      </c>
      <c r="I3519" s="15">
        <v>57.768620316407699</v>
      </c>
      <c r="J3519" s="16">
        <v>63.252802340018299</v>
      </c>
      <c r="K3519" s="17">
        <v>65.030394912891595</v>
      </c>
      <c r="L3519" s="15">
        <v>63.971894107512</v>
      </c>
      <c r="M3519" s="17">
        <v>93.522132696582702</v>
      </c>
      <c r="N3519" s="16">
        <v>80.075377229056102</v>
      </c>
      <c r="O3519" s="17">
        <v>64.3194545432806</v>
      </c>
      <c r="P3519" s="15">
        <v>0.219265071832318</v>
      </c>
      <c r="Q3519" s="16">
        <v>6.1256031023870499</v>
      </c>
      <c r="R3519" s="16">
        <v>0.259978464914709</v>
      </c>
      <c r="S3519" s="17">
        <v>0.56744641613973301</v>
      </c>
      <c r="T3519" s="15">
        <v>0.34424937935432098</v>
      </c>
      <c r="U3519" s="16">
        <v>6.1256031023870499</v>
      </c>
      <c r="V3519" s="16">
        <v>7.6381266121740898E-2</v>
      </c>
      <c r="W3519" s="17">
        <v>0.32821617632600197</v>
      </c>
      <c r="X3519" s="15">
        <v>-0.124984051909326</v>
      </c>
      <c r="Y3519" s="16">
        <v>6.1256031023870499</v>
      </c>
      <c r="Z3519" s="16">
        <v>0.56145359124072503</v>
      </c>
      <c r="AA3519" s="17">
        <v>0.96064985733552699</v>
      </c>
      <c r="AC3519" s="5">
        <f>MAX(I3519:O3519)</f>
        <v>93.522132696582702</v>
      </c>
    </row>
    <row r="3520" spans="1:29" x14ac:dyDescent="0.25">
      <c r="A3520" s="5" t="s">
        <v>164</v>
      </c>
      <c r="B3520" s="5" t="s">
        <v>161</v>
      </c>
      <c r="C3520" s="5">
        <v>389737</v>
      </c>
      <c r="D3520" s="5">
        <v>391428</v>
      </c>
      <c r="E3520" s="5" t="s">
        <v>20</v>
      </c>
      <c r="F3520" s="5">
        <v>1692</v>
      </c>
      <c r="G3520" s="41" t="s">
        <v>165</v>
      </c>
      <c r="H3520" s="5" t="s">
        <v>166</v>
      </c>
      <c r="I3520" s="15">
        <v>20.233107018136899</v>
      </c>
      <c r="J3520" s="16">
        <v>17.9158666008613</v>
      </c>
      <c r="K3520" s="17">
        <v>26.7248198272157</v>
      </c>
      <c r="L3520" s="15">
        <v>40.820891087178097</v>
      </c>
      <c r="M3520" s="17">
        <v>22.883489742765299</v>
      </c>
      <c r="N3520" s="16">
        <v>104.84869705929501</v>
      </c>
      <c r="O3520" s="17">
        <v>80.864054122332504</v>
      </c>
      <c r="P3520" s="15">
        <v>2.1001377826277401</v>
      </c>
      <c r="Q3520" s="16">
        <v>5.49349620870212</v>
      </c>
      <c r="R3520" s="19">
        <v>1.0893470993966E-16</v>
      </c>
      <c r="S3520" s="20">
        <v>1.14566428906352E-14</v>
      </c>
      <c r="T3520" s="15">
        <v>0.556696305024176</v>
      </c>
      <c r="U3520" s="16">
        <v>5.49349620870212</v>
      </c>
      <c r="V3520" s="16">
        <v>2.81987565374134E-2</v>
      </c>
      <c r="W3520" s="17">
        <v>0.19672073709579799</v>
      </c>
      <c r="X3520" s="15">
        <v>1.54347419749042</v>
      </c>
      <c r="Y3520" s="16">
        <v>5.49349620870212</v>
      </c>
      <c r="Z3520" s="19">
        <v>5.9332428365316703E-8</v>
      </c>
      <c r="AA3520" s="20">
        <v>8.2679738927068804E-6</v>
      </c>
      <c r="AC3520" s="5">
        <f>MAX(I3520:O3520)</f>
        <v>104.84869705929501</v>
      </c>
    </row>
    <row r="3521" spans="1:29" x14ac:dyDescent="0.25">
      <c r="A3521" s="5" t="s">
        <v>10185</v>
      </c>
      <c r="B3521" s="5" t="s">
        <v>161</v>
      </c>
      <c r="C3521" s="5">
        <v>392295</v>
      </c>
      <c r="D3521" s="5">
        <v>394541</v>
      </c>
      <c r="E3521" s="5" t="s">
        <v>20</v>
      </c>
      <c r="F3521" s="5">
        <v>2247</v>
      </c>
      <c r="G3521" s="41" t="s">
        <v>10186</v>
      </c>
      <c r="H3521" s="5" t="s">
        <v>10187</v>
      </c>
      <c r="I3521" s="15">
        <v>38.775425148964402</v>
      </c>
      <c r="J3521" s="16">
        <v>40.325101673964298</v>
      </c>
      <c r="K3521" s="17">
        <v>26.597558780419501</v>
      </c>
      <c r="L3521" s="15">
        <v>37.179590943251398</v>
      </c>
      <c r="M3521" s="17">
        <v>35.124402484210499</v>
      </c>
      <c r="N3521" s="16">
        <v>46.251871534907899</v>
      </c>
      <c r="O3521" s="17">
        <v>40.664395032782103</v>
      </c>
      <c r="P3521" s="15">
        <v>0.30445976187790003</v>
      </c>
      <c r="Q3521" s="16">
        <v>5.2451219612518596</v>
      </c>
      <c r="R3521" s="16">
        <v>0.179977395504339</v>
      </c>
      <c r="S3521" s="17">
        <v>0.47839485099722701</v>
      </c>
      <c r="T3521" s="15">
        <v>3.87919371331574E-2</v>
      </c>
      <c r="U3521" s="16">
        <v>5.2451219612518596</v>
      </c>
      <c r="V3521" s="16">
        <v>0.86268428932751395</v>
      </c>
      <c r="W3521" s="17">
        <v>0.95835101190364003</v>
      </c>
      <c r="X3521" s="15">
        <v>0.26567396731985798</v>
      </c>
      <c r="Y3521" s="16">
        <v>5.2451219612518596</v>
      </c>
      <c r="Z3521" s="16">
        <v>0.28985168857515098</v>
      </c>
      <c r="AA3521" s="17">
        <v>0.87441030221870097</v>
      </c>
      <c r="AC3521" s="5">
        <f>MAX(I3521:O3521)</f>
        <v>46.251871534907899</v>
      </c>
    </row>
    <row r="3522" spans="1:29" x14ac:dyDescent="0.25">
      <c r="A3522" s="5" t="s">
        <v>10188</v>
      </c>
      <c r="B3522" s="5" t="s">
        <v>161</v>
      </c>
      <c r="C3522" s="5">
        <v>394815</v>
      </c>
      <c r="D3522" s="5">
        <v>395672</v>
      </c>
      <c r="E3522" s="5" t="s">
        <v>29</v>
      </c>
      <c r="F3522" s="5">
        <v>858</v>
      </c>
      <c r="G3522" s="41" t="s">
        <v>10189</v>
      </c>
      <c r="H3522" s="5" t="s">
        <v>10190</v>
      </c>
      <c r="I3522" s="15">
        <v>43.622353292584897</v>
      </c>
      <c r="J3522" s="16">
        <v>41.477247436077597</v>
      </c>
      <c r="K3522" s="17">
        <v>38.135893689947501</v>
      </c>
      <c r="L3522" s="15">
        <v>64.891801512293497</v>
      </c>
      <c r="M3522" s="17">
        <v>72.159011096863097</v>
      </c>
      <c r="N3522" s="16">
        <v>116.02588513085099</v>
      </c>
      <c r="O3522" s="17">
        <v>43.871073041081502</v>
      </c>
      <c r="P3522" s="15">
        <v>0.96127914578972695</v>
      </c>
      <c r="Q3522" s="16">
        <v>5.9110672426913604</v>
      </c>
      <c r="R3522" s="16">
        <v>4.8864570575340397E-4</v>
      </c>
      <c r="S3522" s="17">
        <v>8.1062832258019992E-3</v>
      </c>
      <c r="T3522" s="15">
        <v>0.73842870366824198</v>
      </c>
      <c r="U3522" s="16">
        <v>5.9110672426913604</v>
      </c>
      <c r="V3522" s="16">
        <v>7.43371972435112E-3</v>
      </c>
      <c r="W3522" s="17">
        <v>8.7232744723227604E-2</v>
      </c>
      <c r="X3522" s="15">
        <v>0.22285780861268001</v>
      </c>
      <c r="Y3522" s="16">
        <v>5.9110672426913604</v>
      </c>
      <c r="Z3522" s="16">
        <v>0.46796098571326999</v>
      </c>
      <c r="AA3522" s="17">
        <v>0.94991995897665604</v>
      </c>
      <c r="AC3522" s="5">
        <f>MAX(I3522:O3522)</f>
        <v>116.02588513085099</v>
      </c>
    </row>
    <row r="3523" spans="1:29" x14ac:dyDescent="0.25">
      <c r="A3523" s="5" t="s">
        <v>10191</v>
      </c>
      <c r="B3523" s="5" t="s">
        <v>161</v>
      </c>
      <c r="C3523" s="5">
        <v>396020</v>
      </c>
      <c r="D3523" s="5">
        <v>397123</v>
      </c>
      <c r="E3523" s="5" t="s">
        <v>20</v>
      </c>
      <c r="F3523" s="5">
        <v>1104</v>
      </c>
      <c r="G3523" s="41" t="s">
        <v>10192</v>
      </c>
      <c r="H3523" s="5" t="s">
        <v>10193</v>
      </c>
      <c r="I3523" s="15">
        <v>38.211828853194497</v>
      </c>
      <c r="J3523" s="16">
        <v>33.642656253707401</v>
      </c>
      <c r="K3523" s="17">
        <v>35.378571009361799</v>
      </c>
      <c r="L3523" s="15">
        <v>40.667573186381198</v>
      </c>
      <c r="M3523" s="17">
        <v>39.8804259060459</v>
      </c>
      <c r="N3523" s="16">
        <v>44.583634509302598</v>
      </c>
      <c r="O3523" s="17">
        <v>53.072844717071099</v>
      </c>
      <c r="P3523" s="15">
        <v>0.44971741368395401</v>
      </c>
      <c r="Q3523" s="16">
        <v>5.3532558747258996</v>
      </c>
      <c r="R3523" s="16">
        <v>2.6113280229449799E-2</v>
      </c>
      <c r="S3523" s="17">
        <v>0.14613998393469199</v>
      </c>
      <c r="T3523" s="15">
        <v>0.172151794380699</v>
      </c>
      <c r="U3523" s="16">
        <v>5.3532558747258996</v>
      </c>
      <c r="V3523" s="16">
        <v>0.39508205189002299</v>
      </c>
      <c r="W3523" s="17">
        <v>0.71476382902790903</v>
      </c>
      <c r="X3523" s="15">
        <v>0.27757253228244599</v>
      </c>
      <c r="Y3523" s="16">
        <v>5.3532558747258996</v>
      </c>
      <c r="Z3523" s="16">
        <v>0.21430388608818399</v>
      </c>
      <c r="AA3523" s="17">
        <v>0.81071239976404696</v>
      </c>
      <c r="AC3523" s="5">
        <f>MAX(I3523:O3523)</f>
        <v>53.072844717071099</v>
      </c>
    </row>
    <row r="3524" spans="1:29" x14ac:dyDescent="0.25">
      <c r="A3524" s="5" t="s">
        <v>10194</v>
      </c>
      <c r="B3524" s="5" t="s">
        <v>161</v>
      </c>
      <c r="C3524" s="5">
        <v>397451</v>
      </c>
      <c r="D3524" s="5">
        <v>400408</v>
      </c>
      <c r="E3524" s="5" t="s">
        <v>20</v>
      </c>
      <c r="F3524" s="5">
        <v>2958</v>
      </c>
      <c r="G3524" s="41" t="s">
        <v>10195</v>
      </c>
      <c r="H3524" s="5" t="s">
        <v>10196</v>
      </c>
      <c r="I3524" s="15">
        <v>99.474746203375105</v>
      </c>
      <c r="J3524" s="16">
        <v>79.901308602555005</v>
      </c>
      <c r="K3524" s="17">
        <v>91.3734315997186</v>
      </c>
      <c r="L3524" s="15">
        <v>135.87798958126399</v>
      </c>
      <c r="M3524" s="17">
        <v>91.417007575442398</v>
      </c>
      <c r="N3524" s="16">
        <v>140.090204225208</v>
      </c>
      <c r="O3524" s="17">
        <v>144.39345756211901</v>
      </c>
      <c r="P3524" s="15">
        <v>0.65620825274561601</v>
      </c>
      <c r="Q3524" s="16">
        <v>6.8061460372360898</v>
      </c>
      <c r="R3524" s="16">
        <v>2.71177692674238E-4</v>
      </c>
      <c r="S3524" s="17">
        <v>5.0384815298873502E-3</v>
      </c>
      <c r="T3524" s="15">
        <v>0.33250654999012402</v>
      </c>
      <c r="U3524" s="16">
        <v>6.8061460372360898</v>
      </c>
      <c r="V3524" s="16">
        <v>6.5800659587945204E-2</v>
      </c>
      <c r="W3524" s="17">
        <v>0.30372548413788503</v>
      </c>
      <c r="X3524" s="15">
        <v>0.32370500685269699</v>
      </c>
      <c r="Y3524" s="16">
        <v>6.8061460372360898</v>
      </c>
      <c r="Z3524" s="16">
        <v>0.105189624384531</v>
      </c>
      <c r="AA3524" s="17">
        <v>0.65731722681544302</v>
      </c>
      <c r="AC3524" s="5">
        <f>MAX(I3524:O3524)</f>
        <v>144.39345756211901</v>
      </c>
    </row>
    <row r="3525" spans="1:29" x14ac:dyDescent="0.25">
      <c r="A3525" s="5" t="s">
        <v>10197</v>
      </c>
      <c r="B3525" s="5" t="s">
        <v>161</v>
      </c>
      <c r="C3525" s="5">
        <v>400556</v>
      </c>
      <c r="D3525" s="5">
        <v>402487</v>
      </c>
      <c r="E3525" s="5" t="s">
        <v>29</v>
      </c>
      <c r="F3525" s="5">
        <v>1932</v>
      </c>
      <c r="G3525" s="41" t="s">
        <v>10198</v>
      </c>
      <c r="H3525" s="5" t="s">
        <v>10199</v>
      </c>
      <c r="I3525" s="15">
        <v>26.2635873828741</v>
      </c>
      <c r="J3525" s="16">
        <v>48.390122008757203</v>
      </c>
      <c r="K3525" s="17">
        <v>19.470940159828601</v>
      </c>
      <c r="L3525" s="15">
        <v>36.298013013669198</v>
      </c>
      <c r="M3525" s="17">
        <v>29.315816501804999</v>
      </c>
      <c r="N3525" s="16">
        <v>31.487973858300698</v>
      </c>
      <c r="O3525" s="17">
        <v>25.746371255041499</v>
      </c>
      <c r="P3525" s="15">
        <v>-0.13080869879406401</v>
      </c>
      <c r="Q3525" s="16">
        <v>4.9569965552426698</v>
      </c>
      <c r="R3525" s="16">
        <v>0.683524330911913</v>
      </c>
      <c r="S3525" s="17">
        <v>0.86170097748604801</v>
      </c>
      <c r="T3525" s="15">
        <v>6.6080123882138506E-2</v>
      </c>
      <c r="U3525" s="16">
        <v>4.9569965552426698</v>
      </c>
      <c r="V3525" s="16">
        <v>0.82335377644297802</v>
      </c>
      <c r="W3525" s="17">
        <v>0.93986769401866799</v>
      </c>
      <c r="X3525" s="15">
        <v>-0.196893613603738</v>
      </c>
      <c r="Y3525" s="16">
        <v>4.9569965552426698</v>
      </c>
      <c r="Z3525" s="16">
        <v>0.56207459075927502</v>
      </c>
      <c r="AA3525" s="17">
        <v>0.96065181204323002</v>
      </c>
      <c r="AC3525" s="5">
        <f>MAX(I3525:O3525)</f>
        <v>48.390122008757203</v>
      </c>
    </row>
    <row r="3526" spans="1:29" x14ac:dyDescent="0.25">
      <c r="A3526" s="5" t="s">
        <v>10200</v>
      </c>
      <c r="B3526" s="5" t="s">
        <v>161</v>
      </c>
      <c r="C3526" s="5">
        <v>402697</v>
      </c>
      <c r="D3526" s="5">
        <v>403788</v>
      </c>
      <c r="E3526" s="5" t="s">
        <v>20</v>
      </c>
      <c r="F3526" s="5">
        <v>1092</v>
      </c>
      <c r="G3526" s="41" t="s">
        <v>10201</v>
      </c>
      <c r="H3526" s="5" t="s">
        <v>10202</v>
      </c>
      <c r="I3526" s="15">
        <v>53.203490320672003</v>
      </c>
      <c r="J3526" s="16">
        <v>61.927834713588098</v>
      </c>
      <c r="K3526" s="17">
        <v>61.721607696188698</v>
      </c>
      <c r="L3526" s="15">
        <v>46.263676565468501</v>
      </c>
      <c r="M3526" s="17">
        <v>59.489276571481902</v>
      </c>
      <c r="N3526" s="16">
        <v>73.986312085596595</v>
      </c>
      <c r="O3526" s="17">
        <v>69.6639178904462</v>
      </c>
      <c r="P3526" s="15">
        <v>0.28478139762432297</v>
      </c>
      <c r="Q3526" s="16">
        <v>5.9303470098485196</v>
      </c>
      <c r="R3526" s="16">
        <v>0.12696161045895499</v>
      </c>
      <c r="S3526" s="17">
        <v>0.39601791645115703</v>
      </c>
      <c r="T3526" s="15">
        <v>-0.157164207212208</v>
      </c>
      <c r="U3526" s="16">
        <v>5.9303470098485196</v>
      </c>
      <c r="V3526" s="16">
        <v>0.413484963126653</v>
      </c>
      <c r="W3526" s="17">
        <v>0.72756327764708695</v>
      </c>
      <c r="X3526" s="15">
        <v>0.44195082315009498</v>
      </c>
      <c r="Y3526" s="16">
        <v>5.9303470098485196</v>
      </c>
      <c r="Z3526" s="16">
        <v>3.2586744549105803E-2</v>
      </c>
      <c r="AA3526" s="17">
        <v>0.427384739098154</v>
      </c>
      <c r="AC3526" s="5">
        <f>MAX(I3526:O3526)</f>
        <v>73.986312085596595</v>
      </c>
    </row>
    <row r="3527" spans="1:29" x14ac:dyDescent="0.25">
      <c r="A3527" s="5" t="s">
        <v>381</v>
      </c>
      <c r="B3527" s="5" t="s">
        <v>161</v>
      </c>
      <c r="C3527" s="5">
        <v>404200</v>
      </c>
      <c r="D3527" s="5">
        <v>405630</v>
      </c>
      <c r="E3527" s="5" t="s">
        <v>20</v>
      </c>
      <c r="F3527" s="5">
        <v>1431</v>
      </c>
      <c r="G3527" s="41" t="s">
        <v>382</v>
      </c>
      <c r="H3527" s="5" t="s">
        <v>383</v>
      </c>
      <c r="I3527" s="15">
        <v>450.31344032009503</v>
      </c>
      <c r="J3527" s="16">
        <v>430.15362028498799</v>
      </c>
      <c r="K3527" s="17">
        <v>440.747425404399</v>
      </c>
      <c r="L3527" s="15">
        <v>90.265914094182605</v>
      </c>
      <c r="M3527" s="17">
        <v>86.193178571131398</v>
      </c>
      <c r="N3527" s="16">
        <v>125.03436506912</v>
      </c>
      <c r="O3527" s="17">
        <v>84.457857171344003</v>
      </c>
      <c r="P3527" s="15">
        <v>-2.0714741818024498</v>
      </c>
      <c r="Q3527" s="16">
        <v>7.9297561789060902</v>
      </c>
      <c r="R3527" s="19">
        <v>4.6309185065080901E-31</v>
      </c>
      <c r="S3527" s="20">
        <v>6.6186512193015603E-29</v>
      </c>
      <c r="T3527" s="15">
        <v>-2.3194175446735201</v>
      </c>
      <c r="U3527" s="16">
        <v>7.9297561789060902</v>
      </c>
      <c r="V3527" s="19">
        <v>1.26741534807959E-37</v>
      </c>
      <c r="W3527" s="20">
        <v>5.8871442918297003E-35</v>
      </c>
      <c r="X3527" s="15">
        <v>0.24794114266546199</v>
      </c>
      <c r="Y3527" s="16">
        <v>7.9297561789060902</v>
      </c>
      <c r="Z3527" s="16">
        <v>0.174778555064347</v>
      </c>
      <c r="AA3527" s="17">
        <v>0.77203012965266304</v>
      </c>
      <c r="AC3527" s="5">
        <f>MAX(I3527:O3527)</f>
        <v>450.31344032009503</v>
      </c>
    </row>
    <row r="3528" spans="1:29" x14ac:dyDescent="0.25">
      <c r="A3528" s="5" t="s">
        <v>10203</v>
      </c>
      <c r="B3528" s="5" t="s">
        <v>161</v>
      </c>
      <c r="C3528" s="5">
        <v>406343</v>
      </c>
      <c r="D3528" s="5">
        <v>408400</v>
      </c>
      <c r="E3528" s="5" t="s">
        <v>20</v>
      </c>
      <c r="F3528" s="5">
        <v>2058</v>
      </c>
      <c r="G3528" s="41" t="s">
        <v>10204</v>
      </c>
      <c r="H3528" s="41" t="s">
        <v>10204</v>
      </c>
      <c r="I3528" s="15">
        <v>38.719065519387399</v>
      </c>
      <c r="J3528" s="16">
        <v>35.889340489828299</v>
      </c>
      <c r="K3528" s="17">
        <v>30.076027392850701</v>
      </c>
      <c r="L3528" s="15">
        <v>32.963348671336298</v>
      </c>
      <c r="M3528" s="17">
        <v>31.771795809802001</v>
      </c>
      <c r="N3528" s="16">
        <v>42.289808599095302</v>
      </c>
      <c r="O3528" s="17">
        <v>48.890221227984902</v>
      </c>
      <c r="P3528" s="15">
        <v>0.38645303907115303</v>
      </c>
      <c r="Q3528" s="16">
        <v>5.2213863338270601</v>
      </c>
      <c r="R3528" s="16">
        <v>6.9320642404806301E-2</v>
      </c>
      <c r="S3528" s="17">
        <v>0.276587874562914</v>
      </c>
      <c r="T3528" s="15">
        <v>-0.10742146454908701</v>
      </c>
      <c r="U3528" s="16">
        <v>5.2213863338270601</v>
      </c>
      <c r="V3528" s="16">
        <v>0.62648086817322801</v>
      </c>
      <c r="W3528" s="17">
        <v>0.85818278228090505</v>
      </c>
      <c r="X3528" s="15">
        <v>0.49388450344623402</v>
      </c>
      <c r="Y3528" s="16">
        <v>5.2213863338270601</v>
      </c>
      <c r="Z3528" s="16">
        <v>3.6047065108748402E-2</v>
      </c>
      <c r="AA3528" s="17">
        <v>0.43819304422641298</v>
      </c>
      <c r="AC3528" s="5">
        <f>MAX(I3528:O3528)</f>
        <v>48.890221227984902</v>
      </c>
    </row>
    <row r="3529" spans="1:29" x14ac:dyDescent="0.25">
      <c r="A3529" s="5" t="s">
        <v>10205</v>
      </c>
      <c r="B3529" s="5" t="s">
        <v>161</v>
      </c>
      <c r="C3529" s="5">
        <v>408691</v>
      </c>
      <c r="D3529" s="5">
        <v>411030</v>
      </c>
      <c r="E3529" s="5" t="s">
        <v>29</v>
      </c>
      <c r="F3529" s="5">
        <v>2340</v>
      </c>
      <c r="G3529" s="41" t="s">
        <v>10206</v>
      </c>
      <c r="H3529" s="5" t="s">
        <v>10207</v>
      </c>
      <c r="I3529" s="15">
        <v>41.367968109505597</v>
      </c>
      <c r="J3529" s="16">
        <v>39.115348623745398</v>
      </c>
      <c r="K3529" s="17">
        <v>39.1964024132498</v>
      </c>
      <c r="L3529" s="15">
        <v>70.238763302585795</v>
      </c>
      <c r="M3529" s="17">
        <v>50.406051511747101</v>
      </c>
      <c r="N3529" s="16">
        <v>43.290750814458498</v>
      </c>
      <c r="O3529" s="17">
        <v>45.311754465100101</v>
      </c>
      <c r="P3529" s="15">
        <v>0.151217091322981</v>
      </c>
      <c r="Q3529" s="16">
        <v>5.55805140869158</v>
      </c>
      <c r="R3529" s="16">
        <v>0.45672499234835501</v>
      </c>
      <c r="S3529" s="17">
        <v>0.73548164456305598</v>
      </c>
      <c r="T3529" s="15">
        <v>0.59664325160712905</v>
      </c>
      <c r="U3529" s="16">
        <v>5.55805140869158</v>
      </c>
      <c r="V3529" s="16">
        <v>3.1552513987200301E-3</v>
      </c>
      <c r="W3529" s="17">
        <v>5.1238594315519199E-2</v>
      </c>
      <c r="X3529" s="15">
        <v>-0.445429422672667</v>
      </c>
      <c r="Y3529" s="16">
        <v>5.55805140869158</v>
      </c>
      <c r="Z3529" s="16">
        <v>4.7086771969282397E-2</v>
      </c>
      <c r="AA3529" s="17">
        <v>0.49348001138598702</v>
      </c>
      <c r="AC3529" s="5">
        <f>MAX(I3529:O3529)</f>
        <v>70.238763302585795</v>
      </c>
    </row>
    <row r="3530" spans="1:29" x14ac:dyDescent="0.25">
      <c r="A3530" s="5" t="s">
        <v>10208</v>
      </c>
      <c r="B3530" s="5" t="s">
        <v>161</v>
      </c>
      <c r="C3530" s="5">
        <v>411182</v>
      </c>
      <c r="D3530" s="5">
        <v>411787</v>
      </c>
      <c r="E3530" s="5" t="s">
        <v>20</v>
      </c>
      <c r="F3530" s="5">
        <v>606</v>
      </c>
      <c r="G3530" s="41" t="s">
        <v>10209</v>
      </c>
      <c r="H3530" s="5" t="s">
        <v>10210</v>
      </c>
      <c r="I3530" s="15">
        <v>41.987924034852398</v>
      </c>
      <c r="J3530" s="16">
        <v>45.970615908319303</v>
      </c>
      <c r="K3530" s="17">
        <v>33.087872167028998</v>
      </c>
      <c r="L3530" s="15">
        <v>33.576620274523997</v>
      </c>
      <c r="M3530" s="17">
        <v>35.670175663765399</v>
      </c>
      <c r="N3530" s="16">
        <v>43.8746337734203</v>
      </c>
      <c r="O3530" s="17">
        <v>38.9448720428245</v>
      </c>
      <c r="P3530" s="15">
        <v>3.8804216594365303E-2</v>
      </c>
      <c r="Q3530" s="16">
        <v>5.28846705363806</v>
      </c>
      <c r="R3530" s="16">
        <v>0.85518156458362604</v>
      </c>
      <c r="S3530" s="17">
        <v>0.94721222015749895</v>
      </c>
      <c r="T3530" s="15">
        <v>-0.21957861150142099</v>
      </c>
      <c r="U3530" s="16">
        <v>5.28846705363806</v>
      </c>
      <c r="V3530" s="16">
        <v>0.31914528948687199</v>
      </c>
      <c r="W3530" s="17">
        <v>0.65914069900022099</v>
      </c>
      <c r="X3530" s="15">
        <v>0.25838670423667398</v>
      </c>
      <c r="Y3530" s="16">
        <v>5.28846705363806</v>
      </c>
      <c r="Z3530" s="16">
        <v>0.27820871686265097</v>
      </c>
      <c r="AA3530" s="17">
        <v>0.86812623997399996</v>
      </c>
      <c r="AC3530" s="5">
        <f>MAX(I3530:O3530)</f>
        <v>45.970615908319303</v>
      </c>
    </row>
    <row r="3531" spans="1:29" x14ac:dyDescent="0.25">
      <c r="A3531" s="5" t="s">
        <v>10211</v>
      </c>
      <c r="B3531" s="5" t="s">
        <v>161</v>
      </c>
      <c r="C3531" s="5">
        <v>411837</v>
      </c>
      <c r="D3531" s="5">
        <v>412739</v>
      </c>
      <c r="E3531" s="5" t="s">
        <v>29</v>
      </c>
      <c r="F3531" s="5">
        <v>903</v>
      </c>
      <c r="G3531" s="41" t="s">
        <v>10212</v>
      </c>
      <c r="H3531" s="5" t="s">
        <v>10213</v>
      </c>
      <c r="I3531" s="15">
        <v>29.1942881208772</v>
      </c>
      <c r="J3531" s="16">
        <v>36.350198794673602</v>
      </c>
      <c r="K3531" s="17">
        <v>29.227620414208999</v>
      </c>
      <c r="L3531" s="15">
        <v>29.0154127258158</v>
      </c>
      <c r="M3531" s="17">
        <v>29.510735494503201</v>
      </c>
      <c r="N3531" s="16">
        <v>37.034861968438399</v>
      </c>
      <c r="O3531" s="17">
        <v>28.9995228576641</v>
      </c>
      <c r="P3531" s="15">
        <v>6.4740252640101803E-2</v>
      </c>
      <c r="Q3531" s="16">
        <v>4.9733948758145301</v>
      </c>
      <c r="R3531" s="16">
        <v>0.774477653191324</v>
      </c>
      <c r="S3531" s="17">
        <v>0.91113637804484005</v>
      </c>
      <c r="T3531" s="15">
        <v>-0.109787003613046</v>
      </c>
      <c r="U3531" s="16">
        <v>4.9733948758145301</v>
      </c>
      <c r="V3531" s="16">
        <v>0.64286571739648601</v>
      </c>
      <c r="W3531" s="17">
        <v>0.86345385753446102</v>
      </c>
      <c r="X3531" s="15">
        <v>0.17453086409447699</v>
      </c>
      <c r="Y3531" s="16">
        <v>4.9733948758145301</v>
      </c>
      <c r="Z3531" s="16">
        <v>0.49016780785684499</v>
      </c>
      <c r="AA3531" s="17">
        <v>0.95714746346148105</v>
      </c>
      <c r="AC3531" s="5">
        <f>MAX(I3531:O3531)</f>
        <v>37.034861968438399</v>
      </c>
    </row>
    <row r="3532" spans="1:29" x14ac:dyDescent="0.25">
      <c r="A3532" s="5" t="s">
        <v>10214</v>
      </c>
      <c r="B3532" s="5" t="s">
        <v>161</v>
      </c>
      <c r="C3532" s="5">
        <v>412884</v>
      </c>
      <c r="D3532" s="5">
        <v>413072</v>
      </c>
      <c r="E3532" s="5" t="s">
        <v>20</v>
      </c>
      <c r="F3532" s="5">
        <v>189</v>
      </c>
      <c r="G3532" s="41" t="s">
        <v>10215</v>
      </c>
      <c r="H3532" s="41" t="s">
        <v>10215</v>
      </c>
      <c r="I3532" s="15">
        <v>23.896482940640801</v>
      </c>
      <c r="J3532" s="16">
        <v>41.362032859866297</v>
      </c>
      <c r="K3532" s="17">
        <v>23.967497146629999</v>
      </c>
      <c r="L3532" s="15">
        <v>32.1967591673518</v>
      </c>
      <c r="M3532" s="17">
        <v>38.7109119498569</v>
      </c>
      <c r="N3532" s="16">
        <v>33.406446437746801</v>
      </c>
      <c r="O3532" s="17">
        <v>37.922452967714499</v>
      </c>
      <c r="P3532" s="15">
        <v>0.26309126206292499</v>
      </c>
      <c r="Q3532" s="16">
        <v>5.0511825065042597</v>
      </c>
      <c r="R3532" s="16">
        <v>0.308637919343558</v>
      </c>
      <c r="S3532" s="17">
        <v>0.61569606471661298</v>
      </c>
      <c r="T3532" s="15">
        <v>0.25467540007797801</v>
      </c>
      <c r="U3532" s="16">
        <v>5.0511825065042597</v>
      </c>
      <c r="V3532" s="16">
        <v>0.32380783294007398</v>
      </c>
      <c r="W3532" s="17">
        <v>0.66228966659635202</v>
      </c>
      <c r="X3532" s="15">
        <v>8.4187422741329107E-3</v>
      </c>
      <c r="Y3532" s="16">
        <v>5.0511825065042597</v>
      </c>
      <c r="Z3532" s="16">
        <v>0.978583565773255</v>
      </c>
      <c r="AA3532" s="17">
        <v>1</v>
      </c>
      <c r="AC3532" s="5">
        <f>MAX(I3532:O3532)</f>
        <v>41.362032859866297</v>
      </c>
    </row>
    <row r="3533" spans="1:29" x14ac:dyDescent="0.25">
      <c r="A3533" s="5" t="s">
        <v>10216</v>
      </c>
      <c r="B3533" s="5" t="s">
        <v>161</v>
      </c>
      <c r="C3533" s="5">
        <v>413172</v>
      </c>
      <c r="D3533" s="5">
        <v>413477</v>
      </c>
      <c r="E3533" s="5" t="s">
        <v>29</v>
      </c>
      <c r="F3533" s="5">
        <v>306</v>
      </c>
      <c r="G3533" s="41" t="s">
        <v>10217</v>
      </c>
      <c r="H3533" s="5" t="s">
        <v>10218</v>
      </c>
      <c r="I3533" s="15">
        <v>40.6916525545818</v>
      </c>
      <c r="J3533" s="16">
        <v>15.4963605004234</v>
      </c>
      <c r="K3533" s="17">
        <v>42.759711723545202</v>
      </c>
      <c r="L3533" s="15">
        <v>43.887249103116403</v>
      </c>
      <c r="M3533" s="17">
        <v>39.295668927951397</v>
      </c>
      <c r="N3533" s="16">
        <v>27.9429701788894</v>
      </c>
      <c r="O3533" s="17">
        <v>54.559999735412802</v>
      </c>
      <c r="P3533" s="15">
        <v>0.32128194979701902</v>
      </c>
      <c r="Q3533" s="16">
        <v>5.2452014021392399</v>
      </c>
      <c r="R3533" s="16">
        <v>0.34212303366133801</v>
      </c>
      <c r="S3533" s="17">
        <v>0.64490828191690797</v>
      </c>
      <c r="T3533" s="15">
        <v>0.33352694335826299</v>
      </c>
      <c r="U3533" s="16">
        <v>5.2452014021392399</v>
      </c>
      <c r="V3533" s="16">
        <v>0.324150258811985</v>
      </c>
      <c r="W3533" s="17">
        <v>0.66228966659635202</v>
      </c>
      <c r="X3533" s="15">
        <v>-1.22422038105011E-2</v>
      </c>
      <c r="Y3533" s="16">
        <v>5.2452014021392399</v>
      </c>
      <c r="Z3533" s="16">
        <v>0.97616150658853995</v>
      </c>
      <c r="AA3533" s="17">
        <v>1</v>
      </c>
      <c r="AC3533" s="5">
        <f>MAX(I3533:O3533)</f>
        <v>54.559999735412802</v>
      </c>
    </row>
    <row r="3534" spans="1:29" x14ac:dyDescent="0.25">
      <c r="A3534" s="5" t="s">
        <v>10219</v>
      </c>
      <c r="B3534" s="5" t="s">
        <v>161</v>
      </c>
      <c r="C3534" s="5">
        <v>413655</v>
      </c>
      <c r="D3534" s="5">
        <v>416411</v>
      </c>
      <c r="E3534" s="5" t="s">
        <v>20</v>
      </c>
      <c r="F3534" s="5">
        <v>2757</v>
      </c>
      <c r="G3534" s="41" t="s">
        <v>10220</v>
      </c>
      <c r="H3534" s="5" t="s">
        <v>10221</v>
      </c>
      <c r="I3534" s="15">
        <v>54.499761800942601</v>
      </c>
      <c r="J3534" s="16">
        <v>97.241102322359694</v>
      </c>
      <c r="K3534" s="17">
        <v>64.4789303767745</v>
      </c>
      <c r="L3534" s="15">
        <v>79.418672612801004</v>
      </c>
      <c r="M3534" s="17">
        <v>63.036802238588699</v>
      </c>
      <c r="N3534" s="16">
        <v>60.327621438452901</v>
      </c>
      <c r="O3534" s="17">
        <v>73.288858247654204</v>
      </c>
      <c r="P3534" s="15">
        <v>-0.109166350112449</v>
      </c>
      <c r="Q3534" s="16">
        <v>6.1375624911140996</v>
      </c>
      <c r="R3534" s="16">
        <v>0.63847070384774596</v>
      </c>
      <c r="S3534" s="17">
        <v>0.84173029878130001</v>
      </c>
      <c r="T3534" s="15">
        <v>-1.65652124937073E-2</v>
      </c>
      <c r="U3534" s="16">
        <v>6.1375624911140996</v>
      </c>
      <c r="V3534" s="16">
        <v>0.95046790054417796</v>
      </c>
      <c r="W3534" s="17">
        <v>0.98749451586826698</v>
      </c>
      <c r="X3534" s="15">
        <v>-9.2602367894923293E-2</v>
      </c>
      <c r="Y3534" s="16">
        <v>6.1375624911140996</v>
      </c>
      <c r="Z3534" s="16">
        <v>0.70980372174864603</v>
      </c>
      <c r="AA3534" s="17">
        <v>0.97328196382219601</v>
      </c>
      <c r="AC3534" s="5">
        <f>MAX(I3534:O3534)</f>
        <v>97.241102322359694</v>
      </c>
    </row>
    <row r="3535" spans="1:29" x14ac:dyDescent="0.25">
      <c r="A3535" s="5" t="s">
        <v>10222</v>
      </c>
      <c r="B3535" s="5" t="s">
        <v>161</v>
      </c>
      <c r="C3535" s="5">
        <v>416645</v>
      </c>
      <c r="D3535" s="5">
        <v>418837</v>
      </c>
      <c r="E3535" s="5" t="s">
        <v>29</v>
      </c>
      <c r="F3535" s="5">
        <v>2193</v>
      </c>
      <c r="G3535" s="41" t="s">
        <v>10223</v>
      </c>
      <c r="H3535" s="5" t="s">
        <v>10223</v>
      </c>
      <c r="I3535" s="15">
        <v>200.527562034906</v>
      </c>
      <c r="J3535" s="16">
        <v>222.76738310459999</v>
      </c>
      <c r="K3535" s="17">
        <v>212.78047024335601</v>
      </c>
      <c r="L3535" s="15">
        <v>203.031230130312</v>
      </c>
      <c r="M3535" s="17">
        <v>214.17698917675099</v>
      </c>
      <c r="N3535" s="16">
        <v>184.88236836271099</v>
      </c>
      <c r="O3535" s="17">
        <v>164.56299749837899</v>
      </c>
      <c r="P3535" s="15">
        <v>-0.279064242781142</v>
      </c>
      <c r="Q3535" s="16">
        <v>7.6472836297470197</v>
      </c>
      <c r="R3535" s="16">
        <v>5.8853361285452599E-2</v>
      </c>
      <c r="S3535" s="17">
        <v>0.24889881320570001</v>
      </c>
      <c r="T3535" s="15">
        <v>-2.3469616624496099E-2</v>
      </c>
      <c r="U3535" s="16">
        <v>7.6472836297470197</v>
      </c>
      <c r="V3535" s="16">
        <v>0.87827537903591002</v>
      </c>
      <c r="W3535" s="17">
        <v>0.96047700042148199</v>
      </c>
      <c r="X3535" s="15">
        <v>-0.25559581323153802</v>
      </c>
      <c r="Y3535" s="16">
        <v>7.6472836297470197</v>
      </c>
      <c r="Z3535" s="16">
        <v>0.110335425397085</v>
      </c>
      <c r="AA3535" s="17">
        <v>0.66702596145157</v>
      </c>
      <c r="AC3535" s="5">
        <f>MAX(I3535:O3535)</f>
        <v>222.76738310459999</v>
      </c>
    </row>
    <row r="3536" spans="1:29" x14ac:dyDescent="0.25">
      <c r="A3536" s="5" t="s">
        <v>10224</v>
      </c>
      <c r="B3536" s="5" t="s">
        <v>161</v>
      </c>
      <c r="C3536" s="5">
        <v>419481</v>
      </c>
      <c r="D3536" s="5">
        <v>420302</v>
      </c>
      <c r="E3536" s="5" t="s">
        <v>20</v>
      </c>
      <c r="F3536" s="5">
        <v>822</v>
      </c>
      <c r="G3536" s="41" t="s">
        <v>10225</v>
      </c>
      <c r="H3536" s="5" t="s">
        <v>10226</v>
      </c>
      <c r="I3536" s="15">
        <v>906.54464174577299</v>
      </c>
      <c r="J3536" s="16">
        <v>852.15580930302497</v>
      </c>
      <c r="K3536" s="17">
        <v>972.274397523468</v>
      </c>
      <c r="L3536" s="15">
        <v>890.39370887807297</v>
      </c>
      <c r="M3536" s="17">
        <v>877.05749954469195</v>
      </c>
      <c r="N3536" s="16">
        <v>763.92743995032299</v>
      </c>
      <c r="O3536" s="17">
        <v>873.35502131835301</v>
      </c>
      <c r="P3536" s="15">
        <v>-0.15321979407827899</v>
      </c>
      <c r="Q3536" s="16">
        <v>9.7758062681322695</v>
      </c>
      <c r="R3536" s="16">
        <v>0.28692919098488301</v>
      </c>
      <c r="S3536" s="17">
        <v>0.59117287120055095</v>
      </c>
      <c r="T3536" s="15">
        <v>-4.28290445130102E-2</v>
      </c>
      <c r="U3536" s="16">
        <v>9.7758062681322695</v>
      </c>
      <c r="V3536" s="16">
        <v>0.76907632732942999</v>
      </c>
      <c r="W3536" s="17">
        <v>0.92051351697106298</v>
      </c>
      <c r="X3536" s="15">
        <v>-0.110390877153535</v>
      </c>
      <c r="Y3536" s="16">
        <v>9.7758062681322695</v>
      </c>
      <c r="Z3536" s="16">
        <v>0.479359932917998</v>
      </c>
      <c r="AA3536" s="17">
        <v>0.95390411417024601</v>
      </c>
      <c r="AC3536" s="5">
        <f>MAX(I3536:O3536)</f>
        <v>972.274397523468</v>
      </c>
    </row>
    <row r="3537" spans="1:29" x14ac:dyDescent="0.25">
      <c r="A3537" s="5" t="s">
        <v>10227</v>
      </c>
      <c r="B3537" s="5" t="s">
        <v>161</v>
      </c>
      <c r="C3537" s="5">
        <v>420729</v>
      </c>
      <c r="D3537" s="5">
        <v>421604</v>
      </c>
      <c r="E3537" s="5" t="s">
        <v>29</v>
      </c>
      <c r="F3537" s="5">
        <v>876</v>
      </c>
      <c r="G3537" s="41" t="s">
        <v>10228</v>
      </c>
      <c r="H3537" s="5" t="s">
        <v>10229</v>
      </c>
      <c r="I3537" s="15">
        <v>104.09623582868799</v>
      </c>
      <c r="J3537" s="16">
        <v>79.0948065690758</v>
      </c>
      <c r="K3537" s="17">
        <v>96.7183955651617</v>
      </c>
      <c r="L3537" s="15">
        <v>96.436959601258394</v>
      </c>
      <c r="M3537" s="17">
        <v>81.047317163899706</v>
      </c>
      <c r="N3537" s="16">
        <v>98.1131900684138</v>
      </c>
      <c r="O3537" s="17">
        <v>67.758500523195806</v>
      </c>
      <c r="P3537" s="15">
        <v>-0.16973094723384199</v>
      </c>
      <c r="Q3537" s="16">
        <v>6.4778367581265996</v>
      </c>
      <c r="R3537" s="16">
        <v>0.38433993604038402</v>
      </c>
      <c r="S3537" s="17">
        <v>0.68031464067612002</v>
      </c>
      <c r="T3537" s="15">
        <v>-7.2449932844530898E-2</v>
      </c>
      <c r="U3537" s="16">
        <v>6.4778367581265996</v>
      </c>
      <c r="V3537" s="16">
        <v>0.714233925176887</v>
      </c>
      <c r="W3537" s="17">
        <v>0.89847436220626697</v>
      </c>
      <c r="X3537" s="15">
        <v>-9.7282254277523503E-2</v>
      </c>
      <c r="Y3537" s="16">
        <v>6.4778367581265996</v>
      </c>
      <c r="Z3537" s="16">
        <v>0.64417384488722096</v>
      </c>
      <c r="AA3537" s="17">
        <v>0.97045850503873099</v>
      </c>
      <c r="AC3537" s="5">
        <f>MAX(I3537:O3537)</f>
        <v>104.09623582868799</v>
      </c>
    </row>
    <row r="3538" spans="1:29" x14ac:dyDescent="0.25">
      <c r="A3538" s="5" t="s">
        <v>10230</v>
      </c>
      <c r="B3538" s="5" t="s">
        <v>161</v>
      </c>
      <c r="C3538" s="5">
        <v>421972</v>
      </c>
      <c r="D3538" s="5">
        <v>423702</v>
      </c>
      <c r="E3538" s="5" t="s">
        <v>29</v>
      </c>
      <c r="F3538" s="5">
        <v>1731</v>
      </c>
      <c r="G3538" s="41" t="s">
        <v>10231</v>
      </c>
      <c r="H3538" s="5" t="s">
        <v>10231</v>
      </c>
      <c r="I3538" s="15">
        <v>141.46267023822799</v>
      </c>
      <c r="J3538" s="16">
        <v>110.83642231529601</v>
      </c>
      <c r="K3538" s="17">
        <v>116.52869851644699</v>
      </c>
      <c r="L3538" s="15">
        <v>140.01757290278101</v>
      </c>
      <c r="M3538" s="17">
        <v>108.374959940183</v>
      </c>
      <c r="N3538" s="16">
        <v>123.366128043515</v>
      </c>
      <c r="O3538" s="17">
        <v>117.252878477382</v>
      </c>
      <c r="P3538" s="15">
        <v>-3.1048462331588401E-2</v>
      </c>
      <c r="Q3538" s="16">
        <v>6.9382447071771596</v>
      </c>
      <c r="R3538" s="16">
        <v>0.86276456157683201</v>
      </c>
      <c r="S3538" s="17">
        <v>0.95002956661976701</v>
      </c>
      <c r="T3538" s="15">
        <v>1.4806194176984E-2</v>
      </c>
      <c r="U3538" s="16">
        <v>6.9382447071771596</v>
      </c>
      <c r="V3538" s="16">
        <v>0.92602163655534797</v>
      </c>
      <c r="W3538" s="17">
        <v>0.97895473817088097</v>
      </c>
      <c r="X3538" s="15">
        <v>-4.58549369973014E-2</v>
      </c>
      <c r="Y3538" s="16">
        <v>6.9382447071771596</v>
      </c>
      <c r="Z3538" s="16">
        <v>0.80720024046486805</v>
      </c>
      <c r="AA3538" s="17">
        <v>0.98399938567204803</v>
      </c>
      <c r="AC3538" s="5">
        <f>MAX(I3538:O3538)</f>
        <v>141.46267023822799</v>
      </c>
    </row>
    <row r="3539" spans="1:29" x14ac:dyDescent="0.25">
      <c r="A3539" s="5" t="s">
        <v>10232</v>
      </c>
      <c r="B3539" s="5" t="s">
        <v>161</v>
      </c>
      <c r="C3539" s="5">
        <v>424538</v>
      </c>
      <c r="D3539" s="5">
        <v>426589</v>
      </c>
      <c r="E3539" s="5" t="s">
        <v>29</v>
      </c>
      <c r="F3539" s="5">
        <v>2052</v>
      </c>
      <c r="G3539" s="41" t="s">
        <v>10233</v>
      </c>
      <c r="H3539" s="5" t="s">
        <v>10234</v>
      </c>
      <c r="I3539" s="15">
        <v>681.89515825191802</v>
      </c>
      <c r="J3539" s="16">
        <v>665.53699948472899</v>
      </c>
      <c r="K3539" s="17">
        <v>663.32699625106704</v>
      </c>
      <c r="L3539" s="15">
        <v>612.35169578287105</v>
      </c>
      <c r="M3539" s="17">
        <v>570.68382682170602</v>
      </c>
      <c r="N3539" s="16">
        <v>574.49912569283697</v>
      </c>
      <c r="O3539" s="17">
        <v>562.74875365938203</v>
      </c>
      <c r="P3539" s="15">
        <v>-0.23721401279646401</v>
      </c>
      <c r="Q3539" s="16">
        <v>9.2733211557199606</v>
      </c>
      <c r="R3539" s="16">
        <v>8.6876503795391094E-2</v>
      </c>
      <c r="S3539" s="17">
        <v>0.316503027552621</v>
      </c>
      <c r="T3539" s="15">
        <v>-0.18027121845841501</v>
      </c>
      <c r="U3539" s="16">
        <v>9.2733211557199606</v>
      </c>
      <c r="V3539" s="16">
        <v>0.19293929289664999</v>
      </c>
      <c r="W3539" s="17">
        <v>0.51853597811278895</v>
      </c>
      <c r="X3539" s="15">
        <v>-5.6942975774559902E-2</v>
      </c>
      <c r="Y3539" s="16">
        <v>9.2733211557199606</v>
      </c>
      <c r="Z3539" s="16">
        <v>0.70501650362591395</v>
      </c>
      <c r="AA3539" s="17">
        <v>0.97143359491815395</v>
      </c>
      <c r="AC3539" s="5">
        <f>MAX(I3539:O3539)</f>
        <v>681.89515825191802</v>
      </c>
    </row>
    <row r="3540" spans="1:29" x14ac:dyDescent="0.25">
      <c r="A3540" s="5" t="s">
        <v>10235</v>
      </c>
      <c r="B3540" s="5" t="s">
        <v>161</v>
      </c>
      <c r="C3540" s="5">
        <v>426996</v>
      </c>
      <c r="D3540" s="5">
        <v>427328</v>
      </c>
      <c r="E3540" s="5" t="s">
        <v>29</v>
      </c>
      <c r="F3540" s="5">
        <v>333</v>
      </c>
      <c r="G3540" s="41" t="s">
        <v>10236</v>
      </c>
      <c r="H3540" s="5" t="s">
        <v>10237</v>
      </c>
      <c r="I3540" s="15">
        <v>59.853926610755998</v>
      </c>
      <c r="J3540" s="16">
        <v>60.545259799052197</v>
      </c>
      <c r="K3540" s="17">
        <v>75.3809600523212</v>
      </c>
      <c r="L3540" s="15">
        <v>71.101176494568506</v>
      </c>
      <c r="M3540" s="17">
        <v>52.978982215362997</v>
      </c>
      <c r="N3540" s="16">
        <v>43.916339699060501</v>
      </c>
      <c r="O3540" s="17">
        <v>61.902827638475202</v>
      </c>
      <c r="P3540" s="15">
        <v>-0.30371908998403002</v>
      </c>
      <c r="Q3540" s="16">
        <v>5.9284294799862902</v>
      </c>
      <c r="R3540" s="16">
        <v>0.15758427460584101</v>
      </c>
      <c r="S3540" s="17">
        <v>0.44206076832056301</v>
      </c>
      <c r="T3540" s="15">
        <v>-7.3598015113290505E-2</v>
      </c>
      <c r="U3540" s="16">
        <v>5.9284294799862902</v>
      </c>
      <c r="V3540" s="16">
        <v>0.73716048292319802</v>
      </c>
      <c r="W3540" s="17">
        <v>0.90704912402072901</v>
      </c>
      <c r="X3540" s="15">
        <v>-0.23012492635989201</v>
      </c>
      <c r="Y3540" s="16">
        <v>5.9284294799862902</v>
      </c>
      <c r="Z3540" s="16">
        <v>0.321060490019487</v>
      </c>
      <c r="AA3540" s="17">
        <v>0.89460407473759795</v>
      </c>
      <c r="AC3540" s="5">
        <f>MAX(I3540:O3540)</f>
        <v>75.3809600523212</v>
      </c>
    </row>
    <row r="3541" spans="1:29" x14ac:dyDescent="0.25">
      <c r="A3541" s="5" t="s">
        <v>10238</v>
      </c>
      <c r="B3541" s="5" t="s">
        <v>161</v>
      </c>
      <c r="C3541" s="5">
        <v>438823</v>
      </c>
      <c r="D3541" s="5">
        <v>447162</v>
      </c>
      <c r="E3541" s="5" t="s">
        <v>29</v>
      </c>
      <c r="F3541" s="5">
        <v>8340</v>
      </c>
      <c r="G3541" s="41" t="s">
        <v>10239</v>
      </c>
      <c r="H3541" s="5" t="s">
        <v>10240</v>
      </c>
      <c r="I3541" s="15">
        <v>565.78361299371397</v>
      </c>
      <c r="J3541" s="16">
        <v>550.28325031749</v>
      </c>
      <c r="K3541" s="17">
        <v>589.24197785862202</v>
      </c>
      <c r="L3541" s="15">
        <v>812.52163058956103</v>
      </c>
      <c r="M3541" s="17">
        <v>646.18686815729905</v>
      </c>
      <c r="N3541" s="16">
        <v>687.73530145762004</v>
      </c>
      <c r="O3541" s="17">
        <v>1188.67417617764</v>
      </c>
      <c r="P3541" s="15">
        <v>0.72282913693317496</v>
      </c>
      <c r="Q3541" s="16">
        <v>9.4921980603694198</v>
      </c>
      <c r="R3541" s="16">
        <v>1.21693396853419E-4</v>
      </c>
      <c r="S3541" s="17">
        <v>2.6089192079267599E-3</v>
      </c>
      <c r="T3541" s="15">
        <v>0.359599213971739</v>
      </c>
      <c r="U3541" s="16">
        <v>9.4921980603694198</v>
      </c>
      <c r="V3541" s="16">
        <v>5.6503509388251397E-2</v>
      </c>
      <c r="W3541" s="17">
        <v>0.28533564903942998</v>
      </c>
      <c r="X3541" s="15">
        <v>0.36323049053663697</v>
      </c>
      <c r="Y3541" s="16">
        <v>9.4921980603694198</v>
      </c>
      <c r="Z3541" s="16">
        <v>8.2501797459381396E-2</v>
      </c>
      <c r="AA3541" s="17">
        <v>0.60714755744261895</v>
      </c>
      <c r="AC3541" s="5">
        <f>MAX(I3541:O3541)</f>
        <v>1188.67417617764</v>
      </c>
    </row>
    <row r="3542" spans="1:29" x14ac:dyDescent="0.25">
      <c r="A3542" s="5" t="s">
        <v>10241</v>
      </c>
      <c r="B3542" s="5" t="s">
        <v>161</v>
      </c>
      <c r="C3542" s="5">
        <v>451775</v>
      </c>
      <c r="D3542" s="5">
        <v>453163</v>
      </c>
      <c r="E3542" s="5" t="s">
        <v>29</v>
      </c>
      <c r="F3542" s="5">
        <v>1389</v>
      </c>
      <c r="G3542" s="41" t="s">
        <v>10242</v>
      </c>
      <c r="H3542" s="5" t="s">
        <v>10243</v>
      </c>
      <c r="I3542" s="15">
        <v>152.28371911700799</v>
      </c>
      <c r="J3542" s="16">
        <v>146.09208263596199</v>
      </c>
      <c r="K3542" s="17">
        <v>159.41567128678801</v>
      </c>
      <c r="L3542" s="15">
        <v>128.787036669407</v>
      </c>
      <c r="M3542" s="17">
        <v>158.897962847549</v>
      </c>
      <c r="N3542" s="16">
        <v>153.10245302493001</v>
      </c>
      <c r="O3542" s="17">
        <v>136.49294652717799</v>
      </c>
      <c r="P3542" s="15">
        <v>-7.5740967561086406E-2</v>
      </c>
      <c r="Q3542" s="16">
        <v>7.2090272553959096</v>
      </c>
      <c r="R3542" s="16">
        <v>0.63447424549685505</v>
      </c>
      <c r="S3542" s="17">
        <v>0.83904138657164196</v>
      </c>
      <c r="T3542" s="15">
        <v>-8.5411015910453997E-2</v>
      </c>
      <c r="U3542" s="16">
        <v>7.2090272553959096</v>
      </c>
      <c r="V3542" s="16">
        <v>0.59113936222270203</v>
      </c>
      <c r="W3542" s="17">
        <v>0.84230761405619403</v>
      </c>
      <c r="X3542" s="15">
        <v>9.6699104524330792E-3</v>
      </c>
      <c r="Y3542" s="16">
        <v>7.2090272553959096</v>
      </c>
      <c r="Z3542" s="16">
        <v>0.95612635111991595</v>
      </c>
      <c r="AA3542" s="17">
        <v>0.99750865477833295</v>
      </c>
      <c r="AC3542" s="5">
        <f>MAX(I3542:O3542)</f>
        <v>159.41567128678801</v>
      </c>
    </row>
    <row r="3543" spans="1:29" x14ac:dyDescent="0.25">
      <c r="A3543" s="5" t="s">
        <v>10244</v>
      </c>
      <c r="B3543" s="5" t="s">
        <v>161</v>
      </c>
      <c r="C3543" s="5">
        <v>453792</v>
      </c>
      <c r="D3543" s="5">
        <v>454310</v>
      </c>
      <c r="E3543" s="5" t="s">
        <v>20</v>
      </c>
      <c r="F3543" s="5">
        <v>519</v>
      </c>
      <c r="G3543" s="41" t="s">
        <v>10245</v>
      </c>
      <c r="H3543" s="41" t="s">
        <v>10245</v>
      </c>
      <c r="I3543" s="15">
        <v>54.894279207981498</v>
      </c>
      <c r="J3543" s="16">
        <v>38.020810149737798</v>
      </c>
      <c r="K3543" s="17">
        <v>57.012948964726903</v>
      </c>
      <c r="L3543" s="15">
        <v>50.518248312582898</v>
      </c>
      <c r="M3543" s="17">
        <v>37.034608612652598</v>
      </c>
      <c r="N3543" s="16">
        <v>40.162806391448498</v>
      </c>
      <c r="O3543" s="17">
        <v>47.0777510493809</v>
      </c>
      <c r="P3543" s="15">
        <v>-0.197146839637767</v>
      </c>
      <c r="Q3543" s="16">
        <v>5.5384447590291304</v>
      </c>
      <c r="R3543" s="16">
        <v>0.39837773291249401</v>
      </c>
      <c r="S3543" s="17">
        <v>0.69053034711189598</v>
      </c>
      <c r="T3543" s="15">
        <v>-0.19172939275388801</v>
      </c>
      <c r="U3543" s="16">
        <v>5.5384447590291304</v>
      </c>
      <c r="V3543" s="16">
        <v>0.41062689415746101</v>
      </c>
      <c r="W3543" s="17">
        <v>0.72705606978558202</v>
      </c>
      <c r="X3543" s="15">
        <v>-5.4189543245223596E-3</v>
      </c>
      <c r="Y3543" s="16">
        <v>5.5384447590291304</v>
      </c>
      <c r="Z3543" s="16">
        <v>0.98531850290115497</v>
      </c>
      <c r="AA3543" s="17">
        <v>1</v>
      </c>
      <c r="AC3543" s="5">
        <f>MAX(I3543:O3543)</f>
        <v>57.012948964726903</v>
      </c>
    </row>
    <row r="3544" spans="1:29" x14ac:dyDescent="0.25">
      <c r="A3544" s="5" t="s">
        <v>10246</v>
      </c>
      <c r="B3544" s="5" t="s">
        <v>161</v>
      </c>
      <c r="C3544" s="5">
        <v>454404</v>
      </c>
      <c r="D3544" s="5">
        <v>455168</v>
      </c>
      <c r="E3544" s="5" t="s">
        <v>29</v>
      </c>
      <c r="F3544" s="5">
        <v>765</v>
      </c>
      <c r="G3544" s="41" t="s">
        <v>10247</v>
      </c>
      <c r="H3544" s="5" t="s">
        <v>10248</v>
      </c>
      <c r="I3544" s="15">
        <v>36.013803299692199</v>
      </c>
      <c r="J3544" s="16">
        <v>37.502344556786802</v>
      </c>
      <c r="K3544" s="17">
        <v>34.699845426448398</v>
      </c>
      <c r="L3544" s="15">
        <v>27.175597916252901</v>
      </c>
      <c r="M3544" s="17">
        <v>33.175212557228797</v>
      </c>
      <c r="N3544" s="16">
        <v>22.3126702174714</v>
      </c>
      <c r="O3544" s="17">
        <v>35.784667628848297</v>
      </c>
      <c r="P3544" s="15">
        <v>-0.31292931844454802</v>
      </c>
      <c r="Q3544" s="16">
        <v>5.0198965364439596</v>
      </c>
      <c r="R3544" s="16">
        <v>0.206704783687469</v>
      </c>
      <c r="S3544" s="17">
        <v>0.50891009906093199</v>
      </c>
      <c r="T3544" s="15">
        <v>-0.25727916897498698</v>
      </c>
      <c r="U3544" s="16">
        <v>5.0198965364439596</v>
      </c>
      <c r="V3544" s="16">
        <v>0.29789338543074101</v>
      </c>
      <c r="W3544" s="17">
        <v>0.63743316422840701</v>
      </c>
      <c r="X3544" s="15">
        <v>-5.5654431962620099E-2</v>
      </c>
      <c r="Y3544" s="16">
        <v>5.0198965364439596</v>
      </c>
      <c r="Z3544" s="16">
        <v>0.83831435823900302</v>
      </c>
      <c r="AA3544" s="17">
        <v>0.98727323744437001</v>
      </c>
      <c r="AC3544" s="5">
        <f>MAX(I3544:O3544)</f>
        <v>37.502344556786802</v>
      </c>
    </row>
    <row r="3545" spans="1:29" x14ac:dyDescent="0.25">
      <c r="A3545" s="5" t="s">
        <v>10249</v>
      </c>
      <c r="B3545" s="5" t="s">
        <v>161</v>
      </c>
      <c r="C3545" s="5">
        <v>455340</v>
      </c>
      <c r="D3545" s="5">
        <v>457955</v>
      </c>
      <c r="E3545" s="5" t="s">
        <v>29</v>
      </c>
      <c r="F3545" s="5">
        <v>2616</v>
      </c>
      <c r="G3545" s="41" t="s">
        <v>10250</v>
      </c>
      <c r="H3545" s="5" t="s">
        <v>10251</v>
      </c>
      <c r="I3545" s="15">
        <v>74.789228448656502</v>
      </c>
      <c r="J3545" s="16">
        <v>91.249944359370701</v>
      </c>
      <c r="K3545" s="17">
        <v>68.805805967847505</v>
      </c>
      <c r="L3545" s="15">
        <v>102.83798195953</v>
      </c>
      <c r="M3545" s="17">
        <v>81.788009336152797</v>
      </c>
      <c r="N3545" s="16">
        <v>80.367318708536999</v>
      </c>
      <c r="O3545" s="17">
        <v>85.046677611418701</v>
      </c>
      <c r="P3545" s="15">
        <v>7.9885811894094494E-2</v>
      </c>
      <c r="Q3545" s="16">
        <v>6.3862788262130703</v>
      </c>
      <c r="R3545" s="16">
        <v>0.65421954990224895</v>
      </c>
      <c r="S3545" s="17">
        <v>0.85082122518785297</v>
      </c>
      <c r="T3545" s="15">
        <v>0.23849446638431501</v>
      </c>
      <c r="U3545" s="16">
        <v>6.3862788262130703</v>
      </c>
      <c r="V3545" s="16">
        <v>0.18216262931916899</v>
      </c>
      <c r="W3545" s="17">
        <v>0.50285521610202599</v>
      </c>
      <c r="X3545" s="15">
        <v>-0.15860925677877499</v>
      </c>
      <c r="Y3545" s="16">
        <v>6.3862788262130703</v>
      </c>
      <c r="Z3545" s="16">
        <v>0.42254162721391197</v>
      </c>
      <c r="AA3545" s="17">
        <v>0.93708744114712395</v>
      </c>
      <c r="AC3545" s="5">
        <f>MAX(I3545:O3545)</f>
        <v>102.83798195953</v>
      </c>
    </row>
    <row r="3546" spans="1:29" x14ac:dyDescent="0.25">
      <c r="A3546" s="5" t="s">
        <v>10252</v>
      </c>
      <c r="B3546" s="5" t="s">
        <v>161</v>
      </c>
      <c r="C3546" s="5">
        <v>459484</v>
      </c>
      <c r="D3546" s="5">
        <v>460955</v>
      </c>
      <c r="E3546" s="5" t="s">
        <v>29</v>
      </c>
      <c r="F3546" s="5">
        <v>1472</v>
      </c>
      <c r="G3546" s="41" t="s">
        <v>10253</v>
      </c>
      <c r="H3546" s="5" t="s">
        <v>10254</v>
      </c>
      <c r="I3546" s="15">
        <v>348.18979152660103</v>
      </c>
      <c r="J3546" s="16">
        <v>349.33059507274203</v>
      </c>
      <c r="K3546" s="17">
        <v>379.83180433792</v>
      </c>
      <c r="L3546" s="15">
        <v>359.03219419117102</v>
      </c>
      <c r="M3546" s="17">
        <v>370.57998891776401</v>
      </c>
      <c r="N3546" s="16">
        <v>373.01779892535302</v>
      </c>
      <c r="O3546" s="17">
        <v>391.67945295575799</v>
      </c>
      <c r="P3546" s="15">
        <v>9.0311792102849495E-2</v>
      </c>
      <c r="Q3546" s="16">
        <v>8.5215064235678906</v>
      </c>
      <c r="R3546" s="16">
        <v>0.51214573506313499</v>
      </c>
      <c r="S3546" s="17">
        <v>0.77497625437768902</v>
      </c>
      <c r="T3546" s="15">
        <v>2.2571838416899699E-2</v>
      </c>
      <c r="U3546" s="16">
        <v>8.5215064235678906</v>
      </c>
      <c r="V3546" s="16">
        <v>0.86635309659971904</v>
      </c>
      <c r="W3546" s="17">
        <v>0.959986830061344</v>
      </c>
      <c r="X3546" s="15">
        <v>6.7740130288893793E-2</v>
      </c>
      <c r="Y3546" s="16">
        <v>8.5215064235678906</v>
      </c>
      <c r="Z3546" s="16">
        <v>0.65743954464239895</v>
      </c>
      <c r="AA3546" s="17">
        <v>0.97045850503873099</v>
      </c>
      <c r="AC3546" s="5">
        <f>MAX(I3546:O3546)</f>
        <v>391.67945295575799</v>
      </c>
    </row>
    <row r="3547" spans="1:29" x14ac:dyDescent="0.25">
      <c r="A3547" s="5" t="s">
        <v>10255</v>
      </c>
      <c r="B3547" s="5" t="s">
        <v>161</v>
      </c>
      <c r="C3547" s="5">
        <v>461166</v>
      </c>
      <c r="D3547" s="5">
        <v>462068</v>
      </c>
      <c r="E3547" s="5" t="s">
        <v>29</v>
      </c>
      <c r="F3547" s="5">
        <v>903</v>
      </c>
      <c r="G3547" s="41" t="s">
        <v>10256</v>
      </c>
      <c r="H3547" s="5" t="s">
        <v>10257</v>
      </c>
      <c r="I3547" s="15">
        <v>247.02425643591701</v>
      </c>
      <c r="J3547" s="16">
        <v>240.39521326493301</v>
      </c>
      <c r="K3547" s="17">
        <v>257.406677319913</v>
      </c>
      <c r="L3547" s="15">
        <v>222.50260353152001</v>
      </c>
      <c r="M3547" s="17">
        <v>267.155971392114</v>
      </c>
      <c r="N3547" s="16">
        <v>246.73225608702899</v>
      </c>
      <c r="O3547" s="17">
        <v>200.812401070459</v>
      </c>
      <c r="P3547" s="15">
        <v>-0.149868452881183</v>
      </c>
      <c r="Q3547" s="16">
        <v>7.9091827333304003</v>
      </c>
      <c r="R3547" s="16">
        <v>0.334827922504847</v>
      </c>
      <c r="S3547" s="17">
        <v>0.63913048917846804</v>
      </c>
      <c r="T3547" s="15">
        <v>-2.02563595595221E-2</v>
      </c>
      <c r="U3547" s="16">
        <v>7.9091827333304003</v>
      </c>
      <c r="V3547" s="16">
        <v>0.90145805918539601</v>
      </c>
      <c r="W3547" s="17">
        <v>0.96923110735576701</v>
      </c>
      <c r="X3547" s="15">
        <v>-0.12961259590132301</v>
      </c>
      <c r="Y3547" s="16">
        <v>7.9091827333304003</v>
      </c>
      <c r="Z3547" s="16">
        <v>0.44111871192471103</v>
      </c>
      <c r="AA3547" s="17">
        <v>0.93948947629161506</v>
      </c>
      <c r="AC3547" s="5">
        <f>MAX(I3547:O3547)</f>
        <v>267.155971392114</v>
      </c>
    </row>
    <row r="3548" spans="1:29" x14ac:dyDescent="0.25">
      <c r="A3548" s="5" t="s">
        <v>10258</v>
      </c>
      <c r="B3548" s="5" t="s">
        <v>161</v>
      </c>
      <c r="C3548" s="5">
        <v>462327</v>
      </c>
      <c r="D3548" s="5">
        <v>464153</v>
      </c>
      <c r="E3548" s="5" t="s">
        <v>20</v>
      </c>
      <c r="F3548" s="5">
        <v>1827</v>
      </c>
      <c r="G3548" s="41" t="s">
        <v>10259</v>
      </c>
      <c r="H3548" s="41" t="s">
        <v>10259</v>
      </c>
      <c r="I3548" s="15">
        <v>54.781559948827599</v>
      </c>
      <c r="J3548" s="16">
        <v>51.731344718885701</v>
      </c>
      <c r="K3548" s="17">
        <v>50.056011739864402</v>
      </c>
      <c r="L3548" s="15">
        <v>58.989062331612303</v>
      </c>
      <c r="M3548" s="17">
        <v>67.831809458963704</v>
      </c>
      <c r="N3548" s="16">
        <v>86.6649134801972</v>
      </c>
      <c r="O3548" s="17">
        <v>56.837205857248598</v>
      </c>
      <c r="P3548" s="15">
        <v>0.45983222322559802</v>
      </c>
      <c r="Q3548" s="16">
        <v>5.9330469743109404</v>
      </c>
      <c r="R3548" s="16">
        <v>2.18944316572014E-2</v>
      </c>
      <c r="S3548" s="17">
        <v>0.13094373611291901</v>
      </c>
      <c r="T3548" s="15">
        <v>0.28112385107205001</v>
      </c>
      <c r="U3548" s="16">
        <v>5.9330469743109404</v>
      </c>
      <c r="V3548" s="16">
        <v>0.16133492869892499</v>
      </c>
      <c r="W3548" s="17">
        <v>0.474741575568636</v>
      </c>
      <c r="X3548" s="15">
        <v>0.178712313079878</v>
      </c>
      <c r="Y3548" s="16">
        <v>5.9330469743109404</v>
      </c>
      <c r="Z3548" s="16">
        <v>0.42135599281923303</v>
      </c>
      <c r="AA3548" s="17">
        <v>0.93661376810193298</v>
      </c>
      <c r="AC3548" s="5">
        <f>MAX(I3548:O3548)</f>
        <v>86.6649134801972</v>
      </c>
    </row>
    <row r="3549" spans="1:29" x14ac:dyDescent="0.25">
      <c r="A3549" s="5" t="s">
        <v>10260</v>
      </c>
      <c r="B3549" s="5" t="s">
        <v>161</v>
      </c>
      <c r="C3549" s="5">
        <v>464497</v>
      </c>
      <c r="D3549" s="5">
        <v>465735</v>
      </c>
      <c r="E3549" s="5" t="s">
        <v>20</v>
      </c>
      <c r="F3549" s="5">
        <v>1239</v>
      </c>
      <c r="G3549" s="41" t="s">
        <v>10261</v>
      </c>
      <c r="H3549" s="5" t="s">
        <v>10262</v>
      </c>
      <c r="I3549" s="15">
        <v>903.21942360073103</v>
      </c>
      <c r="J3549" s="16">
        <v>781.01080849253105</v>
      </c>
      <c r="K3549" s="17">
        <v>945.93136083664103</v>
      </c>
      <c r="L3549" s="15">
        <v>823.93039888261103</v>
      </c>
      <c r="M3549" s="17">
        <v>900.25285967577497</v>
      </c>
      <c r="N3549" s="16">
        <v>651.07120516812199</v>
      </c>
      <c r="O3549" s="17">
        <v>521.66609627769105</v>
      </c>
      <c r="P3549" s="15">
        <v>-0.58030655027705602</v>
      </c>
      <c r="Q3549" s="16">
        <v>9.6251118912843001</v>
      </c>
      <c r="R3549" s="16">
        <v>1.9707103727317199E-4</v>
      </c>
      <c r="S3549" s="17">
        <v>3.9091600062656998E-3</v>
      </c>
      <c r="T3549" s="15">
        <v>-2.43277737100006E-2</v>
      </c>
      <c r="U3549" s="16">
        <v>9.6251118912843001</v>
      </c>
      <c r="V3549" s="16">
        <v>0.87958596983706605</v>
      </c>
      <c r="W3549" s="17">
        <v>0.96080286835491902</v>
      </c>
      <c r="X3549" s="15">
        <v>-0.55597946082350103</v>
      </c>
      <c r="Y3549" s="16">
        <v>9.6251118912843001</v>
      </c>
      <c r="Z3549" s="16">
        <v>9.4661786966977301E-4</v>
      </c>
      <c r="AA3549" s="17">
        <v>4.6132519438289499E-2</v>
      </c>
      <c r="AC3549" s="5">
        <f>MAX(I3549:O3549)</f>
        <v>945.93136083664103</v>
      </c>
    </row>
    <row r="3550" spans="1:29" x14ac:dyDescent="0.25">
      <c r="A3550" s="5" t="s">
        <v>10263</v>
      </c>
      <c r="B3550" s="5" t="s">
        <v>161</v>
      </c>
      <c r="C3550" s="5">
        <v>466042</v>
      </c>
      <c r="D3550" s="5">
        <v>467502</v>
      </c>
      <c r="E3550" s="5" t="s">
        <v>20</v>
      </c>
      <c r="F3550" s="5">
        <v>1461</v>
      </c>
      <c r="G3550" s="41" t="s">
        <v>10264</v>
      </c>
      <c r="H3550" s="5" t="s">
        <v>10265</v>
      </c>
      <c r="I3550" s="15">
        <v>308.03355545300099</v>
      </c>
      <c r="J3550" s="16">
        <v>305.23221602785702</v>
      </c>
      <c r="K3550" s="17">
        <v>318.661661177849</v>
      </c>
      <c r="L3550" s="15">
        <v>223.250028297905</v>
      </c>
      <c r="M3550" s="17">
        <v>295.458209131888</v>
      </c>
      <c r="N3550" s="16">
        <v>269.46198556090201</v>
      </c>
      <c r="O3550" s="17">
        <v>378.94568811120598</v>
      </c>
      <c r="P3550" s="15">
        <v>6.1502095103478198E-2</v>
      </c>
      <c r="Q3550" s="16">
        <v>8.2285196384224992</v>
      </c>
      <c r="R3550" s="16">
        <v>0.71183107763874998</v>
      </c>
      <c r="S3550" s="17">
        <v>0.87820859379335803</v>
      </c>
      <c r="T3550" s="15">
        <v>-0.26037719724428299</v>
      </c>
      <c r="U3550" s="16">
        <v>8.2285196384224992</v>
      </c>
      <c r="V3550" s="16">
        <v>0.130965949436151</v>
      </c>
      <c r="W3550" s="17">
        <v>0.43399680081345898</v>
      </c>
      <c r="X3550" s="15">
        <v>0.32187993432156697</v>
      </c>
      <c r="Y3550" s="16">
        <v>8.2285196384224992</v>
      </c>
      <c r="Z3550" s="16">
        <v>8.4805283101901593E-2</v>
      </c>
      <c r="AA3550" s="17">
        <v>0.60915547423968996</v>
      </c>
      <c r="AC3550" s="5">
        <f>MAX(I3550:O3550)</f>
        <v>378.94568811120598</v>
      </c>
    </row>
    <row r="3551" spans="1:29" x14ac:dyDescent="0.25">
      <c r="A3551" s="5" t="s">
        <v>10266</v>
      </c>
      <c r="B3551" s="5" t="s">
        <v>161</v>
      </c>
      <c r="C3551" s="5">
        <v>467715</v>
      </c>
      <c r="D3551" s="5">
        <v>470030</v>
      </c>
      <c r="E3551" s="5" t="s">
        <v>29</v>
      </c>
      <c r="F3551" s="5">
        <v>2316</v>
      </c>
      <c r="G3551" s="41" t="s">
        <v>10267</v>
      </c>
      <c r="H3551" s="5" t="s">
        <v>10268</v>
      </c>
      <c r="I3551" s="15">
        <v>19.894949240675</v>
      </c>
      <c r="J3551" s="16">
        <v>25.865672359442801</v>
      </c>
      <c r="K3551" s="17">
        <v>20.616289580995002</v>
      </c>
      <c r="L3551" s="15">
        <v>21.272858735571699</v>
      </c>
      <c r="M3551" s="17">
        <v>19.608850665436101</v>
      </c>
      <c r="N3551" s="16">
        <v>24.481378350758298</v>
      </c>
      <c r="O3551" s="17">
        <v>23.608585916175201</v>
      </c>
      <c r="P3551" s="15">
        <v>0.120734222168236</v>
      </c>
      <c r="Q3551" s="16">
        <v>4.4772569428566404</v>
      </c>
      <c r="R3551" s="16">
        <v>0.63001700181875697</v>
      </c>
      <c r="S3551" s="17">
        <v>0.83572459974720503</v>
      </c>
      <c r="T3551" s="15">
        <v>-0.113529421626077</v>
      </c>
      <c r="U3551" s="16">
        <v>4.4772569428566404</v>
      </c>
      <c r="V3551" s="16">
        <v>0.66729107940069599</v>
      </c>
      <c r="W3551" s="17">
        <v>0.87347963749602697</v>
      </c>
      <c r="X3551" s="15">
        <v>0.234270913227658</v>
      </c>
      <c r="Y3551" s="16">
        <v>4.4772569428566404</v>
      </c>
      <c r="Z3551" s="16">
        <v>0.40159609907393201</v>
      </c>
      <c r="AA3551" s="17">
        <v>0.92477978469050204</v>
      </c>
      <c r="AC3551" s="5">
        <f>MAX(I3551:O3551)</f>
        <v>25.865672359442801</v>
      </c>
    </row>
    <row r="3552" spans="1:29" x14ac:dyDescent="0.25">
      <c r="A3552" s="5" t="s">
        <v>10269</v>
      </c>
      <c r="B3552" s="5" t="s">
        <v>161</v>
      </c>
      <c r="C3552" s="5">
        <v>470919</v>
      </c>
      <c r="D3552" s="5">
        <v>472781</v>
      </c>
      <c r="E3552" s="5" t="s">
        <v>20</v>
      </c>
      <c r="F3552" s="5">
        <v>1863</v>
      </c>
      <c r="G3552" s="41" t="s">
        <v>10270</v>
      </c>
      <c r="H3552" s="41" t="s">
        <v>10270</v>
      </c>
      <c r="I3552" s="15">
        <v>60.079365129064001</v>
      </c>
      <c r="J3552" s="16">
        <v>55.936676750599098</v>
      </c>
      <c r="K3552" s="17">
        <v>49.674228599475597</v>
      </c>
      <c r="L3552" s="15">
        <v>79.840296839992504</v>
      </c>
      <c r="M3552" s="17">
        <v>66.077538524680094</v>
      </c>
      <c r="N3552" s="16">
        <v>69.628042856202697</v>
      </c>
      <c r="O3552" s="17">
        <v>72.824122304422403</v>
      </c>
      <c r="P3552" s="15">
        <v>0.36749969994784998</v>
      </c>
      <c r="Q3552" s="16">
        <v>6.02180212075403</v>
      </c>
      <c r="R3552" s="16">
        <v>4.2365516111824597E-2</v>
      </c>
      <c r="S3552" s="17">
        <v>0.201429085196729</v>
      </c>
      <c r="T3552" s="15">
        <v>0.402266664366909</v>
      </c>
      <c r="U3552" s="16">
        <v>6.02180212075403</v>
      </c>
      <c r="V3552" s="16">
        <v>2.6021929917169399E-2</v>
      </c>
      <c r="W3552" s="17">
        <v>0.18861669357386501</v>
      </c>
      <c r="X3552" s="15">
        <v>-3.4765217080575603E-2</v>
      </c>
      <c r="Y3552" s="16">
        <v>6.02180212075403</v>
      </c>
      <c r="Z3552" s="16">
        <v>0.86325123243915103</v>
      </c>
      <c r="AA3552" s="17">
        <v>0.99249372439747596</v>
      </c>
      <c r="AC3552" s="5">
        <f>MAX(I3552:O3552)</f>
        <v>79.840296839992504</v>
      </c>
    </row>
    <row r="3553" spans="1:29" x14ac:dyDescent="0.25">
      <c r="A3553" s="5" t="s">
        <v>10271</v>
      </c>
      <c r="B3553" s="5" t="s">
        <v>161</v>
      </c>
      <c r="C3553" s="5">
        <v>473003</v>
      </c>
      <c r="D3553" s="5">
        <v>473662</v>
      </c>
      <c r="E3553" s="5" t="s">
        <v>29</v>
      </c>
      <c r="F3553" s="5">
        <v>660</v>
      </c>
      <c r="G3553" s="41" t="s">
        <v>10272</v>
      </c>
      <c r="H3553" s="5" t="s">
        <v>10273</v>
      </c>
      <c r="I3553" s="15">
        <v>346.44264300971503</v>
      </c>
      <c r="J3553" s="16">
        <v>351.92292303749701</v>
      </c>
      <c r="K3553" s="17">
        <v>358.43073830168203</v>
      </c>
      <c r="L3553" s="15">
        <v>223.80580568829399</v>
      </c>
      <c r="M3553" s="17">
        <v>228.600994636416</v>
      </c>
      <c r="N3553" s="16">
        <v>203.69174082641101</v>
      </c>
      <c r="O3553" s="17">
        <v>178.551549389656</v>
      </c>
      <c r="P3553" s="15">
        <v>-0.88207825479365098</v>
      </c>
      <c r="Q3553" s="16">
        <v>8.0781575536643899</v>
      </c>
      <c r="R3553" s="19">
        <v>1.4103542849911901E-9</v>
      </c>
      <c r="S3553" s="20">
        <v>7.7834799846939304E-8</v>
      </c>
      <c r="T3553" s="15">
        <v>-0.63906034085922403</v>
      </c>
      <c r="U3553" s="16">
        <v>8.0781575536643899</v>
      </c>
      <c r="V3553" s="19">
        <v>9.5916078792343097E-6</v>
      </c>
      <c r="W3553" s="17">
        <v>5.8751233317419797E-4</v>
      </c>
      <c r="X3553" s="15">
        <v>-0.243019691702339</v>
      </c>
      <c r="Y3553" s="16">
        <v>8.0781575536643899</v>
      </c>
      <c r="Z3553" s="16">
        <v>0.118279343704703</v>
      </c>
      <c r="AA3553" s="17">
        <v>0.67985071854302104</v>
      </c>
      <c r="AC3553" s="5">
        <f>MAX(I3553:O3553)</f>
        <v>358.43073830168203</v>
      </c>
    </row>
    <row r="3554" spans="1:29" x14ac:dyDescent="0.25">
      <c r="A3554" s="5" t="s">
        <v>10274</v>
      </c>
      <c r="B3554" s="5" t="s">
        <v>161</v>
      </c>
      <c r="C3554" s="5">
        <v>473948</v>
      </c>
      <c r="D3554" s="5">
        <v>474553</v>
      </c>
      <c r="E3554" s="5" t="s">
        <v>29</v>
      </c>
      <c r="F3554" s="5">
        <v>606</v>
      </c>
      <c r="G3554" s="41" t="s">
        <v>10275</v>
      </c>
      <c r="H3554" s="5" t="s">
        <v>10275</v>
      </c>
      <c r="I3554" s="15">
        <v>131.994252469294</v>
      </c>
      <c r="J3554" s="16">
        <v>125.92953179897999</v>
      </c>
      <c r="K3554" s="17">
        <v>155.59783988290101</v>
      </c>
      <c r="L3554" s="15">
        <v>173.00008631171701</v>
      </c>
      <c r="M3554" s="17">
        <v>189.69516369386</v>
      </c>
      <c r="N3554" s="16">
        <v>195.01690829326401</v>
      </c>
      <c r="O3554" s="17">
        <v>279.44572266527899</v>
      </c>
      <c r="P3554" s="15">
        <v>0.78273377520454601</v>
      </c>
      <c r="Q3554" s="16">
        <v>7.4821194145409002</v>
      </c>
      <c r="R3554" s="19">
        <v>4.4749524175127997E-6</v>
      </c>
      <c r="S3554" s="17">
        <v>1.4847252842390701E-4</v>
      </c>
      <c r="T3554" s="15">
        <v>0.39535276452850399</v>
      </c>
      <c r="U3554" s="16">
        <v>7.4821194145409002</v>
      </c>
      <c r="V3554" s="16">
        <v>2.0906731469299101E-2</v>
      </c>
      <c r="W3554" s="17">
        <v>0.16717252872442701</v>
      </c>
      <c r="X3554" s="15">
        <v>0.38738346712250099</v>
      </c>
      <c r="Y3554" s="16">
        <v>7.4821194145409002</v>
      </c>
      <c r="Z3554" s="16">
        <v>4.0910575926023401E-2</v>
      </c>
      <c r="AA3554" s="17">
        <v>0.46050466440193399</v>
      </c>
      <c r="AC3554" s="5">
        <f>MAX(I3554:O3554)</f>
        <v>279.44572266527899</v>
      </c>
    </row>
    <row r="3555" spans="1:29" x14ac:dyDescent="0.25">
      <c r="A3555" s="5" t="s">
        <v>10276</v>
      </c>
      <c r="B3555" s="5" t="s">
        <v>161</v>
      </c>
      <c r="C3555" s="5">
        <v>475102</v>
      </c>
      <c r="D3555" s="5">
        <v>476250</v>
      </c>
      <c r="E3555" s="5" t="s">
        <v>20</v>
      </c>
      <c r="F3555" s="5">
        <v>1149</v>
      </c>
      <c r="G3555" s="41" t="s">
        <v>10277</v>
      </c>
      <c r="H3555" s="5" t="s">
        <v>10278</v>
      </c>
      <c r="I3555" s="15">
        <v>416.21586442602</v>
      </c>
      <c r="J3555" s="16">
        <v>419.84191571407399</v>
      </c>
      <c r="K3555" s="17">
        <v>410.20477417329602</v>
      </c>
      <c r="L3555" s="15">
        <v>415.33819325883798</v>
      </c>
      <c r="M3555" s="17">
        <v>519.28368844719898</v>
      </c>
      <c r="N3555" s="16">
        <v>480.99444040765798</v>
      </c>
      <c r="O3555" s="17">
        <v>434.57458051605198</v>
      </c>
      <c r="P3555" s="15">
        <v>0.14014088129902599</v>
      </c>
      <c r="Q3555" s="16">
        <v>8.7893745090794102</v>
      </c>
      <c r="R3555" s="16">
        <v>0.33762945999852501</v>
      </c>
      <c r="S3555" s="17">
        <v>0.64034164710014696</v>
      </c>
      <c r="T3555" s="15">
        <v>0.169815400433837</v>
      </c>
      <c r="U3555" s="16">
        <v>8.7893745090794102</v>
      </c>
      <c r="V3555" s="16">
        <v>0.24531846658263401</v>
      </c>
      <c r="W3555" s="17">
        <v>0.58039267093871005</v>
      </c>
      <c r="X3555" s="15">
        <v>-2.96744431919767E-2</v>
      </c>
      <c r="Y3555" s="16">
        <v>8.7893745090794102</v>
      </c>
      <c r="Z3555" s="16">
        <v>0.85446211592842303</v>
      </c>
      <c r="AA3555" s="17">
        <v>0.99224413212188101</v>
      </c>
      <c r="AC3555" s="5">
        <f>MAX(I3555:O3555)</f>
        <v>519.28368844719898</v>
      </c>
    </row>
    <row r="3556" spans="1:29" x14ac:dyDescent="0.25">
      <c r="A3556" s="5" t="s">
        <v>10279</v>
      </c>
      <c r="B3556" s="5" t="s">
        <v>161</v>
      </c>
      <c r="C3556" s="5">
        <v>476518</v>
      </c>
      <c r="D3556" s="5">
        <v>477510</v>
      </c>
      <c r="E3556" s="5" t="s">
        <v>29</v>
      </c>
      <c r="F3556" s="5">
        <v>993</v>
      </c>
      <c r="G3556" s="41" t="s">
        <v>10280</v>
      </c>
      <c r="H3556" s="5" t="s">
        <v>10281</v>
      </c>
      <c r="I3556" s="15">
        <v>123.427588773593</v>
      </c>
      <c r="J3556" s="16">
        <v>146.40892272054299</v>
      </c>
      <c r="K3556" s="17">
        <v>146.85924800289001</v>
      </c>
      <c r="L3556" s="15">
        <v>103.71955988911201</v>
      </c>
      <c r="M3556" s="17">
        <v>144.04513560394901</v>
      </c>
      <c r="N3556" s="16">
        <v>105.766227423378</v>
      </c>
      <c r="O3556" s="17">
        <v>112.373151073448</v>
      </c>
      <c r="P3556" s="15">
        <v>-0.34896892666649298</v>
      </c>
      <c r="Q3556" s="16">
        <v>6.9791642320920202</v>
      </c>
      <c r="R3556" s="16">
        <v>4.58443154089586E-2</v>
      </c>
      <c r="S3556" s="17">
        <v>0.213475608199137</v>
      </c>
      <c r="T3556" s="15">
        <v>-0.165239083377271</v>
      </c>
      <c r="U3556" s="16">
        <v>6.9791642320920202</v>
      </c>
      <c r="V3556" s="16">
        <v>0.34391278803311698</v>
      </c>
      <c r="W3556" s="17">
        <v>0.67761395563683102</v>
      </c>
      <c r="X3556" s="15">
        <v>-0.183731628174363</v>
      </c>
      <c r="Y3556" s="16">
        <v>6.9791642320920202</v>
      </c>
      <c r="Z3556" s="16">
        <v>0.33116738265337498</v>
      </c>
      <c r="AA3556" s="17">
        <v>0.90002631030383895</v>
      </c>
      <c r="AC3556" s="5">
        <f>MAX(I3556:O3556)</f>
        <v>146.85924800289001</v>
      </c>
    </row>
    <row r="3557" spans="1:29" x14ac:dyDescent="0.25">
      <c r="A3557" s="5" t="s">
        <v>10282</v>
      </c>
      <c r="B3557" s="5" t="s">
        <v>161</v>
      </c>
      <c r="C3557" s="5">
        <v>477780</v>
      </c>
      <c r="D3557" s="5">
        <v>480191</v>
      </c>
      <c r="E3557" s="5" t="s">
        <v>20</v>
      </c>
      <c r="F3557" s="5">
        <v>2412</v>
      </c>
      <c r="G3557" s="41" t="s">
        <v>10283</v>
      </c>
      <c r="H3557" s="5" t="s">
        <v>10284</v>
      </c>
      <c r="I3557" s="15">
        <v>87.808302880939607</v>
      </c>
      <c r="J3557" s="16">
        <v>103.80833316640501</v>
      </c>
      <c r="K3557" s="17">
        <v>82.762100766504602</v>
      </c>
      <c r="L3557" s="15">
        <v>115.21840244888</v>
      </c>
      <c r="M3557" s="17">
        <v>116.444606237888</v>
      </c>
      <c r="N3557" s="16">
        <v>86.498089777636693</v>
      </c>
      <c r="O3557" s="17">
        <v>78.540374406173498</v>
      </c>
      <c r="P3557" s="15">
        <v>-0.147770277085229</v>
      </c>
      <c r="Q3557" s="16">
        <v>6.5845051720591599</v>
      </c>
      <c r="R3557" s="16">
        <v>0.37891331154570301</v>
      </c>
      <c r="S3557" s="17">
        <v>0.67564388949320098</v>
      </c>
      <c r="T3557" s="15">
        <v>0.34129782877523601</v>
      </c>
      <c r="U3557" s="16">
        <v>6.5845051720591599</v>
      </c>
      <c r="V3557" s="16">
        <v>3.7321248295198797E-2</v>
      </c>
      <c r="W3557" s="17">
        <v>0.22885438723590501</v>
      </c>
      <c r="X3557" s="15">
        <v>-0.489071285067183</v>
      </c>
      <c r="Y3557" s="16">
        <v>6.5845051720591599</v>
      </c>
      <c r="Z3557" s="16">
        <v>7.0716074445369903E-3</v>
      </c>
      <c r="AA3557" s="17">
        <v>0.17998694016369499</v>
      </c>
      <c r="AC3557" s="5">
        <f>MAX(I3557:O3557)</f>
        <v>116.444606237888</v>
      </c>
    </row>
    <row r="3558" spans="1:29" x14ac:dyDescent="0.25">
      <c r="A3558" s="5" t="s">
        <v>10285</v>
      </c>
      <c r="B3558" s="5" t="s">
        <v>161</v>
      </c>
      <c r="C3558" s="5">
        <v>480383</v>
      </c>
      <c r="D3558" s="5">
        <v>481852</v>
      </c>
      <c r="E3558" s="5" t="s">
        <v>29</v>
      </c>
      <c r="F3558" s="5">
        <v>1470</v>
      </c>
      <c r="G3558" s="41" t="s">
        <v>10286</v>
      </c>
      <c r="H3558" s="5" t="s">
        <v>10287</v>
      </c>
      <c r="I3558" s="15">
        <v>45.256782550317403</v>
      </c>
      <c r="J3558" s="16">
        <v>51.788952006991302</v>
      </c>
      <c r="K3558" s="17">
        <v>57.3947321051157</v>
      </c>
      <c r="L3558" s="15">
        <v>48.563445077422202</v>
      </c>
      <c r="M3558" s="17">
        <v>48.5348291818447</v>
      </c>
      <c r="N3558" s="16">
        <v>45.793106352866502</v>
      </c>
      <c r="O3558" s="17">
        <v>48.7508004450154</v>
      </c>
      <c r="P3558" s="15">
        <v>-0.123802426918112</v>
      </c>
      <c r="Q3558" s="16">
        <v>5.6302837631364699</v>
      </c>
      <c r="R3558" s="16">
        <v>0.53582630742928306</v>
      </c>
      <c r="S3558" s="17">
        <v>0.79159709451651805</v>
      </c>
      <c r="T3558" s="15">
        <v>-8.5242426716976405E-2</v>
      </c>
      <c r="U3558" s="16">
        <v>5.6302837631364699</v>
      </c>
      <c r="V3558" s="16">
        <v>0.67182247794946703</v>
      </c>
      <c r="W3558" s="17">
        <v>0.87637221907098695</v>
      </c>
      <c r="X3558" s="15">
        <v>-3.85612752138502E-2</v>
      </c>
      <c r="Y3558" s="16">
        <v>5.6302837631364699</v>
      </c>
      <c r="Z3558" s="16">
        <v>0.85903297854736005</v>
      </c>
      <c r="AA3558" s="17">
        <v>0.99249372439747596</v>
      </c>
      <c r="AC3558" s="5">
        <f>MAX(I3558:O3558)</f>
        <v>57.3947321051157</v>
      </c>
    </row>
    <row r="3559" spans="1:29" x14ac:dyDescent="0.25">
      <c r="A3559" s="5" t="s">
        <v>10288</v>
      </c>
      <c r="B3559" s="5" t="s">
        <v>161</v>
      </c>
      <c r="C3559" s="5">
        <v>482471</v>
      </c>
      <c r="D3559" s="5">
        <v>483245</v>
      </c>
      <c r="E3559" s="5" t="s">
        <v>20</v>
      </c>
      <c r="F3559" s="5">
        <v>775</v>
      </c>
      <c r="G3559" s="41" t="s">
        <v>10289</v>
      </c>
      <c r="H3559" s="5" t="s">
        <v>10290</v>
      </c>
      <c r="I3559" s="15">
        <v>364.87224188138799</v>
      </c>
      <c r="J3559" s="16">
        <v>514.49069007167896</v>
      </c>
      <c r="K3559" s="17">
        <v>380.04390608258097</v>
      </c>
      <c r="L3559" s="15">
        <v>470.14934279373398</v>
      </c>
      <c r="M3559" s="17">
        <v>425.897999045505</v>
      </c>
      <c r="N3559" s="16">
        <v>356.37713459494</v>
      </c>
      <c r="O3559" s="17">
        <v>488.25158195932499</v>
      </c>
      <c r="P3559" s="15">
        <v>8.6380666140643408E-3</v>
      </c>
      <c r="Q3559" s="16">
        <v>8.7437109166393991</v>
      </c>
      <c r="R3559" s="16">
        <v>0.95507570147808296</v>
      </c>
      <c r="S3559" s="17">
        <v>0.98621562801756901</v>
      </c>
      <c r="T3559" s="15">
        <v>9.3967385567477399E-2</v>
      </c>
      <c r="U3559" s="16">
        <v>8.7437109166393991</v>
      </c>
      <c r="V3559" s="16">
        <v>0.59112114126411797</v>
      </c>
      <c r="W3559" s="17">
        <v>0.84230761405619403</v>
      </c>
      <c r="X3559" s="15">
        <v>-8.5329413733560802E-2</v>
      </c>
      <c r="Y3559" s="16">
        <v>8.7437109166393991</v>
      </c>
      <c r="Z3559" s="16">
        <v>0.66170182961996904</v>
      </c>
      <c r="AA3559" s="17">
        <v>0.97045850503873099</v>
      </c>
      <c r="AC3559" s="5">
        <f>MAX(I3559:O3559)</f>
        <v>514.49069007167896</v>
      </c>
    </row>
    <row r="3560" spans="1:29" x14ac:dyDescent="0.25">
      <c r="A3560" s="5" t="s">
        <v>10291</v>
      </c>
      <c r="B3560" s="5" t="s">
        <v>161</v>
      </c>
      <c r="C3560" s="5">
        <v>483472</v>
      </c>
      <c r="D3560" s="5">
        <v>484230</v>
      </c>
      <c r="E3560" s="5" t="s">
        <v>20</v>
      </c>
      <c r="F3560" s="5">
        <v>759</v>
      </c>
      <c r="G3560" s="41" t="s">
        <v>10292</v>
      </c>
      <c r="H3560" s="5" t="s">
        <v>10293</v>
      </c>
      <c r="I3560" s="15">
        <v>100.517399350549</v>
      </c>
      <c r="J3560" s="16">
        <v>102.080114523235</v>
      </c>
      <c r="K3560" s="17">
        <v>107.66284558964099</v>
      </c>
      <c r="L3560" s="15">
        <v>95.210416394883097</v>
      </c>
      <c r="M3560" s="17">
        <v>99.564621470226001</v>
      </c>
      <c r="N3560" s="16">
        <v>104.723579282375</v>
      </c>
      <c r="O3560" s="17">
        <v>80.957001310978896</v>
      </c>
      <c r="P3560" s="15">
        <v>-0.15555845721094999</v>
      </c>
      <c r="Q3560" s="16">
        <v>6.62589650602039</v>
      </c>
      <c r="R3560" s="16">
        <v>0.35575897410355301</v>
      </c>
      <c r="S3560" s="17">
        <v>0.65597106240595504</v>
      </c>
      <c r="T3560" s="15">
        <v>-8.6882169930043995E-2</v>
      </c>
      <c r="U3560" s="16">
        <v>6.62589650602039</v>
      </c>
      <c r="V3560" s="16">
        <v>0.60823206730287904</v>
      </c>
      <c r="W3560" s="17">
        <v>0.84827527431984895</v>
      </c>
      <c r="X3560" s="15">
        <v>-6.8677198367453507E-2</v>
      </c>
      <c r="Y3560" s="16">
        <v>6.62589650602039</v>
      </c>
      <c r="Z3560" s="16">
        <v>0.70636606602502305</v>
      </c>
      <c r="AA3560" s="17">
        <v>0.97192291607036596</v>
      </c>
      <c r="AC3560" s="5">
        <f>MAX(I3560:O3560)</f>
        <v>107.66284558964099</v>
      </c>
    </row>
    <row r="3561" spans="1:29" x14ac:dyDescent="0.25">
      <c r="A3561" s="5" t="s">
        <v>10294</v>
      </c>
      <c r="B3561" s="5" t="s">
        <v>161</v>
      </c>
      <c r="C3561" s="5">
        <v>484705</v>
      </c>
      <c r="D3561" s="5">
        <v>487785</v>
      </c>
      <c r="E3561" s="5" t="s">
        <v>20</v>
      </c>
      <c r="F3561" s="5">
        <v>3081</v>
      </c>
      <c r="G3561" s="41" t="s">
        <v>10295</v>
      </c>
      <c r="H3561" s="5" t="s">
        <v>10296</v>
      </c>
      <c r="I3561" s="15">
        <v>26.094508494143199</v>
      </c>
      <c r="J3561" s="16">
        <v>46.028223196425003</v>
      </c>
      <c r="K3561" s="17">
        <v>27.149023316536599</v>
      </c>
      <c r="L3561" s="15">
        <v>40.916714775176203</v>
      </c>
      <c r="M3561" s="17">
        <v>24.1309712960336</v>
      </c>
      <c r="N3561" s="16">
        <v>27.734440550688699</v>
      </c>
      <c r="O3561" s="17">
        <v>22.214378086479801</v>
      </c>
      <c r="P3561" s="15">
        <v>-0.40467492885151002</v>
      </c>
      <c r="Q3561" s="16">
        <v>4.9392411192960299</v>
      </c>
      <c r="R3561" s="16">
        <v>0.17321280747635401</v>
      </c>
      <c r="S3561" s="17">
        <v>0.46868358683164801</v>
      </c>
      <c r="T3561" s="15">
        <v>-2.3942871398734002E-2</v>
      </c>
      <c r="U3561" s="16">
        <v>4.9392411192960299</v>
      </c>
      <c r="V3561" s="16">
        <v>0.94598523074918395</v>
      </c>
      <c r="W3561" s="17">
        <v>0.98500987531760897</v>
      </c>
      <c r="X3561" s="15">
        <v>-0.38074377407663401</v>
      </c>
      <c r="Y3561" s="16">
        <v>4.9392411192960299</v>
      </c>
      <c r="Z3561" s="16">
        <v>0.233341521837512</v>
      </c>
      <c r="AA3561" s="17">
        <v>0.832964963825782</v>
      </c>
      <c r="AC3561" s="5">
        <f>MAX(I3561:O3561)</f>
        <v>46.028223196425003</v>
      </c>
    </row>
    <row r="3562" spans="1:29" x14ac:dyDescent="0.25">
      <c r="A3562" s="5" t="s">
        <v>10297</v>
      </c>
      <c r="B3562" s="5" t="s">
        <v>161</v>
      </c>
      <c r="C3562" s="5">
        <v>488140</v>
      </c>
      <c r="D3562" s="5">
        <v>490227</v>
      </c>
      <c r="E3562" s="5" t="s">
        <v>20</v>
      </c>
      <c r="F3562" s="5">
        <v>2088</v>
      </c>
      <c r="G3562" s="41" t="s">
        <v>10298</v>
      </c>
      <c r="H3562" s="5" t="s">
        <v>10299</v>
      </c>
      <c r="I3562" s="15">
        <v>118.69337988912601</v>
      </c>
      <c r="J3562" s="16">
        <v>106.688697571689</v>
      </c>
      <c r="K3562" s="17">
        <v>120.26168922247101</v>
      </c>
      <c r="L3562" s="15">
        <v>160.48551265916899</v>
      </c>
      <c r="M3562" s="17">
        <v>141.43322110179301</v>
      </c>
      <c r="N3562" s="16">
        <v>152.97733524800901</v>
      </c>
      <c r="O3562" s="17">
        <v>153.130493294877</v>
      </c>
      <c r="P3562" s="15">
        <v>0.409479404425451</v>
      </c>
      <c r="Q3562" s="16">
        <v>7.0912485247954304</v>
      </c>
      <c r="R3562" s="16">
        <v>6.7255989100480501E-3</v>
      </c>
      <c r="S3562" s="17">
        <v>5.8759386088727002E-2</v>
      </c>
      <c r="T3562" s="15">
        <v>0.38961719927051203</v>
      </c>
      <c r="U3562" s="16">
        <v>7.0912485247954304</v>
      </c>
      <c r="V3562" s="16">
        <v>9.8751085899464706E-3</v>
      </c>
      <c r="W3562" s="17">
        <v>0.10565039401221001</v>
      </c>
      <c r="X3562" s="15">
        <v>1.9863322178330901E-2</v>
      </c>
      <c r="Y3562" s="16">
        <v>7.0912485247954304</v>
      </c>
      <c r="Z3562" s="16">
        <v>0.906000698053536</v>
      </c>
      <c r="AA3562" s="17">
        <v>0.99600448705170097</v>
      </c>
      <c r="AC3562" s="5">
        <f>MAX(I3562:O3562)</f>
        <v>160.48551265916899</v>
      </c>
    </row>
    <row r="3563" spans="1:29" x14ac:dyDescent="0.25">
      <c r="A3563" s="5" t="s">
        <v>10300</v>
      </c>
      <c r="B3563" s="5" t="s">
        <v>161</v>
      </c>
      <c r="C3563" s="5">
        <v>490637</v>
      </c>
      <c r="D3563" s="5">
        <v>494233</v>
      </c>
      <c r="E3563" s="5" t="s">
        <v>29</v>
      </c>
      <c r="F3563" s="5">
        <v>3597</v>
      </c>
      <c r="G3563" s="41" t="s">
        <v>10301</v>
      </c>
      <c r="H3563" s="5" t="s">
        <v>10302</v>
      </c>
      <c r="I3563" s="15">
        <v>79.861595110585</v>
      </c>
      <c r="J3563" s="16">
        <v>89.579333004306505</v>
      </c>
      <c r="K3563" s="17">
        <v>80.259300179511399</v>
      </c>
      <c r="L3563" s="15">
        <v>113.876870816907</v>
      </c>
      <c r="M3563" s="17">
        <v>85.2575674061802</v>
      </c>
      <c r="N3563" s="16">
        <v>100.636398569642</v>
      </c>
      <c r="O3563" s="17">
        <v>97.315706512738103</v>
      </c>
      <c r="P3563" s="15">
        <v>0.25013528916683397</v>
      </c>
      <c r="Q3563" s="16">
        <v>6.5314268182697299</v>
      </c>
      <c r="R3563" s="16">
        <v>0.14227865646197799</v>
      </c>
      <c r="S3563" s="17">
        <v>0.41916555555975898</v>
      </c>
      <c r="T3563" s="15">
        <v>0.25873301346595401</v>
      </c>
      <c r="U3563" s="16">
        <v>6.5314268182697299</v>
      </c>
      <c r="V3563" s="16">
        <v>0.12863144101718799</v>
      </c>
      <c r="W3563" s="17">
        <v>0.433018665071502</v>
      </c>
      <c r="X3563" s="15">
        <v>-8.5968317707146597E-3</v>
      </c>
      <c r="Y3563" s="16">
        <v>6.5314268182697299</v>
      </c>
      <c r="Z3563" s="16">
        <v>0.96478260776437497</v>
      </c>
      <c r="AA3563" s="17">
        <v>0.99890021846412902</v>
      </c>
      <c r="AC3563" s="5">
        <f>MAX(I3563:O3563)</f>
        <v>113.876870816907</v>
      </c>
    </row>
    <row r="3564" spans="1:29" x14ac:dyDescent="0.25">
      <c r="A3564" s="5" t="s">
        <v>10303</v>
      </c>
      <c r="B3564" s="5" t="s">
        <v>161</v>
      </c>
      <c r="C3564" s="5">
        <v>495054</v>
      </c>
      <c r="D3564" s="5">
        <v>496529</v>
      </c>
      <c r="E3564" s="5" t="s">
        <v>20</v>
      </c>
      <c r="F3564" s="5">
        <v>1476</v>
      </c>
      <c r="G3564" s="41" t="s">
        <v>10304</v>
      </c>
      <c r="H3564" s="5" t="s">
        <v>10305</v>
      </c>
      <c r="I3564" s="15">
        <v>205.261770919372</v>
      </c>
      <c r="J3564" s="16">
        <v>247.53851699003499</v>
      </c>
      <c r="K3564" s="17">
        <v>187.03131844157801</v>
      </c>
      <c r="L3564" s="15">
        <v>202.14965220073</v>
      </c>
      <c r="M3564" s="17">
        <v>161.62682874532399</v>
      </c>
      <c r="N3564" s="16">
        <v>158.10716410174601</v>
      </c>
      <c r="O3564" s="17">
        <v>173.20708604249</v>
      </c>
      <c r="P3564" s="15">
        <v>-0.36430296214880697</v>
      </c>
      <c r="Q3564" s="16">
        <v>7.5756408370499599</v>
      </c>
      <c r="R3564" s="16">
        <v>2.9661054939199901E-2</v>
      </c>
      <c r="S3564" s="17">
        <v>0.159550032076791</v>
      </c>
      <c r="T3564" s="15">
        <v>-0.229377544488544</v>
      </c>
      <c r="U3564" s="16">
        <v>7.5756408370499599</v>
      </c>
      <c r="V3564" s="16">
        <v>0.16976555753849301</v>
      </c>
      <c r="W3564" s="17">
        <v>0.48734677055383002</v>
      </c>
      <c r="X3564" s="15">
        <v>-0.134926480181915</v>
      </c>
      <c r="Y3564" s="16">
        <v>7.5756408370499599</v>
      </c>
      <c r="Z3564" s="16">
        <v>0.45705871695931</v>
      </c>
      <c r="AA3564" s="17">
        <v>0.94902064639634898</v>
      </c>
      <c r="AC3564" s="5">
        <f>MAX(I3564:O3564)</f>
        <v>247.53851699003499</v>
      </c>
    </row>
    <row r="3565" spans="1:29" x14ac:dyDescent="0.25">
      <c r="A3565" s="5" t="s">
        <v>10306</v>
      </c>
      <c r="B3565" s="5" t="s">
        <v>161</v>
      </c>
      <c r="C3565" s="5">
        <v>497112</v>
      </c>
      <c r="D3565" s="5">
        <v>498272</v>
      </c>
      <c r="E3565" s="5" t="s">
        <v>20</v>
      </c>
      <c r="F3565" s="5">
        <v>1161</v>
      </c>
      <c r="G3565" s="41" t="s">
        <v>10307</v>
      </c>
      <c r="H3565" s="5" t="s">
        <v>10308</v>
      </c>
      <c r="I3565" s="15">
        <v>81.270585850009596</v>
      </c>
      <c r="J3565" s="16">
        <v>73.103648606086793</v>
      </c>
      <c r="K3565" s="17">
        <v>81.701592043202396</v>
      </c>
      <c r="L3565" s="15">
        <v>63.320293029125096</v>
      </c>
      <c r="M3565" s="17">
        <v>100.773119224955</v>
      </c>
      <c r="N3565" s="16">
        <v>101.762458561925</v>
      </c>
      <c r="O3565" s="17">
        <v>82.630050706613304</v>
      </c>
      <c r="P3565" s="15">
        <v>0.228480351141681</v>
      </c>
      <c r="Q3565" s="16">
        <v>6.3856021590390997</v>
      </c>
      <c r="R3565" s="16">
        <v>0.24288967718948001</v>
      </c>
      <c r="S3565" s="17">
        <v>0.54831827826445001</v>
      </c>
      <c r="T3565" s="15">
        <v>5.9998468598943297E-2</v>
      </c>
      <c r="U3565" s="16">
        <v>6.3856021590390997</v>
      </c>
      <c r="V3565" s="16">
        <v>0.75521428435773497</v>
      </c>
      <c r="W3565" s="17">
        <v>0.91391054238963498</v>
      </c>
      <c r="X3565" s="15">
        <v>0.16848379938744201</v>
      </c>
      <c r="Y3565" s="16">
        <v>6.3856021590390997</v>
      </c>
      <c r="Z3565" s="16">
        <v>0.43750236717744101</v>
      </c>
      <c r="AA3565" s="17">
        <v>0.93829865126858703</v>
      </c>
      <c r="AC3565" s="5">
        <f>MAX(I3565:O3565)</f>
        <v>101.762458561925</v>
      </c>
    </row>
    <row r="3566" spans="1:29" x14ac:dyDescent="0.25">
      <c r="A3566" s="5" t="s">
        <v>10309</v>
      </c>
      <c r="B3566" s="5" t="s">
        <v>161</v>
      </c>
      <c r="C3566" s="5">
        <v>498632</v>
      </c>
      <c r="D3566" s="5">
        <v>499429</v>
      </c>
      <c r="E3566" s="5" t="s">
        <v>29</v>
      </c>
      <c r="F3566" s="5">
        <v>798</v>
      </c>
      <c r="G3566" s="41" t="s">
        <v>10310</v>
      </c>
      <c r="H3566" s="5" t="s">
        <v>10311</v>
      </c>
      <c r="I3566" s="15">
        <v>269.04227292275698</v>
      </c>
      <c r="J3566" s="16">
        <v>241.66257360325801</v>
      </c>
      <c r="K3566" s="17">
        <v>288.88257622752297</v>
      </c>
      <c r="L3566" s="15">
        <v>248.14502243980399</v>
      </c>
      <c r="M3566" s="17">
        <v>271.29488128306701</v>
      </c>
      <c r="N3566" s="16">
        <v>222.80014477695099</v>
      </c>
      <c r="O3566" s="17">
        <v>266.99451727421302</v>
      </c>
      <c r="P3566" s="15">
        <v>-0.12238423947213101</v>
      </c>
      <c r="Q3566" s="16">
        <v>8.0139862299023292</v>
      </c>
      <c r="R3566" s="16">
        <v>0.42602183232373497</v>
      </c>
      <c r="S3566" s="17">
        <v>0.71289273292479705</v>
      </c>
      <c r="T3566" s="15">
        <v>-3.75169204646996E-2</v>
      </c>
      <c r="U3566" s="16">
        <v>8.0139862299023292</v>
      </c>
      <c r="V3566" s="16">
        <v>0.81104690541519497</v>
      </c>
      <c r="W3566" s="17">
        <v>0.93596695671914798</v>
      </c>
      <c r="X3566" s="15">
        <v>-8.4867656594141805E-2</v>
      </c>
      <c r="Y3566" s="16">
        <v>8.0139862299023292</v>
      </c>
      <c r="Z3566" s="16">
        <v>0.60996445208085204</v>
      </c>
      <c r="AA3566" s="17">
        <v>0.96906051182738195</v>
      </c>
      <c r="AC3566" s="5">
        <f>MAX(I3566:O3566)</f>
        <v>288.88257622752297</v>
      </c>
    </row>
    <row r="3567" spans="1:29" x14ac:dyDescent="0.25">
      <c r="A3567" s="5" t="s">
        <v>10312</v>
      </c>
      <c r="B3567" s="5" t="s">
        <v>161</v>
      </c>
      <c r="C3567" s="5">
        <v>499849</v>
      </c>
      <c r="D3567" s="5">
        <v>500376</v>
      </c>
      <c r="E3567" s="5" t="s">
        <v>29</v>
      </c>
      <c r="F3567" s="5">
        <v>528</v>
      </c>
      <c r="G3567" s="41" t="s">
        <v>10313</v>
      </c>
      <c r="H3567" s="5" t="s">
        <v>10314</v>
      </c>
      <c r="I3567" s="15">
        <v>213.15211906015</v>
      </c>
      <c r="J3567" s="16">
        <v>239.271871146873</v>
      </c>
      <c r="K3567" s="17">
        <v>202.21780335926599</v>
      </c>
      <c r="L3567" s="15">
        <v>141.35910453475401</v>
      </c>
      <c r="M3567" s="17">
        <v>169.852410237187</v>
      </c>
      <c r="N3567" s="16">
        <v>140.215322002128</v>
      </c>
      <c r="O3567" s="17">
        <v>154.61764831321901</v>
      </c>
      <c r="P3567" s="15">
        <v>-0.565726200590706</v>
      </c>
      <c r="Q3567" s="16">
        <v>7.4930123065236103</v>
      </c>
      <c r="R3567" s="16">
        <v>3.4197046315956201E-4</v>
      </c>
      <c r="S3567" s="17">
        <v>6.0512487671473001E-3</v>
      </c>
      <c r="T3567" s="15">
        <v>-0.48767071823526698</v>
      </c>
      <c r="U3567" s="16">
        <v>7.4930123065236103</v>
      </c>
      <c r="V3567" s="16">
        <v>1.9569085598202798E-3</v>
      </c>
      <c r="W3567" s="17">
        <v>3.7070609134725797E-2</v>
      </c>
      <c r="X3567" s="15">
        <v>-7.8056827098122797E-2</v>
      </c>
      <c r="Y3567" s="16">
        <v>7.4930123065236103</v>
      </c>
      <c r="Z3567" s="16">
        <v>0.64736513450272204</v>
      </c>
      <c r="AA3567" s="17">
        <v>0.97045850503873099</v>
      </c>
      <c r="AC3567" s="5">
        <f>MAX(I3567:O3567)</f>
        <v>239.271871146873</v>
      </c>
    </row>
    <row r="3568" spans="1:29" x14ac:dyDescent="0.25">
      <c r="A3568" s="5" t="s">
        <v>10315</v>
      </c>
      <c r="B3568" s="5" t="s">
        <v>161</v>
      </c>
      <c r="C3568" s="5">
        <v>500649</v>
      </c>
      <c r="D3568" s="5">
        <v>501413</v>
      </c>
      <c r="E3568" s="5" t="s">
        <v>29</v>
      </c>
      <c r="F3568" s="5">
        <v>765</v>
      </c>
      <c r="G3568" s="41" t="s">
        <v>10316</v>
      </c>
      <c r="H3568" s="5" t="s">
        <v>380</v>
      </c>
      <c r="I3568" s="15">
        <v>259.310655683699</v>
      </c>
      <c r="J3568" s="16">
        <v>338.84606863751202</v>
      </c>
      <c r="K3568" s="17">
        <v>246.41980694650201</v>
      </c>
      <c r="L3568" s="15">
        <v>200.19484896556901</v>
      </c>
      <c r="M3568" s="17">
        <v>290.89710470275099</v>
      </c>
      <c r="N3568" s="16">
        <v>321.88633409054898</v>
      </c>
      <c r="O3568" s="17">
        <v>325.315160262257</v>
      </c>
      <c r="P3568" s="15">
        <v>0.20112585479588399</v>
      </c>
      <c r="Q3568" s="16">
        <v>8.1463847735247406</v>
      </c>
      <c r="R3568" s="16">
        <v>0.257201010098697</v>
      </c>
      <c r="S3568" s="17">
        <v>0.56432891241096705</v>
      </c>
      <c r="T3568" s="15">
        <v>-0.19710377539504401</v>
      </c>
      <c r="U3568" s="16">
        <v>8.1463847735247406</v>
      </c>
      <c r="V3568" s="16">
        <v>0.278084218076393</v>
      </c>
      <c r="W3568" s="17">
        <v>0.62083642135293104</v>
      </c>
      <c r="X3568" s="15">
        <v>0.398230591268317</v>
      </c>
      <c r="Y3568" s="16">
        <v>8.1463847735247406</v>
      </c>
      <c r="Z3568" s="16">
        <v>4.3086449034622901E-2</v>
      </c>
      <c r="AA3568" s="17">
        <v>0.473695989978281</v>
      </c>
      <c r="AC3568" s="5">
        <f>MAX(I3568:O3568)</f>
        <v>338.84606863751202</v>
      </c>
    </row>
    <row r="3569" spans="1:29" x14ac:dyDescent="0.25">
      <c r="A3569" s="5" t="s">
        <v>10317</v>
      </c>
      <c r="B3569" s="5" t="s">
        <v>161</v>
      </c>
      <c r="C3569" s="5">
        <v>501777</v>
      </c>
      <c r="D3569" s="5">
        <v>503144</v>
      </c>
      <c r="E3569" s="5" t="s">
        <v>29</v>
      </c>
      <c r="F3569" s="5">
        <v>1368</v>
      </c>
      <c r="G3569" s="41" t="s">
        <v>10318</v>
      </c>
      <c r="H3569" s="5" t="s">
        <v>10319</v>
      </c>
      <c r="I3569" s="15">
        <v>104.32167434699601</v>
      </c>
      <c r="J3569" s="16">
        <v>91.192337071265101</v>
      </c>
      <c r="K3569" s="17">
        <v>105.66908918983199</v>
      </c>
      <c r="L3569" s="15">
        <v>72.749343928135303</v>
      </c>
      <c r="M3569" s="17">
        <v>95.315387429405902</v>
      </c>
      <c r="N3569" s="16">
        <v>92.795684549296794</v>
      </c>
      <c r="O3569" s="17">
        <v>81.142895688271594</v>
      </c>
      <c r="P3569" s="15">
        <v>-0.20716796492581099</v>
      </c>
      <c r="Q3569" s="16">
        <v>6.5229826549500904</v>
      </c>
      <c r="R3569" s="16">
        <v>0.240197748875529</v>
      </c>
      <c r="S3569" s="17">
        <v>0.54602865099192399</v>
      </c>
      <c r="T3569" s="15">
        <v>-0.25692161872865898</v>
      </c>
      <c r="U3569" s="16">
        <v>6.5229826549500904</v>
      </c>
      <c r="V3569" s="16">
        <v>0.144922790025973</v>
      </c>
      <c r="W3569" s="17">
        <v>0.450657585787272</v>
      </c>
      <c r="X3569" s="15">
        <v>4.9753203354528798E-2</v>
      </c>
      <c r="Y3569" s="16">
        <v>6.5229826549500904</v>
      </c>
      <c r="Z3569" s="16">
        <v>0.79584668681196902</v>
      </c>
      <c r="AA3569" s="17">
        <v>0.98399938567204803</v>
      </c>
      <c r="AC3569" s="5">
        <f>MAX(I3569:O3569)</f>
        <v>105.66908918983199</v>
      </c>
    </row>
    <row r="3570" spans="1:29" x14ac:dyDescent="0.25">
      <c r="A3570" s="5" t="s">
        <v>10320</v>
      </c>
      <c r="B3570" s="5" t="s">
        <v>161</v>
      </c>
      <c r="C3570" s="5">
        <v>503808</v>
      </c>
      <c r="D3570" s="5">
        <v>505538</v>
      </c>
      <c r="E3570" s="5" t="s">
        <v>20</v>
      </c>
      <c r="F3570" s="5">
        <v>1731</v>
      </c>
      <c r="G3570" s="41" t="s">
        <v>10321</v>
      </c>
      <c r="H3570" s="5" t="s">
        <v>10322</v>
      </c>
      <c r="I3570" s="15">
        <v>95.4732125034093</v>
      </c>
      <c r="J3570" s="16">
        <v>114.811325194587</v>
      </c>
      <c r="K3570" s="17">
        <v>94.088333931372205</v>
      </c>
      <c r="L3570" s="15">
        <v>78.537094683218797</v>
      </c>
      <c r="M3570" s="17">
        <v>96.991690766610105</v>
      </c>
      <c r="N3570" s="16">
        <v>92.503743069815897</v>
      </c>
      <c r="O3570" s="17">
        <v>81.421737254210697</v>
      </c>
      <c r="P3570" s="15">
        <v>-0.22192291551222601</v>
      </c>
      <c r="Q3570" s="16">
        <v>6.5464921486377596</v>
      </c>
      <c r="R3570" s="16">
        <v>0.20473526743970999</v>
      </c>
      <c r="S3570" s="17">
        <v>0.506971880810686</v>
      </c>
      <c r="T3570" s="15">
        <v>-0.20886552452255999</v>
      </c>
      <c r="U3570" s="16">
        <v>6.5464921486377596</v>
      </c>
      <c r="V3570" s="16">
        <v>0.23235323122333301</v>
      </c>
      <c r="W3570" s="17">
        <v>0.56531510730635404</v>
      </c>
      <c r="X3570" s="15">
        <v>-1.30582684763231E-2</v>
      </c>
      <c r="Y3570" s="16">
        <v>6.5464921486377596</v>
      </c>
      <c r="Z3570" s="16">
        <v>0.94607763124862998</v>
      </c>
      <c r="AA3570" s="17">
        <v>0.99727560615636102</v>
      </c>
      <c r="AC3570" s="5">
        <f>MAX(I3570:O3570)</f>
        <v>114.811325194587</v>
      </c>
    </row>
    <row r="3571" spans="1:29" x14ac:dyDescent="0.25">
      <c r="A3571" s="5" t="s">
        <v>10323</v>
      </c>
      <c r="B3571" s="5" t="s">
        <v>161</v>
      </c>
      <c r="C3571" s="5">
        <v>505932</v>
      </c>
      <c r="D3571" s="5">
        <v>507446</v>
      </c>
      <c r="E3571" s="5" t="s">
        <v>20</v>
      </c>
      <c r="F3571" s="5">
        <v>1515</v>
      </c>
      <c r="G3571" s="41" t="s">
        <v>10324</v>
      </c>
      <c r="H3571" s="5" t="s">
        <v>10325</v>
      </c>
      <c r="I3571" s="15">
        <v>377.94767594324901</v>
      </c>
      <c r="J3571" s="16">
        <v>424.79614249116099</v>
      </c>
      <c r="K3571" s="17">
        <v>465.817851623264</v>
      </c>
      <c r="L3571" s="15">
        <v>337.06940490201401</v>
      </c>
      <c r="M3571" s="17">
        <v>449.093359176587</v>
      </c>
      <c r="N3571" s="16">
        <v>461.18412572859501</v>
      </c>
      <c r="O3571" s="17">
        <v>646.401223441105</v>
      </c>
      <c r="P3571" s="15">
        <v>0.38903312904739301</v>
      </c>
      <c r="Q3571" s="16">
        <v>8.8197011271528005</v>
      </c>
      <c r="R3571" s="16">
        <v>2.5148987759087599E-2</v>
      </c>
      <c r="S3571" s="17">
        <v>0.143374905065695</v>
      </c>
      <c r="T3571" s="15">
        <v>-0.10542961508967701</v>
      </c>
      <c r="U3571" s="16">
        <v>8.8197011271528005</v>
      </c>
      <c r="V3571" s="16">
        <v>0.55543108978716504</v>
      </c>
      <c r="W3571" s="17">
        <v>0.82034257935179</v>
      </c>
      <c r="X3571" s="15">
        <v>0.494463569598248</v>
      </c>
      <c r="Y3571" s="16">
        <v>8.8197011271528005</v>
      </c>
      <c r="Z3571" s="16">
        <v>1.03779017507974E-2</v>
      </c>
      <c r="AA3571" s="17">
        <v>0.23046384206751</v>
      </c>
      <c r="AC3571" s="5">
        <f>MAX(I3571:O3571)</f>
        <v>646.401223441105</v>
      </c>
    </row>
    <row r="3572" spans="1:29" x14ac:dyDescent="0.25">
      <c r="A3572" s="5" t="s">
        <v>10326</v>
      </c>
      <c r="B3572" s="5" t="s">
        <v>161</v>
      </c>
      <c r="C3572" s="5">
        <v>507688</v>
      </c>
      <c r="D3572" s="5">
        <v>508604</v>
      </c>
      <c r="E3572" s="5" t="s">
        <v>29</v>
      </c>
      <c r="F3572" s="5">
        <v>917</v>
      </c>
      <c r="G3572" s="41" t="s">
        <v>10327</v>
      </c>
      <c r="H3572" s="5" t="s">
        <v>10328</v>
      </c>
      <c r="I3572" s="15">
        <v>145.57692319734701</v>
      </c>
      <c r="J3572" s="16">
        <v>138.430313317909</v>
      </c>
      <c r="K3572" s="17">
        <v>136.29658111879999</v>
      </c>
      <c r="L3572" s="15">
        <v>126.678915533449</v>
      </c>
      <c r="M3572" s="17">
        <v>158.46914106361299</v>
      </c>
      <c r="N3572" s="16">
        <v>133.62578575098701</v>
      </c>
      <c r="O3572" s="17">
        <v>145.671481406006</v>
      </c>
      <c r="P3572" s="15">
        <v>-4.6553004917669399E-3</v>
      </c>
      <c r="Q3572" s="16">
        <v>7.1371566263371697</v>
      </c>
      <c r="R3572" s="16">
        <v>0.98308046697310802</v>
      </c>
      <c r="S3572" s="17">
        <v>0.99464573370366505</v>
      </c>
      <c r="T3572" s="15">
        <v>2.53022252656552E-2</v>
      </c>
      <c r="U3572" s="16">
        <v>7.1371566263371697</v>
      </c>
      <c r="V3572" s="16">
        <v>0.86703798051691505</v>
      </c>
      <c r="W3572" s="17">
        <v>0.959986830061344</v>
      </c>
      <c r="X3572" s="15">
        <v>-2.9957647233097899E-2</v>
      </c>
      <c r="Y3572" s="16">
        <v>7.1371566263371697</v>
      </c>
      <c r="Z3572" s="16">
        <v>0.86238838876153601</v>
      </c>
      <c r="AA3572" s="17">
        <v>0.99249372439747596</v>
      </c>
      <c r="AC3572" s="5">
        <f>MAX(I3572:O3572)</f>
        <v>158.46914106361299</v>
      </c>
    </row>
    <row r="3573" spans="1:29" x14ac:dyDescent="0.25">
      <c r="A3573" s="5" t="s">
        <v>10329</v>
      </c>
      <c r="B3573" s="5" t="s">
        <v>161</v>
      </c>
      <c r="C3573" s="5">
        <v>508847</v>
      </c>
      <c r="D3573" s="5">
        <v>509191</v>
      </c>
      <c r="E3573" s="5" t="s">
        <v>20</v>
      </c>
      <c r="F3573" s="5">
        <v>345</v>
      </c>
      <c r="G3573" s="41" t="s">
        <v>10330</v>
      </c>
      <c r="H3573" s="5" t="s">
        <v>10331</v>
      </c>
      <c r="I3573" s="15">
        <v>67.800634381110598</v>
      </c>
      <c r="J3573" s="16">
        <v>72.412361148818803</v>
      </c>
      <c r="K3573" s="17">
        <v>77.9261809882465</v>
      </c>
      <c r="L3573" s="15">
        <v>68.264795329825603</v>
      </c>
      <c r="M3573" s="17">
        <v>61.3215151028447</v>
      </c>
      <c r="N3573" s="16">
        <v>71.317132844628105</v>
      </c>
      <c r="O3573" s="17">
        <v>74.357750917087301</v>
      </c>
      <c r="P3573" s="15">
        <v>2.01886523801072E-3</v>
      </c>
      <c r="Q3573" s="16">
        <v>6.1410248107468197</v>
      </c>
      <c r="R3573" s="16">
        <v>0.98517298168706202</v>
      </c>
      <c r="S3573" s="17">
        <v>0.99589303589475597</v>
      </c>
      <c r="T3573" s="15">
        <v>-0.16672529504459099</v>
      </c>
      <c r="U3573" s="16">
        <v>6.1410248107468197</v>
      </c>
      <c r="V3573" s="16">
        <v>0.34044329565735498</v>
      </c>
      <c r="W3573" s="17">
        <v>0.67527631007847</v>
      </c>
      <c r="X3573" s="15">
        <v>0.16874544075042899</v>
      </c>
      <c r="Y3573" s="16">
        <v>6.1410248107468197</v>
      </c>
      <c r="Z3573" s="16">
        <v>0.37182788129362798</v>
      </c>
      <c r="AA3573" s="17">
        <v>0.91006460478210505</v>
      </c>
      <c r="AC3573" s="5">
        <f>MAX(I3573:O3573)</f>
        <v>77.9261809882465</v>
      </c>
    </row>
    <row r="3574" spans="1:29" x14ac:dyDescent="0.25">
      <c r="A3574" s="5" t="s">
        <v>10332</v>
      </c>
      <c r="B3574" s="5" t="s">
        <v>161</v>
      </c>
      <c r="C3574" s="5">
        <v>509346</v>
      </c>
      <c r="D3574" s="5">
        <v>510128</v>
      </c>
      <c r="E3574" s="5" t="s">
        <v>29</v>
      </c>
      <c r="F3574" s="5">
        <v>783</v>
      </c>
      <c r="G3574" s="41" t="s">
        <v>10333</v>
      </c>
      <c r="H3574" s="5" t="s">
        <v>10334</v>
      </c>
      <c r="I3574" s="15">
        <v>115.480881003238</v>
      </c>
      <c r="J3574" s="16">
        <v>128.17621603510099</v>
      </c>
      <c r="K3574" s="17">
        <v>124.927927605001</v>
      </c>
      <c r="L3574" s="15">
        <v>102.914640909928</v>
      </c>
      <c r="M3574" s="17">
        <v>106.659672804439</v>
      </c>
      <c r="N3574" s="16">
        <v>107.309346672063</v>
      </c>
      <c r="O3574" s="17">
        <v>73.846541379532397</v>
      </c>
      <c r="P3574" s="15">
        <v>-0.43942424306967698</v>
      </c>
      <c r="Q3574" s="16">
        <v>6.7622111373632103</v>
      </c>
      <c r="R3574" s="16">
        <v>1.3689112986938199E-2</v>
      </c>
      <c r="S3574" s="17">
        <v>9.7449700880196E-2</v>
      </c>
      <c r="T3574" s="15">
        <v>-0.22960614992800299</v>
      </c>
      <c r="U3574" s="16">
        <v>6.7622111373632103</v>
      </c>
      <c r="V3574" s="16">
        <v>0.19610109546593299</v>
      </c>
      <c r="W3574" s="17">
        <v>0.52299880675938304</v>
      </c>
      <c r="X3574" s="15">
        <v>-0.20982062548056099</v>
      </c>
      <c r="Y3574" s="16">
        <v>6.7622111373632103</v>
      </c>
      <c r="Z3574" s="16">
        <v>0.27569326390826299</v>
      </c>
      <c r="AA3574" s="17">
        <v>0.86812623997399996</v>
      </c>
      <c r="AC3574" s="5">
        <f>MAX(I3574:O3574)</f>
        <v>128.17621603510099</v>
      </c>
    </row>
    <row r="3575" spans="1:29" x14ac:dyDescent="0.25">
      <c r="A3575" s="5" t="s">
        <v>10335</v>
      </c>
      <c r="B3575" s="5" t="s">
        <v>161</v>
      </c>
      <c r="C3575" s="5">
        <v>510485</v>
      </c>
      <c r="D3575" s="5">
        <v>511795</v>
      </c>
      <c r="E3575" s="5" t="s">
        <v>29</v>
      </c>
      <c r="F3575" s="5">
        <v>1311</v>
      </c>
      <c r="G3575" s="41" t="s">
        <v>10336</v>
      </c>
      <c r="H3575" s="5" t="s">
        <v>10337</v>
      </c>
      <c r="I3575" s="15">
        <v>261.67776012593202</v>
      </c>
      <c r="J3575" s="16">
        <v>271.50314884199099</v>
      </c>
      <c r="K3575" s="17">
        <v>266.06042850205898</v>
      </c>
      <c r="L3575" s="15">
        <v>214.31926057648499</v>
      </c>
      <c r="M3575" s="17">
        <v>262.78978595567497</v>
      </c>
      <c r="N3575" s="16">
        <v>257.61750267910401</v>
      </c>
      <c r="O3575" s="17">
        <v>208.666438511076</v>
      </c>
      <c r="P3575" s="15">
        <v>-0.19233696021011901</v>
      </c>
      <c r="Q3575" s="16">
        <v>7.9601647663106103</v>
      </c>
      <c r="R3575" s="16">
        <v>0.21779120087699699</v>
      </c>
      <c r="S3575" s="17">
        <v>0.51945577821496902</v>
      </c>
      <c r="T3575" s="15">
        <v>-0.15935519481636801</v>
      </c>
      <c r="U3575" s="16">
        <v>7.9601647663106103</v>
      </c>
      <c r="V3575" s="16">
        <v>0.30732167827255702</v>
      </c>
      <c r="W3575" s="17">
        <v>0.647151883147425</v>
      </c>
      <c r="X3575" s="15">
        <v>-3.2982099535310498E-2</v>
      </c>
      <c r="Y3575" s="16">
        <v>7.9601647663106103</v>
      </c>
      <c r="Z3575" s="16">
        <v>0.84563103860580302</v>
      </c>
      <c r="AA3575" s="17">
        <v>0.98892563457333804</v>
      </c>
      <c r="AC3575" s="5">
        <f>MAX(I3575:O3575)</f>
        <v>271.50314884199099</v>
      </c>
    </row>
    <row r="3576" spans="1:29" x14ac:dyDescent="0.25">
      <c r="A3576" s="5" t="s">
        <v>10338</v>
      </c>
      <c r="B3576" s="5" t="s">
        <v>161</v>
      </c>
      <c r="C3576" s="5">
        <v>512105</v>
      </c>
      <c r="D3576" s="5">
        <v>512440</v>
      </c>
      <c r="E3576" s="5" t="s">
        <v>20</v>
      </c>
      <c r="F3576" s="5">
        <v>336</v>
      </c>
      <c r="G3576" s="41" t="s">
        <v>10339</v>
      </c>
      <c r="H3576" s="5" t="s">
        <v>10340</v>
      </c>
      <c r="I3576" s="15">
        <v>181.872524644924</v>
      </c>
      <c r="J3576" s="16">
        <v>157.959183985729</v>
      </c>
      <c r="K3576" s="17">
        <v>217.78607141734199</v>
      </c>
      <c r="L3576" s="15">
        <v>136.51042592205201</v>
      </c>
      <c r="M3576" s="17">
        <v>156.83182152494899</v>
      </c>
      <c r="N3576" s="16">
        <v>144.05226716102101</v>
      </c>
      <c r="O3576" s="17">
        <v>130.07959051058</v>
      </c>
      <c r="P3576" s="15">
        <v>-0.43976808653351701</v>
      </c>
      <c r="Q3576" s="16">
        <v>7.3292036410268802</v>
      </c>
      <c r="R3576" s="16">
        <v>9.1334796614147805E-3</v>
      </c>
      <c r="S3576" s="17">
        <v>7.3177985661653705E-2</v>
      </c>
      <c r="T3576" s="15">
        <v>-0.34215244004617701</v>
      </c>
      <c r="U3576" s="16">
        <v>7.3292036410268802</v>
      </c>
      <c r="V3576" s="16">
        <v>4.1990107591893998E-2</v>
      </c>
      <c r="W3576" s="17">
        <v>0.246085900503135</v>
      </c>
      <c r="X3576" s="15">
        <v>-9.7616942101397805E-2</v>
      </c>
      <c r="Y3576" s="16">
        <v>7.3292036410268802</v>
      </c>
      <c r="Z3576" s="16">
        <v>0.59243701035896901</v>
      </c>
      <c r="AA3576" s="17">
        <v>0.967830708845141</v>
      </c>
      <c r="AC3576" s="5">
        <f>MAX(I3576:O3576)</f>
        <v>217.78607141734199</v>
      </c>
    </row>
    <row r="3577" spans="1:29" x14ac:dyDescent="0.25">
      <c r="A3577" s="5" t="s">
        <v>10341</v>
      </c>
      <c r="B3577" s="5" t="s">
        <v>161</v>
      </c>
      <c r="C3577" s="5">
        <v>512559</v>
      </c>
      <c r="D3577" s="5">
        <v>513512</v>
      </c>
      <c r="E3577" s="5" t="s">
        <v>29</v>
      </c>
      <c r="F3577" s="5">
        <v>954</v>
      </c>
      <c r="G3577" s="41" t="s">
        <v>10342</v>
      </c>
      <c r="H3577" s="5" t="s">
        <v>10343</v>
      </c>
      <c r="I3577" s="15">
        <v>228.200140157204</v>
      </c>
      <c r="J3577" s="16">
        <v>217.35229802266801</v>
      </c>
      <c r="K3577" s="17">
        <v>237.08733018144301</v>
      </c>
      <c r="L3577" s="15">
        <v>201.84301639913599</v>
      </c>
      <c r="M3577" s="17">
        <v>209.42096575491499</v>
      </c>
      <c r="N3577" s="16">
        <v>184.38189725503</v>
      </c>
      <c r="O3577" s="17">
        <v>159.31148133985999</v>
      </c>
      <c r="P3577" s="15">
        <v>-0.40501936401944699</v>
      </c>
      <c r="Q3577" s="16">
        <v>7.6826601077448</v>
      </c>
      <c r="R3577" s="16">
        <v>6.3063755902295904E-3</v>
      </c>
      <c r="S3577" s="17">
        <v>5.6605052399258803E-2</v>
      </c>
      <c r="T3577" s="15">
        <v>-0.146206825424055</v>
      </c>
      <c r="U3577" s="16">
        <v>7.6826601077448</v>
      </c>
      <c r="V3577" s="16">
        <v>0.322592378239559</v>
      </c>
      <c r="W3577" s="17">
        <v>0.66107717511297803</v>
      </c>
      <c r="X3577" s="15">
        <v>-0.258813949978762</v>
      </c>
      <c r="Y3577" s="16">
        <v>7.6826601077448</v>
      </c>
      <c r="Z3577" s="16">
        <v>0.10656940868083201</v>
      </c>
      <c r="AA3577" s="17">
        <v>0.65916238809337802</v>
      </c>
      <c r="AC3577" s="5">
        <f>MAX(I3577:O3577)</f>
        <v>237.08733018144301</v>
      </c>
    </row>
    <row r="3578" spans="1:29" x14ac:dyDescent="0.25">
      <c r="A3578" s="5" t="s">
        <v>10344</v>
      </c>
      <c r="B3578" s="5" t="s">
        <v>161</v>
      </c>
      <c r="C3578" s="5">
        <v>514413</v>
      </c>
      <c r="D3578" s="5">
        <v>516254</v>
      </c>
      <c r="E3578" s="5" t="s">
        <v>20</v>
      </c>
      <c r="F3578" s="5">
        <v>1842</v>
      </c>
      <c r="G3578" s="41" t="s">
        <v>10345</v>
      </c>
      <c r="H3578" s="5" t="s">
        <v>10346</v>
      </c>
      <c r="I3578" s="15">
        <v>117.002591001817</v>
      </c>
      <c r="J3578" s="16">
        <v>121.37855603863299</v>
      </c>
      <c r="K3578" s="17">
        <v>112.668446763627</v>
      </c>
      <c r="L3578" s="15">
        <v>141.43576348515199</v>
      </c>
      <c r="M3578" s="17">
        <v>97.771366737402801</v>
      </c>
      <c r="N3578" s="16">
        <v>138.92243830728401</v>
      </c>
      <c r="O3578" s="17">
        <v>107.16810850925199</v>
      </c>
      <c r="P3578" s="15">
        <v>7.2785618542888106E-2</v>
      </c>
      <c r="Q3578" s="16">
        <v>6.9017317705525896</v>
      </c>
      <c r="R3578" s="16">
        <v>0.68360992508850105</v>
      </c>
      <c r="S3578" s="17">
        <v>0.86170097748604801</v>
      </c>
      <c r="T3578" s="15">
        <v>3.1706698337047999E-2</v>
      </c>
      <c r="U3578" s="16">
        <v>6.9017317705525896</v>
      </c>
      <c r="V3578" s="16">
        <v>0.85601913404839103</v>
      </c>
      <c r="W3578" s="17">
        <v>0.95562800985093799</v>
      </c>
      <c r="X3578" s="15">
        <v>4.10793030505937E-2</v>
      </c>
      <c r="Y3578" s="16">
        <v>6.9017317705525896</v>
      </c>
      <c r="Z3578" s="16">
        <v>0.83750343334841404</v>
      </c>
      <c r="AA3578" s="17">
        <v>0.98706738042842701</v>
      </c>
      <c r="AC3578" s="5">
        <f>MAX(I3578:O3578)</f>
        <v>141.43576348515199</v>
      </c>
    </row>
    <row r="3579" spans="1:29" x14ac:dyDescent="0.25">
      <c r="A3579" s="5" t="s">
        <v>10347</v>
      </c>
      <c r="B3579" s="5" t="s">
        <v>161</v>
      </c>
      <c r="C3579" s="5">
        <v>516623</v>
      </c>
      <c r="D3579" s="5">
        <v>519124</v>
      </c>
      <c r="E3579" s="5" t="s">
        <v>20</v>
      </c>
      <c r="F3579" s="5">
        <v>2502</v>
      </c>
      <c r="G3579" s="41" t="s">
        <v>10348</v>
      </c>
      <c r="H3579" s="5" t="s">
        <v>10349</v>
      </c>
      <c r="I3579" s="15">
        <v>64.813574013530499</v>
      </c>
      <c r="J3579" s="16">
        <v>53.747599802583899</v>
      </c>
      <c r="K3579" s="17">
        <v>56.800847220066501</v>
      </c>
      <c r="L3579" s="15">
        <v>74.7041471632959</v>
      </c>
      <c r="M3579" s="17">
        <v>50.016213526350803</v>
      </c>
      <c r="N3579" s="16">
        <v>71.386781740447105</v>
      </c>
      <c r="O3579" s="17">
        <v>67.448521649060197</v>
      </c>
      <c r="P3579" s="15">
        <v>0.248142740704832</v>
      </c>
      <c r="Q3579" s="16">
        <v>5.9727023613475003</v>
      </c>
      <c r="R3579" s="16">
        <v>0.21149947712257999</v>
      </c>
      <c r="S3579" s="17">
        <v>0.51211906406657604</v>
      </c>
      <c r="T3579" s="15">
        <v>9.3483986953448103E-2</v>
      </c>
      <c r="U3579" s="16">
        <v>5.9727023613475003</v>
      </c>
      <c r="V3579" s="16">
        <v>0.63577972259086601</v>
      </c>
      <c r="W3579" s="17">
        <v>0.86099866759569699</v>
      </c>
      <c r="X3579" s="15">
        <v>0.154661296878842</v>
      </c>
      <c r="Y3579" s="16">
        <v>5.9727023613475003</v>
      </c>
      <c r="Z3579" s="16">
        <v>0.48195491702983201</v>
      </c>
      <c r="AA3579" s="17">
        <v>0.95602018061362404</v>
      </c>
      <c r="AC3579" s="5">
        <f>MAX(I3579:O3579)</f>
        <v>74.7041471632959</v>
      </c>
    </row>
    <row r="3580" spans="1:29" x14ac:dyDescent="0.25">
      <c r="A3580" s="5" t="s">
        <v>10350</v>
      </c>
      <c r="B3580" s="5" t="s">
        <v>161</v>
      </c>
      <c r="C3580" s="5">
        <v>519386</v>
      </c>
      <c r="D3580" s="5">
        <v>520279</v>
      </c>
      <c r="E3580" s="5" t="s">
        <v>20</v>
      </c>
      <c r="F3580" s="5">
        <v>894</v>
      </c>
      <c r="G3580" s="41" t="s">
        <v>10351</v>
      </c>
      <c r="H3580" s="5" t="s">
        <v>10352</v>
      </c>
      <c r="I3580" s="15">
        <v>255.59092013161799</v>
      </c>
      <c r="J3580" s="16">
        <v>255.37310817240601</v>
      </c>
      <c r="K3580" s="17">
        <v>259.86705755797402</v>
      </c>
      <c r="L3580" s="15">
        <v>191.53238757054399</v>
      </c>
      <c r="M3580" s="17">
        <v>231.79766611666599</v>
      </c>
      <c r="N3580" s="16">
        <v>194.97520236762401</v>
      </c>
      <c r="O3580" s="17">
        <v>255.68237968000699</v>
      </c>
      <c r="P3580" s="15">
        <v>-0.18957937237254399</v>
      </c>
      <c r="Q3580" s="16">
        <v>7.8767852946836499</v>
      </c>
      <c r="R3580" s="16">
        <v>0.23748964434883299</v>
      </c>
      <c r="S3580" s="17">
        <v>0.54186134981596201</v>
      </c>
      <c r="T3580" s="15">
        <v>-0.27969870177135397</v>
      </c>
      <c r="U3580" s="16">
        <v>7.8767852946836499</v>
      </c>
      <c r="V3580" s="16">
        <v>8.1207734473241699E-2</v>
      </c>
      <c r="W3580" s="17">
        <v>0.341366449437292</v>
      </c>
      <c r="X3580" s="15">
        <v>9.0119275159797299E-2</v>
      </c>
      <c r="Y3580" s="16">
        <v>7.8767852946836499</v>
      </c>
      <c r="Z3580" s="16">
        <v>0.60424689741965798</v>
      </c>
      <c r="AA3580" s="17">
        <v>0.967830708845141</v>
      </c>
      <c r="AC3580" s="5">
        <f>MAX(I3580:O3580)</f>
        <v>259.86705755797402</v>
      </c>
    </row>
    <row r="3581" spans="1:29" x14ac:dyDescent="0.25">
      <c r="A3581" s="5" t="s">
        <v>10353</v>
      </c>
      <c r="B3581" s="5" t="s">
        <v>161</v>
      </c>
      <c r="C3581" s="5">
        <v>520632</v>
      </c>
      <c r="D3581" s="5">
        <v>521567</v>
      </c>
      <c r="E3581" s="5" t="s">
        <v>29</v>
      </c>
      <c r="F3581" s="5">
        <v>936</v>
      </c>
      <c r="G3581" s="41" t="s">
        <v>10354</v>
      </c>
      <c r="H3581" s="5" t="s">
        <v>10355</v>
      </c>
      <c r="I3581" s="15">
        <v>83.863128810550805</v>
      </c>
      <c r="J3581" s="16">
        <v>75.753583858947295</v>
      </c>
      <c r="K3581" s="17">
        <v>85.010379259905307</v>
      </c>
      <c r="L3581" s="15">
        <v>86.202989723064405</v>
      </c>
      <c r="M3581" s="17">
        <v>80.813414372661896</v>
      </c>
      <c r="N3581" s="16">
        <v>72.526604688191995</v>
      </c>
      <c r="O3581" s="17">
        <v>81.096422093948405</v>
      </c>
      <c r="P3581" s="15">
        <v>-8.6631141015195201E-2</v>
      </c>
      <c r="Q3581" s="16">
        <v>6.3370904035068598</v>
      </c>
      <c r="R3581" s="16">
        <v>0.61038516428469303</v>
      </c>
      <c r="S3581" s="17">
        <v>0.82677150038611402</v>
      </c>
      <c r="T3581" s="15">
        <v>3.4124379857897499E-2</v>
      </c>
      <c r="U3581" s="16">
        <v>6.3370904035068598</v>
      </c>
      <c r="V3581" s="16">
        <v>0.83187463733447597</v>
      </c>
      <c r="W3581" s="17">
        <v>0.94437255162981004</v>
      </c>
      <c r="X3581" s="15">
        <v>-0.120756676800572</v>
      </c>
      <c r="Y3581" s="16">
        <v>6.3370904035068598</v>
      </c>
      <c r="Z3581" s="16">
        <v>0.50759250911950704</v>
      </c>
      <c r="AA3581" s="17">
        <v>0.95714746346148105</v>
      </c>
      <c r="AC3581" s="5">
        <f>MAX(I3581:O3581)</f>
        <v>86.202989723064405</v>
      </c>
    </row>
    <row r="3582" spans="1:29" x14ac:dyDescent="0.25">
      <c r="A3582" s="5" t="s">
        <v>10356</v>
      </c>
      <c r="B3582" s="5" t="s">
        <v>161</v>
      </c>
      <c r="C3582" s="5">
        <v>521843</v>
      </c>
      <c r="D3582" s="5">
        <v>523225</v>
      </c>
      <c r="E3582" s="5" t="s">
        <v>20</v>
      </c>
      <c r="F3582" s="5">
        <v>1383</v>
      </c>
      <c r="G3582" s="41" t="s">
        <v>10357</v>
      </c>
      <c r="H3582" s="5" t="s">
        <v>10358</v>
      </c>
      <c r="I3582" s="15">
        <v>29.1379284913003</v>
      </c>
      <c r="J3582" s="16">
        <v>25.635243207020199</v>
      </c>
      <c r="K3582" s="17">
        <v>23.288771563716601</v>
      </c>
      <c r="L3582" s="15">
        <v>25.834066284279899</v>
      </c>
      <c r="M3582" s="17">
        <v>33.915904729481802</v>
      </c>
      <c r="N3582" s="16">
        <v>34.4908005043903</v>
      </c>
      <c r="O3582" s="17">
        <v>21.842589331894398</v>
      </c>
      <c r="P3582" s="15">
        <v>0.115718434495862</v>
      </c>
      <c r="Q3582" s="16">
        <v>4.7988104119784696</v>
      </c>
      <c r="R3582" s="16">
        <v>0.65016711210022904</v>
      </c>
      <c r="S3582" s="17">
        <v>0.84887802479405305</v>
      </c>
      <c r="T3582" s="15">
        <v>0.19987882707466301</v>
      </c>
      <c r="U3582" s="16">
        <v>4.7988104119784696</v>
      </c>
      <c r="V3582" s="16">
        <v>0.43298107593823898</v>
      </c>
      <c r="W3582" s="17">
        <v>0.74296661155072796</v>
      </c>
      <c r="X3582" s="15">
        <v>-8.4160414426310906E-2</v>
      </c>
      <c r="Y3582" s="16">
        <v>4.7988104119784696</v>
      </c>
      <c r="Z3582" s="16">
        <v>0.76728563484998202</v>
      </c>
      <c r="AA3582" s="17">
        <v>0.98294705211783595</v>
      </c>
      <c r="AC3582" s="5">
        <f>MAX(I3582:O3582)</f>
        <v>34.4908005043903</v>
      </c>
    </row>
    <row r="3583" spans="1:29" x14ac:dyDescent="0.25">
      <c r="A3583" s="5" t="s">
        <v>10359</v>
      </c>
      <c r="B3583" s="5" t="s">
        <v>161</v>
      </c>
      <c r="C3583" s="5">
        <v>523627</v>
      </c>
      <c r="D3583" s="5">
        <v>526116</v>
      </c>
      <c r="E3583" s="5" t="s">
        <v>29</v>
      </c>
      <c r="F3583" s="5">
        <v>2490</v>
      </c>
      <c r="G3583" s="41" t="s">
        <v>10360</v>
      </c>
      <c r="H3583" s="5" t="s">
        <v>10361</v>
      </c>
      <c r="I3583" s="15">
        <v>146.30959838184799</v>
      </c>
      <c r="J3583" s="16">
        <v>199.55164599801799</v>
      </c>
      <c r="K3583" s="17">
        <v>140.15683287162</v>
      </c>
      <c r="L3583" s="15">
        <v>199.31327103598699</v>
      </c>
      <c r="M3583" s="17">
        <v>156.67588633079001</v>
      </c>
      <c r="N3583" s="16">
        <v>148.63991898143499</v>
      </c>
      <c r="O3583" s="17">
        <v>150.15618325819301</v>
      </c>
      <c r="P3583" s="15">
        <v>-0.116532048854288</v>
      </c>
      <c r="Q3583" s="16">
        <v>7.3492301101798496</v>
      </c>
      <c r="R3583" s="16">
        <v>0.51753702337693097</v>
      </c>
      <c r="S3583" s="17">
        <v>0.77966253197378799</v>
      </c>
      <c r="T3583" s="15">
        <v>0.13615498486140801</v>
      </c>
      <c r="U3583" s="16">
        <v>7.3492301101798496</v>
      </c>
      <c r="V3583" s="16">
        <v>0.43701600562493098</v>
      </c>
      <c r="W3583" s="17">
        <v>0.74561592144272004</v>
      </c>
      <c r="X3583" s="15">
        <v>-0.25268809144285598</v>
      </c>
      <c r="Y3583" s="16">
        <v>7.3492301101798496</v>
      </c>
      <c r="Z3583" s="16">
        <v>0.193370553516372</v>
      </c>
      <c r="AA3583" s="17">
        <v>0.78790019393293698</v>
      </c>
      <c r="AC3583" s="5">
        <f>MAX(I3583:O3583)</f>
        <v>199.55164599801799</v>
      </c>
    </row>
    <row r="3584" spans="1:29" x14ac:dyDescent="0.25">
      <c r="A3584" s="5" t="s">
        <v>474</v>
      </c>
      <c r="B3584" s="5" t="s">
        <v>161</v>
      </c>
      <c r="C3584" s="5">
        <v>526486</v>
      </c>
      <c r="D3584" s="5">
        <v>527754</v>
      </c>
      <c r="E3584" s="5" t="s">
        <v>29</v>
      </c>
      <c r="F3584" s="5">
        <v>1269</v>
      </c>
      <c r="G3584" s="41" t="s">
        <v>475</v>
      </c>
      <c r="H3584" s="5" t="s">
        <v>476</v>
      </c>
      <c r="I3584" s="15">
        <v>29.6451651574931</v>
      </c>
      <c r="J3584" s="16">
        <v>27.766712866929701</v>
      </c>
      <c r="K3584" s="17">
        <v>33.5120756563499</v>
      </c>
      <c r="L3584" s="15">
        <v>9.4290508990101607</v>
      </c>
      <c r="M3584" s="17">
        <v>7.1730189312927104</v>
      </c>
      <c r="N3584" s="16">
        <v>36.284155306915999</v>
      </c>
      <c r="O3584" s="17">
        <v>24.770425774254701</v>
      </c>
      <c r="P3584" s="15">
        <v>1.03051006823867E-2</v>
      </c>
      <c r="Q3584" s="16">
        <v>4.5922879008840196</v>
      </c>
      <c r="R3584" s="16">
        <v>0.96176476567447899</v>
      </c>
      <c r="S3584" s="17">
        <v>0.98904844037931405</v>
      </c>
      <c r="T3584" s="15">
        <v>-1.8680742311259999</v>
      </c>
      <c r="U3584" s="16">
        <v>4.5922879008840196</v>
      </c>
      <c r="V3584" s="19">
        <v>5.76381530008983E-11</v>
      </c>
      <c r="W3584" s="20">
        <v>1.0039845775844E-8</v>
      </c>
      <c r="X3584" s="15">
        <v>1.8784449659667599</v>
      </c>
      <c r="Y3584" s="16">
        <v>4.5922879008840196</v>
      </c>
      <c r="Z3584" s="19">
        <v>4.1377282909571101E-10</v>
      </c>
      <c r="AA3584" s="20">
        <v>7.4399024173531995E-8</v>
      </c>
      <c r="AC3584" s="5">
        <f>MAX(I3584:O3584)</f>
        <v>36.284155306915999</v>
      </c>
    </row>
    <row r="3585" spans="1:29" x14ac:dyDescent="0.25">
      <c r="A3585" s="5" t="s">
        <v>10362</v>
      </c>
      <c r="B3585" s="5" t="s">
        <v>161</v>
      </c>
      <c r="C3585" s="5">
        <v>528399</v>
      </c>
      <c r="D3585" s="5">
        <v>530459</v>
      </c>
      <c r="E3585" s="5" t="s">
        <v>20</v>
      </c>
      <c r="F3585" s="5">
        <v>2061</v>
      </c>
      <c r="G3585" s="41" t="s">
        <v>10363</v>
      </c>
      <c r="H3585" s="5" t="s">
        <v>10364</v>
      </c>
      <c r="I3585" s="15">
        <v>83.806769180973802</v>
      </c>
      <c r="J3585" s="16">
        <v>64.001697085391996</v>
      </c>
      <c r="K3585" s="17">
        <v>72.963000163192206</v>
      </c>
      <c r="L3585" s="15">
        <v>111.84540863134799</v>
      </c>
      <c r="M3585" s="17">
        <v>84.516875233927195</v>
      </c>
      <c r="N3585" s="16">
        <v>130.91490058437901</v>
      </c>
      <c r="O3585" s="17">
        <v>116.78814253415</v>
      </c>
      <c r="P3585" s="15">
        <v>0.75104363563423804</v>
      </c>
      <c r="Q3585" s="16">
        <v>6.5713594775172997</v>
      </c>
      <c r="R3585" s="19">
        <v>2.3614762089959001E-5</v>
      </c>
      <c r="S3585" s="17">
        <v>6.5814341944715705E-4</v>
      </c>
      <c r="T3585" s="15">
        <v>0.41592033178104998</v>
      </c>
      <c r="U3585" s="16">
        <v>6.5713594775172997</v>
      </c>
      <c r="V3585" s="16">
        <v>1.96221852544218E-2</v>
      </c>
      <c r="W3585" s="17">
        <v>0.16203564534540299</v>
      </c>
      <c r="X3585" s="15">
        <v>0.33512758265072601</v>
      </c>
      <c r="Y3585" s="16">
        <v>6.5713594775172997</v>
      </c>
      <c r="Z3585" s="16">
        <v>8.8765348746039002E-2</v>
      </c>
      <c r="AA3585" s="17">
        <v>0.62002262394789598</v>
      </c>
      <c r="AC3585" s="5">
        <f>MAX(I3585:O3585)</f>
        <v>130.91490058437901</v>
      </c>
    </row>
    <row r="3586" spans="1:29" x14ac:dyDescent="0.25">
      <c r="A3586" s="5" t="s">
        <v>10365</v>
      </c>
      <c r="B3586" s="5" t="s">
        <v>161</v>
      </c>
      <c r="C3586" s="5">
        <v>530608</v>
      </c>
      <c r="D3586" s="5">
        <v>531690</v>
      </c>
      <c r="E3586" s="5" t="s">
        <v>29</v>
      </c>
      <c r="F3586" s="5">
        <v>1083</v>
      </c>
      <c r="G3586" s="41" t="s">
        <v>10366</v>
      </c>
      <c r="H3586" s="5" t="s">
        <v>10367</v>
      </c>
      <c r="I3586" s="15">
        <v>59.121251426255199</v>
      </c>
      <c r="J3586" s="16">
        <v>62.619122170856102</v>
      </c>
      <c r="K3586" s="17">
        <v>43.608118702186999</v>
      </c>
      <c r="L3586" s="15">
        <v>56.114351691670201</v>
      </c>
      <c r="M3586" s="17">
        <v>56.487524083930097</v>
      </c>
      <c r="N3586" s="16">
        <v>64.977832147327803</v>
      </c>
      <c r="O3586" s="17">
        <v>61.252197317950703</v>
      </c>
      <c r="P3586" s="15">
        <v>0.196746876242922</v>
      </c>
      <c r="Q3586" s="16">
        <v>5.8534907722737897</v>
      </c>
      <c r="R3586" s="16">
        <v>0.31738357681247797</v>
      </c>
      <c r="S3586" s="17">
        <v>0.62423996370950996</v>
      </c>
      <c r="T3586" s="15">
        <v>3.1866652542068101E-2</v>
      </c>
      <c r="U3586" s="16">
        <v>5.8534907722737897</v>
      </c>
      <c r="V3586" s="16">
        <v>0.86938437460471596</v>
      </c>
      <c r="W3586" s="17">
        <v>0.959986830061344</v>
      </c>
      <c r="X3586" s="15">
        <v>0.164882799180227</v>
      </c>
      <c r="Y3586" s="16">
        <v>5.8534907722737897</v>
      </c>
      <c r="Z3586" s="16">
        <v>0.44811021581038601</v>
      </c>
      <c r="AA3586" s="17">
        <v>0.94255333695361898</v>
      </c>
      <c r="AC3586" s="5">
        <f>MAX(I3586:O3586)</f>
        <v>64.977832147327803</v>
      </c>
    </row>
    <row r="3587" spans="1:29" x14ac:dyDescent="0.25">
      <c r="A3587" s="5" t="s">
        <v>10368</v>
      </c>
      <c r="B3587" s="5" t="s">
        <v>161</v>
      </c>
      <c r="C3587" s="5">
        <v>531928</v>
      </c>
      <c r="D3587" s="5">
        <v>533588</v>
      </c>
      <c r="E3587" s="5" t="s">
        <v>29</v>
      </c>
      <c r="F3587" s="5">
        <v>1661</v>
      </c>
      <c r="G3587" s="41" t="s">
        <v>10369</v>
      </c>
      <c r="H3587" s="5" t="s">
        <v>10370</v>
      </c>
      <c r="I3587" s="15">
        <v>345.90722652873399</v>
      </c>
      <c r="J3587" s="16">
        <v>369.017885782853</v>
      </c>
      <c r="K3587" s="17">
        <v>388.10377237967703</v>
      </c>
      <c r="L3587" s="15">
        <v>308.13065112659598</v>
      </c>
      <c r="M3587" s="17">
        <v>324.73504183515399</v>
      </c>
      <c r="N3587" s="16">
        <v>363.21690639992198</v>
      </c>
      <c r="O3587" s="17">
        <v>358.21846504306802</v>
      </c>
      <c r="P3587" s="15">
        <v>-2.7648835742637001E-2</v>
      </c>
      <c r="Q3587" s="16">
        <v>8.4558595085177597</v>
      </c>
      <c r="R3587" s="16">
        <v>0.849349778080291</v>
      </c>
      <c r="S3587" s="17">
        <v>0.94617656552523899</v>
      </c>
      <c r="T3587" s="15">
        <v>-0.21662580552522101</v>
      </c>
      <c r="U3587" s="16">
        <v>8.4558595085177597</v>
      </c>
      <c r="V3587" s="16">
        <v>0.12574059660902001</v>
      </c>
      <c r="W3587" s="17">
        <v>0.42632486952474402</v>
      </c>
      <c r="X3587" s="15">
        <v>0.188977234038473</v>
      </c>
      <c r="Y3587" s="16">
        <v>8.4558595085177597</v>
      </c>
      <c r="Z3587" s="16">
        <v>0.218378839066075</v>
      </c>
      <c r="AA3587" s="17">
        <v>0.81584694970127503</v>
      </c>
      <c r="AC3587" s="5">
        <f>MAX(I3587:O3587)</f>
        <v>388.10377237967703</v>
      </c>
    </row>
    <row r="3588" spans="1:29" x14ac:dyDescent="0.25">
      <c r="A3588" s="5" t="s">
        <v>10371</v>
      </c>
      <c r="B3588" s="5" t="s">
        <v>161</v>
      </c>
      <c r="C3588" s="5">
        <v>533983</v>
      </c>
      <c r="D3588" s="5">
        <v>536169</v>
      </c>
      <c r="E3588" s="5" t="s">
        <v>20</v>
      </c>
      <c r="F3588" s="5">
        <v>2187</v>
      </c>
      <c r="G3588" s="41" t="s">
        <v>10372</v>
      </c>
      <c r="H3588" s="5" t="s">
        <v>10373</v>
      </c>
      <c r="I3588" s="15">
        <v>132.95236617210301</v>
      </c>
      <c r="J3588" s="16">
        <v>130.48050755932701</v>
      </c>
      <c r="K3588" s="17">
        <v>115.892393282466</v>
      </c>
      <c r="L3588" s="15">
        <v>149.44662380179099</v>
      </c>
      <c r="M3588" s="17">
        <v>142.36883226674399</v>
      </c>
      <c r="N3588" s="16">
        <v>122.99077471275299</v>
      </c>
      <c r="O3588" s="17">
        <v>127.47706922848199</v>
      </c>
      <c r="P3588" s="15">
        <v>-1.3540384013391899E-2</v>
      </c>
      <c r="Q3588" s="16">
        <v>7.0416912550055599</v>
      </c>
      <c r="R3588" s="16">
        <v>0.935053752142326</v>
      </c>
      <c r="S3588" s="17">
        <v>0.97969729594761801</v>
      </c>
      <c r="T3588" s="15">
        <v>0.206924161895193</v>
      </c>
      <c r="U3588" s="16">
        <v>7.0416912550055599</v>
      </c>
      <c r="V3588" s="16">
        <v>0.16977426825733599</v>
      </c>
      <c r="W3588" s="17">
        <v>0.48734677055383002</v>
      </c>
      <c r="X3588" s="15">
        <v>-0.22046542783511699</v>
      </c>
      <c r="Y3588" s="16">
        <v>7.0416912550055599</v>
      </c>
      <c r="Z3588" s="16">
        <v>0.18545084480068699</v>
      </c>
      <c r="AA3588" s="17">
        <v>0.77666180100772997</v>
      </c>
      <c r="AC3588" s="5">
        <f>MAX(I3588:O3588)</f>
        <v>149.44662380179099</v>
      </c>
    </row>
    <row r="3589" spans="1:29" x14ac:dyDescent="0.25">
      <c r="A3589" s="5" t="s">
        <v>10374</v>
      </c>
      <c r="B3589" s="5" t="s">
        <v>161</v>
      </c>
      <c r="C3589" s="5">
        <v>536657</v>
      </c>
      <c r="D3589" s="5">
        <v>537625</v>
      </c>
      <c r="E3589" s="5" t="s">
        <v>20</v>
      </c>
      <c r="F3589" s="5">
        <v>969</v>
      </c>
      <c r="G3589" s="41" t="s">
        <v>10375</v>
      </c>
      <c r="H3589" s="5" t="s">
        <v>10376</v>
      </c>
      <c r="I3589" s="15">
        <v>189.030197601201</v>
      </c>
      <c r="J3589" s="16">
        <v>156.63421635929899</v>
      </c>
      <c r="K3589" s="17">
        <v>194.497299853626</v>
      </c>
      <c r="L3589" s="15">
        <v>176.200597490852</v>
      </c>
      <c r="M3589" s="17">
        <v>161.66581254386301</v>
      </c>
      <c r="N3589" s="16">
        <v>179.293774326933</v>
      </c>
      <c r="O3589" s="17">
        <v>161.30984589575601</v>
      </c>
      <c r="P3589" s="15">
        <v>-8.0501241665662596E-2</v>
      </c>
      <c r="Q3589" s="16">
        <v>7.4444548004532898</v>
      </c>
      <c r="R3589" s="16">
        <v>0.61152046357774703</v>
      </c>
      <c r="S3589" s="17">
        <v>0.82677150038611402</v>
      </c>
      <c r="T3589" s="15">
        <v>-9.2209808299900303E-2</v>
      </c>
      <c r="U3589" s="16">
        <v>7.4444548004532898</v>
      </c>
      <c r="V3589" s="16">
        <v>0.55981920948515695</v>
      </c>
      <c r="W3589" s="17">
        <v>0.82224805973459802</v>
      </c>
      <c r="X3589" s="15">
        <v>1.1708446276539899E-2</v>
      </c>
      <c r="Y3589" s="16">
        <v>7.4444548004532898</v>
      </c>
      <c r="Z3589" s="16">
        <v>0.94613036809511197</v>
      </c>
      <c r="AA3589" s="17">
        <v>0.99727560615636102</v>
      </c>
      <c r="AC3589" s="5">
        <f>MAX(I3589:O3589)</f>
        <v>194.497299853626</v>
      </c>
    </row>
    <row r="3590" spans="1:29" x14ac:dyDescent="0.25">
      <c r="A3590" s="5" t="s">
        <v>10377</v>
      </c>
      <c r="B3590" s="5" t="s">
        <v>161</v>
      </c>
      <c r="C3590" s="5">
        <v>538194</v>
      </c>
      <c r="D3590" s="5">
        <v>538856</v>
      </c>
      <c r="E3590" s="5" t="s">
        <v>29</v>
      </c>
      <c r="F3590" s="5">
        <v>663</v>
      </c>
      <c r="G3590" s="41" t="s">
        <v>10378</v>
      </c>
      <c r="H3590" s="5" t="s">
        <v>10379</v>
      </c>
      <c r="I3590" s="15">
        <v>88.653697324594404</v>
      </c>
      <c r="J3590" s="16">
        <v>84.567498939113804</v>
      </c>
      <c r="K3590" s="17">
        <v>88.149485080879899</v>
      </c>
      <c r="L3590" s="15">
        <v>85.934683396669797</v>
      </c>
      <c r="M3590" s="17">
        <v>104.047758302284</v>
      </c>
      <c r="N3590" s="16">
        <v>72.776840242032804</v>
      </c>
      <c r="O3590" s="17">
        <v>86.766200601376298</v>
      </c>
      <c r="P3590" s="15">
        <v>-0.12747810126105599</v>
      </c>
      <c r="Q3590" s="16">
        <v>6.44897658272484</v>
      </c>
      <c r="R3590" s="16">
        <v>0.45800082609529602</v>
      </c>
      <c r="S3590" s="17">
        <v>0.73609302475163696</v>
      </c>
      <c r="T3590" s="15">
        <v>0.124626840116512</v>
      </c>
      <c r="U3590" s="16">
        <v>6.44897658272484</v>
      </c>
      <c r="V3590" s="16">
        <v>0.45438207000402497</v>
      </c>
      <c r="W3590" s="17">
        <v>0.757388152572256</v>
      </c>
      <c r="X3590" s="15">
        <v>-0.25210696589415998</v>
      </c>
      <c r="Y3590" s="16">
        <v>6.44897658272484</v>
      </c>
      <c r="Z3590" s="16">
        <v>0.17278273372646999</v>
      </c>
      <c r="AA3590" s="17">
        <v>0.77099853931718199</v>
      </c>
      <c r="AC3590" s="5">
        <f>MAX(I3590:O3590)</f>
        <v>104.047758302284</v>
      </c>
    </row>
    <row r="3591" spans="1:29" x14ac:dyDescent="0.25">
      <c r="A3591" s="5" t="s">
        <v>10380</v>
      </c>
      <c r="B3591" s="5" t="s">
        <v>161</v>
      </c>
      <c r="C3591" s="5">
        <v>539150</v>
      </c>
      <c r="D3591" s="5">
        <v>541603</v>
      </c>
      <c r="E3591" s="5" t="s">
        <v>29</v>
      </c>
      <c r="F3591" s="5">
        <v>2454</v>
      </c>
      <c r="G3591" s="41" t="s">
        <v>10381</v>
      </c>
      <c r="H3591" s="5" t="s">
        <v>10382</v>
      </c>
      <c r="I3591" s="15">
        <v>71.858527710653405</v>
      </c>
      <c r="J3591" s="16">
        <v>67.803778100365705</v>
      </c>
      <c r="K3591" s="17">
        <v>65.836381542601302</v>
      </c>
      <c r="L3591" s="15">
        <v>87.122897127845903</v>
      </c>
      <c r="M3591" s="17">
        <v>80.540527782884496</v>
      </c>
      <c r="N3591" s="16">
        <v>72.526604688191995</v>
      </c>
      <c r="O3591" s="17">
        <v>87.742146082163103</v>
      </c>
      <c r="P3591" s="15">
        <v>0.22628507659876701</v>
      </c>
      <c r="Q3591" s="16">
        <v>6.2537559252804504</v>
      </c>
      <c r="R3591" s="16">
        <v>0.18230243258995599</v>
      </c>
      <c r="S3591" s="17">
        <v>0.480876261177625</v>
      </c>
      <c r="T3591" s="15">
        <v>0.29161273655632503</v>
      </c>
      <c r="U3591" s="16">
        <v>6.2537559252804504</v>
      </c>
      <c r="V3591" s="16">
        <v>8.5204840232308801E-2</v>
      </c>
      <c r="W3591" s="17">
        <v>0.34896926881851598</v>
      </c>
      <c r="X3591" s="15">
        <v>-6.53270368361549E-2</v>
      </c>
      <c r="Y3591" s="16">
        <v>6.2537559252804504</v>
      </c>
      <c r="Z3591" s="16">
        <v>0.72850279443392496</v>
      </c>
      <c r="AA3591" s="17">
        <v>0.97926184992168097</v>
      </c>
      <c r="AC3591" s="5">
        <f>MAX(I3591:O3591)</f>
        <v>87.742146082163103</v>
      </c>
    </row>
    <row r="3592" spans="1:29" x14ac:dyDescent="0.25">
      <c r="A3592" s="5" t="s">
        <v>10383</v>
      </c>
      <c r="B3592" s="5" t="s">
        <v>161</v>
      </c>
      <c r="C3592" s="5">
        <v>542065</v>
      </c>
      <c r="D3592" s="5">
        <v>545322</v>
      </c>
      <c r="E3592" s="5" t="s">
        <v>29</v>
      </c>
      <c r="F3592" s="5">
        <v>3258</v>
      </c>
      <c r="G3592" s="41" t="s">
        <v>10384</v>
      </c>
      <c r="H3592" s="5" t="s">
        <v>10385</v>
      </c>
      <c r="I3592" s="15">
        <v>30.434199971570902</v>
      </c>
      <c r="J3592" s="16">
        <v>32.663332355911102</v>
      </c>
      <c r="K3592" s="17">
        <v>34.487743681787897</v>
      </c>
      <c r="L3592" s="15">
        <v>47.7201966230392</v>
      </c>
      <c r="M3592" s="17">
        <v>45.689011888451397</v>
      </c>
      <c r="N3592" s="16">
        <v>51.006347057883097</v>
      </c>
      <c r="O3592" s="17">
        <v>70.565505620315903</v>
      </c>
      <c r="P3592" s="15">
        <v>0.90105860750556099</v>
      </c>
      <c r="Q3592" s="16">
        <v>5.48464250796036</v>
      </c>
      <c r="R3592" s="19">
        <v>1.18174807095876E-5</v>
      </c>
      <c r="S3592" s="17">
        <v>3.57992594974138E-4</v>
      </c>
      <c r="T3592" s="15">
        <v>0.521311127916534</v>
      </c>
      <c r="U3592" s="16">
        <v>5.48464250796036</v>
      </c>
      <c r="V3592" s="16">
        <v>1.1583690007948601E-2</v>
      </c>
      <c r="W3592" s="17">
        <v>0.11760926794955499</v>
      </c>
      <c r="X3592" s="15">
        <v>0.379758162862255</v>
      </c>
      <c r="Y3592" s="16">
        <v>5.48464250796036</v>
      </c>
      <c r="Z3592" s="16">
        <v>9.5455742772234606E-2</v>
      </c>
      <c r="AA3592" s="17">
        <v>0.64092668364925198</v>
      </c>
      <c r="AC3592" s="5">
        <f>MAX(I3592:O3592)</f>
        <v>70.565505620315903</v>
      </c>
    </row>
    <row r="3593" spans="1:29" x14ac:dyDescent="0.25">
      <c r="A3593" s="5" t="s">
        <v>10386</v>
      </c>
      <c r="B3593" s="5" t="s">
        <v>161</v>
      </c>
      <c r="C3593" s="5">
        <v>546284</v>
      </c>
      <c r="D3593" s="5">
        <v>547393</v>
      </c>
      <c r="E3593" s="5" t="s">
        <v>20</v>
      </c>
      <c r="F3593" s="5">
        <v>1110</v>
      </c>
      <c r="G3593" s="41" t="s">
        <v>10387</v>
      </c>
      <c r="H3593" s="41" t="s">
        <v>10387</v>
      </c>
      <c r="I3593" s="15">
        <v>84.877602142936496</v>
      </c>
      <c r="J3593" s="16">
        <v>78.288304535596495</v>
      </c>
      <c r="K3593" s="17">
        <v>94.894320561081898</v>
      </c>
      <c r="L3593" s="15">
        <v>104.409490442698</v>
      </c>
      <c r="M3593" s="17">
        <v>106.269834819043</v>
      </c>
      <c r="N3593" s="16">
        <v>89.125563092965095</v>
      </c>
      <c r="O3593" s="17">
        <v>95.177921173871795</v>
      </c>
      <c r="P3593" s="15">
        <v>9.8683740556012603E-2</v>
      </c>
      <c r="Q3593" s="16">
        <v>6.5454325984219697</v>
      </c>
      <c r="R3593" s="16">
        <v>0.53850839699562003</v>
      </c>
      <c r="S3593" s="17">
        <v>0.79345646440750395</v>
      </c>
      <c r="T3593" s="15">
        <v>0.29171643399528202</v>
      </c>
      <c r="U3593" s="16">
        <v>6.5454325984219697</v>
      </c>
      <c r="V3593" s="16">
        <v>6.9694625557027406E-2</v>
      </c>
      <c r="W3593" s="17">
        <v>0.31377816943875902</v>
      </c>
      <c r="X3593" s="15">
        <v>-0.193033336219299</v>
      </c>
      <c r="Y3593" s="16">
        <v>6.5454325984219697</v>
      </c>
      <c r="Z3593" s="16">
        <v>0.27833914709545698</v>
      </c>
      <c r="AA3593" s="17">
        <v>0.86812623997399996</v>
      </c>
      <c r="AC3593" s="5">
        <f>MAX(I3593:O3593)</f>
        <v>106.269834819043</v>
      </c>
    </row>
    <row r="3594" spans="1:29" x14ac:dyDescent="0.25">
      <c r="A3594" s="5" t="s">
        <v>10388</v>
      </c>
      <c r="B3594" s="5" t="s">
        <v>161</v>
      </c>
      <c r="C3594" s="5">
        <v>547515</v>
      </c>
      <c r="D3594" s="5">
        <v>548738</v>
      </c>
      <c r="E3594" s="5" t="s">
        <v>29</v>
      </c>
      <c r="F3594" s="5">
        <v>1224</v>
      </c>
      <c r="G3594" s="41" t="s">
        <v>10389</v>
      </c>
      <c r="H3594" s="41" t="s">
        <v>10389</v>
      </c>
      <c r="I3594" s="15">
        <v>74.676509189502596</v>
      </c>
      <c r="J3594" s="16">
        <v>64.635377254554299</v>
      </c>
      <c r="K3594" s="17">
        <v>73.344783303580996</v>
      </c>
      <c r="L3594" s="15">
        <v>65.236766789086502</v>
      </c>
      <c r="M3594" s="17">
        <v>70.872545745055106</v>
      </c>
      <c r="N3594" s="16">
        <v>77.030844657326398</v>
      </c>
      <c r="O3594" s="17">
        <v>100.70827889832999</v>
      </c>
      <c r="P3594" s="15">
        <v>0.32567459157024298</v>
      </c>
      <c r="Q3594" s="16">
        <v>6.2346821388351499</v>
      </c>
      <c r="R3594" s="16">
        <v>6.5997723951585305E-2</v>
      </c>
      <c r="S3594" s="17">
        <v>0.2685192067928</v>
      </c>
      <c r="T3594" s="15">
        <v>-5.90257998102766E-2</v>
      </c>
      <c r="U3594" s="16">
        <v>6.2346821388351499</v>
      </c>
      <c r="V3594" s="16">
        <v>0.75047857279111596</v>
      </c>
      <c r="W3594" s="17">
        <v>0.91213103528886497</v>
      </c>
      <c r="X3594" s="15">
        <v>0.38470435473970199</v>
      </c>
      <c r="Y3594" s="16">
        <v>6.2346821388351499</v>
      </c>
      <c r="Z3594" s="16">
        <v>4.9832930604718703E-2</v>
      </c>
      <c r="AA3594" s="17">
        <v>0.50854191617849098</v>
      </c>
      <c r="AC3594" s="5">
        <f>MAX(I3594:O3594)</f>
        <v>100.70827889832999</v>
      </c>
    </row>
    <row r="3595" spans="1:29" x14ac:dyDescent="0.25">
      <c r="A3595" s="5" t="s">
        <v>10390</v>
      </c>
      <c r="B3595" s="5" t="s">
        <v>161</v>
      </c>
      <c r="C3595" s="5">
        <v>549174</v>
      </c>
      <c r="D3595" s="5">
        <v>550361</v>
      </c>
      <c r="E3595" s="5" t="s">
        <v>20</v>
      </c>
      <c r="F3595" s="5">
        <v>1188</v>
      </c>
      <c r="G3595" s="41" t="s">
        <v>10391</v>
      </c>
      <c r="H3595" s="5" t="s">
        <v>10392</v>
      </c>
      <c r="I3595" s="15">
        <v>34.942970337729498</v>
      </c>
      <c r="J3595" s="16">
        <v>27.881927443141102</v>
      </c>
      <c r="K3595" s="17">
        <v>27.785328550517999</v>
      </c>
      <c r="L3595" s="15">
        <v>26.868962114658999</v>
      </c>
      <c r="M3595" s="17">
        <v>36.722738224335501</v>
      </c>
      <c r="N3595" s="16">
        <v>37.118273819718702</v>
      </c>
      <c r="O3595" s="17">
        <v>47.821328558551798</v>
      </c>
      <c r="P3595" s="15">
        <v>0.49182604864621698</v>
      </c>
      <c r="Q3595" s="16">
        <v>5.0982093395249297</v>
      </c>
      <c r="R3595" s="16">
        <v>3.5092822571311098E-2</v>
      </c>
      <c r="S3595" s="17">
        <v>0.17805436529336399</v>
      </c>
      <c r="T3595" s="15">
        <v>7.4545684137963197E-2</v>
      </c>
      <c r="U3595" s="16">
        <v>5.0982093395249297</v>
      </c>
      <c r="V3595" s="16">
        <v>0.74756618204748404</v>
      </c>
      <c r="W3595" s="17">
        <v>0.91184023193375396</v>
      </c>
      <c r="X3595" s="15">
        <v>0.41729095425585699</v>
      </c>
      <c r="Y3595" s="16">
        <v>5.0982093395249297</v>
      </c>
      <c r="Z3595" s="16">
        <v>0.106823171602995</v>
      </c>
      <c r="AA3595" s="17">
        <v>0.65916238809337802</v>
      </c>
      <c r="AC3595" s="5">
        <f>MAX(I3595:O3595)</f>
        <v>47.821328558551798</v>
      </c>
    </row>
    <row r="3596" spans="1:29" x14ac:dyDescent="0.25">
      <c r="A3596" s="5" t="s">
        <v>10393</v>
      </c>
      <c r="B3596" s="5" t="s">
        <v>161</v>
      </c>
      <c r="C3596" s="5">
        <v>550382</v>
      </c>
      <c r="D3596" s="5">
        <v>551863</v>
      </c>
      <c r="E3596" s="5" t="s">
        <v>29</v>
      </c>
      <c r="F3596" s="5">
        <v>1482</v>
      </c>
      <c r="G3596" s="41" t="s">
        <v>10394</v>
      </c>
      <c r="H3596" s="5" t="s">
        <v>10395</v>
      </c>
      <c r="I3596" s="15">
        <v>57.994058834715602</v>
      </c>
      <c r="J3596" s="16">
        <v>70.223284200803604</v>
      </c>
      <c r="K3596" s="17">
        <v>66.769629219107301</v>
      </c>
      <c r="L3596" s="15">
        <v>61.403819269163698</v>
      </c>
      <c r="M3596" s="17">
        <v>56.7214268751679</v>
      </c>
      <c r="N3596" s="16">
        <v>57.137118126982699</v>
      </c>
      <c r="O3596" s="17">
        <v>56.233049131047302</v>
      </c>
      <c r="P3596" s="15">
        <v>-0.197438898754113</v>
      </c>
      <c r="Q3596" s="16">
        <v>5.9309195879999903</v>
      </c>
      <c r="R3596" s="16">
        <v>0.28486878563403001</v>
      </c>
      <c r="S3596" s="17">
        <v>0.58962443784778495</v>
      </c>
      <c r="T3596" s="15">
        <v>-0.13817818330333201</v>
      </c>
      <c r="U3596" s="16">
        <v>5.9309195879999903</v>
      </c>
      <c r="V3596" s="16">
        <v>0.45461130391714599</v>
      </c>
      <c r="W3596" s="17">
        <v>0.757388152572256</v>
      </c>
      <c r="X3596" s="15">
        <v>-5.9262351269512702E-2</v>
      </c>
      <c r="Y3596" s="16">
        <v>5.9309195879999903</v>
      </c>
      <c r="Z3596" s="16">
        <v>0.76781010300608998</v>
      </c>
      <c r="AA3596" s="17">
        <v>0.98294705211783595</v>
      </c>
      <c r="AC3596" s="5">
        <f>MAX(I3596:O3596)</f>
        <v>70.223284200803604</v>
      </c>
    </row>
    <row r="3597" spans="1:29" x14ac:dyDescent="0.25">
      <c r="A3597" s="5" t="s">
        <v>10396</v>
      </c>
      <c r="B3597" s="5" t="s">
        <v>161</v>
      </c>
      <c r="C3597" s="5">
        <v>559833</v>
      </c>
      <c r="D3597" s="5">
        <v>562277</v>
      </c>
      <c r="E3597" s="5" t="s">
        <v>29</v>
      </c>
      <c r="F3597" s="5">
        <v>2445</v>
      </c>
      <c r="G3597" s="41" t="s">
        <v>10397</v>
      </c>
      <c r="H3597" s="41" t="s">
        <v>10397</v>
      </c>
      <c r="I3597" s="15">
        <v>55.063358096712498</v>
      </c>
      <c r="J3597" s="16">
        <v>63.5408387805467</v>
      </c>
      <c r="K3597" s="17">
        <v>55.443396054239599</v>
      </c>
      <c r="L3597" s="15">
        <v>74.205863985706003</v>
      </c>
      <c r="M3597" s="17">
        <v>71.262383730451504</v>
      </c>
      <c r="N3597" s="16">
        <v>79.157846864973195</v>
      </c>
      <c r="O3597" s="17">
        <v>71.569335257696594</v>
      </c>
      <c r="P3597" s="15">
        <v>0.37785739247420203</v>
      </c>
      <c r="Q3597" s="16">
        <v>6.0722588486555997</v>
      </c>
      <c r="R3597" s="16">
        <v>3.0052103229621801E-2</v>
      </c>
      <c r="S3597" s="17">
        <v>0.16045059712826801</v>
      </c>
      <c r="T3597" s="15">
        <v>0.326505179636287</v>
      </c>
      <c r="U3597" s="16">
        <v>6.0722588486555997</v>
      </c>
      <c r="V3597" s="16">
        <v>6.0686983242447298E-2</v>
      </c>
      <c r="W3597" s="17">
        <v>0.29363649704288303</v>
      </c>
      <c r="X3597" s="15">
        <v>5.13545206034264E-2</v>
      </c>
      <c r="Y3597" s="16">
        <v>6.0722588486555997</v>
      </c>
      <c r="Z3597" s="16">
        <v>0.79057250647843602</v>
      </c>
      <c r="AA3597" s="17">
        <v>0.98399938567204803</v>
      </c>
      <c r="AC3597" s="5">
        <f>MAX(I3597:O3597)</f>
        <v>79.157846864973195</v>
      </c>
    </row>
    <row r="3598" spans="1:29" x14ac:dyDescent="0.25">
      <c r="A3598" s="5" t="s">
        <v>10398</v>
      </c>
      <c r="B3598" s="5" t="s">
        <v>161</v>
      </c>
      <c r="C3598" s="5">
        <v>564026</v>
      </c>
      <c r="D3598" s="5">
        <v>564601</v>
      </c>
      <c r="E3598" s="5" t="s">
        <v>29</v>
      </c>
      <c r="F3598" s="5">
        <v>576</v>
      </c>
      <c r="G3598" s="41" t="s">
        <v>10399</v>
      </c>
      <c r="H3598" s="5" t="s">
        <v>10400</v>
      </c>
      <c r="I3598" s="15">
        <v>235.80869015009699</v>
      </c>
      <c r="J3598" s="16">
        <v>277.49430680498</v>
      </c>
      <c r="K3598" s="17">
        <v>255.540181966901</v>
      </c>
      <c r="L3598" s="15">
        <v>168.956326678198</v>
      </c>
      <c r="M3598" s="17">
        <v>250.275986624452</v>
      </c>
      <c r="N3598" s="16">
        <v>207.945745241705</v>
      </c>
      <c r="O3598" s="17">
        <v>179.94575721935101</v>
      </c>
      <c r="P3598" s="15">
        <v>-0.40197273548319301</v>
      </c>
      <c r="Q3598" s="16">
        <v>7.8151045061085602</v>
      </c>
      <c r="R3598" s="16">
        <v>2.17913976092571E-2</v>
      </c>
      <c r="S3598" s="17">
        <v>0.130748385655542</v>
      </c>
      <c r="T3598" s="15">
        <v>-0.289979641300533</v>
      </c>
      <c r="U3598" s="16">
        <v>7.8151045061085602</v>
      </c>
      <c r="V3598" s="16">
        <v>9.71935975502108E-2</v>
      </c>
      <c r="W3598" s="17">
        <v>0.37382177648910297</v>
      </c>
      <c r="X3598" s="15">
        <v>-0.111993995597827</v>
      </c>
      <c r="Y3598" s="16">
        <v>7.8151045061085602</v>
      </c>
      <c r="Z3598" s="16">
        <v>0.55440820404537805</v>
      </c>
      <c r="AA3598" s="17">
        <v>0.95769473237076497</v>
      </c>
      <c r="AC3598" s="5">
        <f>MAX(I3598:O3598)</f>
        <v>277.49430680498</v>
      </c>
    </row>
    <row r="3599" spans="1:29" x14ac:dyDescent="0.25">
      <c r="A3599" s="5" t="s">
        <v>10401</v>
      </c>
      <c r="B3599" s="5" t="s">
        <v>161</v>
      </c>
      <c r="C3599" s="5">
        <v>565572</v>
      </c>
      <c r="D3599" s="5">
        <v>566933</v>
      </c>
      <c r="E3599" s="5" t="s">
        <v>29</v>
      </c>
      <c r="F3599" s="5">
        <v>1362</v>
      </c>
      <c r="G3599" s="41" t="s">
        <v>10402</v>
      </c>
      <c r="H3599" s="5" t="s">
        <v>10403</v>
      </c>
      <c r="I3599" s="15">
        <v>139.50417311042699</v>
      </c>
      <c r="J3599" s="16">
        <v>130.71093671175001</v>
      </c>
      <c r="K3599" s="17">
        <v>116.443857818583</v>
      </c>
      <c r="L3599" s="15">
        <v>91.607445726155603</v>
      </c>
      <c r="M3599" s="17">
        <v>95.354371227945506</v>
      </c>
      <c r="N3599" s="16">
        <v>95.673393418466006</v>
      </c>
      <c r="O3599" s="17">
        <v>92.947188646359194</v>
      </c>
      <c r="P3599" s="15">
        <v>-0.45019629253099702</v>
      </c>
      <c r="Q3599" s="16">
        <v>6.7674179779565202</v>
      </c>
      <c r="R3599" s="16">
        <v>5.0274937720937397E-3</v>
      </c>
      <c r="S3599" s="17">
        <v>4.8858020192323201E-2</v>
      </c>
      <c r="T3599" s="15">
        <v>-0.46298386242755202</v>
      </c>
      <c r="U3599" s="16">
        <v>6.7674179779565202</v>
      </c>
      <c r="V3599" s="16">
        <v>3.8891824532963598E-3</v>
      </c>
      <c r="W3599" s="17">
        <v>5.7540464277553299E-2</v>
      </c>
      <c r="X3599" s="15">
        <v>1.27862501049919E-2</v>
      </c>
      <c r="Y3599" s="16">
        <v>6.7674179779565202</v>
      </c>
      <c r="Z3599" s="16">
        <v>0.94274390966120702</v>
      </c>
      <c r="AA3599" s="17">
        <v>0.99727560615636102</v>
      </c>
      <c r="AC3599" s="5">
        <f>MAX(I3599:O3599)</f>
        <v>139.50417311042699</v>
      </c>
    </row>
    <row r="3600" spans="1:29" x14ac:dyDescent="0.25">
      <c r="A3600" s="5" t="s">
        <v>10404</v>
      </c>
      <c r="B3600" s="5" t="s">
        <v>161</v>
      </c>
      <c r="C3600" s="5">
        <v>567239</v>
      </c>
      <c r="D3600" s="5">
        <v>569338</v>
      </c>
      <c r="E3600" s="5" t="s">
        <v>29</v>
      </c>
      <c r="F3600" s="5">
        <v>2100</v>
      </c>
      <c r="G3600" s="41" t="s">
        <v>10405</v>
      </c>
      <c r="H3600" s="5" t="s">
        <v>10406</v>
      </c>
      <c r="I3600" s="15">
        <v>31.786831081418502</v>
      </c>
      <c r="J3600" s="16">
        <v>35.889340489828299</v>
      </c>
      <c r="K3600" s="17">
        <v>27.615647154789599</v>
      </c>
      <c r="L3600" s="15">
        <v>51.7831209941574</v>
      </c>
      <c r="M3600" s="17">
        <v>31.849763406881198</v>
      </c>
      <c r="N3600" s="16">
        <v>32.363798296743497</v>
      </c>
      <c r="O3600" s="17">
        <v>46.148279162917298</v>
      </c>
      <c r="P3600" s="15">
        <v>0.30586580865116503</v>
      </c>
      <c r="Q3600" s="16">
        <v>5.2047012182386396</v>
      </c>
      <c r="R3600" s="16">
        <v>0.22061761498117999</v>
      </c>
      <c r="S3600" s="17">
        <v>0.52261903353382699</v>
      </c>
      <c r="T3600" s="15">
        <v>0.39750784639235898</v>
      </c>
      <c r="U3600" s="16">
        <v>5.2047012182386396</v>
      </c>
      <c r="V3600" s="16">
        <v>0.11092952969746001</v>
      </c>
      <c r="W3600" s="17">
        <v>0.39992464403043498</v>
      </c>
      <c r="X3600" s="15">
        <v>-9.1640265401176799E-2</v>
      </c>
      <c r="Y3600" s="16">
        <v>5.2047012182386396</v>
      </c>
      <c r="Z3600" s="16">
        <v>0.74230803719066196</v>
      </c>
      <c r="AA3600" s="17">
        <v>0.98000682174943199</v>
      </c>
      <c r="AC3600" s="5">
        <f>MAX(I3600:O3600)</f>
        <v>51.7831209941574</v>
      </c>
    </row>
    <row r="3601" spans="1:29" x14ac:dyDescent="0.25">
      <c r="A3601" s="5" t="s">
        <v>10407</v>
      </c>
      <c r="B3601" s="5" t="s">
        <v>161</v>
      </c>
      <c r="C3601" s="5">
        <v>569597</v>
      </c>
      <c r="D3601" s="5">
        <v>571567</v>
      </c>
      <c r="E3601" s="5" t="s">
        <v>20</v>
      </c>
      <c r="F3601" s="5">
        <v>1971</v>
      </c>
      <c r="G3601" s="41" t="s">
        <v>10408</v>
      </c>
      <c r="H3601" s="5" t="s">
        <v>10409</v>
      </c>
      <c r="I3601" s="15">
        <v>11.8918818407434</v>
      </c>
      <c r="J3601" s="16">
        <v>6.1639798273059796</v>
      </c>
      <c r="K3601" s="17">
        <v>17.265082015360001</v>
      </c>
      <c r="L3601" s="15">
        <v>12.342091014151499</v>
      </c>
      <c r="M3601" s="17">
        <v>11.110382583795801</v>
      </c>
      <c r="N3601" s="16">
        <v>21.520257630308802</v>
      </c>
      <c r="O3601" s="17">
        <v>21.238432605693099</v>
      </c>
      <c r="P3601" s="15">
        <v>0.85655445785248396</v>
      </c>
      <c r="Q3601" s="16">
        <v>3.8710888036064102</v>
      </c>
      <c r="R3601" s="16">
        <v>1.5860218685218402E-2</v>
      </c>
      <c r="S3601" s="17">
        <v>0.106128282054511</v>
      </c>
      <c r="T3601" s="15">
        <v>-9.5766104939260695E-3</v>
      </c>
      <c r="U3601" s="16">
        <v>3.8710888036064102</v>
      </c>
      <c r="V3601" s="16">
        <v>1</v>
      </c>
      <c r="W3601" s="17">
        <v>1</v>
      </c>
      <c r="X3601" s="15">
        <v>0.86617829560764703</v>
      </c>
      <c r="Y3601" s="16">
        <v>3.8710888036064102</v>
      </c>
      <c r="Z3601" s="16">
        <v>3.01796565925096E-2</v>
      </c>
      <c r="AA3601" s="17">
        <v>0.41604275061191598</v>
      </c>
      <c r="AC3601" s="5">
        <f>MAX(I3601:O3601)</f>
        <v>21.520257630308802</v>
      </c>
    </row>
    <row r="3602" spans="1:29" x14ac:dyDescent="0.25">
      <c r="A3602" s="5" t="s">
        <v>167</v>
      </c>
      <c r="B3602" s="5" t="s">
        <v>161</v>
      </c>
      <c r="C3602" s="5">
        <v>572181</v>
      </c>
      <c r="D3602" s="5">
        <v>573977</v>
      </c>
      <c r="E3602" s="5" t="s">
        <v>20</v>
      </c>
      <c r="F3602" s="5">
        <v>1797</v>
      </c>
      <c r="G3602" s="41" t="s">
        <v>168</v>
      </c>
      <c r="H3602" s="5" t="s">
        <v>169</v>
      </c>
      <c r="I3602" s="15">
        <v>175.78568465060999</v>
      </c>
      <c r="J3602" s="16">
        <v>193.53168439097601</v>
      </c>
      <c r="K3602" s="17">
        <v>199.375639980816</v>
      </c>
      <c r="L3602" s="15">
        <v>118.70638469201</v>
      </c>
      <c r="M3602" s="17">
        <v>117.38021740283899</v>
      </c>
      <c r="N3602" s="16">
        <v>1379.96566758073</v>
      </c>
      <c r="O3602" s="17">
        <v>1060.69008003509</v>
      </c>
      <c r="P3602" s="15">
        <v>2.68636766551435</v>
      </c>
      <c r="Q3602" s="16">
        <v>8.8572532591979503</v>
      </c>
      <c r="R3602" s="19">
        <v>5.5967371115246796E-69</v>
      </c>
      <c r="S3602" s="20">
        <v>2.07974751064257E-66</v>
      </c>
      <c r="T3602" s="15">
        <v>-0.68347454183059897</v>
      </c>
      <c r="U3602" s="16">
        <v>8.8572532591979503</v>
      </c>
      <c r="V3602" s="19">
        <v>1.2553125491279499E-5</v>
      </c>
      <c r="W3602" s="17">
        <v>7.6055566835208797E-4</v>
      </c>
      <c r="X3602" s="15">
        <v>3.3698501095695099</v>
      </c>
      <c r="Y3602" s="16">
        <v>8.8572532591979503</v>
      </c>
      <c r="Z3602" s="19">
        <v>4.0711436229082898E-76</v>
      </c>
      <c r="AA3602" s="20">
        <v>5.6731386385227003E-73</v>
      </c>
      <c r="AC3602" s="5">
        <f>MAX(I3602:O3602)</f>
        <v>1379.96566758073</v>
      </c>
    </row>
    <row r="3603" spans="1:29" x14ac:dyDescent="0.25">
      <c r="A3603" s="5" t="s">
        <v>10410</v>
      </c>
      <c r="B3603" s="5" t="s">
        <v>161</v>
      </c>
      <c r="C3603" s="5">
        <v>574569</v>
      </c>
      <c r="D3603" s="5">
        <v>576005</v>
      </c>
      <c r="E3603" s="5" t="s">
        <v>20</v>
      </c>
      <c r="F3603" s="5">
        <v>1437</v>
      </c>
      <c r="G3603" s="41" t="s">
        <v>10411</v>
      </c>
      <c r="H3603" s="5" t="s">
        <v>10412</v>
      </c>
      <c r="I3603" s="15">
        <v>54.387042541788702</v>
      </c>
      <c r="J3603" s="16">
        <v>64.923413695082601</v>
      </c>
      <c r="K3603" s="17">
        <v>51.752825697147898</v>
      </c>
      <c r="L3603" s="15">
        <v>43.542283826323299</v>
      </c>
      <c r="M3603" s="17">
        <v>58.4367140109118</v>
      </c>
      <c r="N3603" s="16">
        <v>46.335283386188202</v>
      </c>
      <c r="O3603" s="17">
        <v>46.798909483441903</v>
      </c>
      <c r="P3603" s="15">
        <v>-0.29164415845444702</v>
      </c>
      <c r="Q3603" s="16">
        <v>5.7109301644470003</v>
      </c>
      <c r="R3603" s="16">
        <v>0.15655331777829901</v>
      </c>
      <c r="S3603" s="17">
        <v>0.440276585921412</v>
      </c>
      <c r="T3603" s="15">
        <v>-0.16081403624252999</v>
      </c>
      <c r="U3603" s="16">
        <v>5.7109301644470003</v>
      </c>
      <c r="V3603" s="16">
        <v>0.43494799281878699</v>
      </c>
      <c r="W3603" s="17">
        <v>0.74436601534292901</v>
      </c>
      <c r="X3603" s="15">
        <v>-0.13083343511245199</v>
      </c>
      <c r="Y3603" s="16">
        <v>5.7109301644470003</v>
      </c>
      <c r="Z3603" s="16">
        <v>0.55745348807096595</v>
      </c>
      <c r="AA3603" s="17">
        <v>0.95807634073436998</v>
      </c>
      <c r="AC3603" s="5">
        <f>MAX(I3603:O3603)</f>
        <v>64.923413695082601</v>
      </c>
    </row>
    <row r="3604" spans="1:29" x14ac:dyDescent="0.25">
      <c r="A3604" s="5" t="s">
        <v>10413</v>
      </c>
      <c r="B3604" s="5" t="s">
        <v>161</v>
      </c>
      <c r="C3604" s="5">
        <v>576146</v>
      </c>
      <c r="D3604" s="5">
        <v>577132</v>
      </c>
      <c r="E3604" s="5" t="s">
        <v>29</v>
      </c>
      <c r="F3604" s="5">
        <v>987</v>
      </c>
      <c r="G3604" s="41" t="s">
        <v>10414</v>
      </c>
      <c r="H3604" s="5" t="s">
        <v>10415</v>
      </c>
      <c r="I3604" s="15">
        <v>77.945367704967595</v>
      </c>
      <c r="J3604" s="16">
        <v>68.610280133844995</v>
      </c>
      <c r="K3604" s="17">
        <v>78.817008315820402</v>
      </c>
      <c r="L3604" s="15">
        <v>50.249941986188297</v>
      </c>
      <c r="M3604" s="17">
        <v>62.568996656113001</v>
      </c>
      <c r="N3604" s="16">
        <v>79.366376493173803</v>
      </c>
      <c r="O3604" s="17">
        <v>52.515161585192899</v>
      </c>
      <c r="P3604" s="15">
        <v>-0.18785626035777001</v>
      </c>
      <c r="Q3604" s="16">
        <v>6.0710014779935904</v>
      </c>
      <c r="R3604" s="16">
        <v>0.36068729204213701</v>
      </c>
      <c r="S3604" s="17">
        <v>0.65912855334711096</v>
      </c>
      <c r="T3604" s="15">
        <v>-0.41355940587807699</v>
      </c>
      <c r="U3604" s="16">
        <v>6.0710014779935904</v>
      </c>
      <c r="V3604" s="16">
        <v>4.4263068431592598E-2</v>
      </c>
      <c r="W3604" s="17">
        <v>0.25191027425409701</v>
      </c>
      <c r="X3604" s="15">
        <v>0.22570416375557101</v>
      </c>
      <c r="Y3604" s="16">
        <v>6.0710014779935904</v>
      </c>
      <c r="Z3604" s="16">
        <v>0.31027372778150603</v>
      </c>
      <c r="AA3604" s="17">
        <v>0.88758824250016699</v>
      </c>
      <c r="AC3604" s="5">
        <f>MAX(I3604:O3604)</f>
        <v>79.366376493173803</v>
      </c>
    </row>
    <row r="3605" spans="1:29" x14ac:dyDescent="0.25">
      <c r="A3605" s="5" t="s">
        <v>10416</v>
      </c>
      <c r="B3605" s="5" t="s">
        <v>161</v>
      </c>
      <c r="C3605" s="5">
        <v>577347</v>
      </c>
      <c r="D3605" s="5">
        <v>579974</v>
      </c>
      <c r="E3605" s="5" t="s">
        <v>20</v>
      </c>
      <c r="F3605" s="5">
        <v>2628</v>
      </c>
      <c r="G3605" s="41" t="s">
        <v>10417</v>
      </c>
      <c r="H3605" s="5" t="s">
        <v>10418</v>
      </c>
      <c r="I3605" s="15">
        <v>46.722132919319002</v>
      </c>
      <c r="J3605" s="16">
        <v>54.496494547957496</v>
      </c>
      <c r="K3605" s="17">
        <v>48.953082667630099</v>
      </c>
      <c r="L3605" s="15">
        <v>64.048553057910496</v>
      </c>
      <c r="M3605" s="17">
        <v>52.862030819744099</v>
      </c>
      <c r="N3605" s="16">
        <v>39.704041209407002</v>
      </c>
      <c r="O3605" s="17">
        <v>50.098534680387601</v>
      </c>
      <c r="P3605" s="15">
        <v>-0.15701144591808699</v>
      </c>
      <c r="Q3605" s="16">
        <v>5.6746744007152898</v>
      </c>
      <c r="R3605" s="16">
        <v>0.44348340290811999</v>
      </c>
      <c r="S3605" s="17">
        <v>0.72567590250258496</v>
      </c>
      <c r="T3605" s="15">
        <v>0.22393841299275799</v>
      </c>
      <c r="U3605" s="16">
        <v>5.6746744007152898</v>
      </c>
      <c r="V3605" s="16">
        <v>0.25821167640217502</v>
      </c>
      <c r="W3605" s="17">
        <v>0.594986310155322</v>
      </c>
      <c r="X3605" s="15">
        <v>-0.38095485463906098</v>
      </c>
      <c r="Y3605" s="16">
        <v>5.6746744007152898</v>
      </c>
      <c r="Z3605" s="16">
        <v>8.3196221405698101E-2</v>
      </c>
      <c r="AA3605" s="17">
        <v>0.60714755744261895</v>
      </c>
      <c r="AC3605" s="5">
        <f>MAX(I3605:O3605)</f>
        <v>64.048553057910496</v>
      </c>
    </row>
    <row r="3606" spans="1:29" x14ac:dyDescent="0.25">
      <c r="A3606" s="5" t="s">
        <v>10419</v>
      </c>
      <c r="B3606" s="5" t="s">
        <v>161</v>
      </c>
      <c r="C3606" s="5">
        <v>580287</v>
      </c>
      <c r="D3606" s="5">
        <v>582635</v>
      </c>
      <c r="E3606" s="5" t="s">
        <v>20</v>
      </c>
      <c r="F3606" s="5">
        <v>2349</v>
      </c>
      <c r="G3606" s="41" t="s">
        <v>10420</v>
      </c>
      <c r="H3606" s="5" t="s">
        <v>10420</v>
      </c>
      <c r="I3606" s="15">
        <v>117.735266186318</v>
      </c>
      <c r="J3606" s="16">
        <v>121.666592479161</v>
      </c>
      <c r="K3606" s="17">
        <v>136.50868286346099</v>
      </c>
      <c r="L3606" s="15">
        <v>179.113637605994</v>
      </c>
      <c r="M3606" s="17">
        <v>157.96235168259801</v>
      </c>
      <c r="N3606" s="16">
        <v>182.963895783265</v>
      </c>
      <c r="O3606" s="17">
        <v>167.769675506678</v>
      </c>
      <c r="P3606" s="15">
        <v>0.48462905002415602</v>
      </c>
      <c r="Q3606" s="16">
        <v>7.2487358482501101</v>
      </c>
      <c r="R3606" s="16">
        <v>1.3736308973999599E-3</v>
      </c>
      <c r="S3606" s="17">
        <v>1.9046314980366599E-2</v>
      </c>
      <c r="T3606" s="15">
        <v>0.42728022237240398</v>
      </c>
      <c r="U3606" s="16">
        <v>7.2487358482501101</v>
      </c>
      <c r="V3606" s="16">
        <v>4.7782764626529304E-3</v>
      </c>
      <c r="W3606" s="17">
        <v>6.5763241982289902E-2</v>
      </c>
      <c r="X3606" s="15">
        <v>5.7350114475715398E-2</v>
      </c>
      <c r="Y3606" s="16">
        <v>7.2487358482501101</v>
      </c>
      <c r="Z3606" s="16">
        <v>0.732519936671299</v>
      </c>
      <c r="AA3606" s="17">
        <v>0.98000682174943199</v>
      </c>
      <c r="AC3606" s="5">
        <f>MAX(I3606:O3606)</f>
        <v>182.963895783265</v>
      </c>
    </row>
    <row r="3607" spans="1:29" x14ac:dyDescent="0.25">
      <c r="A3607" s="5" t="s">
        <v>10421</v>
      </c>
      <c r="B3607" s="5" t="s">
        <v>161</v>
      </c>
      <c r="C3607" s="5">
        <v>584017</v>
      </c>
      <c r="D3607" s="5">
        <v>584835</v>
      </c>
      <c r="E3607" s="5" t="s">
        <v>20</v>
      </c>
      <c r="F3607" s="5">
        <v>819</v>
      </c>
      <c r="G3607" s="41" t="s">
        <v>10422</v>
      </c>
      <c r="H3607" s="41" t="s">
        <v>10422</v>
      </c>
      <c r="I3607" s="15">
        <v>54.499761800942601</v>
      </c>
      <c r="J3607" s="16">
        <v>70.223284200803604</v>
      </c>
      <c r="K3607" s="17">
        <v>54.425307679869498</v>
      </c>
      <c r="L3607" s="15">
        <v>38.2911457240291</v>
      </c>
      <c r="M3607" s="17">
        <v>51.965403453332499</v>
      </c>
      <c r="N3607" s="16">
        <v>58.040885535604403</v>
      </c>
      <c r="O3607" s="17">
        <v>49.773219520125302</v>
      </c>
      <c r="P3607" s="15">
        <v>-0.146966477366517</v>
      </c>
      <c r="Q3607" s="16">
        <v>5.7535237139144799</v>
      </c>
      <c r="R3607" s="16">
        <v>0.48902358837802601</v>
      </c>
      <c r="S3607" s="17">
        <v>0.760441031100756</v>
      </c>
      <c r="T3607" s="15">
        <v>-0.403639184169096</v>
      </c>
      <c r="U3607" s="16">
        <v>5.7535237139144799</v>
      </c>
      <c r="V3607" s="16">
        <v>5.6853029731464902E-2</v>
      </c>
      <c r="W3607" s="17">
        <v>0.286009736212261</v>
      </c>
      <c r="X3607" s="15">
        <v>0.25667453362886899</v>
      </c>
      <c r="Y3607" s="16">
        <v>5.7535237139144799</v>
      </c>
      <c r="Z3607" s="16">
        <v>0.26297587398348898</v>
      </c>
      <c r="AA3607" s="17">
        <v>0.855748337410285</v>
      </c>
      <c r="AC3607" s="5">
        <f>MAX(I3607:O3607)</f>
        <v>70.223284200803604</v>
      </c>
    </row>
    <row r="3608" spans="1:29" x14ac:dyDescent="0.25">
      <c r="A3608" s="5" t="s">
        <v>10423</v>
      </c>
      <c r="B3608" s="5" t="s">
        <v>161</v>
      </c>
      <c r="C3608" s="5">
        <v>584982</v>
      </c>
      <c r="D3608" s="5">
        <v>586145</v>
      </c>
      <c r="E3608" s="5" t="s">
        <v>29</v>
      </c>
      <c r="F3608" s="5">
        <v>1164</v>
      </c>
      <c r="G3608" s="41" t="s">
        <v>10424</v>
      </c>
      <c r="H3608" s="5" t="s">
        <v>10425</v>
      </c>
      <c r="I3608" s="15">
        <v>139.77188135091799</v>
      </c>
      <c r="J3608" s="16">
        <v>182.557496006847</v>
      </c>
      <c r="K3608" s="17">
        <v>135.32091309336201</v>
      </c>
      <c r="L3608" s="15">
        <v>114.375153994497</v>
      </c>
      <c r="M3608" s="17">
        <v>138.82130659963801</v>
      </c>
      <c r="N3608" s="16">
        <v>129.97651725747599</v>
      </c>
      <c r="O3608" s="17">
        <v>128.91775065249999</v>
      </c>
      <c r="P3608" s="15">
        <v>-0.23655959427124401</v>
      </c>
      <c r="Q3608" s="16">
        <v>7.1147400666136704</v>
      </c>
      <c r="R3608" s="16">
        <v>0.16989959370330901</v>
      </c>
      <c r="S3608" s="17">
        <v>0.464681224387756</v>
      </c>
      <c r="T3608" s="15">
        <v>-0.26869262063094101</v>
      </c>
      <c r="U3608" s="16">
        <v>7.1147400666136704</v>
      </c>
      <c r="V3608" s="16">
        <v>0.11884422204785899</v>
      </c>
      <c r="W3608" s="17">
        <v>0.41402355855922801</v>
      </c>
      <c r="X3608" s="15">
        <v>3.21325852807373E-2</v>
      </c>
      <c r="Y3608" s="16">
        <v>7.1147400666136704</v>
      </c>
      <c r="Z3608" s="16">
        <v>0.86428885882259399</v>
      </c>
      <c r="AA3608" s="17">
        <v>0.99249372439747596</v>
      </c>
      <c r="AC3608" s="5">
        <f>MAX(I3608:O3608)</f>
        <v>182.557496006847</v>
      </c>
    </row>
    <row r="3609" spans="1:29" x14ac:dyDescent="0.25">
      <c r="A3609" s="5" t="s">
        <v>10426</v>
      </c>
      <c r="B3609" s="5" t="s">
        <v>161</v>
      </c>
      <c r="C3609" s="5">
        <v>586316</v>
      </c>
      <c r="D3609" s="5">
        <v>586744</v>
      </c>
      <c r="E3609" s="5" t="s">
        <v>29</v>
      </c>
      <c r="F3609" s="5">
        <v>429</v>
      </c>
      <c r="G3609" s="41" t="s">
        <v>10427</v>
      </c>
      <c r="H3609" s="5" t="s">
        <v>10428</v>
      </c>
      <c r="I3609" s="15">
        <v>9.07390036189428</v>
      </c>
      <c r="J3609" s="16">
        <v>14.1713928739932</v>
      </c>
      <c r="K3609" s="17">
        <v>13.3624099136079</v>
      </c>
      <c r="L3609" s="15">
        <v>9.0074266718186493</v>
      </c>
      <c r="M3609" s="17">
        <v>9.1611926568140607</v>
      </c>
      <c r="N3609" s="16">
        <v>10.718422889514301</v>
      </c>
      <c r="O3609" s="17">
        <v>7.9934582235868898</v>
      </c>
      <c r="P3609" s="15">
        <v>-0.38289999855784201</v>
      </c>
      <c r="Q3609" s="16">
        <v>3.4022716077587698</v>
      </c>
      <c r="R3609" s="16">
        <v>0.30193813640454498</v>
      </c>
      <c r="S3609" s="17">
        <v>0.60846101674581898</v>
      </c>
      <c r="T3609" s="15">
        <v>-0.42611318880667598</v>
      </c>
      <c r="U3609" s="16">
        <v>3.4022716077587698</v>
      </c>
      <c r="V3609" s="16">
        <v>0.25208938512989598</v>
      </c>
      <c r="W3609" s="17">
        <v>0.58719023515003699</v>
      </c>
      <c r="X3609" s="15">
        <v>4.3203476205642397E-2</v>
      </c>
      <c r="Y3609" s="16">
        <v>3.4022716077587698</v>
      </c>
      <c r="Z3609" s="16">
        <v>0.91548276813567098</v>
      </c>
      <c r="AA3609" s="17">
        <v>0.99652645787587102</v>
      </c>
      <c r="AC3609" s="5">
        <f>MAX(I3609:O3609)</f>
        <v>14.1713928739932</v>
      </c>
    </row>
    <row r="3610" spans="1:29" x14ac:dyDescent="0.25">
      <c r="A3610" s="5" t="s">
        <v>10429</v>
      </c>
      <c r="B3610" s="5" t="s">
        <v>161</v>
      </c>
      <c r="C3610" s="5">
        <v>586932</v>
      </c>
      <c r="D3610" s="5">
        <v>588011</v>
      </c>
      <c r="E3610" s="5" t="s">
        <v>20</v>
      </c>
      <c r="F3610" s="5">
        <v>1080</v>
      </c>
      <c r="G3610" s="41" t="s">
        <v>10430</v>
      </c>
      <c r="H3610" s="5" t="s">
        <v>10431</v>
      </c>
      <c r="I3610" s="15">
        <v>53.992525134749798</v>
      </c>
      <c r="J3610" s="16">
        <v>34.391550999080998</v>
      </c>
      <c r="K3610" s="17">
        <v>42.590030327816798</v>
      </c>
      <c r="L3610" s="15">
        <v>39.785995256798998</v>
      </c>
      <c r="M3610" s="17">
        <v>48.144991196448402</v>
      </c>
      <c r="N3610" s="16">
        <v>40.413041945289301</v>
      </c>
      <c r="O3610" s="17">
        <v>42.8486539659716</v>
      </c>
      <c r="P3610" s="15">
        <v>-6.8638025081434406E-2</v>
      </c>
      <c r="Q3610" s="16">
        <v>5.4347847314286204</v>
      </c>
      <c r="R3610" s="16">
        <v>0.77031846313896601</v>
      </c>
      <c r="S3610" s="17">
        <v>0.90975904671988195</v>
      </c>
      <c r="T3610" s="15">
        <v>1.0117825231589E-2</v>
      </c>
      <c r="U3610" s="16">
        <v>5.4347847314286204</v>
      </c>
      <c r="V3610" s="16">
        <v>0.95792296768291896</v>
      </c>
      <c r="W3610" s="17">
        <v>0.98897251747816095</v>
      </c>
      <c r="X3610" s="15">
        <v>-7.8757351841607606E-2</v>
      </c>
      <c r="Y3610" s="16">
        <v>5.4347847314286204</v>
      </c>
      <c r="Z3610" s="16">
        <v>0.75036315607218496</v>
      </c>
      <c r="AA3610" s="17">
        <v>0.98000682174943199</v>
      </c>
      <c r="AC3610" s="5">
        <f>MAX(I3610:O3610)</f>
        <v>53.992525134749798</v>
      </c>
    </row>
    <row r="3611" spans="1:29" x14ac:dyDescent="0.25">
      <c r="A3611" s="5" t="s">
        <v>10432</v>
      </c>
      <c r="B3611" s="5" t="s">
        <v>161</v>
      </c>
      <c r="C3611" s="5">
        <v>588498</v>
      </c>
      <c r="D3611" s="5">
        <v>593168</v>
      </c>
      <c r="E3611" s="5" t="s">
        <v>29</v>
      </c>
      <c r="F3611" s="5">
        <v>4671</v>
      </c>
      <c r="G3611" s="41" t="s">
        <v>10433</v>
      </c>
      <c r="H3611" s="5" t="s">
        <v>10434</v>
      </c>
      <c r="I3611" s="15">
        <v>89.217293620364202</v>
      </c>
      <c r="J3611" s="16">
        <v>121.03291230999901</v>
      </c>
      <c r="K3611" s="17">
        <v>97.227439752346797</v>
      </c>
      <c r="L3611" s="15">
        <v>166.88653501744</v>
      </c>
      <c r="M3611" s="17">
        <v>102.25450356946099</v>
      </c>
      <c r="N3611" s="16">
        <v>99.301808949157603</v>
      </c>
      <c r="O3611" s="17">
        <v>132.31032303809201</v>
      </c>
      <c r="P3611" s="15">
        <v>0.17618871872610101</v>
      </c>
      <c r="Q3611" s="16">
        <v>6.8525969492896097</v>
      </c>
      <c r="R3611" s="16">
        <v>0.39434735010674998</v>
      </c>
      <c r="S3611" s="17">
        <v>0.68728951266152105</v>
      </c>
      <c r="T3611" s="15">
        <v>0.39303228672261198</v>
      </c>
      <c r="U3611" s="16">
        <v>6.8525969492896097</v>
      </c>
      <c r="V3611" s="16">
        <v>5.7607313616391501E-2</v>
      </c>
      <c r="W3611" s="17">
        <v>0.288243416604817</v>
      </c>
      <c r="X3611" s="15">
        <v>-0.21684392057323301</v>
      </c>
      <c r="Y3611" s="16">
        <v>6.8525969492896097</v>
      </c>
      <c r="Z3611" s="16">
        <v>0.34525435040615898</v>
      </c>
      <c r="AA3611" s="17">
        <v>0.90565202843029702</v>
      </c>
      <c r="AC3611" s="5">
        <f>MAX(I3611:O3611)</f>
        <v>166.88653501744</v>
      </c>
    </row>
    <row r="3612" spans="1:29" x14ac:dyDescent="0.25">
      <c r="A3612" s="5" t="s">
        <v>10435</v>
      </c>
      <c r="B3612" s="5" t="s">
        <v>161</v>
      </c>
      <c r="C3612" s="5">
        <v>594066</v>
      </c>
      <c r="D3612" s="5">
        <v>595898</v>
      </c>
      <c r="E3612" s="5" t="s">
        <v>20</v>
      </c>
      <c r="F3612" s="5">
        <v>1833</v>
      </c>
      <c r="G3612" s="41" t="s">
        <v>10436</v>
      </c>
      <c r="H3612" s="5" t="s">
        <v>10437</v>
      </c>
      <c r="I3612" s="15">
        <v>187.84664538008499</v>
      </c>
      <c r="J3612" s="16">
        <v>135.434734336415</v>
      </c>
      <c r="K3612" s="17">
        <v>182.49234110584499</v>
      </c>
      <c r="L3612" s="15">
        <v>176.66055119324301</v>
      </c>
      <c r="M3612" s="17">
        <v>156.71487012933</v>
      </c>
      <c r="N3612" s="16">
        <v>155.06263153001601</v>
      </c>
      <c r="O3612" s="17">
        <v>160.82187315536299</v>
      </c>
      <c r="P3612" s="15">
        <v>-9.4401264865244694E-2</v>
      </c>
      <c r="Q3612" s="16">
        <v>7.3671932235363196</v>
      </c>
      <c r="R3612" s="16">
        <v>0.57934568214934201</v>
      </c>
      <c r="S3612" s="17">
        <v>0.81065160203909703</v>
      </c>
      <c r="T3612" s="15">
        <v>-1.6618281486804599E-2</v>
      </c>
      <c r="U3612" s="16">
        <v>7.3671932235363196</v>
      </c>
      <c r="V3612" s="16">
        <v>0.92818543986258695</v>
      </c>
      <c r="W3612" s="17">
        <v>0.97949747099471096</v>
      </c>
      <c r="X3612" s="15">
        <v>-7.7783428858305803E-2</v>
      </c>
      <c r="Y3612" s="16">
        <v>7.3671932235363196</v>
      </c>
      <c r="Z3612" s="16">
        <v>0.67132702555257895</v>
      </c>
      <c r="AA3612" s="17">
        <v>0.97045850503873099</v>
      </c>
      <c r="AC3612" s="5">
        <f>MAX(I3612:O3612)</f>
        <v>187.84664538008499</v>
      </c>
    </row>
    <row r="3613" spans="1:29" x14ac:dyDescent="0.25">
      <c r="A3613" s="5" t="s">
        <v>10438</v>
      </c>
      <c r="B3613" s="5" t="s">
        <v>161</v>
      </c>
      <c r="C3613" s="5">
        <v>596588</v>
      </c>
      <c r="D3613" s="5">
        <v>599722</v>
      </c>
      <c r="E3613" s="5" t="s">
        <v>20</v>
      </c>
      <c r="F3613" s="5">
        <v>3135</v>
      </c>
      <c r="G3613" s="41" t="s">
        <v>10439</v>
      </c>
      <c r="H3613" s="5" t="s">
        <v>10440</v>
      </c>
      <c r="I3613" s="15">
        <v>1421.6152964498201</v>
      </c>
      <c r="J3613" s="16">
        <v>1307.9256623899601</v>
      </c>
      <c r="K3613" s="17">
        <v>1483.82138529552</v>
      </c>
      <c r="L3613" s="15">
        <v>1431.56756921598</v>
      </c>
      <c r="M3613" s="17">
        <v>1591.61103487692</v>
      </c>
      <c r="N3613" s="16">
        <v>1635.8523743457699</v>
      </c>
      <c r="O3613" s="17">
        <v>1386.91147538665</v>
      </c>
      <c r="P3613" s="15">
        <v>0.105849295168135</v>
      </c>
      <c r="Q3613" s="16">
        <v>10.5173918856137</v>
      </c>
      <c r="R3613" s="16">
        <v>0.46429147511688801</v>
      </c>
      <c r="S3613" s="17">
        <v>0.73942088059781896</v>
      </c>
      <c r="T3613" s="15">
        <v>0.10603070982066801</v>
      </c>
      <c r="U3613" s="16">
        <v>10.5173918856137</v>
      </c>
      <c r="V3613" s="16">
        <v>0.463457374976119</v>
      </c>
      <c r="W3613" s="17">
        <v>0.76406726060836705</v>
      </c>
      <c r="X3613" s="15">
        <v>-1.8139004795569299E-4</v>
      </c>
      <c r="Y3613" s="16">
        <v>10.5173918856137</v>
      </c>
      <c r="Z3613" s="16">
        <v>0.99915500142365998</v>
      </c>
      <c r="AA3613" s="17">
        <v>1</v>
      </c>
      <c r="AC3613" s="5">
        <f>MAX(I3613:O3613)</f>
        <v>1635.8523743457699</v>
      </c>
    </row>
    <row r="3614" spans="1:29" x14ac:dyDescent="0.25">
      <c r="A3614" s="5" t="s">
        <v>10441</v>
      </c>
      <c r="B3614" s="5" t="s">
        <v>161</v>
      </c>
      <c r="C3614" s="5">
        <v>600125</v>
      </c>
      <c r="D3614" s="5">
        <v>600829</v>
      </c>
      <c r="E3614" s="5" t="s">
        <v>20</v>
      </c>
      <c r="F3614" s="5">
        <v>705</v>
      </c>
      <c r="G3614" s="41" t="s">
        <v>10442</v>
      </c>
      <c r="H3614" s="5" t="s">
        <v>10443</v>
      </c>
      <c r="I3614" s="15">
        <v>158.93415540709199</v>
      </c>
      <c r="J3614" s="16">
        <v>137.45098942011299</v>
      </c>
      <c r="K3614" s="17">
        <v>169.80865677515001</v>
      </c>
      <c r="L3614" s="15">
        <v>149.82991855378299</v>
      </c>
      <c r="M3614" s="17">
        <v>197.95972898426299</v>
      </c>
      <c r="N3614" s="16">
        <v>191.930669795894</v>
      </c>
      <c r="O3614" s="17">
        <v>148.39018667391201</v>
      </c>
      <c r="P3614" s="15">
        <v>0.13081734011830701</v>
      </c>
      <c r="Q3614" s="16">
        <v>7.3664156286415601</v>
      </c>
      <c r="R3614" s="16">
        <v>0.446660170718021</v>
      </c>
      <c r="S3614" s="17">
        <v>0.72776492007665805</v>
      </c>
      <c r="T3614" s="15">
        <v>0.16196586589428</v>
      </c>
      <c r="U3614" s="16">
        <v>7.3664156286415601</v>
      </c>
      <c r="V3614" s="16">
        <v>0.34612614180432599</v>
      </c>
      <c r="W3614" s="17">
        <v>0.68066960643919205</v>
      </c>
      <c r="X3614" s="15">
        <v>-3.1148346268673199E-2</v>
      </c>
      <c r="Y3614" s="16">
        <v>7.3664156286415601</v>
      </c>
      <c r="Z3614" s="16">
        <v>0.87044100522467205</v>
      </c>
      <c r="AA3614" s="17">
        <v>0.99325000494173499</v>
      </c>
      <c r="AC3614" s="5">
        <f>MAX(I3614:O3614)</f>
        <v>197.95972898426299</v>
      </c>
    </row>
    <row r="3615" spans="1:29" x14ac:dyDescent="0.25">
      <c r="A3615" s="5" t="s">
        <v>10444</v>
      </c>
      <c r="B3615" s="5" t="s">
        <v>161</v>
      </c>
      <c r="C3615" s="5">
        <v>601272</v>
      </c>
      <c r="D3615" s="5">
        <v>602070</v>
      </c>
      <c r="E3615" s="5" t="s">
        <v>20</v>
      </c>
      <c r="F3615" s="5">
        <v>799</v>
      </c>
      <c r="G3615" s="41" t="s">
        <v>10445</v>
      </c>
      <c r="H3615" s="5" t="s">
        <v>10446</v>
      </c>
      <c r="I3615" s="15">
        <v>82.792295848588097</v>
      </c>
      <c r="J3615" s="16">
        <v>76.6176931805322</v>
      </c>
      <c r="K3615" s="17">
        <v>87.852542638355203</v>
      </c>
      <c r="L3615" s="15">
        <v>91.569116250956398</v>
      </c>
      <c r="M3615" s="17">
        <v>67.052133488170995</v>
      </c>
      <c r="N3615" s="16">
        <v>70.0659550754241</v>
      </c>
      <c r="O3615" s="17">
        <v>81.886473197442399</v>
      </c>
      <c r="P3615" s="15">
        <v>-0.11794548928573099</v>
      </c>
      <c r="Q3615" s="16">
        <v>6.31795878476954</v>
      </c>
      <c r="R3615" s="16">
        <v>0.52572192179052402</v>
      </c>
      <c r="S3615" s="17">
        <v>0.78457134994923095</v>
      </c>
      <c r="T3615" s="15">
        <v>-5.5750806417156303E-2</v>
      </c>
      <c r="U3615" s="16">
        <v>6.31795878476954</v>
      </c>
      <c r="V3615" s="16">
        <v>0.76768458740276402</v>
      </c>
      <c r="W3615" s="17">
        <v>0.92003308754740998</v>
      </c>
      <c r="X3615" s="15">
        <v>-6.2195607643115297E-2</v>
      </c>
      <c r="Y3615" s="16">
        <v>6.31795878476954</v>
      </c>
      <c r="Z3615" s="16">
        <v>0.75667505315371797</v>
      </c>
      <c r="AA3615" s="17">
        <v>0.98024112995382195</v>
      </c>
      <c r="AC3615" s="5">
        <f>MAX(I3615:O3615)</f>
        <v>91.569116250956398</v>
      </c>
    </row>
    <row r="3616" spans="1:29" x14ac:dyDescent="0.25">
      <c r="A3616" s="5" t="s">
        <v>10447</v>
      </c>
      <c r="B3616" s="5" t="s">
        <v>161</v>
      </c>
      <c r="C3616" s="5">
        <v>602435</v>
      </c>
      <c r="D3616" s="5">
        <v>604144</v>
      </c>
      <c r="E3616" s="5" t="s">
        <v>20</v>
      </c>
      <c r="F3616" s="5">
        <v>1710</v>
      </c>
      <c r="G3616" s="41" t="s">
        <v>10448</v>
      </c>
      <c r="H3616" s="5" t="s">
        <v>10449</v>
      </c>
      <c r="I3616" s="15">
        <v>169.417046508411</v>
      </c>
      <c r="J3616" s="16">
        <v>143.269325518785</v>
      </c>
      <c r="K3616" s="17">
        <v>175.95960737030299</v>
      </c>
      <c r="L3616" s="15">
        <v>171.56273099174601</v>
      </c>
      <c r="M3616" s="17">
        <v>202.949655197336</v>
      </c>
      <c r="N3616" s="16">
        <v>181.504188385861</v>
      </c>
      <c r="O3616" s="17">
        <v>159.357954934183</v>
      </c>
      <c r="P3616" s="15">
        <v>6.5191693705925896E-2</v>
      </c>
      <c r="Q3616" s="16">
        <v>7.4272045026548401</v>
      </c>
      <c r="R3616" s="16">
        <v>0.67616982140503801</v>
      </c>
      <c r="S3616" s="17">
        <v>0.86044916629125201</v>
      </c>
      <c r="T3616" s="15">
        <v>0.20090759996069199</v>
      </c>
      <c r="U3616" s="16">
        <v>7.4272045026548401</v>
      </c>
      <c r="V3616" s="16">
        <v>0.20112207120996101</v>
      </c>
      <c r="W3616" s="17">
        <v>0.529548618292076</v>
      </c>
      <c r="X3616" s="15">
        <v>-0.135716167334857</v>
      </c>
      <c r="Y3616" s="16">
        <v>7.4272045026548401</v>
      </c>
      <c r="Z3616" s="16">
        <v>0.43523176775003802</v>
      </c>
      <c r="AA3616" s="17">
        <v>0.93829865126858703</v>
      </c>
      <c r="AC3616" s="5">
        <f>MAX(I3616:O3616)</f>
        <v>202.949655197336</v>
      </c>
    </row>
    <row r="3617" spans="1:29" x14ac:dyDescent="0.25">
      <c r="A3617" s="5" t="s">
        <v>10450</v>
      </c>
      <c r="B3617" s="5" t="s">
        <v>161</v>
      </c>
      <c r="C3617" s="5">
        <v>604212</v>
      </c>
      <c r="D3617" s="5">
        <v>604781</v>
      </c>
      <c r="E3617" s="5" t="s">
        <v>29</v>
      </c>
      <c r="F3617" s="5">
        <v>570</v>
      </c>
      <c r="G3617" s="41" t="s">
        <v>10451</v>
      </c>
      <c r="H3617" s="5" t="s">
        <v>10452</v>
      </c>
      <c r="I3617" s="15">
        <v>121.624080627129</v>
      </c>
      <c r="J3617" s="16">
        <v>173.85879550289201</v>
      </c>
      <c r="K3617" s="17">
        <v>136.89046600385001</v>
      </c>
      <c r="L3617" s="15">
        <v>104.217843066702</v>
      </c>
      <c r="M3617" s="17">
        <v>125.06002571514701</v>
      </c>
      <c r="N3617" s="16">
        <v>96.507511931268695</v>
      </c>
      <c r="O3617" s="17">
        <v>136.307052149886</v>
      </c>
      <c r="P3617" s="15">
        <v>-0.30820797772139302</v>
      </c>
      <c r="Q3617" s="16">
        <v>6.99818205948909</v>
      </c>
      <c r="R3617" s="16">
        <v>0.111101662928746</v>
      </c>
      <c r="S3617" s="17">
        <v>0.36622156662615502</v>
      </c>
      <c r="T3617" s="15">
        <v>-0.330068606182357</v>
      </c>
      <c r="U3617" s="16">
        <v>6.99818205948909</v>
      </c>
      <c r="V3617" s="16">
        <v>8.7693278419370496E-2</v>
      </c>
      <c r="W3617" s="17">
        <v>0.35318087710229101</v>
      </c>
      <c r="X3617" s="15">
        <v>2.1859915996772498E-2</v>
      </c>
      <c r="Y3617" s="16">
        <v>6.99818205948909</v>
      </c>
      <c r="Z3617" s="16">
        <v>0.91722931934433904</v>
      </c>
      <c r="AA3617" s="17">
        <v>0.99719840570028195</v>
      </c>
      <c r="AC3617" s="5">
        <f>MAX(I3617:O3617)</f>
        <v>173.85879550289201</v>
      </c>
    </row>
    <row r="3618" spans="1:29" x14ac:dyDescent="0.25">
      <c r="A3618" s="5" t="s">
        <v>10453</v>
      </c>
      <c r="B3618" s="5" t="s">
        <v>161</v>
      </c>
      <c r="C3618" s="5">
        <v>606223</v>
      </c>
      <c r="D3618" s="5">
        <v>610674</v>
      </c>
      <c r="E3618" s="5" t="s">
        <v>20</v>
      </c>
      <c r="F3618" s="5">
        <v>4452</v>
      </c>
      <c r="G3618" s="41" t="s">
        <v>10454</v>
      </c>
      <c r="H3618" s="5" t="s">
        <v>10455</v>
      </c>
      <c r="I3618" s="15">
        <v>156.56705096485899</v>
      </c>
      <c r="J3618" s="16">
        <v>128.98271806858</v>
      </c>
      <c r="K3618" s="17">
        <v>148.72574335590201</v>
      </c>
      <c r="L3618" s="15">
        <v>271.87096758812601</v>
      </c>
      <c r="M3618" s="17">
        <v>174.998271644418</v>
      </c>
      <c r="N3618" s="16">
        <v>198.353382344474</v>
      </c>
      <c r="O3618" s="17">
        <v>240.87263937704</v>
      </c>
      <c r="P3618" s="15">
        <v>0.60112904429979697</v>
      </c>
      <c r="Q3618" s="16">
        <v>7.5603657091933103</v>
      </c>
      <c r="R3618" s="16">
        <v>9.3843315480020902E-4</v>
      </c>
      <c r="S3618" s="17">
        <v>1.38748711004148E-2</v>
      </c>
      <c r="T3618" s="15">
        <v>0.62612045721050902</v>
      </c>
      <c r="U3618" s="16">
        <v>7.5603657091933103</v>
      </c>
      <c r="V3618" s="16">
        <v>5.6473317699990702E-4</v>
      </c>
      <c r="W3618" s="17">
        <v>1.4848220417912599E-2</v>
      </c>
      <c r="X3618" s="15">
        <v>-2.4990319393400101E-2</v>
      </c>
      <c r="Y3618" s="16">
        <v>7.5603657091933103</v>
      </c>
      <c r="Z3618" s="16">
        <v>0.90188083112886097</v>
      </c>
      <c r="AA3618" s="17">
        <v>0.99600448705170097</v>
      </c>
      <c r="AC3618" s="5">
        <f>MAX(I3618:O3618)</f>
        <v>271.87096758812601</v>
      </c>
    </row>
    <row r="3619" spans="1:29" x14ac:dyDescent="0.25">
      <c r="A3619" s="5" t="s">
        <v>10456</v>
      </c>
      <c r="B3619" s="5" t="s">
        <v>161</v>
      </c>
      <c r="C3619" s="5">
        <v>618072</v>
      </c>
      <c r="D3619" s="5">
        <v>619037</v>
      </c>
      <c r="E3619" s="5" t="s">
        <v>20</v>
      </c>
      <c r="F3619" s="5">
        <v>966</v>
      </c>
      <c r="G3619" s="41" t="s">
        <v>10457</v>
      </c>
      <c r="H3619" s="5" t="s">
        <v>10457</v>
      </c>
      <c r="I3619" s="15">
        <v>274.86591344694602</v>
      </c>
      <c r="J3619" s="16">
        <v>240.135980468458</v>
      </c>
      <c r="K3619" s="17">
        <v>283.70729365780801</v>
      </c>
      <c r="L3619" s="15">
        <v>252.20794681092201</v>
      </c>
      <c r="M3619" s="17">
        <v>230.472216966318</v>
      </c>
      <c r="N3619" s="16">
        <v>268.91980852758002</v>
      </c>
      <c r="O3619" s="17">
        <v>312.88347378080698</v>
      </c>
      <c r="P3619" s="15">
        <v>0.12760590166236899</v>
      </c>
      <c r="Q3619" s="16">
        <v>8.0566825075956796</v>
      </c>
      <c r="R3619" s="16">
        <v>0.38817461051074598</v>
      </c>
      <c r="S3619" s="17">
        <v>0.68309791101390804</v>
      </c>
      <c r="T3619" s="15">
        <v>-0.141775686382551</v>
      </c>
      <c r="U3619" s="16">
        <v>8.0566825075956796</v>
      </c>
      <c r="V3619" s="16">
        <v>0.34869544984561801</v>
      </c>
      <c r="W3619" s="17">
        <v>0.68173568482619196</v>
      </c>
      <c r="X3619" s="15">
        <v>0.26938227096886802</v>
      </c>
      <c r="Y3619" s="16">
        <v>8.0566825075956796</v>
      </c>
      <c r="Z3619" s="16">
        <v>0.100133074394319</v>
      </c>
      <c r="AA3619" s="17">
        <v>0.65252556667959905</v>
      </c>
      <c r="AC3619" s="5">
        <f>MAX(I3619:O3619)</f>
        <v>312.88347378080698</v>
      </c>
    </row>
    <row r="3620" spans="1:29" x14ac:dyDescent="0.25">
      <c r="A3620" s="5" t="s">
        <v>10458</v>
      </c>
      <c r="B3620" s="5" t="s">
        <v>161</v>
      </c>
      <c r="C3620" s="5">
        <v>619962</v>
      </c>
      <c r="D3620" s="5">
        <v>622079</v>
      </c>
      <c r="E3620" s="5" t="s">
        <v>20</v>
      </c>
      <c r="F3620" s="5">
        <v>2118</v>
      </c>
      <c r="G3620" s="41" t="s">
        <v>10459</v>
      </c>
      <c r="H3620" s="5" t="s">
        <v>10460</v>
      </c>
      <c r="I3620" s="15">
        <v>170.600598729528</v>
      </c>
      <c r="J3620" s="16">
        <v>187.223686343406</v>
      </c>
      <c r="K3620" s="17">
        <v>162.385095712035</v>
      </c>
      <c r="L3620" s="15">
        <v>200.42482581676501</v>
      </c>
      <c r="M3620" s="17">
        <v>147.241807084199</v>
      </c>
      <c r="N3620" s="16">
        <v>122.24006805123101</v>
      </c>
      <c r="O3620" s="17">
        <v>148.34371307958901</v>
      </c>
      <c r="P3620" s="15">
        <v>-0.35802299216022798</v>
      </c>
      <c r="Q3620" s="16">
        <v>7.3462078251922902</v>
      </c>
      <c r="R3620" s="16">
        <v>3.65736349582731E-2</v>
      </c>
      <c r="S3620" s="17">
        <v>0.18349257843671199</v>
      </c>
      <c r="T3620" s="15">
        <v>3.7665142131897002E-3</v>
      </c>
      <c r="U3620" s="16">
        <v>7.3462078251922902</v>
      </c>
      <c r="V3620" s="16">
        <v>0.97718069887776804</v>
      </c>
      <c r="W3620" s="17">
        <v>0.99450501130998104</v>
      </c>
      <c r="X3620" s="15">
        <v>-0.36179152833772998</v>
      </c>
      <c r="Y3620" s="16">
        <v>7.3462078251922902</v>
      </c>
      <c r="Z3620" s="16">
        <v>5.0912653454472802E-2</v>
      </c>
      <c r="AA3620" s="17">
        <v>0.51267781171022797</v>
      </c>
      <c r="AC3620" s="5">
        <f>MAX(I3620:O3620)</f>
        <v>200.42482581676501</v>
      </c>
    </row>
    <row r="3621" spans="1:29" x14ac:dyDescent="0.25">
      <c r="A3621" s="5" t="s">
        <v>10461</v>
      </c>
      <c r="B3621" s="5" t="s">
        <v>161</v>
      </c>
      <c r="C3621" s="5">
        <v>622530</v>
      </c>
      <c r="D3621" s="5">
        <v>624248</v>
      </c>
      <c r="E3621" s="5" t="s">
        <v>29</v>
      </c>
      <c r="F3621" s="5">
        <v>1719</v>
      </c>
      <c r="G3621" s="41" t="s">
        <v>10462</v>
      </c>
      <c r="H3621" s="5" t="s">
        <v>10463</v>
      </c>
      <c r="I3621" s="15">
        <v>1411.41420349639</v>
      </c>
      <c r="J3621" s="16">
        <v>1147.1915353361801</v>
      </c>
      <c r="K3621" s="17">
        <v>1427.14779912225</v>
      </c>
      <c r="L3621" s="15">
        <v>1027.38325324011</v>
      </c>
      <c r="M3621" s="17">
        <v>1493.5862734490099</v>
      </c>
      <c r="N3621" s="16">
        <v>1411.0365821826299</v>
      </c>
      <c r="O3621" s="17">
        <v>1066.3366217453599</v>
      </c>
      <c r="P3621" s="15">
        <v>-0.10108094973833801</v>
      </c>
      <c r="Q3621" s="16">
        <v>10.325907746375799</v>
      </c>
      <c r="R3621" s="16">
        <v>0.58269844885872402</v>
      </c>
      <c r="S3621" s="17">
        <v>0.81256666596739002</v>
      </c>
      <c r="T3621" s="15">
        <v>-7.5937868744425097E-2</v>
      </c>
      <c r="U3621" s="16">
        <v>10.325907746375799</v>
      </c>
      <c r="V3621" s="16">
        <v>0.68115011602972997</v>
      </c>
      <c r="W3621" s="17">
        <v>0.88321409214174296</v>
      </c>
      <c r="X3621" s="15">
        <v>-2.5143118160380801E-2</v>
      </c>
      <c r="Y3621" s="16">
        <v>10.325907746375799</v>
      </c>
      <c r="Z3621" s="16">
        <v>0.89900262437457901</v>
      </c>
      <c r="AA3621" s="17">
        <v>0.99600448705170097</v>
      </c>
      <c r="AC3621" s="5">
        <f>MAX(I3621:O3621)</f>
        <v>1493.5862734490099</v>
      </c>
    </row>
    <row r="3622" spans="1:29" x14ac:dyDescent="0.25">
      <c r="A3622" s="5" t="s">
        <v>10464</v>
      </c>
      <c r="B3622" s="5" t="s">
        <v>161</v>
      </c>
      <c r="C3622" s="5">
        <v>625090</v>
      </c>
      <c r="D3622" s="5">
        <v>627126</v>
      </c>
      <c r="E3622" s="5" t="s">
        <v>20</v>
      </c>
      <c r="F3622" s="5">
        <v>2037</v>
      </c>
      <c r="G3622" s="41" t="s">
        <v>10465</v>
      </c>
      <c r="H3622" s="5" t="s">
        <v>10466</v>
      </c>
      <c r="I3622" s="15">
        <v>69.096905861381302</v>
      </c>
      <c r="J3622" s="16">
        <v>58.010539122403003</v>
      </c>
      <c r="K3622" s="17">
        <v>67.405934453088605</v>
      </c>
      <c r="L3622" s="15">
        <v>90.802526746971793</v>
      </c>
      <c r="M3622" s="17">
        <v>53.836625783235</v>
      </c>
      <c r="N3622" s="16">
        <v>75.571137259921699</v>
      </c>
      <c r="O3622" s="17">
        <v>76.727904227569496</v>
      </c>
      <c r="P3622" s="15">
        <v>0.23176455590821901</v>
      </c>
      <c r="Q3622" s="16">
        <v>6.1357050771289003</v>
      </c>
      <c r="R3622" s="16">
        <v>0.260769739242319</v>
      </c>
      <c r="S3622" s="17">
        <v>0.56744641613973301</v>
      </c>
      <c r="T3622" s="15">
        <v>0.157403414281337</v>
      </c>
      <c r="U3622" s="16">
        <v>6.1357050771289003</v>
      </c>
      <c r="V3622" s="16">
        <v>0.44383147015007202</v>
      </c>
      <c r="W3622" s="17">
        <v>0.74989894350303099</v>
      </c>
      <c r="X3622" s="15">
        <v>7.4362779830529802E-2</v>
      </c>
      <c r="Y3622" s="16">
        <v>6.1357050771289003</v>
      </c>
      <c r="Z3622" s="16">
        <v>0.74551922757045397</v>
      </c>
      <c r="AA3622" s="17">
        <v>0.98000682174943199</v>
      </c>
      <c r="AC3622" s="5">
        <f>MAX(I3622:O3622)</f>
        <v>90.802526746971793</v>
      </c>
    </row>
    <row r="3623" spans="1:29" x14ac:dyDescent="0.25">
      <c r="A3623" s="5" t="s">
        <v>10467</v>
      </c>
      <c r="B3623" s="5" t="s">
        <v>161</v>
      </c>
      <c r="C3623" s="5">
        <v>627464</v>
      </c>
      <c r="D3623" s="5">
        <v>628111</v>
      </c>
      <c r="E3623" s="5" t="s">
        <v>29</v>
      </c>
      <c r="F3623" s="5">
        <v>648</v>
      </c>
      <c r="G3623" s="41" t="s">
        <v>10468</v>
      </c>
      <c r="H3623" s="5" t="s">
        <v>10469</v>
      </c>
      <c r="I3623" s="15">
        <v>104.490753235727</v>
      </c>
      <c r="J3623" s="16">
        <v>90.904300630736699</v>
      </c>
      <c r="K3623" s="17">
        <v>112.286663623238</v>
      </c>
      <c r="L3623" s="15">
        <v>91.760763626952496</v>
      </c>
      <c r="M3623" s="17">
        <v>105.256256057013</v>
      </c>
      <c r="N3623" s="16">
        <v>104.13969632341301</v>
      </c>
      <c r="O3623" s="17">
        <v>78.354480028880801</v>
      </c>
      <c r="P3623" s="15">
        <v>-0.16870106203510399</v>
      </c>
      <c r="Q3623" s="16">
        <v>6.61861699615545</v>
      </c>
      <c r="R3623" s="16">
        <v>0.34697228651745099</v>
      </c>
      <c r="S3623" s="17">
        <v>0.64862444419329501</v>
      </c>
      <c r="T3623" s="15">
        <v>-5.8552718361881202E-2</v>
      </c>
      <c r="U3623" s="16">
        <v>6.61861699615545</v>
      </c>
      <c r="V3623" s="16">
        <v>0.74863013888415497</v>
      </c>
      <c r="W3623" s="17">
        <v>0.91188283472244902</v>
      </c>
      <c r="X3623" s="15">
        <v>-0.110149536309607</v>
      </c>
      <c r="Y3623" s="16">
        <v>6.61861699615545</v>
      </c>
      <c r="Z3623" s="16">
        <v>0.56964219816991002</v>
      </c>
      <c r="AA3623" s="17">
        <v>0.96246911567113702</v>
      </c>
      <c r="AC3623" s="5">
        <f>MAX(I3623:O3623)</f>
        <v>112.286663623238</v>
      </c>
    </row>
    <row r="3624" spans="1:29" x14ac:dyDescent="0.25">
      <c r="A3624" s="5" t="s">
        <v>10470</v>
      </c>
      <c r="B3624" s="5" t="s">
        <v>161</v>
      </c>
      <c r="C3624" s="5">
        <v>628688</v>
      </c>
      <c r="D3624" s="5">
        <v>628882</v>
      </c>
      <c r="E3624" s="5" t="s">
        <v>29</v>
      </c>
      <c r="F3624" s="5">
        <v>195</v>
      </c>
      <c r="G3624" s="41" t="s">
        <v>10471</v>
      </c>
      <c r="H3624" s="5" t="s">
        <v>10472</v>
      </c>
      <c r="I3624" s="15">
        <v>202.10563166306099</v>
      </c>
      <c r="J3624" s="16">
        <v>189.18233413899799</v>
      </c>
      <c r="K3624" s="17">
        <v>237.08733018144301</v>
      </c>
      <c r="L3624" s="15">
        <v>229.90019224497101</v>
      </c>
      <c r="M3624" s="17">
        <v>181.157711813681</v>
      </c>
      <c r="N3624" s="16">
        <v>196.60173346758901</v>
      </c>
      <c r="O3624" s="17">
        <v>246.91420663905299</v>
      </c>
      <c r="P3624" s="15">
        <v>8.1933083718369298E-2</v>
      </c>
      <c r="Q3624" s="16">
        <v>7.7275594333847497</v>
      </c>
      <c r="R3624" s="16">
        <v>0.61875381414396602</v>
      </c>
      <c r="S3624" s="17">
        <v>0.82950194029839897</v>
      </c>
      <c r="T3624" s="15">
        <v>-2.7582486412626599E-2</v>
      </c>
      <c r="U3624" s="16">
        <v>7.7275594333847497</v>
      </c>
      <c r="V3624" s="16">
        <v>0.87670620525877596</v>
      </c>
      <c r="W3624" s="17">
        <v>0.96047700042148199</v>
      </c>
      <c r="X3624" s="15">
        <v>0.109515964182045</v>
      </c>
      <c r="Y3624" s="16">
        <v>7.7275594333847497</v>
      </c>
      <c r="Z3624" s="16">
        <v>0.55109610171485801</v>
      </c>
      <c r="AA3624" s="17">
        <v>0.95714746346148105</v>
      </c>
      <c r="AC3624" s="5">
        <f>MAX(I3624:O3624)</f>
        <v>246.91420663905299</v>
      </c>
    </row>
    <row r="3625" spans="1:29" x14ac:dyDescent="0.25">
      <c r="A3625" s="5" t="s">
        <v>10473</v>
      </c>
      <c r="B3625" s="5" t="s">
        <v>161</v>
      </c>
      <c r="C3625" s="5">
        <v>629555</v>
      </c>
      <c r="D3625" s="5">
        <v>632038</v>
      </c>
      <c r="E3625" s="5" t="s">
        <v>20</v>
      </c>
      <c r="F3625" s="5">
        <v>2484</v>
      </c>
      <c r="G3625" s="41" t="s">
        <v>10474</v>
      </c>
      <c r="H3625" s="5" t="s">
        <v>10475</v>
      </c>
      <c r="I3625" s="15">
        <v>32.857664043381099</v>
      </c>
      <c r="J3625" s="16">
        <v>31.395972017586502</v>
      </c>
      <c r="K3625" s="17">
        <v>28.421633784499299</v>
      </c>
      <c r="L3625" s="15">
        <v>32.810030770539399</v>
      </c>
      <c r="M3625" s="17">
        <v>25.729307036158598</v>
      </c>
      <c r="N3625" s="16">
        <v>37.868980481241103</v>
      </c>
      <c r="O3625" s="17">
        <v>34.576354176445598</v>
      </c>
      <c r="P3625" s="15">
        <v>0.23038720786116099</v>
      </c>
      <c r="Q3625" s="16">
        <v>5.0016535905102604</v>
      </c>
      <c r="R3625" s="16">
        <v>0.30045664323451599</v>
      </c>
      <c r="S3625" s="17">
        <v>0.60698438043591696</v>
      </c>
      <c r="T3625" s="15">
        <v>-7.7125631309696394E-2</v>
      </c>
      <c r="U3625" s="16">
        <v>5.0016535905102604</v>
      </c>
      <c r="V3625" s="16">
        <v>0.74148915172795704</v>
      </c>
      <c r="W3625" s="17">
        <v>0.91016527895433497</v>
      </c>
      <c r="X3625" s="15">
        <v>0.30752009037772299</v>
      </c>
      <c r="Y3625" s="16">
        <v>5.0016535905102604</v>
      </c>
      <c r="Z3625" s="16">
        <v>0.211805712923789</v>
      </c>
      <c r="AA3625" s="17">
        <v>0.80596670912675406</v>
      </c>
      <c r="AC3625" s="5">
        <f>MAX(I3625:O3625)</f>
        <v>37.868980481241103</v>
      </c>
    </row>
    <row r="3626" spans="1:29" x14ac:dyDescent="0.25">
      <c r="A3626" s="5" t="s">
        <v>10476</v>
      </c>
      <c r="B3626" s="5" t="s">
        <v>161</v>
      </c>
      <c r="C3626" s="5">
        <v>632344</v>
      </c>
      <c r="D3626" s="5">
        <v>632547</v>
      </c>
      <c r="E3626" s="5" t="s">
        <v>20</v>
      </c>
      <c r="F3626" s="5">
        <v>204</v>
      </c>
      <c r="G3626" s="41" t="s">
        <v>10477</v>
      </c>
      <c r="H3626" s="5" t="s">
        <v>10478</v>
      </c>
      <c r="I3626" s="15">
        <v>356.41829744484102</v>
      </c>
      <c r="J3626" s="16">
        <v>401.29236894405102</v>
      </c>
      <c r="K3626" s="17">
        <v>357.17933800818503</v>
      </c>
      <c r="L3626" s="15">
        <v>546.76996371699204</v>
      </c>
      <c r="M3626" s="17">
        <v>408.74512768806602</v>
      </c>
      <c r="N3626" s="16">
        <v>470.23431159250401</v>
      </c>
      <c r="O3626" s="17">
        <v>705.60858260883595</v>
      </c>
      <c r="P3626" s="15">
        <v>0.66172934038523601</v>
      </c>
      <c r="Q3626" s="16">
        <v>8.8575390309630304</v>
      </c>
      <c r="R3626" s="16">
        <v>1.88892111592108E-4</v>
      </c>
      <c r="S3626" s="17">
        <v>3.7873547842244902E-3</v>
      </c>
      <c r="T3626" s="15">
        <v>0.36245916798482303</v>
      </c>
      <c r="U3626" s="16">
        <v>8.8575390309630304</v>
      </c>
      <c r="V3626" s="16">
        <v>4.1328647427092302E-2</v>
      </c>
      <c r="W3626" s="17">
        <v>0.244031653345988</v>
      </c>
      <c r="X3626" s="15">
        <v>0.29927095023629402</v>
      </c>
      <c r="Y3626" s="16">
        <v>8.8575390309630304</v>
      </c>
      <c r="Z3626" s="16">
        <v>0.12838665499403301</v>
      </c>
      <c r="AA3626" s="17">
        <v>0.70435749501647604</v>
      </c>
      <c r="AC3626" s="5">
        <f>MAX(I3626:O3626)</f>
        <v>705.60858260883595</v>
      </c>
    </row>
    <row r="3627" spans="1:29" x14ac:dyDescent="0.25">
      <c r="A3627" s="5" t="s">
        <v>10479</v>
      </c>
      <c r="B3627" s="5" t="s">
        <v>161</v>
      </c>
      <c r="C3627" s="5">
        <v>633639</v>
      </c>
      <c r="D3627" s="5">
        <v>634667</v>
      </c>
      <c r="E3627" s="5" t="s">
        <v>29</v>
      </c>
      <c r="F3627" s="5">
        <v>1029</v>
      </c>
      <c r="G3627" s="41" t="s">
        <v>10480</v>
      </c>
      <c r="H3627" s="5" t="s">
        <v>10481</v>
      </c>
      <c r="I3627" s="15">
        <v>50.836385878438698</v>
      </c>
      <c r="J3627" s="16">
        <v>57.376858953240699</v>
      </c>
      <c r="K3627" s="17">
        <v>49.207604761222598</v>
      </c>
      <c r="L3627" s="15">
        <v>60.6372297651791</v>
      </c>
      <c r="M3627" s="17">
        <v>50.343677434083702</v>
      </c>
      <c r="N3627" s="16">
        <v>59.389238111549901</v>
      </c>
      <c r="O3627" s="17">
        <v>69.6639178904462</v>
      </c>
      <c r="P3627" s="15">
        <v>0.298494329324971</v>
      </c>
      <c r="Q3627" s="16">
        <v>5.8296102268439398</v>
      </c>
      <c r="R3627" s="16">
        <v>0.115020094640753</v>
      </c>
      <c r="S3627" s="17">
        <v>0.37441943898642899</v>
      </c>
      <c r="T3627" s="15">
        <v>8.1103659296562394E-2</v>
      </c>
      <c r="U3627" s="16">
        <v>5.8296102268439398</v>
      </c>
      <c r="V3627" s="16">
        <v>0.66730390686370999</v>
      </c>
      <c r="W3627" s="17">
        <v>0.87347963749602697</v>
      </c>
      <c r="X3627" s="15">
        <v>0.21739429862388601</v>
      </c>
      <c r="Y3627" s="16">
        <v>5.8296102268439398</v>
      </c>
      <c r="Z3627" s="16">
        <v>0.29881764950791501</v>
      </c>
      <c r="AA3627" s="17">
        <v>0.88201013428008501</v>
      </c>
      <c r="AC3627" s="5">
        <f>MAX(I3627:O3627)</f>
        <v>69.6639178904462</v>
      </c>
    </row>
    <row r="3628" spans="1:29" x14ac:dyDescent="0.25">
      <c r="A3628" s="5" t="s">
        <v>10482</v>
      </c>
      <c r="B3628" s="5" t="s">
        <v>161</v>
      </c>
      <c r="C3628" s="5">
        <v>634831</v>
      </c>
      <c r="D3628" s="5">
        <v>636936</v>
      </c>
      <c r="E3628" s="5" t="s">
        <v>29</v>
      </c>
      <c r="F3628" s="5">
        <v>2106</v>
      </c>
      <c r="G3628" s="41" t="s">
        <v>10483</v>
      </c>
      <c r="H3628" s="5" t="s">
        <v>10484</v>
      </c>
      <c r="I3628" s="15">
        <v>50.554587730553799</v>
      </c>
      <c r="J3628" s="16">
        <v>52.710668616682</v>
      </c>
      <c r="K3628" s="17">
        <v>61.254983857935798</v>
      </c>
      <c r="L3628" s="15">
        <v>59.525674984401498</v>
      </c>
      <c r="M3628" s="17">
        <v>44.714416924960503</v>
      </c>
      <c r="N3628" s="16">
        <v>58.138060342345902</v>
      </c>
      <c r="O3628" s="17">
        <v>76.542009850276798</v>
      </c>
      <c r="P3628" s="15">
        <v>0.29530321280368399</v>
      </c>
      <c r="Q3628" s="16">
        <v>5.8512350305359799</v>
      </c>
      <c r="R3628" s="16">
        <v>0.14383129129809899</v>
      </c>
      <c r="S3628" s="17">
        <v>0.42106912694096899</v>
      </c>
      <c r="T3628" s="15">
        <v>-7.3940588435320295E-2</v>
      </c>
      <c r="U3628" s="16">
        <v>5.8512350305359799</v>
      </c>
      <c r="V3628" s="16">
        <v>0.72824675184690801</v>
      </c>
      <c r="W3628" s="17">
        <v>0.90547566245698496</v>
      </c>
      <c r="X3628" s="15">
        <v>0.36924868421174301</v>
      </c>
      <c r="Y3628" s="16">
        <v>5.8512350305359799</v>
      </c>
      <c r="Z3628" s="16">
        <v>9.9497444140659697E-2</v>
      </c>
      <c r="AA3628" s="17">
        <v>0.65208142282358095</v>
      </c>
      <c r="AC3628" s="5">
        <f>MAX(I3628:O3628)</f>
        <v>76.542009850276798</v>
      </c>
    </row>
    <row r="3629" spans="1:29" x14ac:dyDescent="0.25">
      <c r="A3629" s="5" t="s">
        <v>10485</v>
      </c>
      <c r="B3629" s="5" t="s">
        <v>161</v>
      </c>
      <c r="C3629" s="5">
        <v>637424</v>
      </c>
      <c r="D3629" s="5">
        <v>639136</v>
      </c>
      <c r="E3629" s="5" t="s">
        <v>20</v>
      </c>
      <c r="F3629" s="5">
        <v>1713</v>
      </c>
      <c r="G3629" s="41" t="s">
        <v>10486</v>
      </c>
      <c r="H3629" s="5" t="s">
        <v>10487</v>
      </c>
      <c r="I3629" s="15">
        <v>38.549986630656399</v>
      </c>
      <c r="J3629" s="16">
        <v>35.774125913616899</v>
      </c>
      <c r="K3629" s="17">
        <v>37.202646013441601</v>
      </c>
      <c r="L3629" s="15">
        <v>24.914158879498402</v>
      </c>
      <c r="M3629" s="17">
        <v>36.488835433097698</v>
      </c>
      <c r="N3629" s="16">
        <v>42.665161929856502</v>
      </c>
      <c r="O3629" s="17">
        <v>29.836047555481301</v>
      </c>
      <c r="P3629" s="15">
        <v>-3.5856398572594698E-2</v>
      </c>
      <c r="Q3629" s="16">
        <v>5.1350982891016299</v>
      </c>
      <c r="R3629" s="16">
        <v>0.891515182869552</v>
      </c>
      <c r="S3629" s="17">
        <v>0.96181007091167503</v>
      </c>
      <c r="T3629" s="15">
        <v>-0.27611044409680402</v>
      </c>
      <c r="U3629" s="16">
        <v>5.1350982891016299</v>
      </c>
      <c r="V3629" s="16">
        <v>0.25801018010612398</v>
      </c>
      <c r="W3629" s="17">
        <v>0.59476788416523296</v>
      </c>
      <c r="X3629" s="15">
        <v>0.24025746240179899</v>
      </c>
      <c r="Y3629" s="16">
        <v>5.1350982891016299</v>
      </c>
      <c r="Z3629" s="16">
        <v>0.36195435795457798</v>
      </c>
      <c r="AA3629" s="17">
        <v>0.90565202843029702</v>
      </c>
      <c r="AC3629" s="5">
        <f>MAX(I3629:O3629)</f>
        <v>42.665161929856502</v>
      </c>
    </row>
    <row r="3630" spans="1:29" x14ac:dyDescent="0.25">
      <c r="A3630" s="5" t="s">
        <v>10488</v>
      </c>
      <c r="B3630" s="5" t="s">
        <v>161</v>
      </c>
      <c r="C3630" s="5">
        <v>639413</v>
      </c>
      <c r="D3630" s="5">
        <v>640057</v>
      </c>
      <c r="E3630" s="5" t="s">
        <v>20</v>
      </c>
      <c r="F3630" s="5">
        <v>645</v>
      </c>
      <c r="G3630" s="41" t="s">
        <v>10489</v>
      </c>
      <c r="H3630" s="5" t="s">
        <v>10490</v>
      </c>
      <c r="I3630" s="15">
        <v>101.729131386454</v>
      </c>
      <c r="J3630" s="16">
        <v>88.139150801664897</v>
      </c>
      <c r="K3630" s="17">
        <v>101.342213598759</v>
      </c>
      <c r="L3630" s="15">
        <v>68.456442705821701</v>
      </c>
      <c r="M3630" s="17">
        <v>100.071410851241</v>
      </c>
      <c r="N3630" s="16">
        <v>83.620380908467396</v>
      </c>
      <c r="O3630" s="17">
        <v>89.043406723212101</v>
      </c>
      <c r="P3630" s="15">
        <v>-0.16937739380689601</v>
      </c>
      <c r="Q3630" s="16">
        <v>6.4986102112725099</v>
      </c>
      <c r="R3630" s="16">
        <v>0.36033466205428599</v>
      </c>
      <c r="S3630" s="17">
        <v>0.65874234381455998</v>
      </c>
      <c r="T3630" s="15">
        <v>-0.20434385689464801</v>
      </c>
      <c r="U3630" s="16">
        <v>6.4986102112725099</v>
      </c>
      <c r="V3630" s="16">
        <v>0.26882924342654801</v>
      </c>
      <c r="W3630" s="17">
        <v>0.60974139781227599</v>
      </c>
      <c r="X3630" s="15">
        <v>3.4966046328926997E-2</v>
      </c>
      <c r="Y3630" s="16">
        <v>6.4986102112725099</v>
      </c>
      <c r="Z3630" s="16">
        <v>0.86226799316352798</v>
      </c>
      <c r="AA3630" s="17">
        <v>0.99249372439747596</v>
      </c>
      <c r="AC3630" s="5">
        <f>MAX(I3630:O3630)</f>
        <v>101.729131386454</v>
      </c>
    </row>
    <row r="3631" spans="1:29" x14ac:dyDescent="0.25">
      <c r="A3631" s="5" t="s">
        <v>10491</v>
      </c>
      <c r="B3631" s="5" t="s">
        <v>161</v>
      </c>
      <c r="C3631" s="5">
        <v>640400</v>
      </c>
      <c r="D3631" s="5">
        <v>641452</v>
      </c>
      <c r="E3631" s="5" t="s">
        <v>20</v>
      </c>
      <c r="F3631" s="5">
        <v>1053</v>
      </c>
      <c r="G3631" s="41" t="s">
        <v>10492</v>
      </c>
      <c r="H3631" s="5" t="s">
        <v>10493</v>
      </c>
      <c r="I3631" s="15">
        <v>178.15278909284399</v>
      </c>
      <c r="J3631" s="16">
        <v>151.44956042978899</v>
      </c>
      <c r="K3631" s="17">
        <v>169.17235154116901</v>
      </c>
      <c r="L3631" s="15">
        <v>147.76012689302499</v>
      </c>
      <c r="M3631" s="17">
        <v>153.674133843238</v>
      </c>
      <c r="N3631" s="16">
        <v>145.72050418662599</v>
      </c>
      <c r="O3631" s="17">
        <v>134.68047634857399</v>
      </c>
      <c r="P3631" s="15">
        <v>-0.245929517036655</v>
      </c>
      <c r="Q3631" s="16">
        <v>7.2710368908542398</v>
      </c>
      <c r="R3631" s="16">
        <v>0.106472094836235</v>
      </c>
      <c r="S3631" s="17">
        <v>0.35665592344782199</v>
      </c>
      <c r="T3631" s="15">
        <v>-0.14166067052471901</v>
      </c>
      <c r="U3631" s="16">
        <v>7.2710368908542398</v>
      </c>
      <c r="V3631" s="16">
        <v>0.35245918405877302</v>
      </c>
      <c r="W3631" s="17">
        <v>0.68312598094616095</v>
      </c>
      <c r="X3631" s="15">
        <v>-0.104269765340291</v>
      </c>
      <c r="Y3631" s="16">
        <v>7.2710368908542398</v>
      </c>
      <c r="Z3631" s="16">
        <v>0.52797792945487498</v>
      </c>
      <c r="AA3631" s="17">
        <v>0.95714746346148105</v>
      </c>
      <c r="AC3631" s="5">
        <f>MAX(I3631:O3631)</f>
        <v>178.15278909284399</v>
      </c>
    </row>
    <row r="3632" spans="1:29" x14ac:dyDescent="0.25">
      <c r="A3632" s="5" t="s">
        <v>10494</v>
      </c>
      <c r="B3632" s="5" t="s">
        <v>161</v>
      </c>
      <c r="C3632" s="5">
        <v>641952</v>
      </c>
      <c r="D3632" s="5">
        <v>642776</v>
      </c>
      <c r="E3632" s="5" t="s">
        <v>20</v>
      </c>
      <c r="F3632" s="5">
        <v>825</v>
      </c>
      <c r="G3632" s="41" t="s">
        <v>10495</v>
      </c>
      <c r="H3632" s="41" t="s">
        <v>10495</v>
      </c>
      <c r="I3632" s="15">
        <v>38.662705889810397</v>
      </c>
      <c r="J3632" s="16">
        <v>43.320680655458801</v>
      </c>
      <c r="K3632" s="17">
        <v>40.384172183348198</v>
      </c>
      <c r="L3632" s="15">
        <v>35.914718261676903</v>
      </c>
      <c r="M3632" s="17">
        <v>38.204122568841598</v>
      </c>
      <c r="N3632" s="16">
        <v>32.780857553144799</v>
      </c>
      <c r="O3632" s="17">
        <v>38.712504071208599</v>
      </c>
      <c r="P3632" s="15">
        <v>-0.19056626404640101</v>
      </c>
      <c r="Q3632" s="16">
        <v>5.2615218132057198</v>
      </c>
      <c r="R3632" s="16">
        <v>0.36888496331824899</v>
      </c>
      <c r="S3632" s="17">
        <v>0.66649422952585202</v>
      </c>
      <c r="T3632" s="15">
        <v>-0.13824009740115001</v>
      </c>
      <c r="U3632" s="16">
        <v>5.2615218132057198</v>
      </c>
      <c r="V3632" s="16">
        <v>0.51476196548293196</v>
      </c>
      <c r="W3632" s="17">
        <v>0.79735024080419903</v>
      </c>
      <c r="X3632" s="15">
        <v>-5.2328613124234397E-2</v>
      </c>
      <c r="Y3632" s="16">
        <v>5.2615218132057198</v>
      </c>
      <c r="Z3632" s="16">
        <v>0.82141520152214398</v>
      </c>
      <c r="AA3632" s="17">
        <v>0.98591049381662998</v>
      </c>
      <c r="AC3632" s="5">
        <f>MAX(I3632:O3632)</f>
        <v>43.320680655458801</v>
      </c>
    </row>
    <row r="3633" spans="1:29" x14ac:dyDescent="0.25">
      <c r="A3633" s="5" t="s">
        <v>10496</v>
      </c>
      <c r="B3633" s="5" t="s">
        <v>161</v>
      </c>
      <c r="C3633" s="5">
        <v>642887</v>
      </c>
      <c r="D3633" s="5">
        <v>646420</v>
      </c>
      <c r="E3633" s="5" t="s">
        <v>29</v>
      </c>
      <c r="F3633" s="5">
        <v>3534</v>
      </c>
      <c r="G3633" s="41" t="s">
        <v>10497</v>
      </c>
      <c r="H3633" s="5" t="s">
        <v>10498</v>
      </c>
      <c r="I3633" s="15">
        <v>50.272789582668899</v>
      </c>
      <c r="J3633" s="16">
        <v>40.382708962069998</v>
      </c>
      <c r="K3633" s="17">
        <v>52.431551280061399</v>
      </c>
      <c r="L3633" s="15">
        <v>59.1807097076085</v>
      </c>
      <c r="M3633" s="17">
        <v>65.414813949506396</v>
      </c>
      <c r="N3633" s="16">
        <v>56.886882573141897</v>
      </c>
      <c r="O3633" s="17">
        <v>64.272980948957397</v>
      </c>
      <c r="P3633" s="15">
        <v>0.34405567265071801</v>
      </c>
      <c r="Q3633" s="16">
        <v>5.7987773104692604</v>
      </c>
      <c r="R3633" s="16">
        <v>7.3260794094448897E-2</v>
      </c>
      <c r="S3633" s="17">
        <v>0.28757441287496999</v>
      </c>
      <c r="T3633" s="15">
        <v>0.38453738575458901</v>
      </c>
      <c r="U3633" s="16">
        <v>5.7987773104692604</v>
      </c>
      <c r="V3633" s="16">
        <v>4.4951030748257403E-2</v>
      </c>
      <c r="W3633" s="17">
        <v>0.25334382749321199</v>
      </c>
      <c r="X3633" s="15">
        <v>-4.0479884657106599E-2</v>
      </c>
      <c r="Y3633" s="16">
        <v>5.7987773104692604</v>
      </c>
      <c r="Z3633" s="16">
        <v>0.85053848749418304</v>
      </c>
      <c r="AA3633" s="17">
        <v>0.99037007087791495</v>
      </c>
      <c r="AC3633" s="5">
        <f>MAX(I3633:O3633)</f>
        <v>65.414813949506396</v>
      </c>
    </row>
    <row r="3634" spans="1:29" x14ac:dyDescent="0.25">
      <c r="A3634" s="5" t="s">
        <v>10499</v>
      </c>
      <c r="B3634" s="5" t="s">
        <v>161</v>
      </c>
      <c r="C3634" s="5">
        <v>648654</v>
      </c>
      <c r="D3634" s="5">
        <v>650600</v>
      </c>
      <c r="E3634" s="5" t="s">
        <v>29</v>
      </c>
      <c r="F3634" s="5">
        <v>1947</v>
      </c>
      <c r="G3634" s="41" t="s">
        <v>10500</v>
      </c>
      <c r="H3634" s="5" t="s">
        <v>10501</v>
      </c>
      <c r="I3634" s="15">
        <v>71.407650674037598</v>
      </c>
      <c r="J3634" s="16">
        <v>61.755012849271097</v>
      </c>
      <c r="K3634" s="17">
        <v>59.346068155991802</v>
      </c>
      <c r="L3634" s="15">
        <v>69.606326961798601</v>
      </c>
      <c r="M3634" s="17">
        <v>45.844947082609899</v>
      </c>
      <c r="N3634" s="16">
        <v>59.055590706428902</v>
      </c>
      <c r="O3634" s="17">
        <v>59.579147922316203</v>
      </c>
      <c r="P3634" s="15">
        <v>-0.11311881504155701</v>
      </c>
      <c r="Q3634" s="16">
        <v>5.9311513027252101</v>
      </c>
      <c r="R3634" s="16">
        <v>0.58665564027546901</v>
      </c>
      <c r="S3634" s="17">
        <v>0.81343744748643299</v>
      </c>
      <c r="T3634" s="15">
        <v>-0.15227635477141799</v>
      </c>
      <c r="U3634" s="16">
        <v>5.9311513027252101</v>
      </c>
      <c r="V3634" s="16">
        <v>0.46179737503491303</v>
      </c>
      <c r="W3634" s="17">
        <v>0.76297765021409802</v>
      </c>
      <c r="X3634" s="15">
        <v>3.9157264876799998E-2</v>
      </c>
      <c r="Y3634" s="16">
        <v>5.9311513027252101</v>
      </c>
      <c r="Z3634" s="16">
        <v>0.86202922323647502</v>
      </c>
      <c r="AA3634" s="17">
        <v>0.99249372439747596</v>
      </c>
      <c r="AC3634" s="5">
        <f>MAX(I3634:O3634)</f>
        <v>71.407650674037598</v>
      </c>
    </row>
    <row r="3635" spans="1:29" x14ac:dyDescent="0.25">
      <c r="A3635" s="5" t="s">
        <v>10502</v>
      </c>
      <c r="B3635" s="5" t="s">
        <v>161</v>
      </c>
      <c r="C3635" s="5">
        <v>651126</v>
      </c>
      <c r="D3635" s="5">
        <v>653453</v>
      </c>
      <c r="E3635" s="5" t="s">
        <v>20</v>
      </c>
      <c r="F3635" s="5">
        <v>2328</v>
      </c>
      <c r="G3635" s="41" t="s">
        <v>10503</v>
      </c>
      <c r="H3635" s="5" t="s">
        <v>10504</v>
      </c>
      <c r="I3635" s="15">
        <v>96.882203242833896</v>
      </c>
      <c r="J3635" s="16">
        <v>85.085964532064807</v>
      </c>
      <c r="K3635" s="17">
        <v>96.760815914093797</v>
      </c>
      <c r="L3635" s="15">
        <v>94.788792167691597</v>
      </c>
      <c r="M3635" s="17">
        <v>75.199747382954598</v>
      </c>
      <c r="N3635" s="16">
        <v>102.76340077728899</v>
      </c>
      <c r="O3635" s="17">
        <v>92.343031920157898</v>
      </c>
      <c r="P3635" s="15">
        <v>7.0257408394437407E-2</v>
      </c>
      <c r="Q3635" s="16">
        <v>6.5245715017314101</v>
      </c>
      <c r="R3635" s="16">
        <v>0.67365879244834503</v>
      </c>
      <c r="S3635" s="17">
        <v>0.86006745076845104</v>
      </c>
      <c r="T3635" s="15">
        <v>-0.128629070076753</v>
      </c>
      <c r="U3635" s="16">
        <v>6.5245715017314101</v>
      </c>
      <c r="V3635" s="16">
        <v>0.455634655193629</v>
      </c>
      <c r="W3635" s="17">
        <v>0.75812166210426502</v>
      </c>
      <c r="X3635" s="15">
        <v>0.19888786163995401</v>
      </c>
      <c r="Y3635" s="16">
        <v>6.5245715017314101</v>
      </c>
      <c r="Z3635" s="16">
        <v>0.28493551762379499</v>
      </c>
      <c r="AA3635" s="17">
        <v>0.87217187522626705</v>
      </c>
      <c r="AC3635" s="5">
        <f>MAX(I3635:O3635)</f>
        <v>102.76340077728899</v>
      </c>
    </row>
    <row r="3636" spans="1:29" x14ac:dyDescent="0.25">
      <c r="A3636" s="5" t="s">
        <v>10505</v>
      </c>
      <c r="B3636" s="5" t="s">
        <v>161</v>
      </c>
      <c r="C3636" s="5">
        <v>653888</v>
      </c>
      <c r="D3636" s="5">
        <v>654625</v>
      </c>
      <c r="E3636" s="5" t="s">
        <v>20</v>
      </c>
      <c r="F3636" s="5">
        <v>738</v>
      </c>
      <c r="G3636" s="41" t="s">
        <v>10506</v>
      </c>
      <c r="H3636" s="5" t="s">
        <v>10507</v>
      </c>
      <c r="I3636" s="15">
        <v>53.034411431941102</v>
      </c>
      <c r="J3636" s="16">
        <v>42.110927605239901</v>
      </c>
      <c r="K3636" s="17">
        <v>57.225050709387403</v>
      </c>
      <c r="L3636" s="15">
        <v>76.620620923257306</v>
      </c>
      <c r="M3636" s="17">
        <v>49.236537555558101</v>
      </c>
      <c r="N3636" s="16">
        <v>61.808181798677701</v>
      </c>
      <c r="O3636" s="17">
        <v>76.1237475013682</v>
      </c>
      <c r="P3636" s="15">
        <v>0.44043379057354298</v>
      </c>
      <c r="Q3636" s="16">
        <v>5.8964876534331303</v>
      </c>
      <c r="R3636" s="16">
        <v>4.2389005550011398E-2</v>
      </c>
      <c r="S3636" s="17">
        <v>0.201429085196729</v>
      </c>
      <c r="T3636" s="15">
        <v>0.30852500417523199</v>
      </c>
      <c r="U3636" s="16">
        <v>5.8964876534331303</v>
      </c>
      <c r="V3636" s="16">
        <v>0.155047094727949</v>
      </c>
      <c r="W3636" s="17">
        <v>0.466396387487096</v>
      </c>
      <c r="X3636" s="15">
        <v>0.13191235227634801</v>
      </c>
      <c r="Y3636" s="16">
        <v>5.8964876534331303</v>
      </c>
      <c r="Z3636" s="16">
        <v>0.5837537232744</v>
      </c>
      <c r="AA3636" s="17">
        <v>0.96725423707833103</v>
      </c>
      <c r="AC3636" s="5">
        <f>MAX(I3636:O3636)</f>
        <v>76.620620923257306</v>
      </c>
    </row>
    <row r="3637" spans="1:29" x14ac:dyDescent="0.25">
      <c r="A3637" s="5" t="s">
        <v>10508</v>
      </c>
      <c r="B3637" s="5" t="s">
        <v>161</v>
      </c>
      <c r="C3637" s="5">
        <v>654617</v>
      </c>
      <c r="D3637" s="5">
        <v>656401</v>
      </c>
      <c r="E3637" s="5" t="s">
        <v>29</v>
      </c>
      <c r="F3637" s="5">
        <v>1785</v>
      </c>
      <c r="G3637" s="41" t="s">
        <v>10509</v>
      </c>
      <c r="H3637" s="5" t="s">
        <v>10510</v>
      </c>
      <c r="I3637" s="15">
        <v>106.181542123036</v>
      </c>
      <c r="J3637" s="16">
        <v>89.924976732940493</v>
      </c>
      <c r="K3637" s="17">
        <v>95.700307190791605</v>
      </c>
      <c r="L3637" s="15">
        <v>79.686978939195598</v>
      </c>
      <c r="M3637" s="17">
        <v>117.146314611601</v>
      </c>
      <c r="N3637" s="16">
        <v>100.302751164521</v>
      </c>
      <c r="O3637" s="17">
        <v>98.338125587847998</v>
      </c>
      <c r="P3637" s="15">
        <v>3.0162114863148001E-2</v>
      </c>
      <c r="Q3637" s="16">
        <v>6.6187231491294396</v>
      </c>
      <c r="R3637" s="16">
        <v>0.86253394256582905</v>
      </c>
      <c r="S3637" s="17">
        <v>0.95002956661976701</v>
      </c>
      <c r="T3637" s="15">
        <v>1.6907998414348101E-2</v>
      </c>
      <c r="U3637" s="16">
        <v>6.6187231491294396</v>
      </c>
      <c r="V3637" s="16">
        <v>0.92009951313667204</v>
      </c>
      <c r="W3637" s="17">
        <v>0.97647793451765597</v>
      </c>
      <c r="X3637" s="15">
        <v>1.32542905937637E-2</v>
      </c>
      <c r="Y3637" s="16">
        <v>6.6187231491294396</v>
      </c>
      <c r="Z3637" s="16">
        <v>0.94801732083684498</v>
      </c>
      <c r="AA3637" s="17">
        <v>0.99727560615636102</v>
      </c>
      <c r="AC3637" s="5">
        <f>MAX(I3637:O3637)</f>
        <v>117.146314611601</v>
      </c>
    </row>
    <row r="3638" spans="1:29" x14ac:dyDescent="0.25">
      <c r="A3638" s="5" t="s">
        <v>10511</v>
      </c>
      <c r="B3638" s="5" t="s">
        <v>161</v>
      </c>
      <c r="C3638" s="5">
        <v>656727</v>
      </c>
      <c r="D3638" s="5">
        <v>658964</v>
      </c>
      <c r="E3638" s="5" t="s">
        <v>29</v>
      </c>
      <c r="F3638" s="5">
        <v>2238</v>
      </c>
      <c r="G3638" s="41" t="s">
        <v>10512</v>
      </c>
      <c r="H3638" s="5" t="s">
        <v>10513</v>
      </c>
      <c r="I3638" s="15">
        <v>55.2324369854434</v>
      </c>
      <c r="J3638" s="16">
        <v>62.3310857303277</v>
      </c>
      <c r="K3638" s="17">
        <v>46.068498940248098</v>
      </c>
      <c r="L3638" s="15">
        <v>63.531105142720897</v>
      </c>
      <c r="M3638" s="17">
        <v>65.609732942204502</v>
      </c>
      <c r="N3638" s="16">
        <v>58.221472193626198</v>
      </c>
      <c r="O3638" s="17">
        <v>66.5501870707932</v>
      </c>
      <c r="P3638" s="15">
        <v>0.19457803777119201</v>
      </c>
      <c r="Q3638" s="16">
        <v>5.9006603250415601</v>
      </c>
      <c r="R3638" s="16">
        <v>0.30639264949587802</v>
      </c>
      <c r="S3638" s="17">
        <v>0.61270675299132504</v>
      </c>
      <c r="T3638" s="15">
        <v>0.24439904530156401</v>
      </c>
      <c r="U3638" s="16">
        <v>5.9006603250415601</v>
      </c>
      <c r="V3638" s="16">
        <v>0.19826186636964599</v>
      </c>
      <c r="W3638" s="17">
        <v>0.52567345423694001</v>
      </c>
      <c r="X3638" s="15">
        <v>-4.9820277467111297E-2</v>
      </c>
      <c r="Y3638" s="16">
        <v>5.9006603250415601</v>
      </c>
      <c r="Z3638" s="16">
        <v>0.81391044133009105</v>
      </c>
      <c r="AA3638" s="17">
        <v>0.984083506158274</v>
      </c>
      <c r="AC3638" s="5">
        <f>MAX(I3638:O3638)</f>
        <v>66.5501870707932</v>
      </c>
    </row>
    <row r="3639" spans="1:29" x14ac:dyDescent="0.25">
      <c r="A3639" s="5" t="s">
        <v>10514</v>
      </c>
      <c r="B3639" s="5" t="s">
        <v>161</v>
      </c>
      <c r="C3639" s="5">
        <v>659555</v>
      </c>
      <c r="D3639" s="5">
        <v>663580</v>
      </c>
      <c r="E3639" s="5" t="s">
        <v>29</v>
      </c>
      <c r="F3639" s="5">
        <v>4026</v>
      </c>
      <c r="G3639" s="41" t="s">
        <v>10515</v>
      </c>
      <c r="H3639" s="41" t="s">
        <v>10515</v>
      </c>
      <c r="I3639" s="15">
        <v>52.583534395325202</v>
      </c>
      <c r="J3639" s="16">
        <v>58.989863020199302</v>
      </c>
      <c r="K3639" s="17">
        <v>48.910662318698002</v>
      </c>
      <c r="L3639" s="15">
        <v>72.0977428497484</v>
      </c>
      <c r="M3639" s="17">
        <v>58.046876025515502</v>
      </c>
      <c r="N3639" s="16">
        <v>50.255640396360697</v>
      </c>
      <c r="O3639" s="17">
        <v>69.710391484769403</v>
      </c>
      <c r="P3639" s="15">
        <v>0.16524756119536299</v>
      </c>
      <c r="Q3639" s="16">
        <v>5.8765988781585996</v>
      </c>
      <c r="R3639" s="16">
        <v>0.40994411831698402</v>
      </c>
      <c r="S3639" s="17">
        <v>0.69899923998129998</v>
      </c>
      <c r="T3639" s="15">
        <v>0.28315583551687201</v>
      </c>
      <c r="U3639" s="16">
        <v>5.8765988781585996</v>
      </c>
      <c r="V3639" s="16">
        <v>0.15796123464362599</v>
      </c>
      <c r="W3639" s="17">
        <v>0.46997656176362002</v>
      </c>
      <c r="X3639" s="15">
        <v>-0.11790826450299401</v>
      </c>
      <c r="Y3639" s="16">
        <v>5.8765988781585996</v>
      </c>
      <c r="Z3639" s="16">
        <v>0.59658089759822897</v>
      </c>
      <c r="AA3639" s="17">
        <v>0.967830708845141</v>
      </c>
      <c r="AC3639" s="5">
        <f>MAX(I3639:O3639)</f>
        <v>72.0977428497484</v>
      </c>
    </row>
    <row r="3640" spans="1:29" x14ac:dyDescent="0.25">
      <c r="A3640" s="5" t="s">
        <v>10516</v>
      </c>
      <c r="B3640" s="5" t="s">
        <v>161</v>
      </c>
      <c r="C3640" s="5">
        <v>664860</v>
      </c>
      <c r="D3640" s="5">
        <v>665684</v>
      </c>
      <c r="E3640" s="5" t="s">
        <v>20</v>
      </c>
      <c r="F3640" s="5">
        <v>825</v>
      </c>
      <c r="G3640" s="41" t="s">
        <v>10517</v>
      </c>
      <c r="H3640" s="41" t="s">
        <v>10517</v>
      </c>
      <c r="I3640" s="15">
        <v>56.810506613598903</v>
      </c>
      <c r="J3640" s="16">
        <v>52.941097769104601</v>
      </c>
      <c r="K3640" s="17">
        <v>53.195117560839002</v>
      </c>
      <c r="L3640" s="15">
        <v>48.103491375031503</v>
      </c>
      <c r="M3640" s="17">
        <v>43.6618543643904</v>
      </c>
      <c r="N3640" s="16">
        <v>47.044284122070501</v>
      </c>
      <c r="O3640" s="17">
        <v>48.053696530167699</v>
      </c>
      <c r="P3640" s="15">
        <v>-0.191854798677141</v>
      </c>
      <c r="Q3640" s="16">
        <v>5.64517916930496</v>
      </c>
      <c r="R3640" s="16">
        <v>0.31676739655304698</v>
      </c>
      <c r="S3640" s="17">
        <v>0.62390864607303398</v>
      </c>
      <c r="T3640" s="15">
        <v>-0.243253215083791</v>
      </c>
      <c r="U3640" s="16">
        <v>5.64517916930496</v>
      </c>
      <c r="V3640" s="16">
        <v>0.20311261671001901</v>
      </c>
      <c r="W3640" s="17">
        <v>0.53273896230889595</v>
      </c>
      <c r="X3640" s="15">
        <v>5.1397704214632203E-2</v>
      </c>
      <c r="Y3640" s="16">
        <v>5.64517916930496</v>
      </c>
      <c r="Z3640" s="16">
        <v>0.80563642224013599</v>
      </c>
      <c r="AA3640" s="17">
        <v>0.98399938567204803</v>
      </c>
      <c r="AC3640" s="5">
        <f>MAX(I3640:O3640)</f>
        <v>56.810506613598903</v>
      </c>
    </row>
    <row r="3641" spans="1:29" x14ac:dyDescent="0.25">
      <c r="A3641" s="5" t="s">
        <v>384</v>
      </c>
      <c r="B3641" s="5" t="s">
        <v>161</v>
      </c>
      <c r="C3641" s="5">
        <v>665752</v>
      </c>
      <c r="D3641" s="5">
        <v>666594</v>
      </c>
      <c r="E3641" s="5" t="s">
        <v>29</v>
      </c>
      <c r="F3641" s="5">
        <v>843</v>
      </c>
      <c r="G3641" s="41" t="s">
        <v>385</v>
      </c>
      <c r="H3641" s="5" t="s">
        <v>386</v>
      </c>
      <c r="I3641" s="15">
        <v>139.264644684725</v>
      </c>
      <c r="J3641" s="16">
        <v>164.92966584651401</v>
      </c>
      <c r="K3641" s="17">
        <v>151.058862547167</v>
      </c>
      <c r="L3641" s="15">
        <v>104.601137818694</v>
      </c>
      <c r="M3641" s="17">
        <v>93.600100293661896</v>
      </c>
      <c r="N3641" s="16">
        <v>83.620380908467396</v>
      </c>
      <c r="O3641" s="17">
        <v>60.926882157688397</v>
      </c>
      <c r="P3641" s="15">
        <v>-1.06964129996496</v>
      </c>
      <c r="Q3641" s="16">
        <v>6.8334263558075001</v>
      </c>
      <c r="R3641" s="19">
        <v>2.2634213515845799E-9</v>
      </c>
      <c r="S3641" s="20">
        <v>1.1902179824275899E-7</v>
      </c>
      <c r="T3641" s="15">
        <v>-0.61466483095488</v>
      </c>
      <c r="U3641" s="16">
        <v>6.8334263558075001</v>
      </c>
      <c r="V3641" s="16">
        <v>4.7461793460169301E-4</v>
      </c>
      <c r="W3641" s="17">
        <v>1.2904977402291899E-2</v>
      </c>
      <c r="X3641" s="15">
        <v>-0.45498280702486898</v>
      </c>
      <c r="Y3641" s="16">
        <v>6.8334263558075001</v>
      </c>
      <c r="Z3641" s="16">
        <v>1.6734924117051901E-2</v>
      </c>
      <c r="AA3641" s="17">
        <v>0.29719361057209498</v>
      </c>
      <c r="AC3641" s="5">
        <f>MAX(I3641:O3641)</f>
        <v>164.92966584651401</v>
      </c>
    </row>
    <row r="3642" spans="1:29" x14ac:dyDescent="0.25">
      <c r="A3642" s="5" t="s">
        <v>10518</v>
      </c>
      <c r="B3642" s="5" t="s">
        <v>161</v>
      </c>
      <c r="C3642" s="5">
        <v>666914</v>
      </c>
      <c r="D3642" s="5">
        <v>667699</v>
      </c>
      <c r="E3642" s="5" t="s">
        <v>20</v>
      </c>
      <c r="F3642" s="5">
        <v>786</v>
      </c>
      <c r="G3642" s="41" t="s">
        <v>10519</v>
      </c>
      <c r="H3642" s="5" t="s">
        <v>10520</v>
      </c>
      <c r="I3642" s="15">
        <v>54.9506388375585</v>
      </c>
      <c r="J3642" s="16">
        <v>43.0326442149305</v>
      </c>
      <c r="K3642" s="17">
        <v>62.315492581237997</v>
      </c>
      <c r="L3642" s="15">
        <v>55.616068514080197</v>
      </c>
      <c r="M3642" s="17">
        <v>45.533076694292902</v>
      </c>
      <c r="N3642" s="16">
        <v>63.726654378123797</v>
      </c>
      <c r="O3642" s="17">
        <v>61.2057237236275</v>
      </c>
      <c r="P3642" s="15">
        <v>0.22441357422382599</v>
      </c>
      <c r="Q3642" s="16">
        <v>5.7892010183224798</v>
      </c>
      <c r="R3642" s="16">
        <v>0.26564825944642001</v>
      </c>
      <c r="S3642" s="17">
        <v>0.57219255673258995</v>
      </c>
      <c r="T3642" s="15">
        <v>-8.0225329730844994E-2</v>
      </c>
      <c r="U3642" s="16">
        <v>5.7892010183224798</v>
      </c>
      <c r="V3642" s="16">
        <v>0.70560204952693395</v>
      </c>
      <c r="W3642" s="17">
        <v>0.89285489763067705</v>
      </c>
      <c r="X3642" s="15">
        <v>0.304643031252671</v>
      </c>
      <c r="Y3642" s="16">
        <v>5.7892010183224798</v>
      </c>
      <c r="Z3642" s="16">
        <v>0.17370286571972399</v>
      </c>
      <c r="AA3642" s="17">
        <v>0.77168287953777104</v>
      </c>
      <c r="AC3642" s="5">
        <f>MAX(I3642:O3642)</f>
        <v>63.726654378123797</v>
      </c>
    </row>
    <row r="3643" spans="1:29" x14ac:dyDescent="0.25">
      <c r="A3643" s="5" t="s">
        <v>10521</v>
      </c>
      <c r="B3643" s="5" t="s">
        <v>161</v>
      </c>
      <c r="C3643" s="5">
        <v>668002</v>
      </c>
      <c r="D3643" s="5">
        <v>669690</v>
      </c>
      <c r="E3643" s="5" t="s">
        <v>29</v>
      </c>
      <c r="F3643" s="5">
        <v>1689</v>
      </c>
      <c r="G3643" s="41" t="s">
        <v>10522</v>
      </c>
      <c r="H3643" s="5" t="s">
        <v>10523</v>
      </c>
      <c r="I3643" s="15">
        <v>570.75396872610804</v>
      </c>
      <c r="J3643" s="16">
        <v>643.87665915699904</v>
      </c>
      <c r="K3643" s="17">
        <v>575.94107745096505</v>
      </c>
      <c r="L3643" s="15">
        <v>960.16293610946798</v>
      </c>
      <c r="M3643" s="17">
        <v>681.70968506258498</v>
      </c>
      <c r="N3643" s="16">
        <v>687.10512492119801</v>
      </c>
      <c r="O3643" s="17">
        <v>633.62098500223101</v>
      </c>
      <c r="P3643" s="15">
        <v>0.14591812795234299</v>
      </c>
      <c r="Q3643" s="16">
        <v>9.4075662022061906</v>
      </c>
      <c r="R3643" s="16">
        <v>0.35858228978832501</v>
      </c>
      <c r="S3643" s="17">
        <v>0.65791233814355499</v>
      </c>
      <c r="T3643" s="15">
        <v>0.45991905302231001</v>
      </c>
      <c r="U3643" s="16">
        <v>9.4075662022061906</v>
      </c>
      <c r="V3643" s="16">
        <v>3.78699160422459E-3</v>
      </c>
      <c r="W3643" s="17">
        <v>5.6882391014276598E-2</v>
      </c>
      <c r="X3643" s="15">
        <v>-0.31400106756660101</v>
      </c>
      <c r="Y3643" s="16">
        <v>9.4075662022061906</v>
      </c>
      <c r="Z3643" s="16">
        <v>7.4582103722719006E-2</v>
      </c>
      <c r="AA3643" s="17">
        <v>0.58789810103003404</v>
      </c>
      <c r="AC3643" s="5">
        <f>MAX(I3643:O3643)</f>
        <v>960.16293610946798</v>
      </c>
    </row>
    <row r="3644" spans="1:29" x14ac:dyDescent="0.25">
      <c r="A3644" s="5" t="s">
        <v>10524</v>
      </c>
      <c r="B3644" s="5" t="s">
        <v>161</v>
      </c>
      <c r="C3644" s="5">
        <v>670545</v>
      </c>
      <c r="D3644" s="5">
        <v>671612</v>
      </c>
      <c r="E3644" s="5" t="s">
        <v>29</v>
      </c>
      <c r="F3644" s="5">
        <v>1068</v>
      </c>
      <c r="G3644" s="41" t="s">
        <v>10525</v>
      </c>
      <c r="H3644" s="41" t="s">
        <v>10525</v>
      </c>
      <c r="I3644" s="15">
        <v>68.026072899418594</v>
      </c>
      <c r="J3644" s="16">
        <v>74.543830808728401</v>
      </c>
      <c r="K3644" s="17">
        <v>72.157013533482498</v>
      </c>
      <c r="L3644" s="15">
        <v>71.752777572955395</v>
      </c>
      <c r="M3644" s="17">
        <v>55.980734702914901</v>
      </c>
      <c r="N3644" s="16">
        <v>75.863078739402596</v>
      </c>
      <c r="O3644" s="17">
        <v>83.187733838491496</v>
      </c>
      <c r="P3644" s="15">
        <v>0.151802452051988</v>
      </c>
      <c r="Q3644" s="16">
        <v>6.1644576247185103</v>
      </c>
      <c r="R3644" s="16">
        <v>0.38849444903177299</v>
      </c>
      <c r="S3644" s="17">
        <v>0.68315369360704403</v>
      </c>
      <c r="T3644" s="15">
        <v>-0.16436241406966201</v>
      </c>
      <c r="U3644" s="16">
        <v>6.1644576247185103</v>
      </c>
      <c r="V3644" s="16">
        <v>0.36304254171474198</v>
      </c>
      <c r="W3644" s="17">
        <v>0.68829902296529799</v>
      </c>
      <c r="X3644" s="15">
        <v>0.31616785126993702</v>
      </c>
      <c r="Y3644" s="16">
        <v>6.1644576247185103</v>
      </c>
      <c r="Z3644" s="16">
        <v>0.10497780986109401</v>
      </c>
      <c r="AA3644" s="17">
        <v>0.65716960758139698</v>
      </c>
      <c r="AC3644" s="5">
        <f>MAX(I3644:O3644)</f>
        <v>83.187733838491496</v>
      </c>
    </row>
    <row r="3645" spans="1:29" x14ac:dyDescent="0.25">
      <c r="A3645" s="5" t="s">
        <v>10526</v>
      </c>
      <c r="B3645" s="5" t="s">
        <v>161</v>
      </c>
      <c r="C3645" s="5">
        <v>673034</v>
      </c>
      <c r="D3645" s="5">
        <v>674458</v>
      </c>
      <c r="E3645" s="5" t="s">
        <v>29</v>
      </c>
      <c r="F3645" s="5">
        <v>1425</v>
      </c>
      <c r="G3645" s="41" t="s">
        <v>10527</v>
      </c>
      <c r="H3645" s="5" t="s">
        <v>10528</v>
      </c>
      <c r="I3645" s="15">
        <v>75.653221570071693</v>
      </c>
      <c r="J3645" s="16">
        <v>65.960344880984493</v>
      </c>
      <c r="K3645" s="17">
        <v>63.418421653472301</v>
      </c>
      <c r="L3645" s="15">
        <v>72.212731275346101</v>
      </c>
      <c r="M3645" s="17">
        <v>70.989497140674004</v>
      </c>
      <c r="N3645" s="16">
        <v>67.855541016497</v>
      </c>
      <c r="O3645" s="17">
        <v>67.526132551579906</v>
      </c>
      <c r="P3645" s="15">
        <v>-1.34562353537307E-2</v>
      </c>
      <c r="Q3645" s="16">
        <v>6.1122068363370801</v>
      </c>
      <c r="R3645" s="16">
        <v>0.94570319837531003</v>
      </c>
      <c r="S3645" s="17">
        <v>0.98431688305955101</v>
      </c>
      <c r="T3645" s="15">
        <v>6.7554739270679204E-2</v>
      </c>
      <c r="U3645" s="16">
        <v>6.1122068363370801</v>
      </c>
      <c r="V3645" s="16">
        <v>0.69327838289647004</v>
      </c>
      <c r="W3645" s="17">
        <v>0.88655353263963699</v>
      </c>
      <c r="X3645" s="15">
        <v>-8.1011642937977801E-2</v>
      </c>
      <c r="Y3645" s="16">
        <v>6.1122068363370801</v>
      </c>
      <c r="Z3645" s="16">
        <v>0.67134651021568603</v>
      </c>
      <c r="AA3645" s="17">
        <v>0.97045850503873099</v>
      </c>
      <c r="AC3645" s="5">
        <f>MAX(I3645:O3645)</f>
        <v>75.653221570071693</v>
      </c>
    </row>
    <row r="3646" spans="1:29" x14ac:dyDescent="0.25">
      <c r="A3646" s="5" t="s">
        <v>10529</v>
      </c>
      <c r="B3646" s="5" t="s">
        <v>161</v>
      </c>
      <c r="C3646" s="5">
        <v>674643</v>
      </c>
      <c r="D3646" s="5">
        <v>676580</v>
      </c>
      <c r="E3646" s="5" t="s">
        <v>20</v>
      </c>
      <c r="F3646" s="5">
        <v>1938</v>
      </c>
      <c r="G3646" s="41" t="s">
        <v>10530</v>
      </c>
      <c r="H3646" s="5" t="s">
        <v>10531</v>
      </c>
      <c r="I3646" s="15">
        <v>41.311608479928601</v>
      </c>
      <c r="J3646" s="16">
        <v>31.453579305692202</v>
      </c>
      <c r="K3646" s="17">
        <v>47.468370455006998</v>
      </c>
      <c r="L3646" s="15">
        <v>46.493653416663903</v>
      </c>
      <c r="M3646" s="17">
        <v>38.204122568841598</v>
      </c>
      <c r="N3646" s="16">
        <v>41.789337491413697</v>
      </c>
      <c r="O3646" s="17">
        <v>43.499284286496099</v>
      </c>
      <c r="P3646" s="15">
        <v>8.8288918519510498E-2</v>
      </c>
      <c r="Q3646" s="16">
        <v>5.37742664758707</v>
      </c>
      <c r="R3646" s="16">
        <v>0.68403220639307305</v>
      </c>
      <c r="S3646" s="17">
        <v>0.86203832657359003</v>
      </c>
      <c r="T3646" s="15">
        <v>7.8357138277304797E-2</v>
      </c>
      <c r="U3646" s="16">
        <v>5.37742664758707</v>
      </c>
      <c r="V3646" s="16">
        <v>0.71689980172063705</v>
      </c>
      <c r="W3646" s="17">
        <v>0.90002663506217395</v>
      </c>
      <c r="X3646" s="15">
        <v>9.9326147389359899E-3</v>
      </c>
      <c r="Y3646" s="16">
        <v>5.37742664758707</v>
      </c>
      <c r="Z3646" s="16">
        <v>0.96954632513308603</v>
      </c>
      <c r="AA3646" s="17">
        <v>1</v>
      </c>
      <c r="AC3646" s="5">
        <f>MAX(I3646:O3646)</f>
        <v>47.468370455006998</v>
      </c>
    </row>
    <row r="3647" spans="1:29" x14ac:dyDescent="0.25">
      <c r="A3647" s="5" t="s">
        <v>10532</v>
      </c>
      <c r="B3647" s="5" t="s">
        <v>161</v>
      </c>
      <c r="C3647" s="5">
        <v>676699</v>
      </c>
      <c r="D3647" s="5">
        <v>677532</v>
      </c>
      <c r="E3647" s="5" t="s">
        <v>29</v>
      </c>
      <c r="F3647" s="5">
        <v>834</v>
      </c>
      <c r="G3647" s="41" t="s">
        <v>10533</v>
      </c>
      <c r="H3647" s="41" t="s">
        <v>10533</v>
      </c>
      <c r="I3647" s="15">
        <v>63.911819940298798</v>
      </c>
      <c r="J3647" s="16">
        <v>81.917563686253303</v>
      </c>
      <c r="K3647" s="17">
        <v>61.976129789781297</v>
      </c>
      <c r="L3647" s="15">
        <v>69.567997486599296</v>
      </c>
      <c r="M3647" s="17">
        <v>61.555417894082602</v>
      </c>
      <c r="N3647" s="16">
        <v>57.7210010859446</v>
      </c>
      <c r="O3647" s="17">
        <v>69.989233050708506</v>
      </c>
      <c r="P3647" s="15">
        <v>-0.117072280651579</v>
      </c>
      <c r="Q3647" s="16">
        <v>6.0603847229273198</v>
      </c>
      <c r="R3647" s="16">
        <v>0.54787220706652096</v>
      </c>
      <c r="S3647" s="17">
        <v>0.79755541451783396</v>
      </c>
      <c r="T3647" s="15">
        <v>-7.8757192131447704E-2</v>
      </c>
      <c r="U3647" s="16">
        <v>6.0603847229273198</v>
      </c>
      <c r="V3647" s="16">
        <v>0.68711952983012403</v>
      </c>
      <c r="W3647" s="17">
        <v>0.884662071072155</v>
      </c>
      <c r="X3647" s="15">
        <v>-3.8315993870515097E-2</v>
      </c>
      <c r="Y3647" s="16">
        <v>6.0603847229273198</v>
      </c>
      <c r="Z3647" s="16">
        <v>0.856752431877849</v>
      </c>
      <c r="AA3647" s="17">
        <v>0.99249372439747596</v>
      </c>
      <c r="AC3647" s="5">
        <f>MAX(I3647:O3647)</f>
        <v>81.917563686253303</v>
      </c>
    </row>
    <row r="3648" spans="1:29" x14ac:dyDescent="0.25">
      <c r="A3648" s="5" t="s">
        <v>10534</v>
      </c>
      <c r="B3648" s="5" t="s">
        <v>161</v>
      </c>
      <c r="C3648" s="5">
        <v>677871</v>
      </c>
      <c r="D3648" s="5">
        <v>679016</v>
      </c>
      <c r="E3648" s="5" t="s">
        <v>29</v>
      </c>
      <c r="F3648" s="5">
        <v>1146</v>
      </c>
      <c r="G3648" s="41" t="s">
        <v>10535</v>
      </c>
      <c r="H3648" s="5" t="s">
        <v>10536</v>
      </c>
      <c r="I3648" s="15">
        <v>111.986583969465</v>
      </c>
      <c r="J3648" s="16">
        <v>84.567498939113804</v>
      </c>
      <c r="K3648" s="17">
        <v>105.499407794104</v>
      </c>
      <c r="L3648" s="15">
        <v>104.984432570686</v>
      </c>
      <c r="M3648" s="17">
        <v>108.063089551866</v>
      </c>
      <c r="N3648" s="16">
        <v>88.958739390404503</v>
      </c>
      <c r="O3648" s="17">
        <v>83.094786649845105</v>
      </c>
      <c r="P3648" s="15">
        <v>-0.22713822555858401</v>
      </c>
      <c r="Q3648" s="16">
        <v>6.6185563838763501</v>
      </c>
      <c r="R3648" s="16">
        <v>0.184753847831678</v>
      </c>
      <c r="S3648" s="17">
        <v>0.48288027948246898</v>
      </c>
      <c r="T3648" s="15">
        <v>8.1073798444979098E-2</v>
      </c>
      <c r="U3648" s="16">
        <v>6.6185563838763501</v>
      </c>
      <c r="V3648" s="16">
        <v>0.62516900990359103</v>
      </c>
      <c r="W3648" s="17">
        <v>0.85818278228090505</v>
      </c>
      <c r="X3648" s="15">
        <v>-0.30821452468365501</v>
      </c>
      <c r="Y3648" s="16">
        <v>6.6185563838763501</v>
      </c>
      <c r="Z3648" s="16">
        <v>9.5971049438323394E-2</v>
      </c>
      <c r="AA3648" s="17">
        <v>0.64092668364925198</v>
      </c>
      <c r="AC3648" s="5">
        <f>MAX(I3648:O3648)</f>
        <v>111.986583969465</v>
      </c>
    </row>
    <row r="3649" spans="1:29" x14ac:dyDescent="0.25">
      <c r="A3649" s="5" t="s">
        <v>10537</v>
      </c>
      <c r="B3649" s="5" t="s">
        <v>161</v>
      </c>
      <c r="C3649" s="5">
        <v>679343</v>
      </c>
      <c r="D3649" s="5">
        <v>679924</v>
      </c>
      <c r="E3649" s="5" t="s">
        <v>29</v>
      </c>
      <c r="F3649" s="5">
        <v>582</v>
      </c>
      <c r="G3649" s="41" t="s">
        <v>10538</v>
      </c>
      <c r="H3649" s="5" t="s">
        <v>10539</v>
      </c>
      <c r="I3649" s="15">
        <v>95.980449169602196</v>
      </c>
      <c r="J3649" s="16">
        <v>128.694681628052</v>
      </c>
      <c r="K3649" s="17">
        <v>110.547429317023</v>
      </c>
      <c r="L3649" s="15">
        <v>97.280208055641396</v>
      </c>
      <c r="M3649" s="17">
        <v>89.233914857222899</v>
      </c>
      <c r="N3649" s="16">
        <v>90.585270490369695</v>
      </c>
      <c r="O3649" s="17">
        <v>93.783713344176405</v>
      </c>
      <c r="P3649" s="15">
        <v>-0.27749530049613202</v>
      </c>
      <c r="Q3649" s="16">
        <v>6.6573828705654901</v>
      </c>
      <c r="R3649" s="16">
        <v>0.10489910525377499</v>
      </c>
      <c r="S3649" s="17">
        <v>0.35351125313454801</v>
      </c>
      <c r="T3649" s="15">
        <v>-0.26075569702035001</v>
      </c>
      <c r="U3649" s="16">
        <v>6.6573828705654901</v>
      </c>
      <c r="V3649" s="16">
        <v>0.12705875360482299</v>
      </c>
      <c r="W3649" s="17">
        <v>0.42948786694559199</v>
      </c>
      <c r="X3649" s="15">
        <v>-1.67406266109465E-2</v>
      </c>
      <c r="Y3649" s="16">
        <v>6.6573828705654901</v>
      </c>
      <c r="Z3649" s="16">
        <v>0.92944254530384196</v>
      </c>
      <c r="AA3649" s="17">
        <v>0.99727560615636102</v>
      </c>
      <c r="AC3649" s="5">
        <f>MAX(I3649:O3649)</f>
        <v>128.694681628052</v>
      </c>
    </row>
    <row r="3650" spans="1:29" x14ac:dyDescent="0.25">
      <c r="A3650" s="5" t="s">
        <v>10540</v>
      </c>
      <c r="B3650" s="5" t="s">
        <v>161</v>
      </c>
      <c r="C3650" s="5">
        <v>680325</v>
      </c>
      <c r="D3650" s="5">
        <v>680984</v>
      </c>
      <c r="E3650" s="5" t="s">
        <v>29</v>
      </c>
      <c r="F3650" s="5">
        <v>660</v>
      </c>
      <c r="G3650" s="41" t="s">
        <v>10541</v>
      </c>
      <c r="H3650" s="5" t="s">
        <v>10542</v>
      </c>
      <c r="I3650" s="15">
        <v>388.73490904428297</v>
      </c>
      <c r="J3650" s="16">
        <v>413.62032859866298</v>
      </c>
      <c r="K3650" s="17">
        <v>433.17539312002202</v>
      </c>
      <c r="L3650" s="15">
        <v>364.896603896653</v>
      </c>
      <c r="M3650" s="17">
        <v>357.75431919822398</v>
      </c>
      <c r="N3650" s="16">
        <v>380.48315961493699</v>
      </c>
      <c r="O3650" s="17">
        <v>348.180168669262</v>
      </c>
      <c r="P3650" s="15">
        <v>-0.17687810221425401</v>
      </c>
      <c r="Q3650" s="16">
        <v>8.5846513839954905</v>
      </c>
      <c r="R3650" s="16">
        <v>0.212537347522535</v>
      </c>
      <c r="S3650" s="17">
        <v>0.51307196842382297</v>
      </c>
      <c r="T3650" s="15">
        <v>-0.18886722063567599</v>
      </c>
      <c r="U3650" s="16">
        <v>8.5846513839954905</v>
      </c>
      <c r="V3650" s="16">
        <v>0.18300204394262601</v>
      </c>
      <c r="W3650" s="17">
        <v>0.50364662724143505</v>
      </c>
      <c r="X3650" s="15">
        <v>1.1988980499891E-2</v>
      </c>
      <c r="Y3650" s="16">
        <v>8.5846513839954905</v>
      </c>
      <c r="Z3650" s="16">
        <v>0.93839510386673697</v>
      </c>
      <c r="AA3650" s="17">
        <v>0.99727560615636102</v>
      </c>
      <c r="AC3650" s="5">
        <f>MAX(I3650:O3650)</f>
        <v>433.17539312002202</v>
      </c>
    </row>
    <row r="3651" spans="1:29" x14ac:dyDescent="0.25">
      <c r="A3651" s="5" t="s">
        <v>10543</v>
      </c>
      <c r="B3651" s="5" t="s">
        <v>161</v>
      </c>
      <c r="C3651" s="5">
        <v>681255</v>
      </c>
      <c r="D3651" s="5">
        <v>681927</v>
      </c>
      <c r="E3651" s="5" t="s">
        <v>29</v>
      </c>
      <c r="F3651" s="5">
        <v>673</v>
      </c>
      <c r="G3651" s="41" t="s">
        <v>10544</v>
      </c>
      <c r="H3651" s="5" t="s">
        <v>10545</v>
      </c>
      <c r="I3651" s="15">
        <v>641.00624699381694</v>
      </c>
      <c r="J3651" s="16">
        <v>689.93368599747703</v>
      </c>
      <c r="K3651" s="17">
        <v>661.24839915339498</v>
      </c>
      <c r="L3651" s="15">
        <v>558.23047680156105</v>
      </c>
      <c r="M3651" s="17">
        <v>549.49613231541503</v>
      </c>
      <c r="N3651" s="16">
        <v>493.94413031891997</v>
      </c>
      <c r="O3651" s="17">
        <v>564.00354070610797</v>
      </c>
      <c r="P3651" s="15">
        <v>-0.32815099899344002</v>
      </c>
      <c r="Q3651" s="16">
        <v>9.21443817086279</v>
      </c>
      <c r="R3651" s="16">
        <v>2.0827082273577598E-2</v>
      </c>
      <c r="S3651" s="17">
        <v>0.12687448807969601</v>
      </c>
      <c r="T3651" s="15">
        <v>-0.26177976485177501</v>
      </c>
      <c r="U3651" s="16">
        <v>9.21443817086279</v>
      </c>
      <c r="V3651" s="16">
        <v>6.4821011553076999E-2</v>
      </c>
      <c r="W3651" s="17">
        <v>0.30238430084291301</v>
      </c>
      <c r="X3651" s="15">
        <v>-6.6371486078845202E-2</v>
      </c>
      <c r="Y3651" s="16">
        <v>9.21443817086279</v>
      </c>
      <c r="Z3651" s="16">
        <v>0.66638154448257603</v>
      </c>
      <c r="AA3651" s="17">
        <v>0.97045850503873099</v>
      </c>
      <c r="AC3651" s="5">
        <f>MAX(I3651:O3651)</f>
        <v>689.93368599747703</v>
      </c>
    </row>
    <row r="3652" spans="1:29" x14ac:dyDescent="0.25">
      <c r="A3652" s="5" t="s">
        <v>10546</v>
      </c>
      <c r="B3652" s="5" t="s">
        <v>161</v>
      </c>
      <c r="C3652" s="5">
        <v>683598</v>
      </c>
      <c r="D3652" s="5">
        <v>683987</v>
      </c>
      <c r="E3652" s="5" t="s">
        <v>20</v>
      </c>
      <c r="F3652" s="5">
        <v>390</v>
      </c>
      <c r="G3652" s="41" t="s">
        <v>10547</v>
      </c>
      <c r="H3652" s="5" t="s">
        <v>10547</v>
      </c>
      <c r="I3652" s="15">
        <v>107.534173232884</v>
      </c>
      <c r="J3652" s="16">
        <v>130.71093671175001</v>
      </c>
      <c r="K3652" s="17">
        <v>111.22615489993601</v>
      </c>
      <c r="L3652" s="15">
        <v>71.254494395365398</v>
      </c>
      <c r="M3652" s="17">
        <v>82.957523292341804</v>
      </c>
      <c r="N3652" s="16">
        <v>60.181650698712502</v>
      </c>
      <c r="O3652" s="17">
        <v>75.333696397874107</v>
      </c>
      <c r="P3652" s="15">
        <v>-0.78183815020728198</v>
      </c>
      <c r="Q3652" s="16">
        <v>6.5133810682099504</v>
      </c>
      <c r="R3652" s="19">
        <v>1.2074228556434E-5</v>
      </c>
      <c r="S3652" s="17">
        <v>3.6379324310034102E-4</v>
      </c>
      <c r="T3652" s="15">
        <v>-0.59510123386567704</v>
      </c>
      <c r="U3652" s="16">
        <v>6.5133810682099504</v>
      </c>
      <c r="V3652" s="16">
        <v>7.8875085187205202E-4</v>
      </c>
      <c r="W3652" s="17">
        <v>1.8950419173857001E-2</v>
      </c>
      <c r="X3652" s="15">
        <v>-0.18674128333171899</v>
      </c>
      <c r="Y3652" s="16">
        <v>6.5133810682099504</v>
      </c>
      <c r="Z3652" s="16">
        <v>0.33055428063246001</v>
      </c>
      <c r="AA3652" s="17">
        <v>0.90002631030383895</v>
      </c>
      <c r="AC3652" s="5">
        <f>MAX(I3652:O3652)</f>
        <v>130.71093671175001</v>
      </c>
    </row>
    <row r="3653" spans="1:29" x14ac:dyDescent="0.25">
      <c r="A3653" s="5" t="s">
        <v>10548</v>
      </c>
      <c r="B3653" s="5" t="s">
        <v>161</v>
      </c>
      <c r="C3653" s="5">
        <v>684275</v>
      </c>
      <c r="D3653" s="5">
        <v>684970</v>
      </c>
      <c r="E3653" s="5" t="s">
        <v>29</v>
      </c>
      <c r="F3653" s="5">
        <v>696</v>
      </c>
      <c r="G3653" s="41" t="s">
        <v>10549</v>
      </c>
      <c r="H3653" s="5" t="s">
        <v>10550</v>
      </c>
      <c r="I3653" s="15">
        <v>68.082432528995596</v>
      </c>
      <c r="J3653" s="16">
        <v>66.305988609618495</v>
      </c>
      <c r="K3653" s="17">
        <v>51.074100114234497</v>
      </c>
      <c r="L3653" s="15">
        <v>48.755092453418399</v>
      </c>
      <c r="M3653" s="17">
        <v>68.429431090576301</v>
      </c>
      <c r="N3653" s="16">
        <v>45.584576724665801</v>
      </c>
      <c r="O3653" s="17">
        <v>55.318913530710397</v>
      </c>
      <c r="P3653" s="15">
        <v>-0.29264780612684599</v>
      </c>
      <c r="Q3653" s="16">
        <v>5.85088354059903</v>
      </c>
      <c r="R3653" s="16">
        <v>0.172053806688266</v>
      </c>
      <c r="S3653" s="17">
        <v>0.46709286461683802</v>
      </c>
      <c r="T3653" s="15">
        <v>-7.6662853819826404E-2</v>
      </c>
      <c r="U3653" s="16">
        <v>5.85088354059903</v>
      </c>
      <c r="V3653" s="16">
        <v>0.72394514069346205</v>
      </c>
      <c r="W3653" s="17">
        <v>0.90355356341812798</v>
      </c>
      <c r="X3653" s="15">
        <v>-0.215988794705749</v>
      </c>
      <c r="Y3653" s="16">
        <v>5.85088354059903</v>
      </c>
      <c r="Z3653" s="16">
        <v>0.35125907040320797</v>
      </c>
      <c r="AA3653" s="17">
        <v>0.90565202843029702</v>
      </c>
      <c r="AC3653" s="5">
        <f>MAX(I3653:O3653)</f>
        <v>68.429431090576301</v>
      </c>
    </row>
    <row r="3654" spans="1:29" x14ac:dyDescent="0.25">
      <c r="A3654" s="5" t="s">
        <v>10551</v>
      </c>
      <c r="B3654" s="5" t="s">
        <v>161</v>
      </c>
      <c r="C3654" s="5">
        <v>685623</v>
      </c>
      <c r="D3654" s="5">
        <v>687605</v>
      </c>
      <c r="E3654" s="5" t="s">
        <v>20</v>
      </c>
      <c r="F3654" s="5">
        <v>1983</v>
      </c>
      <c r="G3654" s="41" t="s">
        <v>10552</v>
      </c>
      <c r="H3654" s="5" t="s">
        <v>10553</v>
      </c>
      <c r="I3654" s="15">
        <v>159.27231318455401</v>
      </c>
      <c r="J3654" s="16">
        <v>140.27374653729001</v>
      </c>
      <c r="K3654" s="17">
        <v>156.82803000193101</v>
      </c>
      <c r="L3654" s="15">
        <v>145.23038152987601</v>
      </c>
      <c r="M3654" s="17">
        <v>161.62682874532399</v>
      </c>
      <c r="N3654" s="16">
        <v>199.187500857277</v>
      </c>
      <c r="O3654" s="17">
        <v>140.53614923329499</v>
      </c>
      <c r="P3654" s="15">
        <v>0.15921302162107201</v>
      </c>
      <c r="Q3654" s="16">
        <v>7.3007165519230899</v>
      </c>
      <c r="R3654" s="16">
        <v>0.34116620018824401</v>
      </c>
      <c r="S3654" s="17">
        <v>0.64334559537957403</v>
      </c>
      <c r="T3654" s="15">
        <v>1.22012301832004E-2</v>
      </c>
      <c r="U3654" s="16">
        <v>7.3007165519230899</v>
      </c>
      <c r="V3654" s="16">
        <v>0.93682473648112397</v>
      </c>
      <c r="W3654" s="17">
        <v>0.98303107702292702</v>
      </c>
      <c r="X3654" s="15">
        <v>0.14701260069156799</v>
      </c>
      <c r="Y3654" s="16">
        <v>7.3007165519230899</v>
      </c>
      <c r="Z3654" s="16">
        <v>0.42760802941478998</v>
      </c>
      <c r="AA3654" s="17">
        <v>0.93708744114712395</v>
      </c>
      <c r="AC3654" s="5">
        <f>MAX(I3654:O3654)</f>
        <v>199.187500857277</v>
      </c>
    </row>
    <row r="3655" spans="1:29" x14ac:dyDescent="0.25">
      <c r="A3655" s="5" t="s">
        <v>10554</v>
      </c>
      <c r="B3655" s="5" t="s">
        <v>161</v>
      </c>
      <c r="C3655" s="5">
        <v>688509</v>
      </c>
      <c r="D3655" s="5">
        <v>689855</v>
      </c>
      <c r="E3655" s="5" t="s">
        <v>20</v>
      </c>
      <c r="F3655" s="5">
        <v>1347</v>
      </c>
      <c r="G3655" s="41" t="s">
        <v>10555</v>
      </c>
      <c r="H3655" s="5" t="s">
        <v>10556</v>
      </c>
      <c r="I3655" s="15">
        <v>873.123381406622</v>
      </c>
      <c r="J3655" s="16">
        <v>771.880053327783</v>
      </c>
      <c r="K3655" s="17">
        <v>874.55912375840205</v>
      </c>
      <c r="L3655" s="15">
        <v>771.03572310767595</v>
      </c>
      <c r="M3655" s="17">
        <v>905.45719678081605</v>
      </c>
      <c r="N3655" s="16">
        <v>1097.0326680380699</v>
      </c>
      <c r="O3655" s="17">
        <v>861.15570280851796</v>
      </c>
      <c r="P3655" s="15">
        <v>0.22130991949814999</v>
      </c>
      <c r="Q3655" s="16">
        <v>9.7801737749029805</v>
      </c>
      <c r="R3655" s="16">
        <v>0.14827151773993399</v>
      </c>
      <c r="S3655" s="17">
        <v>0.42905077037862699</v>
      </c>
      <c r="T3655" s="15">
        <v>-2.7958322998321802E-3</v>
      </c>
      <c r="U3655" s="16">
        <v>9.7801737749029805</v>
      </c>
      <c r="V3655" s="16">
        <v>0.99150831410399198</v>
      </c>
      <c r="W3655" s="17">
        <v>0.99873550969838598</v>
      </c>
      <c r="X3655" s="15">
        <v>0.22410596305622699</v>
      </c>
      <c r="Y3655" s="16">
        <v>9.7801737749029805</v>
      </c>
      <c r="Z3655" s="16">
        <v>0.18583366685359001</v>
      </c>
      <c r="AA3655" s="17">
        <v>0.77666180100772997</v>
      </c>
      <c r="AC3655" s="5">
        <f>MAX(I3655:O3655)</f>
        <v>1097.0326680380699</v>
      </c>
    </row>
    <row r="3656" spans="1:29" x14ac:dyDescent="0.25">
      <c r="A3656" s="5" t="s">
        <v>10557</v>
      </c>
      <c r="B3656" s="5" t="s">
        <v>161</v>
      </c>
      <c r="C3656" s="5">
        <v>690379</v>
      </c>
      <c r="D3656" s="5">
        <v>691113</v>
      </c>
      <c r="E3656" s="5" t="s">
        <v>20</v>
      </c>
      <c r="F3656" s="5">
        <v>735</v>
      </c>
      <c r="G3656" s="41" t="s">
        <v>10558</v>
      </c>
      <c r="H3656" s="5" t="s">
        <v>10559</v>
      </c>
      <c r="I3656" s="15">
        <v>117.340748779279</v>
      </c>
      <c r="J3656" s="16">
        <v>110.894029603402</v>
      </c>
      <c r="K3656" s="17">
        <v>114.25920984858</v>
      </c>
      <c r="L3656" s="15">
        <v>110.120582247383</v>
      </c>
      <c r="M3656" s="17">
        <v>131.18048208586899</v>
      </c>
      <c r="N3656" s="16">
        <v>98.4676904363549</v>
      </c>
      <c r="O3656" s="17">
        <v>103.984667298114</v>
      </c>
      <c r="P3656" s="15">
        <v>-0.17360249863298299</v>
      </c>
      <c r="Q3656" s="16">
        <v>6.8126561886589299</v>
      </c>
      <c r="R3656" s="16">
        <v>0.27709542527248399</v>
      </c>
      <c r="S3656" s="17">
        <v>0.58306149508072003</v>
      </c>
      <c r="T3656" s="15">
        <v>7.9676406688066095E-2</v>
      </c>
      <c r="U3656" s="16">
        <v>6.8126561886589299</v>
      </c>
      <c r="V3656" s="16">
        <v>0.60801124258803296</v>
      </c>
      <c r="W3656" s="17">
        <v>0.84827527431984895</v>
      </c>
      <c r="X3656" s="15">
        <v>-0.25328064346586598</v>
      </c>
      <c r="Y3656" s="16">
        <v>6.8126561886589299</v>
      </c>
      <c r="Z3656" s="16">
        <v>0.14261339605692999</v>
      </c>
      <c r="AA3656" s="17">
        <v>0.72804979522730695</v>
      </c>
      <c r="AC3656" s="5">
        <f>MAX(I3656:O3656)</f>
        <v>131.18048208586899</v>
      </c>
    </row>
    <row r="3657" spans="1:29" x14ac:dyDescent="0.25">
      <c r="A3657" s="5" t="s">
        <v>10560</v>
      </c>
      <c r="B3657" s="5" t="s">
        <v>161</v>
      </c>
      <c r="C3657" s="5">
        <v>692096</v>
      </c>
      <c r="D3657" s="5">
        <v>693430</v>
      </c>
      <c r="E3657" s="5" t="s">
        <v>20</v>
      </c>
      <c r="F3657" s="5">
        <v>1335</v>
      </c>
      <c r="G3657" s="41" t="s">
        <v>10561</v>
      </c>
      <c r="H3657" s="5" t="s">
        <v>10562</v>
      </c>
      <c r="I3657" s="15">
        <v>2130.92941449094</v>
      </c>
      <c r="J3657" s="16">
        <v>2350.6365875075398</v>
      </c>
      <c r="K3657" s="17">
        <v>2277.4849036404298</v>
      </c>
      <c r="L3657" s="15">
        <v>1912.2191882142999</v>
      </c>
      <c r="M3657" s="17">
        <v>2391.6560404065599</v>
      </c>
      <c r="N3657" s="16">
        <v>2117.9207423386601</v>
      </c>
      <c r="O3657" s="17">
        <v>1705.1394125146201</v>
      </c>
      <c r="P3657" s="15">
        <v>-0.23711715950672799</v>
      </c>
      <c r="Q3657" s="16">
        <v>11.0543700043514</v>
      </c>
      <c r="R3657" s="16">
        <v>0.13185032801940999</v>
      </c>
      <c r="S3657" s="17">
        <v>0.40469918963667001</v>
      </c>
      <c r="T3657" s="15">
        <v>-6.6224996086131804E-2</v>
      </c>
      <c r="U3657" s="16">
        <v>11.0543700043514</v>
      </c>
      <c r="V3657" s="16">
        <v>0.67631196750978195</v>
      </c>
      <c r="W3657" s="17">
        <v>0.87934754068101795</v>
      </c>
      <c r="X3657" s="15">
        <v>-0.17089224592992899</v>
      </c>
      <c r="Y3657" s="16">
        <v>11.0543700043514</v>
      </c>
      <c r="Z3657" s="16">
        <v>0.31649117485136102</v>
      </c>
      <c r="AA3657" s="17">
        <v>0.89285654920849999</v>
      </c>
      <c r="AC3657" s="5">
        <f>MAX(I3657:O3657)</f>
        <v>2391.6560404065599</v>
      </c>
    </row>
    <row r="3658" spans="1:29" x14ac:dyDescent="0.25">
      <c r="A3658" s="5" t="s">
        <v>10563</v>
      </c>
      <c r="B3658" s="5" t="s">
        <v>161</v>
      </c>
      <c r="C3658" s="5">
        <v>694766</v>
      </c>
      <c r="D3658" s="5">
        <v>697102</v>
      </c>
      <c r="E3658" s="5" t="s">
        <v>29</v>
      </c>
      <c r="F3658" s="5">
        <v>2337</v>
      </c>
      <c r="G3658" s="41" t="s">
        <v>10564</v>
      </c>
      <c r="H3658" s="5" t="s">
        <v>10565</v>
      </c>
      <c r="I3658" s="15">
        <v>1381.4308805614301</v>
      </c>
      <c r="J3658" s="16">
        <v>1350.45885141701</v>
      </c>
      <c r="K3658" s="17">
        <v>1346.5067158023501</v>
      </c>
      <c r="L3658" s="15">
        <v>1123.82979521017</v>
      </c>
      <c r="M3658" s="17">
        <v>1078.8766245843799</v>
      </c>
      <c r="N3658" s="16">
        <v>1088.3578355049201</v>
      </c>
      <c r="O3658" s="17">
        <v>954.00994426623095</v>
      </c>
      <c r="P3658" s="15">
        <v>-0.41277112912545399</v>
      </c>
      <c r="Q3658" s="16">
        <v>10.2156967776637</v>
      </c>
      <c r="R3658" s="16">
        <v>3.5680812769787098E-3</v>
      </c>
      <c r="S3658" s="17">
        <v>3.9073644475204998E-2</v>
      </c>
      <c r="T3658" s="15">
        <v>-0.30375619347199101</v>
      </c>
      <c r="U3658" s="16">
        <v>10.2156967776637</v>
      </c>
      <c r="V3658" s="16">
        <v>3.1562813391067902E-2</v>
      </c>
      <c r="W3658" s="17">
        <v>0.20722158049683501</v>
      </c>
      <c r="X3658" s="15">
        <v>-0.109015108229098</v>
      </c>
      <c r="Y3658" s="16">
        <v>10.2156967776637</v>
      </c>
      <c r="Z3658" s="16">
        <v>0.476682718804122</v>
      </c>
      <c r="AA3658" s="17">
        <v>0.95334735546786997</v>
      </c>
      <c r="AC3658" s="5">
        <f>MAX(I3658:O3658)</f>
        <v>1381.4308805614301</v>
      </c>
    </row>
    <row r="3659" spans="1:29" x14ac:dyDescent="0.25">
      <c r="A3659" s="5" t="s">
        <v>10566</v>
      </c>
      <c r="B3659" s="5" t="s">
        <v>161</v>
      </c>
      <c r="C3659" s="5">
        <v>697715</v>
      </c>
      <c r="D3659" s="5">
        <v>703417</v>
      </c>
      <c r="E3659" s="5" t="s">
        <v>29</v>
      </c>
      <c r="F3659" s="5">
        <v>5703</v>
      </c>
      <c r="G3659" s="41" t="s">
        <v>10567</v>
      </c>
      <c r="H3659" s="5" t="s">
        <v>10568</v>
      </c>
      <c r="I3659" s="15">
        <v>105.22342842022699</v>
      </c>
      <c r="J3659" s="16">
        <v>76.329656740003898</v>
      </c>
      <c r="K3659" s="17">
        <v>98.839413011766197</v>
      </c>
      <c r="L3659" s="15">
        <v>133.73153897010701</v>
      </c>
      <c r="M3659" s="17">
        <v>106.6206890059</v>
      </c>
      <c r="N3659" s="16">
        <v>108.393700738707</v>
      </c>
      <c r="O3659" s="17">
        <v>134.77342353722099</v>
      </c>
      <c r="P3659" s="15">
        <v>0.37901135027886801</v>
      </c>
      <c r="Q3659" s="16">
        <v>6.7714343823478602</v>
      </c>
      <c r="R3659" s="16">
        <v>3.7000472188724598E-2</v>
      </c>
      <c r="S3659" s="17">
        <v>0.18429569253577299</v>
      </c>
      <c r="T3659" s="15">
        <v>0.36239691765345</v>
      </c>
      <c r="U3659" s="16">
        <v>6.7714343823478602</v>
      </c>
      <c r="V3659" s="16">
        <v>4.6025643560753803E-2</v>
      </c>
      <c r="W3659" s="17">
        <v>0.254682539397314</v>
      </c>
      <c r="X3659" s="15">
        <v>1.66157118026359E-2</v>
      </c>
      <c r="Y3659" s="16">
        <v>6.7714343823478602</v>
      </c>
      <c r="Z3659" s="16">
        <v>0.93465611044025598</v>
      </c>
      <c r="AA3659" s="17">
        <v>0.99727560615636102</v>
      </c>
      <c r="AC3659" s="5">
        <f>MAX(I3659:O3659)</f>
        <v>134.77342353722099</v>
      </c>
    </row>
    <row r="3660" spans="1:29" x14ac:dyDescent="0.25">
      <c r="A3660" s="5" t="s">
        <v>10569</v>
      </c>
      <c r="B3660" s="5" t="s">
        <v>161</v>
      </c>
      <c r="C3660" s="5">
        <v>703705</v>
      </c>
      <c r="D3660" s="5">
        <v>704405</v>
      </c>
      <c r="E3660" s="5" t="s">
        <v>20</v>
      </c>
      <c r="F3660" s="5">
        <v>701</v>
      </c>
      <c r="G3660" s="41" t="s">
        <v>10570</v>
      </c>
      <c r="H3660" s="5" t="s">
        <v>10571</v>
      </c>
      <c r="I3660" s="15">
        <v>47.849325510858598</v>
      </c>
      <c r="J3660" s="16">
        <v>60.948510815791799</v>
      </c>
      <c r="K3660" s="17">
        <v>52.686073373653898</v>
      </c>
      <c r="L3660" s="15">
        <v>30.433603308187301</v>
      </c>
      <c r="M3660" s="17">
        <v>64.791073172872203</v>
      </c>
      <c r="N3660" s="16">
        <v>50.797817429682503</v>
      </c>
      <c r="O3660" s="17">
        <v>53.212265500040601</v>
      </c>
      <c r="P3660" s="15">
        <v>-4.9630278471431602E-2</v>
      </c>
      <c r="Q3660" s="16">
        <v>5.6894983186214203</v>
      </c>
      <c r="R3660" s="16">
        <v>0.85688968215796701</v>
      </c>
      <c r="S3660" s="17">
        <v>0.94786725309555597</v>
      </c>
      <c r="T3660" s="15">
        <v>-0.176986754025687</v>
      </c>
      <c r="U3660" s="16">
        <v>5.6894983186214203</v>
      </c>
      <c r="V3660" s="16">
        <v>0.49888324386936</v>
      </c>
      <c r="W3660" s="17">
        <v>0.78668526297564301</v>
      </c>
      <c r="X3660" s="15">
        <v>0.12735748496947699</v>
      </c>
      <c r="Y3660" s="16">
        <v>5.6894983186214203</v>
      </c>
      <c r="Z3660" s="16">
        <v>0.650513424868426</v>
      </c>
      <c r="AA3660" s="17">
        <v>0.97045850503873099</v>
      </c>
      <c r="AC3660" s="5">
        <f>MAX(I3660:O3660)</f>
        <v>64.791073172872203</v>
      </c>
    </row>
    <row r="3661" spans="1:29" x14ac:dyDescent="0.25">
      <c r="A3661" s="5" t="s">
        <v>10572</v>
      </c>
      <c r="B3661" s="5" t="s">
        <v>161</v>
      </c>
      <c r="C3661" s="5">
        <v>706402</v>
      </c>
      <c r="D3661" s="5">
        <v>706665</v>
      </c>
      <c r="E3661" s="5" t="s">
        <v>29</v>
      </c>
      <c r="F3661" s="5">
        <v>264</v>
      </c>
      <c r="G3661" s="41" t="s">
        <v>10573</v>
      </c>
      <c r="H3661" s="5" t="s">
        <v>10573</v>
      </c>
      <c r="I3661" s="15">
        <v>110.183075823002</v>
      </c>
      <c r="J3661" s="16">
        <v>132.43915535491999</v>
      </c>
      <c r="K3661" s="17">
        <v>108.17188977682601</v>
      </c>
      <c r="L3661" s="15">
        <v>120.354552125577</v>
      </c>
      <c r="M3661" s="17">
        <v>101.357876203049</v>
      </c>
      <c r="N3661" s="16">
        <v>68.105776570337795</v>
      </c>
      <c r="O3661" s="17">
        <v>69.803338673415794</v>
      </c>
      <c r="P3661" s="15">
        <v>-0.761619511815808</v>
      </c>
      <c r="Q3661" s="16">
        <v>6.6661423913571198</v>
      </c>
      <c r="R3661" s="19">
        <v>8.6164180352810994E-6</v>
      </c>
      <c r="S3661" s="17">
        <v>2.7020472134092402E-4</v>
      </c>
      <c r="T3661" s="15">
        <v>-7.6634605946984999E-2</v>
      </c>
      <c r="U3661" s="16">
        <v>6.6661423913571198</v>
      </c>
      <c r="V3661" s="16">
        <v>0.65182355026169603</v>
      </c>
      <c r="W3661" s="17">
        <v>0.86744593990248198</v>
      </c>
      <c r="X3661" s="15">
        <v>-0.68499191636702095</v>
      </c>
      <c r="Y3661" s="16">
        <v>6.6661423913571198</v>
      </c>
      <c r="Z3661" s="16">
        <v>1.9502883928425001E-4</v>
      </c>
      <c r="AA3661" s="17">
        <v>1.2353303979209199E-2</v>
      </c>
      <c r="AC3661" s="5">
        <f>MAX(I3661:O3661)</f>
        <v>132.43915535491999</v>
      </c>
    </row>
    <row r="3662" spans="1:29" x14ac:dyDescent="0.25">
      <c r="A3662" s="5" t="s">
        <v>10574</v>
      </c>
      <c r="B3662" s="5" t="s">
        <v>161</v>
      </c>
      <c r="C3662" s="5">
        <v>705174</v>
      </c>
      <c r="D3662" s="5">
        <v>706079</v>
      </c>
      <c r="E3662" s="5" t="s">
        <v>20</v>
      </c>
      <c r="F3662" s="5">
        <v>906</v>
      </c>
      <c r="G3662" s="41" t="s">
        <v>10575</v>
      </c>
      <c r="H3662" s="5" t="s">
        <v>10576</v>
      </c>
      <c r="I3662" s="15">
        <v>34.773891448998597</v>
      </c>
      <c r="J3662" s="16">
        <v>38.193632014054799</v>
      </c>
      <c r="K3662" s="17">
        <v>42.632450676748903</v>
      </c>
      <c r="L3662" s="15">
        <v>26.1023726106745</v>
      </c>
      <c r="M3662" s="17">
        <v>35.826110857923901</v>
      </c>
      <c r="N3662" s="16">
        <v>28.902206468612398</v>
      </c>
      <c r="O3662" s="17">
        <v>33.182146346750201</v>
      </c>
      <c r="P3662" s="15">
        <v>-0.31270078559423198</v>
      </c>
      <c r="Q3662" s="16">
        <v>5.1003974799567899</v>
      </c>
      <c r="R3662" s="16">
        <v>0.179317450107951</v>
      </c>
      <c r="S3662" s="17">
        <v>0.47755158475954201</v>
      </c>
      <c r="T3662" s="15">
        <v>-0.31615579050653297</v>
      </c>
      <c r="U3662" s="16">
        <v>5.1003974799567899</v>
      </c>
      <c r="V3662" s="16">
        <v>0.17364595159131899</v>
      </c>
      <c r="W3662" s="17">
        <v>0.492822064241352</v>
      </c>
      <c r="X3662" s="15">
        <v>3.4519781370685502E-3</v>
      </c>
      <c r="Y3662" s="16">
        <v>5.1003974799567899</v>
      </c>
      <c r="Z3662" s="16">
        <v>0.99174096494693698</v>
      </c>
      <c r="AA3662" s="17">
        <v>1</v>
      </c>
      <c r="AC3662" s="5">
        <f>MAX(I3662:O3662)</f>
        <v>42.632450676748903</v>
      </c>
    </row>
    <row r="3663" spans="1:29" x14ac:dyDescent="0.25">
      <c r="A3663" s="5" t="s">
        <v>477</v>
      </c>
      <c r="B3663" s="5" t="s">
        <v>161</v>
      </c>
      <c r="C3663" s="5">
        <v>707491</v>
      </c>
      <c r="D3663" s="5">
        <v>708429</v>
      </c>
      <c r="E3663" s="5" t="s">
        <v>20</v>
      </c>
      <c r="F3663" s="5">
        <v>939</v>
      </c>
      <c r="G3663" s="41" t="s">
        <v>478</v>
      </c>
      <c r="H3663" s="5" t="s">
        <v>479</v>
      </c>
      <c r="I3663" s="15">
        <v>2.7052622196951899</v>
      </c>
      <c r="J3663" s="16">
        <v>0</v>
      </c>
      <c r="K3663" s="17">
        <v>1.44229186369101</v>
      </c>
      <c r="L3663" s="15">
        <v>0</v>
      </c>
      <c r="M3663" s="17">
        <v>0</v>
      </c>
      <c r="N3663" s="16">
        <v>1.4597073974046699</v>
      </c>
      <c r="O3663" s="17">
        <v>1.4871550183417499</v>
      </c>
      <c r="P3663" s="15">
        <v>9.0518665526267694E-2</v>
      </c>
      <c r="Q3663" s="16">
        <v>9.5779883182706402E-2</v>
      </c>
      <c r="R3663" s="16">
        <v>0.91112542781256201</v>
      </c>
      <c r="S3663" s="17">
        <v>0.96963126500629804</v>
      </c>
      <c r="T3663" s="15">
        <v>-7.9390289366629396</v>
      </c>
      <c r="U3663" s="16">
        <v>9.5779883182706402E-2</v>
      </c>
      <c r="V3663" s="16">
        <v>2.7708961777271298E-4</v>
      </c>
      <c r="W3663" s="17">
        <v>8.7259747427406806E-3</v>
      </c>
      <c r="X3663" s="15">
        <v>8.1675958407737301</v>
      </c>
      <c r="Y3663" s="16">
        <v>9.5779883182706402E-2</v>
      </c>
      <c r="Z3663" s="16">
        <v>2.1170379474298899E-4</v>
      </c>
      <c r="AA3663" s="17">
        <v>1.31115216877491E-2</v>
      </c>
      <c r="AC3663" s="5">
        <f>MAX(I3663:O3663)</f>
        <v>2.7052622196951899</v>
      </c>
    </row>
    <row r="3664" spans="1:29" x14ac:dyDescent="0.25">
      <c r="A3664" s="5" t="s">
        <v>10577</v>
      </c>
      <c r="B3664" s="5" t="s">
        <v>161</v>
      </c>
      <c r="C3664" s="5">
        <v>708588</v>
      </c>
      <c r="D3664" s="5">
        <v>711323</v>
      </c>
      <c r="E3664" s="5" t="s">
        <v>29</v>
      </c>
      <c r="F3664" s="5">
        <v>2736</v>
      </c>
      <c r="G3664" s="41" t="s">
        <v>10578</v>
      </c>
      <c r="H3664" s="5" t="s">
        <v>10579</v>
      </c>
      <c r="I3664" s="15">
        <v>70.280458082497901</v>
      </c>
      <c r="J3664" s="16">
        <v>72.066717420184801</v>
      </c>
      <c r="K3664" s="17">
        <v>75.720322843777893</v>
      </c>
      <c r="L3664" s="15">
        <v>84.938117041489903</v>
      </c>
      <c r="M3664" s="17">
        <v>72.977670866195396</v>
      </c>
      <c r="N3664" s="16">
        <v>71.025191365147194</v>
      </c>
      <c r="O3664" s="17">
        <v>93.969607721469103</v>
      </c>
      <c r="P3664" s="15">
        <v>0.182064206712167</v>
      </c>
      <c r="Q3664" s="16">
        <v>6.2738974085006403</v>
      </c>
      <c r="R3664" s="16">
        <v>0.30270789569686102</v>
      </c>
      <c r="S3664" s="17">
        <v>0.609089369211819</v>
      </c>
      <c r="T3664" s="15">
        <v>0.11914624021327699</v>
      </c>
      <c r="U3664" s="16">
        <v>6.2738974085006403</v>
      </c>
      <c r="V3664" s="16">
        <v>0.49910057986490403</v>
      </c>
      <c r="W3664" s="17">
        <v>0.78668526297564301</v>
      </c>
      <c r="X3664" s="15">
        <v>6.2919164717412102E-2</v>
      </c>
      <c r="Y3664" s="16">
        <v>6.2738974085006403</v>
      </c>
      <c r="Z3664" s="16">
        <v>0.74794788778810894</v>
      </c>
      <c r="AA3664" s="17">
        <v>0.98000682174943199</v>
      </c>
      <c r="AC3664" s="5">
        <f>MAX(I3664:O3664)</f>
        <v>93.969607721469103</v>
      </c>
    </row>
    <row r="3665" spans="1:29" x14ac:dyDescent="0.25">
      <c r="A3665" s="5" t="s">
        <v>10580</v>
      </c>
      <c r="B3665" s="5" t="s">
        <v>161</v>
      </c>
      <c r="C3665" s="5">
        <v>711778</v>
      </c>
      <c r="D3665" s="5">
        <v>716547</v>
      </c>
      <c r="E3665" s="5" t="s">
        <v>29</v>
      </c>
      <c r="F3665" s="5">
        <v>4770</v>
      </c>
      <c r="G3665" s="41" t="s">
        <v>10581</v>
      </c>
      <c r="H3665" s="5" t="s">
        <v>10582</v>
      </c>
      <c r="I3665" s="15">
        <v>124.78021988344101</v>
      </c>
      <c r="J3665" s="16">
        <v>135.54994891262601</v>
      </c>
      <c r="K3665" s="17">
        <v>143.78377270531399</v>
      </c>
      <c r="L3665" s="15">
        <v>180.41683976276801</v>
      </c>
      <c r="M3665" s="17">
        <v>111.649599017513</v>
      </c>
      <c r="N3665" s="16">
        <v>121.280831761508</v>
      </c>
      <c r="O3665" s="17">
        <v>136.91120887608699</v>
      </c>
      <c r="P3665" s="15">
        <v>-6.1598654754981601E-2</v>
      </c>
      <c r="Q3665" s="16">
        <v>7.0921070438604401</v>
      </c>
      <c r="R3665" s="16">
        <v>0.749709302091638</v>
      </c>
      <c r="S3665" s="17">
        <v>0.89752569799372595</v>
      </c>
      <c r="T3665" s="15">
        <v>0.116364490877223</v>
      </c>
      <c r="U3665" s="16">
        <v>7.0921070438604401</v>
      </c>
      <c r="V3665" s="16">
        <v>0.52644443513509998</v>
      </c>
      <c r="W3665" s="17">
        <v>0.80443940716522699</v>
      </c>
      <c r="X3665" s="15">
        <v>-0.177963977369967</v>
      </c>
      <c r="Y3665" s="16">
        <v>7.0921070438604401</v>
      </c>
      <c r="Z3665" s="16">
        <v>0.38456234332300898</v>
      </c>
      <c r="AA3665" s="17">
        <v>0.91699071727645498</v>
      </c>
      <c r="AC3665" s="5">
        <f>MAX(I3665:O3665)</f>
        <v>180.41683976276801</v>
      </c>
    </row>
    <row r="3666" spans="1:29" x14ac:dyDescent="0.25">
      <c r="A3666" s="5" t="s">
        <v>10583</v>
      </c>
      <c r="B3666" s="5" t="s">
        <v>161</v>
      </c>
      <c r="C3666" s="5">
        <v>717191</v>
      </c>
      <c r="D3666" s="5">
        <v>718387</v>
      </c>
      <c r="E3666" s="5" t="s">
        <v>29</v>
      </c>
      <c r="F3666" s="5">
        <v>1197</v>
      </c>
      <c r="G3666" s="41" t="s">
        <v>10584</v>
      </c>
      <c r="H3666" s="5" t="s">
        <v>10584</v>
      </c>
      <c r="I3666" s="15">
        <v>137.17933839037701</v>
      </c>
      <c r="J3666" s="16">
        <v>134.109766709984</v>
      </c>
      <c r="K3666" s="17">
        <v>141.217341594923</v>
      </c>
      <c r="L3666" s="15">
        <v>134.68977585008801</v>
      </c>
      <c r="M3666" s="17">
        <v>139.60098257043001</v>
      </c>
      <c r="N3666" s="16">
        <v>140.84091088673</v>
      </c>
      <c r="O3666" s="17">
        <v>100.801226086977</v>
      </c>
      <c r="P3666" s="15">
        <v>-0.18636664173117601</v>
      </c>
      <c r="Q3666" s="16">
        <v>7.0523201937537197</v>
      </c>
      <c r="R3666" s="16">
        <v>0.26788209542964397</v>
      </c>
      <c r="S3666" s="17">
        <v>0.57319570054696201</v>
      </c>
      <c r="T3666" s="15">
        <v>-3.8415693783243098E-3</v>
      </c>
      <c r="U3666" s="16">
        <v>7.0523201937537197</v>
      </c>
      <c r="V3666" s="16">
        <v>0.98879204407624399</v>
      </c>
      <c r="W3666" s="17">
        <v>0.99810337806609695</v>
      </c>
      <c r="X3666" s="15">
        <v>-0.182526296741269</v>
      </c>
      <c r="Y3666" s="16">
        <v>7.0523201937537197</v>
      </c>
      <c r="Z3666" s="16">
        <v>0.31588940276023397</v>
      </c>
      <c r="AA3666" s="17">
        <v>0.89285654920849999</v>
      </c>
      <c r="AC3666" s="5">
        <f>MAX(I3666:O3666)</f>
        <v>141.217341594923</v>
      </c>
    </row>
    <row r="3667" spans="1:29" x14ac:dyDescent="0.25">
      <c r="A3667" s="5" t="s">
        <v>10585</v>
      </c>
      <c r="B3667" s="5" t="s">
        <v>161</v>
      </c>
      <c r="C3667" s="5">
        <v>719034</v>
      </c>
      <c r="D3667" s="5">
        <v>719795</v>
      </c>
      <c r="E3667" s="5" t="s">
        <v>20</v>
      </c>
      <c r="F3667" s="5">
        <v>762</v>
      </c>
      <c r="G3667" s="41" t="s">
        <v>10586</v>
      </c>
      <c r="H3667" s="5" t="s">
        <v>10587</v>
      </c>
      <c r="I3667" s="15">
        <v>145.01332690157699</v>
      </c>
      <c r="J3667" s="16">
        <v>149.95177093904201</v>
      </c>
      <c r="K3667" s="17">
        <v>141.89606717783599</v>
      </c>
      <c r="L3667" s="15">
        <v>102.493016682736</v>
      </c>
      <c r="M3667" s="17">
        <v>136.248375896022</v>
      </c>
      <c r="N3667" s="16">
        <v>108.35199481306699</v>
      </c>
      <c r="O3667" s="17">
        <v>118.228823958169</v>
      </c>
      <c r="P3667" s="15">
        <v>-0.362170860945637</v>
      </c>
      <c r="Q3667" s="16">
        <v>7.0106546273461303</v>
      </c>
      <c r="R3667" s="16">
        <v>2.8461602129399102E-2</v>
      </c>
      <c r="S3667" s="17">
        <v>0.155078172306227</v>
      </c>
      <c r="T3667" s="15">
        <v>-0.28670285600766998</v>
      </c>
      <c r="U3667" s="16">
        <v>7.0106546273461303</v>
      </c>
      <c r="V3667" s="16">
        <v>8.2150189521773595E-2</v>
      </c>
      <c r="W3667" s="17">
        <v>0.34289591847520701</v>
      </c>
      <c r="X3667" s="15">
        <v>-7.5469301145655907E-2</v>
      </c>
      <c r="Y3667" s="16">
        <v>7.0106546273461303</v>
      </c>
      <c r="Z3667" s="16">
        <v>0.67393465247361395</v>
      </c>
      <c r="AA3667" s="17">
        <v>0.97045850503873099</v>
      </c>
      <c r="AC3667" s="5">
        <f>MAX(I3667:O3667)</f>
        <v>149.95177093904201</v>
      </c>
    </row>
    <row r="3668" spans="1:29" x14ac:dyDescent="0.25">
      <c r="A3668" s="5" t="s">
        <v>10588</v>
      </c>
      <c r="B3668" s="5" t="s">
        <v>161</v>
      </c>
      <c r="C3668" s="5">
        <v>720304</v>
      </c>
      <c r="D3668" s="5">
        <v>721896</v>
      </c>
      <c r="E3668" s="5" t="s">
        <v>29</v>
      </c>
      <c r="F3668" s="5">
        <v>1593</v>
      </c>
      <c r="G3668" s="41" t="s">
        <v>10589</v>
      </c>
      <c r="H3668" s="5" t="s">
        <v>10590</v>
      </c>
      <c r="I3668" s="15">
        <v>31.335954044802602</v>
      </c>
      <c r="J3668" s="16">
        <v>23.734202699533299</v>
      </c>
      <c r="K3668" s="17">
        <v>27.700487852653801</v>
      </c>
      <c r="L3668" s="15">
        <v>42.9290122231357</v>
      </c>
      <c r="M3668" s="17">
        <v>39.217701330872103</v>
      </c>
      <c r="N3668" s="16">
        <v>28.568559063491399</v>
      </c>
      <c r="O3668" s="17">
        <v>38.6195568825622</v>
      </c>
      <c r="P3668" s="15">
        <v>0.28336879048016</v>
      </c>
      <c r="Q3668" s="16">
        <v>5.05652007591274</v>
      </c>
      <c r="R3668" s="16">
        <v>0.217142043958828</v>
      </c>
      <c r="S3668" s="17">
        <v>0.51924056328893498</v>
      </c>
      <c r="T3668" s="15">
        <v>0.57383915350505499</v>
      </c>
      <c r="U3668" s="16">
        <v>5.05652007591274</v>
      </c>
      <c r="V3668" s="16">
        <v>1.2064531796562E-2</v>
      </c>
      <c r="W3668" s="17">
        <v>0.12116702744871501</v>
      </c>
      <c r="X3668" s="15">
        <v>-0.29047127233571601</v>
      </c>
      <c r="Y3668" s="16">
        <v>5.05652007591274</v>
      </c>
      <c r="Z3668" s="16">
        <v>0.25265160985629198</v>
      </c>
      <c r="AA3668" s="17">
        <v>0.84618476588901703</v>
      </c>
      <c r="AC3668" s="5">
        <f>MAX(I3668:O3668)</f>
        <v>42.9290122231357</v>
      </c>
    </row>
    <row r="3669" spans="1:29" x14ac:dyDescent="0.25">
      <c r="A3669" s="5" t="s">
        <v>10591</v>
      </c>
      <c r="B3669" s="5" t="s">
        <v>161</v>
      </c>
      <c r="C3669" s="5">
        <v>722129</v>
      </c>
      <c r="D3669" s="5">
        <v>723691</v>
      </c>
      <c r="E3669" s="5" t="s">
        <v>29</v>
      </c>
      <c r="F3669" s="5">
        <v>1563</v>
      </c>
      <c r="G3669" s="41" t="s">
        <v>10592</v>
      </c>
      <c r="H3669" s="5" t="s">
        <v>10593</v>
      </c>
      <c r="I3669" s="15">
        <v>196.18787055747799</v>
      </c>
      <c r="J3669" s="16">
        <v>198.86035854075001</v>
      </c>
      <c r="K3669" s="17">
        <v>193.39437078139099</v>
      </c>
      <c r="L3669" s="15">
        <v>156.345929337652</v>
      </c>
      <c r="M3669" s="17">
        <v>197.063101617851</v>
      </c>
      <c r="N3669" s="16">
        <v>184.67383873451101</v>
      </c>
      <c r="O3669" s="17">
        <v>156.98780162370099</v>
      </c>
      <c r="P3669" s="15">
        <v>-0.199211119939115</v>
      </c>
      <c r="Q3669" s="16">
        <v>7.5191503708897498</v>
      </c>
      <c r="R3669" s="16">
        <v>0.207181366062305</v>
      </c>
      <c r="S3669" s="17">
        <v>0.50963324555661405</v>
      </c>
      <c r="T3669" s="15">
        <v>-0.15058048250146999</v>
      </c>
      <c r="U3669" s="16">
        <v>7.5191503708897498</v>
      </c>
      <c r="V3669" s="16">
        <v>0.34054569566390003</v>
      </c>
      <c r="W3669" s="17">
        <v>0.67527631007847</v>
      </c>
      <c r="X3669" s="15">
        <v>-4.8631151434275099E-2</v>
      </c>
      <c r="Y3669" s="16">
        <v>7.5191503708897498</v>
      </c>
      <c r="Z3669" s="16">
        <v>0.77662996080697999</v>
      </c>
      <c r="AA3669" s="17">
        <v>0.98399938567204803</v>
      </c>
      <c r="AC3669" s="5">
        <f>MAX(I3669:O3669)</f>
        <v>198.86035854075001</v>
      </c>
    </row>
    <row r="3670" spans="1:29" x14ac:dyDescent="0.25">
      <c r="A3670" s="5" t="s">
        <v>10594</v>
      </c>
      <c r="B3670" s="5" t="s">
        <v>161</v>
      </c>
      <c r="C3670" s="5">
        <v>724362</v>
      </c>
      <c r="D3670" s="5">
        <v>724823</v>
      </c>
      <c r="E3670" s="5" t="s">
        <v>20</v>
      </c>
      <c r="F3670" s="5">
        <v>462</v>
      </c>
      <c r="G3670" s="41" t="s">
        <v>10595</v>
      </c>
      <c r="H3670" s="5" t="s">
        <v>10596</v>
      </c>
      <c r="I3670" s="15">
        <v>13.188153321013999</v>
      </c>
      <c r="J3670" s="16">
        <v>13.307283552408199</v>
      </c>
      <c r="K3670" s="17">
        <v>9.8415209522445295</v>
      </c>
      <c r="L3670" s="15">
        <v>9.6206982750062995</v>
      </c>
      <c r="M3670" s="17">
        <v>18.400352910707401</v>
      </c>
      <c r="N3670" s="16">
        <v>9.7591865997912102</v>
      </c>
      <c r="O3670" s="17">
        <v>10.9677682602704</v>
      </c>
      <c r="P3670" s="15">
        <v>-0.223622068758769</v>
      </c>
      <c r="Q3670" s="16">
        <v>3.6133429656288998</v>
      </c>
      <c r="R3670" s="16">
        <v>0.54893728898929794</v>
      </c>
      <c r="S3670" s="17">
        <v>0.79755916822030304</v>
      </c>
      <c r="T3670" s="15">
        <v>0.21128575950713099</v>
      </c>
      <c r="U3670" s="16">
        <v>3.6133429656288998</v>
      </c>
      <c r="V3670" s="16">
        <v>0.54801961299304702</v>
      </c>
      <c r="W3670" s="17">
        <v>0.81741004089463298</v>
      </c>
      <c r="X3670" s="15">
        <v>-0.43493335647720899</v>
      </c>
      <c r="Y3670" s="16">
        <v>3.6133429656288998</v>
      </c>
      <c r="Z3670" s="16">
        <v>0.271134948712486</v>
      </c>
      <c r="AA3670" s="17">
        <v>0.86221470162317404</v>
      </c>
      <c r="AC3670" s="5">
        <f>MAX(I3670:O3670)</f>
        <v>18.400352910707401</v>
      </c>
    </row>
    <row r="3671" spans="1:29" x14ac:dyDescent="0.25">
      <c r="A3671" s="5" t="s">
        <v>10597</v>
      </c>
      <c r="B3671" s="5" t="s">
        <v>161</v>
      </c>
      <c r="C3671" s="5">
        <v>724820</v>
      </c>
      <c r="D3671" s="5">
        <v>725912</v>
      </c>
      <c r="E3671" s="5" t="s">
        <v>29</v>
      </c>
      <c r="F3671" s="5">
        <v>1093</v>
      </c>
      <c r="G3671" s="41" t="s">
        <v>10598</v>
      </c>
      <c r="H3671" s="5" t="s">
        <v>10599</v>
      </c>
      <c r="I3671" s="15">
        <v>44.185949588354703</v>
      </c>
      <c r="J3671" s="16">
        <v>48.217300144440202</v>
      </c>
      <c r="K3671" s="17">
        <v>53.195117560839002</v>
      </c>
      <c r="L3671" s="15">
        <v>63.0903161779298</v>
      </c>
      <c r="M3671" s="17">
        <v>46.0008822767685</v>
      </c>
      <c r="N3671" s="16">
        <v>58.138060342345902</v>
      </c>
      <c r="O3671" s="17">
        <v>55.582418810522803</v>
      </c>
      <c r="P3671" s="15">
        <v>0.22792305082117301</v>
      </c>
      <c r="Q3671" s="16">
        <v>5.7207955531492702</v>
      </c>
      <c r="R3671" s="16">
        <v>0.25249029003443302</v>
      </c>
      <c r="S3671" s="17">
        <v>0.55865439716013798</v>
      </c>
      <c r="T3671" s="15">
        <v>0.16797324855924201</v>
      </c>
      <c r="U3671" s="16">
        <v>5.7207955531492702</v>
      </c>
      <c r="V3671" s="16">
        <v>0.39792640041701199</v>
      </c>
      <c r="W3671" s="17">
        <v>0.71778063042487095</v>
      </c>
      <c r="X3671" s="15">
        <v>5.9951830271650103E-2</v>
      </c>
      <c r="Y3671" s="16">
        <v>5.7207955531492702</v>
      </c>
      <c r="Z3671" s="16">
        <v>0.78707239478803503</v>
      </c>
      <c r="AA3671" s="17">
        <v>0.98399938567204803</v>
      </c>
      <c r="AC3671" s="5">
        <f>MAX(I3671:O3671)</f>
        <v>63.0903161779298</v>
      </c>
    </row>
    <row r="3672" spans="1:29" x14ac:dyDescent="0.25">
      <c r="A3672" s="5" t="s">
        <v>10600</v>
      </c>
      <c r="B3672" s="5" t="s">
        <v>161</v>
      </c>
      <c r="C3672" s="5">
        <v>726081</v>
      </c>
      <c r="D3672" s="5">
        <v>728735</v>
      </c>
      <c r="E3672" s="5" t="s">
        <v>20</v>
      </c>
      <c r="F3672" s="5">
        <v>2655</v>
      </c>
      <c r="G3672" s="41" t="s">
        <v>10601</v>
      </c>
      <c r="H3672" s="5" t="s">
        <v>10602</v>
      </c>
      <c r="I3672" s="15">
        <v>23.7274040519099</v>
      </c>
      <c r="J3672" s="16">
        <v>16.014826093374399</v>
      </c>
      <c r="K3672" s="17">
        <v>23.373612261580799</v>
      </c>
      <c r="L3672" s="15">
        <v>24.3008872763107</v>
      </c>
      <c r="M3672" s="17">
        <v>15.164697631917701</v>
      </c>
      <c r="N3672" s="16">
        <v>24.064319094357</v>
      </c>
      <c r="O3672" s="17">
        <v>28.860102074694499</v>
      </c>
      <c r="P3672" s="15">
        <v>0.32967020914300499</v>
      </c>
      <c r="Q3672" s="16">
        <v>4.4797251405156304</v>
      </c>
      <c r="R3672" s="16">
        <v>0.242475654229661</v>
      </c>
      <c r="S3672" s="17">
        <v>0.54831827826445001</v>
      </c>
      <c r="T3672" s="15">
        <v>-9.3188989886382495E-2</v>
      </c>
      <c r="U3672" s="16">
        <v>4.4797251405156304</v>
      </c>
      <c r="V3672" s="16">
        <v>0.75926406067576702</v>
      </c>
      <c r="W3672" s="17">
        <v>0.9162414346219</v>
      </c>
      <c r="X3672" s="15">
        <v>0.42287354779605901</v>
      </c>
      <c r="Y3672" s="16">
        <v>4.4797251405156304</v>
      </c>
      <c r="Z3672" s="16">
        <v>0.17893809173929801</v>
      </c>
      <c r="AA3672" s="17">
        <v>0.77519820404541295</v>
      </c>
      <c r="AC3672" s="5">
        <f>MAX(I3672:O3672)</f>
        <v>28.860102074694499</v>
      </c>
    </row>
    <row r="3673" spans="1:29" x14ac:dyDescent="0.25">
      <c r="A3673" s="5" t="s">
        <v>10603</v>
      </c>
      <c r="B3673" s="5" t="s">
        <v>161</v>
      </c>
      <c r="C3673" s="5">
        <v>728857</v>
      </c>
      <c r="D3673" s="5">
        <v>731217</v>
      </c>
      <c r="E3673" s="5" t="s">
        <v>29</v>
      </c>
      <c r="F3673" s="5">
        <v>2361</v>
      </c>
      <c r="G3673" s="41" t="s">
        <v>10604</v>
      </c>
      <c r="H3673" s="5" t="s">
        <v>10605</v>
      </c>
      <c r="I3673" s="15">
        <v>69.547782897997095</v>
      </c>
      <c r="J3673" s="16">
        <v>56.2823204792331</v>
      </c>
      <c r="K3673" s="17">
        <v>69.484531550760906</v>
      </c>
      <c r="L3673" s="15">
        <v>84.803963878292606</v>
      </c>
      <c r="M3673" s="17">
        <v>98.414599413306803</v>
      </c>
      <c r="N3673" s="16">
        <v>91.252565300611806</v>
      </c>
      <c r="O3673" s="17">
        <v>71.104599314464807</v>
      </c>
      <c r="P3673" s="15">
        <v>0.31816048390535301</v>
      </c>
      <c r="Q3673" s="16">
        <v>6.2742184264069696</v>
      </c>
      <c r="R3673" s="16">
        <v>7.9944620682808207E-2</v>
      </c>
      <c r="S3673" s="17">
        <v>0.30230315746217201</v>
      </c>
      <c r="T3673" s="15">
        <v>0.492252537132711</v>
      </c>
      <c r="U3673" s="16">
        <v>6.2742184264069696</v>
      </c>
      <c r="V3673" s="16">
        <v>6.55908518342693E-3</v>
      </c>
      <c r="W3673" s="17">
        <v>7.9826071642842097E-2</v>
      </c>
      <c r="X3673" s="15">
        <v>-0.174091611199643</v>
      </c>
      <c r="Y3673" s="16">
        <v>6.2742184264069696</v>
      </c>
      <c r="Z3673" s="16">
        <v>0.38519940473659497</v>
      </c>
      <c r="AA3673" s="17">
        <v>0.91699071727645498</v>
      </c>
      <c r="AC3673" s="5">
        <f>MAX(I3673:O3673)</f>
        <v>98.414599413306803</v>
      </c>
    </row>
    <row r="3674" spans="1:29" x14ac:dyDescent="0.25">
      <c r="A3674" s="5" t="s">
        <v>10606</v>
      </c>
      <c r="B3674" s="5" t="s">
        <v>161</v>
      </c>
      <c r="C3674" s="5">
        <v>731479</v>
      </c>
      <c r="D3674" s="5">
        <v>735843</v>
      </c>
      <c r="E3674" s="5" t="s">
        <v>20</v>
      </c>
      <c r="F3674" s="5">
        <v>4365</v>
      </c>
      <c r="G3674" s="41" t="s">
        <v>10607</v>
      </c>
      <c r="H3674" s="5" t="s">
        <v>10608</v>
      </c>
      <c r="I3674" s="15">
        <v>20.514905166021801</v>
      </c>
      <c r="J3674" s="16">
        <v>14.229000162098799</v>
      </c>
      <c r="K3674" s="17">
        <v>18.368011087594301</v>
      </c>
      <c r="L3674" s="15">
        <v>27.060609490655199</v>
      </c>
      <c r="M3674" s="17">
        <v>21.285154002640301</v>
      </c>
      <c r="N3674" s="16">
        <v>19.143019868821199</v>
      </c>
      <c r="O3674" s="17">
        <v>22.772061218358001</v>
      </c>
      <c r="P3674" s="15">
        <v>0.24251308784281</v>
      </c>
      <c r="Q3674" s="16">
        <v>4.3644709413952203</v>
      </c>
      <c r="R3674" s="16">
        <v>0.37203611769890899</v>
      </c>
      <c r="S3674" s="17">
        <v>0.66872922284866698</v>
      </c>
      <c r="T3674" s="15">
        <v>0.448771518016013</v>
      </c>
      <c r="U3674" s="16">
        <v>4.3644709413952203</v>
      </c>
      <c r="V3674" s="16">
        <v>9.6492150788595493E-2</v>
      </c>
      <c r="W3674" s="17">
        <v>0.37247039369503598</v>
      </c>
      <c r="X3674" s="15">
        <v>-0.206258928450824</v>
      </c>
      <c r="Y3674" s="16">
        <v>4.3644709413952203</v>
      </c>
      <c r="Z3674" s="16">
        <v>0.49331524767545998</v>
      </c>
      <c r="AA3674" s="17">
        <v>0.95714746346148105</v>
      </c>
      <c r="AC3674" s="5">
        <f>MAX(I3674:O3674)</f>
        <v>27.060609490655199</v>
      </c>
    </row>
    <row r="3675" spans="1:29" x14ac:dyDescent="0.25">
      <c r="A3675" s="5" t="s">
        <v>10609</v>
      </c>
      <c r="B3675" s="5" t="s">
        <v>161</v>
      </c>
      <c r="C3675" s="5">
        <v>736123</v>
      </c>
      <c r="D3675" s="5">
        <v>737403</v>
      </c>
      <c r="E3675" s="5" t="s">
        <v>29</v>
      </c>
      <c r="F3675" s="5">
        <v>1281</v>
      </c>
      <c r="G3675" s="41" t="s">
        <v>10610</v>
      </c>
      <c r="H3675" s="5" t="s">
        <v>10611</v>
      </c>
      <c r="I3675" s="15">
        <v>68.533309565611404</v>
      </c>
      <c r="J3675" s="16">
        <v>64.923413695082601</v>
      </c>
      <c r="K3675" s="17">
        <v>58.624922224146303</v>
      </c>
      <c r="L3675" s="15">
        <v>65.773379441875704</v>
      </c>
      <c r="M3675" s="17">
        <v>69.313193803469801</v>
      </c>
      <c r="N3675" s="16">
        <v>65.937068437050897</v>
      </c>
      <c r="O3675" s="17">
        <v>62.506984364676597</v>
      </c>
      <c r="P3675" s="15">
        <v>4.9642190128157803E-3</v>
      </c>
      <c r="Q3675" s="16">
        <v>6.0262669610324497</v>
      </c>
      <c r="R3675" s="16">
        <v>0.97447291996540597</v>
      </c>
      <c r="S3675" s="17">
        <v>0.99159034914548305</v>
      </c>
      <c r="T3675" s="15">
        <v>7.7611695308040601E-2</v>
      </c>
      <c r="U3675" s="16">
        <v>6.0262669610324497</v>
      </c>
      <c r="V3675" s="16">
        <v>0.65560103686544602</v>
      </c>
      <c r="W3675" s="17">
        <v>0.86862087903094098</v>
      </c>
      <c r="X3675" s="15">
        <v>-7.2648018005530599E-2</v>
      </c>
      <c r="Y3675" s="16">
        <v>6.0262669610324497</v>
      </c>
      <c r="Z3675" s="16">
        <v>0.70757850159754399</v>
      </c>
      <c r="AA3675" s="17">
        <v>0.97197634972482605</v>
      </c>
      <c r="AC3675" s="5">
        <f>MAX(I3675:O3675)</f>
        <v>69.313193803469801</v>
      </c>
    </row>
    <row r="3676" spans="1:29" x14ac:dyDescent="0.25">
      <c r="A3676" s="5" t="s">
        <v>10612</v>
      </c>
      <c r="B3676" s="5" t="s">
        <v>161</v>
      </c>
      <c r="C3676" s="5">
        <v>737712</v>
      </c>
      <c r="D3676" s="5">
        <v>738491</v>
      </c>
      <c r="E3676" s="5" t="s">
        <v>29</v>
      </c>
      <c r="F3676" s="5">
        <v>780</v>
      </c>
      <c r="G3676" s="41" t="s">
        <v>10613</v>
      </c>
      <c r="H3676" s="5" t="s">
        <v>10614</v>
      </c>
      <c r="I3676" s="15">
        <v>30.208761453262898</v>
      </c>
      <c r="J3676" s="16">
        <v>16.8789354149594</v>
      </c>
      <c r="K3676" s="17">
        <v>31.730421001202199</v>
      </c>
      <c r="L3676" s="15">
        <v>43.9639080535148</v>
      </c>
      <c r="M3676" s="17">
        <v>46.234785068006303</v>
      </c>
      <c r="N3676" s="16">
        <v>24.106025019997102</v>
      </c>
      <c r="O3676" s="17">
        <v>32.206200865963503</v>
      </c>
      <c r="P3676" s="15">
        <v>9.7975096263352004E-2</v>
      </c>
      <c r="Q3676" s="16">
        <v>5.0149879447500396</v>
      </c>
      <c r="R3676" s="16">
        <v>0.70633636035200598</v>
      </c>
      <c r="S3676" s="17">
        <v>0.87510977386132105</v>
      </c>
      <c r="T3676" s="15">
        <v>0.777943048369659</v>
      </c>
      <c r="U3676" s="16">
        <v>5.0149879447500396</v>
      </c>
      <c r="V3676" s="16">
        <v>3.1621952717148598E-3</v>
      </c>
      <c r="W3676" s="17">
        <v>5.1238594315519199E-2</v>
      </c>
      <c r="X3676" s="15">
        <v>-0.67997674111751505</v>
      </c>
      <c r="Y3676" s="16">
        <v>5.0149879447500396</v>
      </c>
      <c r="Z3676" s="16">
        <v>2.1076989362741501E-2</v>
      </c>
      <c r="AA3676" s="17">
        <v>0.34053083683455498</v>
      </c>
      <c r="AC3676" s="5">
        <f>MAX(I3676:O3676)</f>
        <v>46.234785068006303</v>
      </c>
    </row>
    <row r="3677" spans="1:29" x14ac:dyDescent="0.25">
      <c r="A3677" s="5" t="s">
        <v>10615</v>
      </c>
      <c r="B3677" s="5" t="s">
        <v>161</v>
      </c>
      <c r="C3677" s="5">
        <v>738754</v>
      </c>
      <c r="D3677" s="5">
        <v>740325</v>
      </c>
      <c r="E3677" s="5" t="s">
        <v>20</v>
      </c>
      <c r="F3677" s="5">
        <v>1572</v>
      </c>
      <c r="G3677" s="41" t="s">
        <v>10616</v>
      </c>
      <c r="H3677" s="5" t="s">
        <v>10617</v>
      </c>
      <c r="I3677" s="15">
        <v>139.60280246218699</v>
      </c>
      <c r="J3677" s="16">
        <v>94.936810798133195</v>
      </c>
      <c r="K3677" s="17">
        <v>122.84933050732801</v>
      </c>
      <c r="L3677" s="15">
        <v>126.793903959047</v>
      </c>
      <c r="M3677" s="17">
        <v>130.40080611507699</v>
      </c>
      <c r="N3677" s="16">
        <v>132.082666502302</v>
      </c>
      <c r="O3677" s="17">
        <v>111.58309996995401</v>
      </c>
      <c r="P3677" s="15">
        <v>3.2347640199030102E-2</v>
      </c>
      <c r="Q3677" s="16">
        <v>6.9390938593943901</v>
      </c>
      <c r="R3677" s="16">
        <v>0.84950244739076197</v>
      </c>
      <c r="S3677" s="17">
        <v>0.94617656552523899</v>
      </c>
      <c r="T3677" s="15">
        <v>0.110166902989445</v>
      </c>
      <c r="U3677" s="16">
        <v>6.9390938593943901</v>
      </c>
      <c r="V3677" s="16">
        <v>0.52758101336067997</v>
      </c>
      <c r="W3677" s="17">
        <v>0.80443940716522699</v>
      </c>
      <c r="X3677" s="15">
        <v>-7.7819493388210301E-2</v>
      </c>
      <c r="Y3677" s="16">
        <v>6.9390938593943901</v>
      </c>
      <c r="Z3677" s="16">
        <v>0.68847268691824703</v>
      </c>
      <c r="AA3677" s="17">
        <v>0.97045850503873099</v>
      </c>
      <c r="AC3677" s="5">
        <f>MAX(I3677:O3677)</f>
        <v>139.60280246218699</v>
      </c>
    </row>
    <row r="3678" spans="1:29" x14ac:dyDescent="0.25">
      <c r="A3678" s="5" t="s">
        <v>10618</v>
      </c>
      <c r="B3678" s="5" t="s">
        <v>161</v>
      </c>
      <c r="C3678" s="5">
        <v>740682</v>
      </c>
      <c r="D3678" s="5">
        <v>740918</v>
      </c>
      <c r="E3678" s="5" t="s">
        <v>29</v>
      </c>
      <c r="F3678" s="5">
        <v>237</v>
      </c>
      <c r="G3678" s="41" t="s">
        <v>10619</v>
      </c>
      <c r="H3678" s="5" t="s">
        <v>10620</v>
      </c>
      <c r="I3678" s="15">
        <v>889.74947213183202</v>
      </c>
      <c r="J3678" s="16">
        <v>900.68994953204594</v>
      </c>
      <c r="K3678" s="17">
        <v>984.70355976056999</v>
      </c>
      <c r="L3678" s="15">
        <v>1303.4474654150399</v>
      </c>
      <c r="M3678" s="17">
        <v>970.03385906172002</v>
      </c>
      <c r="N3678" s="16">
        <v>984.09302140458703</v>
      </c>
      <c r="O3678" s="17">
        <v>1600.0161421555899</v>
      </c>
      <c r="P3678" s="15">
        <v>0.48200991855954201</v>
      </c>
      <c r="Q3678" s="16">
        <v>10.090773398159101</v>
      </c>
      <c r="R3678" s="16">
        <v>9.5692595152022299E-3</v>
      </c>
      <c r="S3678" s="17">
        <v>7.5770310665277396E-2</v>
      </c>
      <c r="T3678" s="15">
        <v>0.29728116137840599</v>
      </c>
      <c r="U3678" s="16">
        <v>10.090773398159101</v>
      </c>
      <c r="V3678" s="16">
        <v>0.11033004005996699</v>
      </c>
      <c r="W3678" s="17">
        <v>0.39881948332960998</v>
      </c>
      <c r="X3678" s="15">
        <v>0.184728986538261</v>
      </c>
      <c r="Y3678" s="16">
        <v>10.090773398159101</v>
      </c>
      <c r="Z3678" s="16">
        <v>0.37073242389702599</v>
      </c>
      <c r="AA3678" s="17">
        <v>0.90949590107159906</v>
      </c>
      <c r="AC3678" s="5">
        <f>MAX(I3678:O3678)</f>
        <v>1600.0161421555899</v>
      </c>
    </row>
    <row r="3679" spans="1:29" x14ac:dyDescent="0.25">
      <c r="A3679" s="5" t="s">
        <v>10621</v>
      </c>
      <c r="B3679" s="5" t="s">
        <v>161</v>
      </c>
      <c r="C3679" s="5">
        <v>741713</v>
      </c>
      <c r="D3679" s="5">
        <v>742435</v>
      </c>
      <c r="E3679" s="5" t="s">
        <v>20</v>
      </c>
      <c r="F3679" s="5">
        <v>723</v>
      </c>
      <c r="G3679" s="41" t="s">
        <v>10622</v>
      </c>
      <c r="H3679" s="41" t="s">
        <v>10622</v>
      </c>
      <c r="I3679" s="15">
        <v>80.087033628892996</v>
      </c>
      <c r="J3679" s="16">
        <v>88.196758089770597</v>
      </c>
      <c r="K3679" s="17">
        <v>81.574330996406104</v>
      </c>
      <c r="L3679" s="15">
        <v>44.807156507897901</v>
      </c>
      <c r="M3679" s="17">
        <v>56.0976860985337</v>
      </c>
      <c r="N3679" s="16">
        <v>81.4933787008206</v>
      </c>
      <c r="O3679" s="17">
        <v>54.9782620843215</v>
      </c>
      <c r="P3679" s="15">
        <v>-0.28699264342715203</v>
      </c>
      <c r="Q3679" s="16">
        <v>6.1221956564144104</v>
      </c>
      <c r="R3679" s="16">
        <v>0.15119093900303399</v>
      </c>
      <c r="S3679" s="17">
        <v>0.43306181603438398</v>
      </c>
      <c r="T3679" s="15">
        <v>-0.72304087012666296</v>
      </c>
      <c r="U3679" s="16">
        <v>6.1221956564144104</v>
      </c>
      <c r="V3679" s="16">
        <v>3.4519033489614802E-4</v>
      </c>
      <c r="W3679" s="17">
        <v>1.00737744853986E-2</v>
      </c>
      <c r="X3679" s="15">
        <v>0.436050804128092</v>
      </c>
      <c r="Y3679" s="16">
        <v>6.1221956564144104</v>
      </c>
      <c r="Z3679" s="16">
        <v>4.4683958356778603E-2</v>
      </c>
      <c r="AA3679" s="17">
        <v>0.478998075870952</v>
      </c>
      <c r="AC3679" s="5">
        <f>MAX(I3679:O3679)</f>
        <v>88.196758089770597</v>
      </c>
    </row>
    <row r="3680" spans="1:29" x14ac:dyDescent="0.25">
      <c r="A3680" s="5" t="s">
        <v>10623</v>
      </c>
      <c r="B3680" s="5" t="s">
        <v>161</v>
      </c>
      <c r="C3680" s="5">
        <v>742666</v>
      </c>
      <c r="D3680" s="5">
        <v>742926</v>
      </c>
      <c r="E3680" s="5" t="s">
        <v>29</v>
      </c>
      <c r="F3680" s="5">
        <v>261</v>
      </c>
      <c r="G3680" s="41" t="s">
        <v>10624</v>
      </c>
      <c r="H3680" s="5" t="s">
        <v>10625</v>
      </c>
      <c r="I3680" s="15">
        <v>3162.6769733419801</v>
      </c>
      <c r="J3680" s="16">
        <v>3125.1953797322399</v>
      </c>
      <c r="K3680" s="17">
        <v>3509.90209098993</v>
      </c>
      <c r="L3680" s="15">
        <v>2259.5608924697099</v>
      </c>
      <c r="M3680" s="17">
        <v>2719.6267375205098</v>
      </c>
      <c r="N3680" s="16">
        <v>2335.2816002936302</v>
      </c>
      <c r="O3680" s="17">
        <v>2664.7494248967901</v>
      </c>
      <c r="P3680" s="15">
        <v>-0.38557334095759199</v>
      </c>
      <c r="Q3680" s="16">
        <v>11.4642149876512</v>
      </c>
      <c r="R3680" s="16">
        <v>1.08085110038215E-2</v>
      </c>
      <c r="S3680" s="17">
        <v>8.3098814255587905E-2</v>
      </c>
      <c r="T3680" s="15">
        <v>-0.391594343534232</v>
      </c>
      <c r="U3680" s="16">
        <v>11.4642149876512</v>
      </c>
      <c r="V3680" s="16">
        <v>9.6417938156862296E-3</v>
      </c>
      <c r="W3680" s="17">
        <v>0.10415379598572699</v>
      </c>
      <c r="X3680" s="15">
        <v>6.0209578891987003E-3</v>
      </c>
      <c r="Y3680" s="16">
        <v>11.4642149876512</v>
      </c>
      <c r="Z3680" s="16">
        <v>0.97068587358193503</v>
      </c>
      <c r="AA3680" s="17">
        <v>1</v>
      </c>
      <c r="AC3680" s="5">
        <f>MAX(I3680:O3680)</f>
        <v>3509.90209098993</v>
      </c>
    </row>
    <row r="3681" spans="1:29" x14ac:dyDescent="0.25">
      <c r="A3681" s="5" t="s">
        <v>10626</v>
      </c>
      <c r="B3681" s="5" t="s">
        <v>161</v>
      </c>
      <c r="C3681" s="5">
        <v>744453</v>
      </c>
      <c r="D3681" s="5">
        <v>745658</v>
      </c>
      <c r="E3681" s="5" t="s">
        <v>20</v>
      </c>
      <c r="F3681" s="5">
        <v>1206</v>
      </c>
      <c r="G3681" s="41" t="s">
        <v>10627</v>
      </c>
      <c r="H3681" s="5" t="s">
        <v>10628</v>
      </c>
      <c r="I3681" s="15">
        <v>115.142723225776</v>
      </c>
      <c r="J3681" s="16">
        <v>103.001831132926</v>
      </c>
      <c r="K3681" s="17">
        <v>108.93545605760301</v>
      </c>
      <c r="L3681" s="15">
        <v>117.278611740839</v>
      </c>
      <c r="M3681" s="17">
        <v>99.525637671686397</v>
      </c>
      <c r="N3681" s="16">
        <v>119.153829553861</v>
      </c>
      <c r="O3681" s="17">
        <v>100.429437332391</v>
      </c>
      <c r="P3681" s="15">
        <v>1.0244411687724501E-2</v>
      </c>
      <c r="Q3681" s="16">
        <v>6.7702870091840603</v>
      </c>
      <c r="R3681" s="16">
        <v>0.94567470726498504</v>
      </c>
      <c r="S3681" s="17">
        <v>0.98431688305955101</v>
      </c>
      <c r="T3681" s="15">
        <v>-8.2805747556219892E-3</v>
      </c>
      <c r="U3681" s="16">
        <v>6.7702870091840603</v>
      </c>
      <c r="V3681" s="16">
        <v>0.96672723934119997</v>
      </c>
      <c r="W3681" s="17">
        <v>0.991268880075027</v>
      </c>
      <c r="X3681" s="15">
        <v>1.8525107379311401E-2</v>
      </c>
      <c r="Y3681" s="16">
        <v>6.7702870091840603</v>
      </c>
      <c r="Z3681" s="16">
        <v>0.91893939234054001</v>
      </c>
      <c r="AA3681" s="17">
        <v>0.99727560615636102</v>
      </c>
      <c r="AC3681" s="5">
        <f>MAX(I3681:O3681)</f>
        <v>119.153829553861</v>
      </c>
    </row>
    <row r="3682" spans="1:29" x14ac:dyDescent="0.25">
      <c r="A3682" s="5" t="s">
        <v>10629</v>
      </c>
      <c r="B3682" s="5" t="s">
        <v>161</v>
      </c>
      <c r="C3682" s="5">
        <v>745982</v>
      </c>
      <c r="D3682" s="5">
        <v>746873</v>
      </c>
      <c r="E3682" s="5" t="s">
        <v>20</v>
      </c>
      <c r="F3682" s="5">
        <v>892</v>
      </c>
      <c r="G3682" s="41" t="s">
        <v>10630</v>
      </c>
      <c r="H3682" s="5" t="s">
        <v>10631</v>
      </c>
      <c r="I3682" s="15">
        <v>1.5217099985785401</v>
      </c>
      <c r="J3682" s="16">
        <v>2.41950610043786</v>
      </c>
      <c r="K3682" s="17">
        <v>3.1815261699066402</v>
      </c>
      <c r="L3682" s="15">
        <v>0</v>
      </c>
      <c r="M3682" s="17">
        <v>1.5203681430457401</v>
      </c>
      <c r="N3682" s="16">
        <v>5.1715347793765396</v>
      </c>
      <c r="O3682" s="17">
        <v>6.08804085633653</v>
      </c>
      <c r="P3682" s="15">
        <v>1.2413211632115599</v>
      </c>
      <c r="Q3682" s="16">
        <v>1.5490994341914099</v>
      </c>
      <c r="R3682" s="16">
        <v>0.15424939659810499</v>
      </c>
      <c r="S3682" s="17">
        <v>0.43710530586570201</v>
      </c>
      <c r="T3682" s="15">
        <v>-1.63911057989599</v>
      </c>
      <c r="U3682" s="16">
        <v>1.5490994341914099</v>
      </c>
      <c r="V3682" s="16">
        <v>0.106375323738338</v>
      </c>
      <c r="W3682" s="17">
        <v>0.391118769470643</v>
      </c>
      <c r="X3682" s="15">
        <v>2.8813955151644302</v>
      </c>
      <c r="Y3682" s="16">
        <v>1.5490994341914099</v>
      </c>
      <c r="Z3682" s="16">
        <v>7.7284475154096102E-3</v>
      </c>
      <c r="AA3682" s="17">
        <v>0.19061224093315601</v>
      </c>
      <c r="AC3682" s="5">
        <f>MAX(I3682:O3682)</f>
        <v>6.08804085633653</v>
      </c>
    </row>
    <row r="3683" spans="1:29" x14ac:dyDescent="0.25">
      <c r="A3683" s="5" t="s">
        <v>10632</v>
      </c>
      <c r="B3683" s="5" t="s">
        <v>161</v>
      </c>
      <c r="C3683" s="5">
        <v>747204</v>
      </c>
      <c r="D3683" s="5">
        <v>749219</v>
      </c>
      <c r="E3683" s="5" t="s">
        <v>20</v>
      </c>
      <c r="F3683" s="5">
        <v>2016</v>
      </c>
      <c r="G3683" s="41" t="s">
        <v>10633</v>
      </c>
      <c r="H3683" s="5" t="s">
        <v>10634</v>
      </c>
      <c r="I3683" s="15">
        <v>288.786741952461</v>
      </c>
      <c r="J3683" s="16">
        <v>251.51341986932599</v>
      </c>
      <c r="K3683" s="17">
        <v>263.38794651933699</v>
      </c>
      <c r="L3683" s="15">
        <v>285.26711917025699</v>
      </c>
      <c r="M3683" s="17">
        <v>272.88658977744001</v>
      </c>
      <c r="N3683" s="16">
        <v>267.46010113017502</v>
      </c>
      <c r="O3683" s="17">
        <v>226.512298731177</v>
      </c>
      <c r="P3683" s="15">
        <v>-0.11712498185513</v>
      </c>
      <c r="Q3683" s="16">
        <v>8.0509855579987395</v>
      </c>
      <c r="R3683" s="16">
        <v>0.43225717385998103</v>
      </c>
      <c r="S3683" s="17">
        <v>0.71644409369477702</v>
      </c>
      <c r="T3683" s="15">
        <v>5.9013811359618702E-2</v>
      </c>
      <c r="U3683" s="16">
        <v>8.0509855579987395</v>
      </c>
      <c r="V3683" s="16">
        <v>0.68380054419155301</v>
      </c>
      <c r="W3683" s="17">
        <v>0.88419505324740599</v>
      </c>
      <c r="X3683" s="15">
        <v>-0.17613929534347</v>
      </c>
      <c r="Y3683" s="16">
        <v>8.0509855579987395</v>
      </c>
      <c r="Z3683" s="16">
        <v>0.275191870496383</v>
      </c>
      <c r="AA3683" s="17">
        <v>0.86736047894239499</v>
      </c>
      <c r="AC3683" s="5">
        <f>MAX(I3683:O3683)</f>
        <v>288.786741952461</v>
      </c>
    </row>
    <row r="3684" spans="1:29" x14ac:dyDescent="0.25">
      <c r="A3684" s="5" t="s">
        <v>10635</v>
      </c>
      <c r="B3684" s="5" t="s">
        <v>161</v>
      </c>
      <c r="C3684" s="5">
        <v>750209</v>
      </c>
      <c r="D3684" s="5">
        <v>750889</v>
      </c>
      <c r="E3684" s="5" t="s">
        <v>29</v>
      </c>
      <c r="F3684" s="5">
        <v>681</v>
      </c>
      <c r="G3684" s="41" t="s">
        <v>10636</v>
      </c>
      <c r="H3684" s="5" t="s">
        <v>10637</v>
      </c>
      <c r="I3684" s="15">
        <v>0.73267518450077995</v>
      </c>
      <c r="J3684" s="16">
        <v>0</v>
      </c>
      <c r="K3684" s="17">
        <v>0.97566802543803499</v>
      </c>
      <c r="L3684" s="15">
        <v>2.2614390367544699</v>
      </c>
      <c r="M3684" s="17">
        <v>1.87122232990245</v>
      </c>
      <c r="N3684" s="16">
        <v>2.4606496127678699</v>
      </c>
      <c r="O3684" s="17">
        <v>1.95189096157354</v>
      </c>
      <c r="P3684" s="15">
        <v>1.92534756572258</v>
      </c>
      <c r="Q3684" s="16">
        <v>0.68591258109595299</v>
      </c>
      <c r="R3684" s="16">
        <v>3.1461747029050101E-2</v>
      </c>
      <c r="S3684" s="17">
        <v>0.166225381933578</v>
      </c>
      <c r="T3684" s="15">
        <v>1.83131814419324</v>
      </c>
      <c r="U3684" s="16">
        <v>0.68591258109595299</v>
      </c>
      <c r="V3684" s="16">
        <v>4.0158646328333603E-2</v>
      </c>
      <c r="W3684" s="17">
        <v>0.240951877970002</v>
      </c>
      <c r="X3684" s="15">
        <v>9.4663333423001095E-2</v>
      </c>
      <c r="Y3684" s="16">
        <v>0.68591258109595299</v>
      </c>
      <c r="Z3684" s="16">
        <v>0.93263640102269196</v>
      </c>
      <c r="AA3684" s="17">
        <v>0.99727560615636102</v>
      </c>
      <c r="AC3684" s="5">
        <f>MAX(I3684:O3684)</f>
        <v>2.4606496127678699</v>
      </c>
    </row>
    <row r="3685" spans="1:29" x14ac:dyDescent="0.25">
      <c r="A3685" s="5" t="s">
        <v>10638</v>
      </c>
      <c r="B3685" s="5" t="s">
        <v>161</v>
      </c>
      <c r="C3685" s="5">
        <v>750954</v>
      </c>
      <c r="D3685" s="5">
        <v>751346</v>
      </c>
      <c r="E3685" s="5" t="s">
        <v>20</v>
      </c>
      <c r="F3685" s="5">
        <v>393</v>
      </c>
      <c r="G3685" s="41" t="s">
        <v>10639</v>
      </c>
      <c r="H3685" s="5" t="s">
        <v>10640</v>
      </c>
      <c r="I3685" s="15">
        <v>95.755010651294299</v>
      </c>
      <c r="J3685" s="16">
        <v>91.0195152069481</v>
      </c>
      <c r="K3685" s="17">
        <v>99.433297896815404</v>
      </c>
      <c r="L3685" s="15">
        <v>111.922067581747</v>
      </c>
      <c r="M3685" s="17">
        <v>97.888318133021698</v>
      </c>
      <c r="N3685" s="16">
        <v>141.96697087901401</v>
      </c>
      <c r="O3685" s="17">
        <v>102.334854699641</v>
      </c>
      <c r="P3685" s="15">
        <v>0.356621514654894</v>
      </c>
      <c r="Q3685" s="16">
        <v>6.7261437643450801</v>
      </c>
      <c r="R3685" s="16">
        <v>3.8037630681474803E-2</v>
      </c>
      <c r="S3685" s="17">
        <v>0.18762987028189401</v>
      </c>
      <c r="T3685" s="15">
        <v>0.136808128034658</v>
      </c>
      <c r="U3685" s="16">
        <v>6.7261437643450801</v>
      </c>
      <c r="V3685" s="16">
        <v>0.42540617689494398</v>
      </c>
      <c r="W3685" s="17">
        <v>0.73754713219670798</v>
      </c>
      <c r="X3685" s="15">
        <v>0.21981551874048499</v>
      </c>
      <c r="Y3685" s="16">
        <v>6.7261437643450801</v>
      </c>
      <c r="Z3685" s="16">
        <v>0.247845031368567</v>
      </c>
      <c r="AA3685" s="17">
        <v>0.84134482633884899</v>
      </c>
      <c r="AC3685" s="5">
        <f>MAX(I3685:O3685)</f>
        <v>141.96697087901401</v>
      </c>
    </row>
    <row r="3686" spans="1:29" x14ac:dyDescent="0.25">
      <c r="A3686" s="5" t="s">
        <v>10641</v>
      </c>
      <c r="B3686" s="5" t="s">
        <v>161</v>
      </c>
      <c r="C3686" s="5">
        <v>755113</v>
      </c>
      <c r="D3686" s="5">
        <v>755439</v>
      </c>
      <c r="E3686" s="5" t="s">
        <v>29</v>
      </c>
      <c r="F3686" s="5">
        <v>327</v>
      </c>
      <c r="G3686" s="41" t="s">
        <v>10642</v>
      </c>
      <c r="H3686" s="5" t="s">
        <v>10643</v>
      </c>
      <c r="I3686" s="15">
        <v>233.44158570786399</v>
      </c>
      <c r="J3686" s="16">
        <v>210.86168487180299</v>
      </c>
      <c r="K3686" s="17">
        <v>271.44781281643401</v>
      </c>
      <c r="L3686" s="15">
        <v>277.467070967214</v>
      </c>
      <c r="M3686" s="17">
        <v>218.933012598586</v>
      </c>
      <c r="N3686" s="16">
        <v>242.39483982045499</v>
      </c>
      <c r="O3686" s="17">
        <v>293.94548409411101</v>
      </c>
      <c r="P3686" s="15">
        <v>0.16830808467082101</v>
      </c>
      <c r="Q3686" s="16">
        <v>7.9651365013757696</v>
      </c>
      <c r="R3686" s="16">
        <v>0.30423486578033798</v>
      </c>
      <c r="S3686" s="17">
        <v>0.61088081479092404</v>
      </c>
      <c r="T3686" s="15">
        <v>5.6757720819933299E-2</v>
      </c>
      <c r="U3686" s="16">
        <v>7.9651365013757696</v>
      </c>
      <c r="V3686" s="16">
        <v>0.72576373636247404</v>
      </c>
      <c r="W3686" s="17">
        <v>0.90376620872680402</v>
      </c>
      <c r="X3686" s="15">
        <v>0.11155081328830201</v>
      </c>
      <c r="Y3686" s="16">
        <v>7.9651365013757696</v>
      </c>
      <c r="Z3686" s="16">
        <v>0.53886582983413001</v>
      </c>
      <c r="AA3686" s="17">
        <v>0.95714746346148105</v>
      </c>
      <c r="AC3686" s="5">
        <f>MAX(I3686:O3686)</f>
        <v>293.94548409411101</v>
      </c>
    </row>
    <row r="3687" spans="1:29" x14ac:dyDescent="0.25">
      <c r="A3687" s="5" t="s">
        <v>10644</v>
      </c>
      <c r="B3687" s="5" t="s">
        <v>161</v>
      </c>
      <c r="C3687" s="5">
        <v>756970</v>
      </c>
      <c r="D3687" s="5">
        <v>759132</v>
      </c>
      <c r="E3687" s="5" t="s">
        <v>20</v>
      </c>
      <c r="F3687" s="5">
        <v>2163</v>
      </c>
      <c r="G3687" s="41" t="s">
        <v>10645</v>
      </c>
      <c r="H3687" s="5" t="s">
        <v>10646</v>
      </c>
      <c r="I3687" s="15">
        <v>134.36135691152799</v>
      </c>
      <c r="J3687" s="16">
        <v>182.67271058305801</v>
      </c>
      <c r="K3687" s="17">
        <v>133.58167878714701</v>
      </c>
      <c r="L3687" s="15">
        <v>122.50100273673399</v>
      </c>
      <c r="M3687" s="17">
        <v>162.61428836233301</v>
      </c>
      <c r="N3687" s="16">
        <v>151.35080414804401</v>
      </c>
      <c r="O3687" s="17">
        <v>136.35352574420901</v>
      </c>
      <c r="P3687" s="15">
        <v>-6.19675399828249E-2</v>
      </c>
      <c r="Q3687" s="16">
        <v>7.1925986711725196</v>
      </c>
      <c r="R3687" s="16">
        <v>0.73728339379978503</v>
      </c>
      <c r="S3687" s="17">
        <v>0.89068436000000095</v>
      </c>
      <c r="T3687" s="15">
        <v>-7.5100645402699506E-2</v>
      </c>
      <c r="U3687" s="16">
        <v>7.1925986711725196</v>
      </c>
      <c r="V3687" s="16">
        <v>0.68313218701810097</v>
      </c>
      <c r="W3687" s="17">
        <v>0.88419505324740599</v>
      </c>
      <c r="X3687" s="15">
        <v>1.31330110201492E-2</v>
      </c>
      <c r="Y3687" s="16">
        <v>7.1925986711725196</v>
      </c>
      <c r="Z3687" s="16">
        <v>0.94787072817477902</v>
      </c>
      <c r="AA3687" s="17">
        <v>0.99727560615636102</v>
      </c>
      <c r="AC3687" s="5">
        <f>MAX(I3687:O3687)</f>
        <v>182.67271058305801</v>
      </c>
    </row>
    <row r="3688" spans="1:29" x14ac:dyDescent="0.25">
      <c r="A3688" s="5" t="s">
        <v>10647</v>
      </c>
      <c r="B3688" s="5" t="s">
        <v>161</v>
      </c>
      <c r="C3688" s="5">
        <v>759237</v>
      </c>
      <c r="D3688" s="5">
        <v>761936</v>
      </c>
      <c r="E3688" s="5" t="s">
        <v>29</v>
      </c>
      <c r="F3688" s="5">
        <v>2700</v>
      </c>
      <c r="G3688" s="41" t="s">
        <v>10648</v>
      </c>
      <c r="H3688" s="5" t="s">
        <v>10649</v>
      </c>
      <c r="I3688" s="15">
        <v>48.1874832883205</v>
      </c>
      <c r="J3688" s="16">
        <v>37.444737268681202</v>
      </c>
      <c r="K3688" s="17">
        <v>36.778442524120699</v>
      </c>
      <c r="L3688" s="15">
        <v>47.1452544950508</v>
      </c>
      <c r="M3688" s="17">
        <v>34.3837103119575</v>
      </c>
      <c r="N3688" s="16">
        <v>43.7078100708598</v>
      </c>
      <c r="O3688" s="17">
        <v>44.475229767282897</v>
      </c>
      <c r="P3688" s="15">
        <v>0.112302700622193</v>
      </c>
      <c r="Q3688" s="16">
        <v>5.3860177711129698</v>
      </c>
      <c r="R3688" s="16">
        <v>0.60565853242427004</v>
      </c>
      <c r="S3688" s="17">
        <v>0.82422501250330205</v>
      </c>
      <c r="T3688" s="15">
        <v>-7.8023210359317598E-4</v>
      </c>
      <c r="U3688" s="16">
        <v>5.3860177711129698</v>
      </c>
      <c r="V3688" s="16">
        <v>0.99826840030265496</v>
      </c>
      <c r="W3688" s="17">
        <v>1</v>
      </c>
      <c r="X3688" s="15">
        <v>0.11308521719206099</v>
      </c>
      <c r="Y3688" s="16">
        <v>5.3860177711129698</v>
      </c>
      <c r="Z3688" s="16">
        <v>0.640876745136855</v>
      </c>
      <c r="AA3688" s="17">
        <v>0.97045850503873099</v>
      </c>
      <c r="AC3688" s="5">
        <f>MAX(I3688:O3688)</f>
        <v>48.1874832883205</v>
      </c>
    </row>
    <row r="3689" spans="1:29" x14ac:dyDescent="0.25">
      <c r="A3689" s="5" t="s">
        <v>10650</v>
      </c>
      <c r="B3689" s="5" t="s">
        <v>161</v>
      </c>
      <c r="C3689" s="5">
        <v>762193</v>
      </c>
      <c r="D3689" s="5">
        <v>764646</v>
      </c>
      <c r="E3689" s="5" t="s">
        <v>29</v>
      </c>
      <c r="F3689" s="5">
        <v>2454</v>
      </c>
      <c r="G3689" s="41" t="s">
        <v>10651</v>
      </c>
      <c r="H3689" s="5" t="s">
        <v>10652</v>
      </c>
      <c r="I3689" s="15">
        <v>70.900414007844702</v>
      </c>
      <c r="J3689" s="16">
        <v>87.793507073030895</v>
      </c>
      <c r="K3689" s="17">
        <v>77.9261809882465</v>
      </c>
      <c r="L3689" s="15">
        <v>90.150925668584904</v>
      </c>
      <c r="M3689" s="17">
        <v>57.384151450341697</v>
      </c>
      <c r="N3689" s="16">
        <v>82.661144618744402</v>
      </c>
      <c r="O3689" s="17">
        <v>73.707120596562802</v>
      </c>
      <c r="P3689" s="15">
        <v>-1.2468283922044E-2</v>
      </c>
      <c r="Q3689" s="16">
        <v>6.2724478766704701</v>
      </c>
      <c r="R3689" s="16">
        <v>0.95842709957206595</v>
      </c>
      <c r="S3689" s="17">
        <v>0.98857747095016602</v>
      </c>
      <c r="T3689" s="15">
        <v>-9.6400009582355103E-2</v>
      </c>
      <c r="U3689" s="16">
        <v>6.2724478766704701</v>
      </c>
      <c r="V3689" s="16">
        <v>0.63613034487126696</v>
      </c>
      <c r="W3689" s="17">
        <v>0.86099866759569699</v>
      </c>
      <c r="X3689" s="15">
        <v>8.3932245640244998E-2</v>
      </c>
      <c r="Y3689" s="16">
        <v>6.2724478766704701</v>
      </c>
      <c r="Z3689" s="16">
        <v>0.70125122191214195</v>
      </c>
      <c r="AA3689" s="17">
        <v>0.970997826926431</v>
      </c>
      <c r="AC3689" s="5">
        <f>MAX(I3689:O3689)</f>
        <v>90.150925668584904</v>
      </c>
    </row>
    <row r="3690" spans="1:29" x14ac:dyDescent="0.25">
      <c r="A3690" s="5" t="s">
        <v>10653</v>
      </c>
      <c r="B3690" s="5" t="s">
        <v>161</v>
      </c>
      <c r="C3690" s="5">
        <v>765427</v>
      </c>
      <c r="D3690" s="5">
        <v>766365</v>
      </c>
      <c r="E3690" s="5" t="s">
        <v>20</v>
      </c>
      <c r="F3690" s="5">
        <v>939</v>
      </c>
      <c r="G3690" s="41" t="s">
        <v>10654</v>
      </c>
      <c r="H3690" s="5" t="s">
        <v>10655</v>
      </c>
      <c r="I3690" s="15">
        <v>1322.0278309872899</v>
      </c>
      <c r="J3690" s="16">
        <v>1680.0013430254601</v>
      </c>
      <c r="K3690" s="17">
        <v>1511.71276471837</v>
      </c>
      <c r="L3690" s="15">
        <v>1452.4954626747599</v>
      </c>
      <c r="M3690" s="17">
        <v>1414.0008487303501</v>
      </c>
      <c r="N3690" s="16">
        <v>1418.73132546324</v>
      </c>
      <c r="O3690" s="17">
        <v>1378.2441500453799</v>
      </c>
      <c r="P3690" s="15">
        <v>-0.105488502332011</v>
      </c>
      <c r="Q3690" s="16">
        <v>10.5057836665147</v>
      </c>
      <c r="R3690" s="16">
        <v>0.478509461559738</v>
      </c>
      <c r="S3690" s="17">
        <v>0.75293113159702396</v>
      </c>
      <c r="T3690" s="15">
        <v>-7.0070354295360002E-2</v>
      </c>
      <c r="U3690" s="16">
        <v>10.5057836665147</v>
      </c>
      <c r="V3690" s="16">
        <v>0.63914208838298703</v>
      </c>
      <c r="W3690" s="17">
        <v>0.86230641619778003</v>
      </c>
      <c r="X3690" s="15">
        <v>-3.5418185687626898E-2</v>
      </c>
      <c r="Y3690" s="16">
        <v>10.5057836665147</v>
      </c>
      <c r="Z3690" s="16">
        <v>0.82605772678335398</v>
      </c>
      <c r="AA3690" s="17">
        <v>0.98645168522275295</v>
      </c>
      <c r="AC3690" s="5">
        <f>MAX(I3690:O3690)</f>
        <v>1680.0013430254601</v>
      </c>
    </row>
    <row r="3691" spans="1:29" x14ac:dyDescent="0.25">
      <c r="A3691" s="5" t="s">
        <v>10656</v>
      </c>
      <c r="B3691" s="5" t="s">
        <v>161</v>
      </c>
      <c r="C3691" s="5">
        <v>769537</v>
      </c>
      <c r="D3691" s="5">
        <v>775167</v>
      </c>
      <c r="E3691" s="5" t="s">
        <v>20</v>
      </c>
      <c r="F3691" s="5">
        <v>5631</v>
      </c>
      <c r="G3691" s="41" t="s">
        <v>10657</v>
      </c>
      <c r="H3691" s="5" t="s">
        <v>10658</v>
      </c>
      <c r="I3691" s="15">
        <v>312.06326896775499</v>
      </c>
      <c r="J3691" s="16">
        <v>294.31563493183398</v>
      </c>
      <c r="K3691" s="17">
        <v>341.65349029904098</v>
      </c>
      <c r="L3691" s="15">
        <v>475.86043459841898</v>
      </c>
      <c r="M3691" s="17">
        <v>376.15467210893098</v>
      </c>
      <c r="N3691" s="16">
        <v>416.55878529365202</v>
      </c>
      <c r="O3691" s="17">
        <v>408.82820926101101</v>
      </c>
      <c r="P3691" s="15">
        <v>0.38495555050470598</v>
      </c>
      <c r="Q3691" s="16">
        <v>8.5514613401935708</v>
      </c>
      <c r="R3691" s="16">
        <v>1.0009477085413099E-2</v>
      </c>
      <c r="S3691" s="17">
        <v>7.8470921623196604E-2</v>
      </c>
      <c r="T3691" s="15">
        <v>0.43076755017717899</v>
      </c>
      <c r="U3691" s="16">
        <v>8.5514613401935708</v>
      </c>
      <c r="V3691" s="16">
        <v>3.9227442456889602E-3</v>
      </c>
      <c r="W3691" s="17">
        <v>5.7540464277553299E-2</v>
      </c>
      <c r="X3691" s="15">
        <v>-4.5811693599054001E-2</v>
      </c>
      <c r="Y3691" s="16">
        <v>8.5514613401935708</v>
      </c>
      <c r="Z3691" s="16">
        <v>0.78189973444753003</v>
      </c>
      <c r="AA3691" s="17">
        <v>0.98399938567204803</v>
      </c>
      <c r="AC3691" s="5">
        <f>MAX(I3691:O3691)</f>
        <v>475.86043459841898</v>
      </c>
    </row>
    <row r="3692" spans="1:29" x14ac:dyDescent="0.25">
      <c r="A3692" s="5" t="s">
        <v>10659</v>
      </c>
      <c r="B3692" s="5" t="s">
        <v>161</v>
      </c>
      <c r="C3692" s="5">
        <v>775634</v>
      </c>
      <c r="D3692" s="5">
        <v>777301</v>
      </c>
      <c r="E3692" s="5" t="s">
        <v>20</v>
      </c>
      <c r="F3692" s="5">
        <v>1668</v>
      </c>
      <c r="G3692" s="41" t="s">
        <v>10660</v>
      </c>
      <c r="H3692" s="5" t="s">
        <v>10661</v>
      </c>
      <c r="I3692" s="15">
        <v>16.344292577325099</v>
      </c>
      <c r="J3692" s="16">
        <v>10.5421337233364</v>
      </c>
      <c r="K3692" s="17">
        <v>18.155909342933899</v>
      </c>
      <c r="L3692" s="15">
        <v>20.429610281188701</v>
      </c>
      <c r="M3692" s="17">
        <v>12.1239613458263</v>
      </c>
      <c r="N3692" s="16">
        <v>12.5951895433203</v>
      </c>
      <c r="O3692" s="17">
        <v>25.4210560947792</v>
      </c>
      <c r="P3692" s="15">
        <v>0.33793112003556303</v>
      </c>
      <c r="Q3692" s="16">
        <v>4.0549602267031899</v>
      </c>
      <c r="R3692" s="16">
        <v>0.33477166611771197</v>
      </c>
      <c r="S3692" s="17">
        <v>0.63913048917846804</v>
      </c>
      <c r="T3692" s="15">
        <v>0.11514154880130099</v>
      </c>
      <c r="U3692" s="16">
        <v>4.0549602267031899</v>
      </c>
      <c r="V3692" s="16">
        <v>0.73805321330704199</v>
      </c>
      <c r="W3692" s="17">
        <v>0.90730481998541701</v>
      </c>
      <c r="X3692" s="15">
        <v>0.22280287309717201</v>
      </c>
      <c r="Y3692" s="16">
        <v>4.0549602267031899</v>
      </c>
      <c r="Z3692" s="16">
        <v>0.57306040215966803</v>
      </c>
      <c r="AA3692" s="17">
        <v>0.96348714052651896</v>
      </c>
      <c r="AC3692" s="5">
        <f>MAX(I3692:O3692)</f>
        <v>25.4210560947792</v>
      </c>
    </row>
    <row r="3693" spans="1:29" x14ac:dyDescent="0.25">
      <c r="A3693" s="5" t="s">
        <v>10662</v>
      </c>
      <c r="B3693" s="5" t="s">
        <v>161</v>
      </c>
      <c r="C3693" s="5">
        <v>778807</v>
      </c>
      <c r="D3693" s="5">
        <v>779788</v>
      </c>
      <c r="E3693" s="5" t="s">
        <v>20</v>
      </c>
      <c r="F3693" s="5">
        <v>982</v>
      </c>
      <c r="G3693" s="41" t="s">
        <v>10663</v>
      </c>
      <c r="H3693" s="5" t="s">
        <v>10664</v>
      </c>
      <c r="I3693" s="15">
        <v>360.81434855184602</v>
      </c>
      <c r="J3693" s="16">
        <v>341.89925490711198</v>
      </c>
      <c r="K3693" s="17">
        <v>379.06823805714299</v>
      </c>
      <c r="L3693" s="15">
        <v>351.63460547772002</v>
      </c>
      <c r="M3693" s="17">
        <v>389.17526082116899</v>
      </c>
      <c r="N3693" s="16">
        <v>317.34038819577501</v>
      </c>
      <c r="O3693" s="17">
        <v>367.32728953041197</v>
      </c>
      <c r="P3693" s="15">
        <v>-7.5116909398075499E-2</v>
      </c>
      <c r="Q3693" s="16">
        <v>8.4849152898882103</v>
      </c>
      <c r="R3693" s="16">
        <v>0.60984416638711503</v>
      </c>
      <c r="S3693" s="17">
        <v>0.82675426325231804</v>
      </c>
      <c r="T3693" s="15">
        <v>3.8636075039899902E-2</v>
      </c>
      <c r="U3693" s="16">
        <v>8.4849152898882103</v>
      </c>
      <c r="V3693" s="16">
        <v>0.78426488574470798</v>
      </c>
      <c r="W3693" s="17">
        <v>0.92537943969962</v>
      </c>
      <c r="X3693" s="15">
        <v>-0.11375322282931601</v>
      </c>
      <c r="Y3693" s="16">
        <v>8.4849152898882103</v>
      </c>
      <c r="Z3693" s="16">
        <v>0.47335141131574299</v>
      </c>
      <c r="AA3693" s="17">
        <v>0.95174777482082196</v>
      </c>
      <c r="AC3693" s="5">
        <f>MAX(I3693:O3693)</f>
        <v>389.17526082116899</v>
      </c>
    </row>
    <row r="3694" spans="1:29" x14ac:dyDescent="0.25">
      <c r="A3694" s="5" t="s">
        <v>10665</v>
      </c>
      <c r="B3694" s="5" t="s">
        <v>161</v>
      </c>
      <c r="C3694" s="5">
        <v>780051</v>
      </c>
      <c r="D3694" s="5">
        <v>781580</v>
      </c>
      <c r="E3694" s="5" t="s">
        <v>20</v>
      </c>
      <c r="F3694" s="5">
        <v>1530</v>
      </c>
      <c r="G3694" s="41" t="s">
        <v>10666</v>
      </c>
      <c r="H3694" s="5" t="s">
        <v>10666</v>
      </c>
      <c r="I3694" s="15">
        <v>232.65255089378601</v>
      </c>
      <c r="J3694" s="16">
        <v>233.77037513278199</v>
      </c>
      <c r="K3694" s="17">
        <v>236.35218553444901</v>
      </c>
      <c r="L3694" s="15">
        <v>192.14565917373099</v>
      </c>
      <c r="M3694" s="17">
        <v>185.25101066034199</v>
      </c>
      <c r="N3694" s="16">
        <v>154.60386634797399</v>
      </c>
      <c r="O3694" s="17">
        <v>127.941805171713</v>
      </c>
      <c r="P3694" s="15">
        <v>-0.72943208675553795</v>
      </c>
      <c r="Q3694" s="16">
        <v>7.6053961786257496</v>
      </c>
      <c r="R3694" s="19">
        <v>1.4750354564336101E-6</v>
      </c>
      <c r="S3694" s="20">
        <v>5.2368456268540898E-5</v>
      </c>
      <c r="T3694" s="15">
        <v>-0.31202760292645698</v>
      </c>
      <c r="U3694" s="16">
        <v>7.6053961786257496</v>
      </c>
      <c r="V3694" s="16">
        <v>3.7010972399372198E-2</v>
      </c>
      <c r="W3694" s="17">
        <v>0.228713037864856</v>
      </c>
      <c r="X3694" s="15">
        <v>-0.417407187497848</v>
      </c>
      <c r="Y3694" s="16">
        <v>7.6053961786257496</v>
      </c>
      <c r="Z3694" s="16">
        <v>1.02713571111513E-2</v>
      </c>
      <c r="AA3694" s="17">
        <v>0.22981888814267401</v>
      </c>
      <c r="AC3694" s="5">
        <f>MAX(I3694:O3694)</f>
        <v>236.35218553444901</v>
      </c>
    </row>
    <row r="3695" spans="1:29" x14ac:dyDescent="0.25">
      <c r="A3695" s="5" t="s">
        <v>10667</v>
      </c>
      <c r="B3695" s="5" t="s">
        <v>161</v>
      </c>
      <c r="C3695" s="5">
        <v>781827</v>
      </c>
      <c r="D3695" s="5">
        <v>782132</v>
      </c>
      <c r="E3695" s="5" t="s">
        <v>29</v>
      </c>
      <c r="F3695" s="5">
        <v>306</v>
      </c>
      <c r="G3695" s="41" t="s">
        <v>10668</v>
      </c>
      <c r="H3695" s="41" t="s">
        <v>10668</v>
      </c>
      <c r="I3695" s="15">
        <v>22.994728867409101</v>
      </c>
      <c r="J3695" s="16">
        <v>37.502344556786802</v>
      </c>
      <c r="K3695" s="17">
        <v>24.1795988912904</v>
      </c>
      <c r="L3695" s="15">
        <v>26.064043135475199</v>
      </c>
      <c r="M3695" s="17">
        <v>23.5851981164788</v>
      </c>
      <c r="N3695" s="16">
        <v>40.413041945289301</v>
      </c>
      <c r="O3695" s="17">
        <v>43.917546635404697</v>
      </c>
      <c r="P3695" s="15">
        <v>0.57999448367098805</v>
      </c>
      <c r="Q3695" s="16">
        <v>4.9687657834231702</v>
      </c>
      <c r="R3695" s="16">
        <v>1.8570185313079399E-2</v>
      </c>
      <c r="S3695" s="17">
        <v>0.116828682770998</v>
      </c>
      <c r="T3695" s="15">
        <v>-0.18402667498898601</v>
      </c>
      <c r="U3695" s="16">
        <v>4.9687657834231702</v>
      </c>
      <c r="V3695" s="16">
        <v>0.47240001013410199</v>
      </c>
      <c r="W3695" s="17">
        <v>0.77175725348893598</v>
      </c>
      <c r="X3695" s="15">
        <v>0.76403929568781803</v>
      </c>
      <c r="Y3695" s="16">
        <v>4.9687657834231702</v>
      </c>
      <c r="Z3695" s="16">
        <v>5.3838388177991203E-3</v>
      </c>
      <c r="AA3695" s="17">
        <v>0.14856196817035799</v>
      </c>
      <c r="AC3695" s="5">
        <f>MAX(I3695:O3695)</f>
        <v>43.917546635404697</v>
      </c>
    </row>
    <row r="3696" spans="1:29" x14ac:dyDescent="0.25">
      <c r="A3696" s="5" t="s">
        <v>10669</v>
      </c>
      <c r="B3696" s="5" t="s">
        <v>161</v>
      </c>
      <c r="C3696" s="5">
        <v>783333</v>
      </c>
      <c r="D3696" s="5">
        <v>785918</v>
      </c>
      <c r="E3696" s="5" t="s">
        <v>29</v>
      </c>
      <c r="F3696" s="5">
        <v>2586</v>
      </c>
      <c r="G3696" s="41" t="s">
        <v>10670</v>
      </c>
      <c r="H3696" s="5" t="s">
        <v>10671</v>
      </c>
      <c r="I3696" s="15">
        <v>58.614014760062403</v>
      </c>
      <c r="J3696" s="16">
        <v>60.545259799052197</v>
      </c>
      <c r="K3696" s="17">
        <v>62.103390836577503</v>
      </c>
      <c r="L3696" s="15">
        <v>83.366608558321502</v>
      </c>
      <c r="M3696" s="17">
        <v>99.330718678988205</v>
      </c>
      <c r="N3696" s="16">
        <v>75.654549111202002</v>
      </c>
      <c r="O3696" s="17">
        <v>77.332060953770807</v>
      </c>
      <c r="P3696" s="15">
        <v>0.34004396606981602</v>
      </c>
      <c r="Q3696" s="16">
        <v>6.2089909218542703</v>
      </c>
      <c r="R3696" s="16">
        <v>4.4206021244317002E-2</v>
      </c>
      <c r="S3696" s="17">
        <v>0.20758581500911799</v>
      </c>
      <c r="T3696" s="15">
        <v>0.59608068876835196</v>
      </c>
      <c r="U3696" s="16">
        <v>6.2089909218542703</v>
      </c>
      <c r="V3696" s="16">
        <v>3.9199793610706599E-4</v>
      </c>
      <c r="W3696" s="17">
        <v>1.1035335837680699E-2</v>
      </c>
      <c r="X3696" s="15">
        <v>-0.25603661186564097</v>
      </c>
      <c r="Y3696" s="16">
        <v>6.2089909218542703</v>
      </c>
      <c r="Z3696" s="16">
        <v>0.16898929716328101</v>
      </c>
      <c r="AA3696" s="17">
        <v>0.76099697439088598</v>
      </c>
      <c r="AC3696" s="5">
        <f>MAX(I3696:O3696)</f>
        <v>99.330718678988205</v>
      </c>
    </row>
    <row r="3697" spans="1:29" x14ac:dyDescent="0.25">
      <c r="A3697" s="5" t="s">
        <v>387</v>
      </c>
      <c r="B3697" s="5" t="s">
        <v>161</v>
      </c>
      <c r="C3697" s="5">
        <v>786482</v>
      </c>
      <c r="D3697" s="5">
        <v>787378</v>
      </c>
      <c r="E3697" s="5" t="s">
        <v>29</v>
      </c>
      <c r="F3697" s="5">
        <v>897</v>
      </c>
      <c r="G3697" s="41" t="s">
        <v>388</v>
      </c>
      <c r="H3697" s="5" t="s">
        <v>389</v>
      </c>
      <c r="I3697" s="15">
        <v>1001.50610881262</v>
      </c>
      <c r="J3697" s="16">
        <v>830.284050227948</v>
      </c>
      <c r="K3697" s="17">
        <v>952.33683352538606</v>
      </c>
      <c r="L3697" s="15">
        <v>377.12370648520698</v>
      </c>
      <c r="M3697" s="17">
        <v>383.52261003292199</v>
      </c>
      <c r="N3697" s="16">
        <v>233.761713212948</v>
      </c>
      <c r="O3697" s="17">
        <v>224.374513392311</v>
      </c>
      <c r="P3697" s="15">
        <v>-2.0183815357642501</v>
      </c>
      <c r="Q3697" s="16">
        <v>9.1594667296427996</v>
      </c>
      <c r="R3697" s="19">
        <v>8.24631063084105E-39</v>
      </c>
      <c r="S3697" s="20">
        <v>1.7024050169003E-36</v>
      </c>
      <c r="T3697" s="15">
        <v>-1.2869748174251201</v>
      </c>
      <c r="U3697" s="16">
        <v>9.1594667296427996</v>
      </c>
      <c r="V3697" s="19">
        <v>8.1395743534987095E-18</v>
      </c>
      <c r="W3697" s="20">
        <v>2.5205548581334401E-15</v>
      </c>
      <c r="X3697" s="15">
        <v>-0.73140962613534799</v>
      </c>
      <c r="Y3697" s="16">
        <v>9.1594667296427996</v>
      </c>
      <c r="Z3697" s="19">
        <v>3.81481728353E-6</v>
      </c>
      <c r="AA3697" s="17">
        <v>4.0120361393200402E-4</v>
      </c>
      <c r="AC3697" s="5">
        <f>MAX(I3697:O3697)</f>
        <v>1001.50610881262</v>
      </c>
    </row>
    <row r="3698" spans="1:29" x14ac:dyDescent="0.25">
      <c r="A3698" s="5" t="s">
        <v>10672</v>
      </c>
      <c r="B3698" s="5" t="s">
        <v>161</v>
      </c>
      <c r="C3698" s="5">
        <v>788235</v>
      </c>
      <c r="D3698" s="5">
        <v>788885</v>
      </c>
      <c r="E3698" s="5" t="s">
        <v>20</v>
      </c>
      <c r="F3698" s="5">
        <v>651</v>
      </c>
      <c r="G3698" s="41" t="s">
        <v>10673</v>
      </c>
      <c r="H3698" s="5" t="s">
        <v>10674</v>
      </c>
      <c r="I3698" s="15">
        <v>158.93415540709199</v>
      </c>
      <c r="J3698" s="16">
        <v>146.20729721217401</v>
      </c>
      <c r="K3698" s="17">
        <v>147.62281428366799</v>
      </c>
      <c r="L3698" s="15">
        <v>107.83997847302901</v>
      </c>
      <c r="M3698" s="17">
        <v>144.86379537328099</v>
      </c>
      <c r="N3698" s="16">
        <v>150.22474415575999</v>
      </c>
      <c r="O3698" s="17">
        <v>97.641021673000296</v>
      </c>
      <c r="P3698" s="15">
        <v>-0.283897402817121</v>
      </c>
      <c r="Q3698" s="16">
        <v>7.0902751848121301</v>
      </c>
      <c r="R3698" s="16">
        <v>0.13742736821228099</v>
      </c>
      <c r="S3698" s="17">
        <v>0.41370416143341798</v>
      </c>
      <c r="T3698" s="15">
        <v>-0.25632520225183802</v>
      </c>
      <c r="U3698" s="16">
        <v>7.0902751848121301</v>
      </c>
      <c r="V3698" s="16">
        <v>0.179795598744592</v>
      </c>
      <c r="W3698" s="17">
        <v>0.50160283938109795</v>
      </c>
      <c r="X3698" s="15">
        <v>-2.7573018188932801E-2</v>
      </c>
      <c r="Y3698" s="16">
        <v>7.0902751848121301</v>
      </c>
      <c r="Z3698" s="16">
        <v>0.89413093567841995</v>
      </c>
      <c r="AA3698" s="17">
        <v>0.99600448705170097</v>
      </c>
      <c r="AC3698" s="5">
        <f>MAX(I3698:O3698)</f>
        <v>158.93415540709199</v>
      </c>
    </row>
    <row r="3699" spans="1:29" x14ac:dyDescent="0.25">
      <c r="A3699" s="5" t="s">
        <v>10675</v>
      </c>
      <c r="B3699" s="5" t="s">
        <v>161</v>
      </c>
      <c r="C3699" s="5">
        <v>788984</v>
      </c>
      <c r="D3699" s="5">
        <v>789859</v>
      </c>
      <c r="E3699" s="5" t="s">
        <v>29</v>
      </c>
      <c r="F3699" s="5">
        <v>876</v>
      </c>
      <c r="G3699" s="41" t="s">
        <v>10676</v>
      </c>
      <c r="H3699" s="5" t="s">
        <v>10677</v>
      </c>
      <c r="I3699" s="15">
        <v>147.098633195926</v>
      </c>
      <c r="J3699" s="16">
        <v>160.49390466237799</v>
      </c>
      <c r="K3699" s="17">
        <v>136.89046600385001</v>
      </c>
      <c r="L3699" s="15">
        <v>155.27270403207399</v>
      </c>
      <c r="M3699" s="17">
        <v>141.55017249741201</v>
      </c>
      <c r="N3699" s="16">
        <v>127.745250235729</v>
      </c>
      <c r="O3699" s="17">
        <v>129.42896019005499</v>
      </c>
      <c r="P3699" s="15">
        <v>-0.20413883288892301</v>
      </c>
      <c r="Q3699" s="16">
        <v>7.15705279623098</v>
      </c>
      <c r="R3699" s="16">
        <v>0.18327180196429299</v>
      </c>
      <c r="S3699" s="17">
        <v>0.48139476059980901</v>
      </c>
      <c r="T3699" s="15">
        <v>2.7328379503694E-3</v>
      </c>
      <c r="U3699" s="16">
        <v>7.15705279623098</v>
      </c>
      <c r="V3699" s="16">
        <v>0.98183145020284701</v>
      </c>
      <c r="W3699" s="17">
        <v>0.99667048831314398</v>
      </c>
      <c r="X3699" s="15">
        <v>-0.20687294946423801</v>
      </c>
      <c r="Y3699" s="16">
        <v>7.15705279623098</v>
      </c>
      <c r="Z3699" s="16">
        <v>0.213523392968473</v>
      </c>
      <c r="AA3699" s="17">
        <v>0.80854578288469503</v>
      </c>
      <c r="AC3699" s="5">
        <f>MAX(I3699:O3699)</f>
        <v>160.49390466237799</v>
      </c>
    </row>
    <row r="3700" spans="1:29" x14ac:dyDescent="0.25">
      <c r="A3700" s="5" t="s">
        <v>10678</v>
      </c>
      <c r="B3700" s="5" t="s">
        <v>161</v>
      </c>
      <c r="C3700" s="5">
        <v>790610</v>
      </c>
      <c r="D3700" s="5">
        <v>793033</v>
      </c>
      <c r="E3700" s="5" t="s">
        <v>20</v>
      </c>
      <c r="F3700" s="5">
        <v>2424</v>
      </c>
      <c r="G3700" s="41" t="s">
        <v>10679</v>
      </c>
      <c r="H3700" s="41" t="s">
        <v>10679</v>
      </c>
      <c r="I3700" s="15">
        <v>55.345156244597398</v>
      </c>
      <c r="J3700" s="16">
        <v>74.3710089444114</v>
      </c>
      <c r="K3700" s="17">
        <v>53.279958258703097</v>
      </c>
      <c r="L3700" s="15">
        <v>87.966145582228904</v>
      </c>
      <c r="M3700" s="17">
        <v>48.300926390606897</v>
      </c>
      <c r="N3700" s="16">
        <v>56.261293688539901</v>
      </c>
      <c r="O3700" s="17">
        <v>61.949301232798398</v>
      </c>
      <c r="P3700" s="15">
        <v>-4.5072565342411497E-2</v>
      </c>
      <c r="Q3700" s="16">
        <v>5.9677181747399004</v>
      </c>
      <c r="R3700" s="16">
        <v>0.85816455539770897</v>
      </c>
      <c r="S3700" s="17">
        <v>0.94818909473198199</v>
      </c>
      <c r="T3700" s="15">
        <v>0.16013747490014499</v>
      </c>
      <c r="U3700" s="16">
        <v>5.9677181747399004</v>
      </c>
      <c r="V3700" s="16">
        <v>0.49034689954309302</v>
      </c>
      <c r="W3700" s="17">
        <v>0.78068940818429</v>
      </c>
      <c r="X3700" s="15">
        <v>-0.20521197121739301</v>
      </c>
      <c r="Y3700" s="16">
        <v>5.9677181747399004</v>
      </c>
      <c r="Z3700" s="16">
        <v>0.42796904307096201</v>
      </c>
      <c r="AA3700" s="17">
        <v>0.93708744114712395</v>
      </c>
      <c r="AC3700" s="5">
        <f>MAX(I3700:O3700)</f>
        <v>87.966145582228904</v>
      </c>
    </row>
    <row r="3701" spans="1:29" x14ac:dyDescent="0.25">
      <c r="A3701" s="5" t="s">
        <v>10680</v>
      </c>
      <c r="B3701" s="5" t="s">
        <v>161</v>
      </c>
      <c r="C3701" s="5">
        <v>793846</v>
      </c>
      <c r="D3701" s="5">
        <v>795654</v>
      </c>
      <c r="E3701" s="5" t="s">
        <v>20</v>
      </c>
      <c r="F3701" s="5">
        <v>1809</v>
      </c>
      <c r="G3701" s="41" t="s">
        <v>10681</v>
      </c>
      <c r="H3701" s="5" t="s">
        <v>10682</v>
      </c>
      <c r="I3701" s="15">
        <v>62.4464695712972</v>
      </c>
      <c r="J3701" s="16">
        <v>97.183495034254094</v>
      </c>
      <c r="K3701" s="17">
        <v>69.654212946489295</v>
      </c>
      <c r="L3701" s="15">
        <v>123.344251191117</v>
      </c>
      <c r="M3701" s="17">
        <v>66.545344107155699</v>
      </c>
      <c r="N3701" s="16">
        <v>79.533200195734395</v>
      </c>
      <c r="O3701" s="17">
        <v>98.059284021908894</v>
      </c>
      <c r="P3701" s="15">
        <v>0.21655743149224199</v>
      </c>
      <c r="Q3701" s="16">
        <v>6.4153633748946204</v>
      </c>
      <c r="R3701" s="16">
        <v>0.358942996041963</v>
      </c>
      <c r="S3701" s="17">
        <v>0.65804884096295801</v>
      </c>
      <c r="T3701" s="15">
        <v>0.313310897069429</v>
      </c>
      <c r="U3701" s="16">
        <v>6.4153633748946204</v>
      </c>
      <c r="V3701" s="16">
        <v>0.184721220335027</v>
      </c>
      <c r="W3701" s="17">
        <v>0.50631888638806399</v>
      </c>
      <c r="X3701" s="15">
        <v>-9.6753118745346797E-2</v>
      </c>
      <c r="Y3701" s="16">
        <v>6.4153633748946204</v>
      </c>
      <c r="Z3701" s="16">
        <v>0.71305767792026298</v>
      </c>
      <c r="AA3701" s="17">
        <v>0.97464699432656698</v>
      </c>
      <c r="AC3701" s="5">
        <f>MAX(I3701:O3701)</f>
        <v>123.344251191117</v>
      </c>
    </row>
    <row r="3702" spans="1:29" x14ac:dyDescent="0.25">
      <c r="A3702" s="5" t="s">
        <v>10683</v>
      </c>
      <c r="B3702" s="5" t="s">
        <v>161</v>
      </c>
      <c r="C3702" s="5">
        <v>795841</v>
      </c>
      <c r="D3702" s="5">
        <v>796848</v>
      </c>
      <c r="E3702" s="5" t="s">
        <v>29</v>
      </c>
      <c r="F3702" s="5">
        <v>1008</v>
      </c>
      <c r="G3702" s="41" t="s">
        <v>10684</v>
      </c>
      <c r="H3702" s="5" t="s">
        <v>10685</v>
      </c>
      <c r="I3702" s="15">
        <v>1383.51618685578</v>
      </c>
      <c r="J3702" s="16">
        <v>1483.79091973757</v>
      </c>
      <c r="K3702" s="17">
        <v>1377.7280926163701</v>
      </c>
      <c r="L3702" s="15">
        <v>963.33470018220498</v>
      </c>
      <c r="M3702" s="17">
        <v>1008.90070620574</v>
      </c>
      <c r="N3702" s="16">
        <v>1004.8208664477301</v>
      </c>
      <c r="O3702" s="17">
        <v>958.07638376950899</v>
      </c>
      <c r="P3702" s="15">
        <v>-0.527805855401976</v>
      </c>
      <c r="Q3702" s="16">
        <v>10.190623170815099</v>
      </c>
      <c r="R3702" s="16">
        <v>1.7228045193268E-4</v>
      </c>
      <c r="S3702" s="17">
        <v>3.4919681420827499E-3</v>
      </c>
      <c r="T3702" s="15">
        <v>-0.52096752553618397</v>
      </c>
      <c r="U3702" s="16">
        <v>10.190623170815099</v>
      </c>
      <c r="V3702" s="16">
        <v>2.0801059176845001E-4</v>
      </c>
      <c r="W3702" s="17">
        <v>7.0269759910141904E-3</v>
      </c>
      <c r="X3702" s="15">
        <v>-6.8384863190939496E-3</v>
      </c>
      <c r="Y3702" s="16">
        <v>10.190623170815099</v>
      </c>
      <c r="Z3702" s="16">
        <v>0.96412666541156999</v>
      </c>
      <c r="AA3702" s="17">
        <v>0.99890021846412902</v>
      </c>
      <c r="AC3702" s="5">
        <f>MAX(I3702:O3702)</f>
        <v>1483.79091973757</v>
      </c>
    </row>
    <row r="3703" spans="1:29" x14ac:dyDescent="0.25">
      <c r="A3703" s="5" t="s">
        <v>10686</v>
      </c>
      <c r="B3703" s="5" t="s">
        <v>161</v>
      </c>
      <c r="C3703" s="5">
        <v>797556</v>
      </c>
      <c r="D3703" s="5">
        <v>798743</v>
      </c>
      <c r="E3703" s="5" t="s">
        <v>29</v>
      </c>
      <c r="F3703" s="5">
        <v>1188</v>
      </c>
      <c r="G3703" s="41" t="s">
        <v>10687</v>
      </c>
      <c r="H3703" s="5" t="s">
        <v>10688</v>
      </c>
      <c r="I3703" s="15">
        <v>2476.4984832422101</v>
      </c>
      <c r="J3703" s="16">
        <v>2619.2305683002</v>
      </c>
      <c r="K3703" s="17">
        <v>2331.95263166923</v>
      </c>
      <c r="L3703" s="15">
        <v>1937.0758528809999</v>
      </c>
      <c r="M3703" s="17">
        <v>2128.3204812713302</v>
      </c>
      <c r="N3703" s="16">
        <v>2035.79134827183</v>
      </c>
      <c r="O3703" s="17">
        <v>1736.5787990742499</v>
      </c>
      <c r="P3703" s="15">
        <v>-0.392451187255064</v>
      </c>
      <c r="Q3703" s="16">
        <v>11.0906700338973</v>
      </c>
      <c r="R3703" s="16">
        <v>7.7078671305570402E-3</v>
      </c>
      <c r="S3703" s="17">
        <v>6.44132704433657E-2</v>
      </c>
      <c r="T3703" s="15">
        <v>-0.28453957264006302</v>
      </c>
      <c r="U3703" s="16">
        <v>11.0906700338973</v>
      </c>
      <c r="V3703" s="16">
        <v>5.2830491332244302E-2</v>
      </c>
      <c r="W3703" s="17">
        <v>0.27554190945706702</v>
      </c>
      <c r="X3703" s="15">
        <v>-0.107911705002945</v>
      </c>
      <c r="Y3703" s="16">
        <v>11.0906700338973</v>
      </c>
      <c r="Z3703" s="16">
        <v>0.49818578761966198</v>
      </c>
      <c r="AA3703" s="17">
        <v>0.95714746346148105</v>
      </c>
      <c r="AC3703" s="5">
        <f>MAX(I3703:O3703)</f>
        <v>2619.2305683002</v>
      </c>
    </row>
    <row r="3704" spans="1:29" x14ac:dyDescent="0.25">
      <c r="A3704" s="5" t="s">
        <v>10689</v>
      </c>
      <c r="B3704" s="5" t="s">
        <v>161</v>
      </c>
      <c r="C3704" s="5">
        <v>799811</v>
      </c>
      <c r="D3704" s="5">
        <v>800404</v>
      </c>
      <c r="E3704" s="5" t="s">
        <v>20</v>
      </c>
      <c r="F3704" s="5">
        <v>594</v>
      </c>
      <c r="G3704" s="41" t="s">
        <v>10690</v>
      </c>
      <c r="H3704" s="5" t="s">
        <v>10691</v>
      </c>
      <c r="I3704" s="15">
        <v>225.55123756708599</v>
      </c>
      <c r="J3704" s="16">
        <v>189.70079973194899</v>
      </c>
      <c r="K3704" s="17">
        <v>204.80544464412301</v>
      </c>
      <c r="L3704" s="15">
        <v>142.66230669152799</v>
      </c>
      <c r="M3704" s="17">
        <v>196.94615022223201</v>
      </c>
      <c r="N3704" s="16">
        <v>194.015966077901</v>
      </c>
      <c r="O3704" s="17">
        <v>116.230459402272</v>
      </c>
      <c r="P3704" s="15">
        <v>-0.41376739754028502</v>
      </c>
      <c r="Q3704" s="16">
        <v>7.5037401724114501</v>
      </c>
      <c r="R3704" s="16">
        <v>4.1727106198590498E-2</v>
      </c>
      <c r="S3704" s="17">
        <v>0.19930324760149401</v>
      </c>
      <c r="T3704" s="15">
        <v>-0.283575329239458</v>
      </c>
      <c r="U3704" s="16">
        <v>7.5037401724114501</v>
      </c>
      <c r="V3704" s="16">
        <v>0.162097253431882</v>
      </c>
      <c r="W3704" s="17">
        <v>0.47529199927896498</v>
      </c>
      <c r="X3704" s="15">
        <v>-0.130193269647712</v>
      </c>
      <c r="Y3704" s="16">
        <v>7.5037401724114501</v>
      </c>
      <c r="Z3704" s="16">
        <v>0.55275523589567699</v>
      </c>
      <c r="AA3704" s="17">
        <v>0.95714746346148105</v>
      </c>
      <c r="AC3704" s="5">
        <f>MAX(I3704:O3704)</f>
        <v>225.55123756708599</v>
      </c>
    </row>
    <row r="3705" spans="1:29" x14ac:dyDescent="0.25">
      <c r="A3705" s="5" t="s">
        <v>10692</v>
      </c>
      <c r="B3705" s="5" t="s">
        <v>161</v>
      </c>
      <c r="C3705" s="5">
        <v>800821</v>
      </c>
      <c r="D3705" s="5">
        <v>803490</v>
      </c>
      <c r="E3705" s="5" t="s">
        <v>20</v>
      </c>
      <c r="F3705" s="5">
        <v>2670</v>
      </c>
      <c r="G3705" s="41" t="s">
        <v>10693</v>
      </c>
      <c r="H3705" s="5" t="s">
        <v>10694</v>
      </c>
      <c r="I3705" s="15">
        <v>68.984186602227297</v>
      </c>
      <c r="J3705" s="16">
        <v>87.563077920608293</v>
      </c>
      <c r="K3705" s="17">
        <v>60.448997228226098</v>
      </c>
      <c r="L3705" s="15">
        <v>91.262480449362599</v>
      </c>
      <c r="M3705" s="17">
        <v>67.286036279408805</v>
      </c>
      <c r="N3705" s="16">
        <v>63.643242526843601</v>
      </c>
      <c r="O3705" s="17">
        <v>74.915434048965494</v>
      </c>
      <c r="P3705" s="15">
        <v>-6.1649818300905102E-2</v>
      </c>
      <c r="Q3705" s="16">
        <v>6.2001665931269896</v>
      </c>
      <c r="R3705" s="16">
        <v>0.76724283757579803</v>
      </c>
      <c r="S3705" s="17">
        <v>0.90798547274893804</v>
      </c>
      <c r="T3705" s="15">
        <v>0.13297494436096799</v>
      </c>
      <c r="U3705" s="16">
        <v>6.2001665931269896</v>
      </c>
      <c r="V3705" s="16">
        <v>0.503259692793524</v>
      </c>
      <c r="W3705" s="17">
        <v>0.78832094240171602</v>
      </c>
      <c r="X3705" s="15">
        <v>-0.19462641938422701</v>
      </c>
      <c r="Y3705" s="16">
        <v>6.2001665931269896</v>
      </c>
      <c r="Z3705" s="16">
        <v>0.37770116930693898</v>
      </c>
      <c r="AA3705" s="17">
        <v>0.91296891488155996</v>
      </c>
      <c r="AC3705" s="5">
        <f>MAX(I3705:O3705)</f>
        <v>91.262480449362599</v>
      </c>
    </row>
    <row r="3706" spans="1:29" x14ac:dyDescent="0.25">
      <c r="A3706" s="5" t="s">
        <v>10695</v>
      </c>
      <c r="B3706" s="5" t="s">
        <v>161</v>
      </c>
      <c r="C3706" s="5">
        <v>803772</v>
      </c>
      <c r="D3706" s="5">
        <v>805220</v>
      </c>
      <c r="E3706" s="5" t="s">
        <v>20</v>
      </c>
      <c r="F3706" s="5">
        <v>1449</v>
      </c>
      <c r="G3706" s="41" t="s">
        <v>10696</v>
      </c>
      <c r="H3706" s="5" t="s">
        <v>10697</v>
      </c>
      <c r="I3706" s="15">
        <v>552.380729484011</v>
      </c>
      <c r="J3706" s="16">
        <v>501.47144295979899</v>
      </c>
      <c r="K3706" s="17">
        <v>566.82070243056603</v>
      </c>
      <c r="L3706" s="15">
        <v>415.28069904603899</v>
      </c>
      <c r="M3706" s="17">
        <v>602.92342821398404</v>
      </c>
      <c r="N3706" s="16">
        <v>506.85211430454098</v>
      </c>
      <c r="O3706" s="17">
        <v>438.80367759946199</v>
      </c>
      <c r="P3706" s="15">
        <v>-0.192251596002634</v>
      </c>
      <c r="Q3706" s="16">
        <v>9.0004615913307902</v>
      </c>
      <c r="R3706" s="16">
        <v>0.25297656647334399</v>
      </c>
      <c r="S3706" s="17">
        <v>0.55867328903423996</v>
      </c>
      <c r="T3706" s="15">
        <v>-8.5656861608027796E-2</v>
      </c>
      <c r="U3706" s="16">
        <v>9.0004615913307902</v>
      </c>
      <c r="V3706" s="16">
        <v>0.61265566366598601</v>
      </c>
      <c r="W3706" s="17">
        <v>0.85199680404737399</v>
      </c>
      <c r="X3706" s="15">
        <v>-0.106594976167962</v>
      </c>
      <c r="Y3706" s="16">
        <v>9.0004615913307902</v>
      </c>
      <c r="Z3706" s="16">
        <v>0.55840710414608696</v>
      </c>
      <c r="AA3706" s="17">
        <v>0.95859599584548505</v>
      </c>
      <c r="AC3706" s="5">
        <f>MAX(I3706:O3706)</f>
        <v>602.92342821398404</v>
      </c>
    </row>
    <row r="3707" spans="1:29" x14ac:dyDescent="0.25">
      <c r="A3707" s="5" t="s">
        <v>10698</v>
      </c>
      <c r="B3707" s="5" t="s">
        <v>161</v>
      </c>
      <c r="C3707" s="5">
        <v>805593</v>
      </c>
      <c r="D3707" s="5">
        <v>806912</v>
      </c>
      <c r="E3707" s="5" t="s">
        <v>20</v>
      </c>
      <c r="F3707" s="5">
        <v>1320</v>
      </c>
      <c r="G3707" s="41" t="s">
        <v>10699</v>
      </c>
      <c r="H3707" s="5" t="s">
        <v>10700</v>
      </c>
      <c r="I3707" s="15">
        <v>43.735072551738902</v>
      </c>
      <c r="J3707" s="16">
        <v>55.994284038704798</v>
      </c>
      <c r="K3707" s="17">
        <v>40.978057068397497</v>
      </c>
      <c r="L3707" s="15">
        <v>42.315740619948002</v>
      </c>
      <c r="M3707" s="17">
        <v>32.8633421689117</v>
      </c>
      <c r="N3707" s="16">
        <v>37.535333076119997</v>
      </c>
      <c r="O3707" s="17">
        <v>61.7634068555057</v>
      </c>
      <c r="P3707" s="15">
        <v>8.2207559919749096E-2</v>
      </c>
      <c r="Q3707" s="16">
        <v>5.4945794938925197</v>
      </c>
      <c r="R3707" s="16">
        <v>0.72653278423994105</v>
      </c>
      <c r="S3707" s="17">
        <v>0.88537248346161501</v>
      </c>
      <c r="T3707" s="15">
        <v>-0.31862920361875802</v>
      </c>
      <c r="U3707" s="16">
        <v>5.4945794938925197</v>
      </c>
      <c r="V3707" s="16">
        <v>0.19469626654324201</v>
      </c>
      <c r="W3707" s="17">
        <v>0.52099711460011</v>
      </c>
      <c r="X3707" s="15">
        <v>0.40084216134707101</v>
      </c>
      <c r="Y3707" s="16">
        <v>5.4945794938925197</v>
      </c>
      <c r="Z3707" s="16">
        <v>0.13028476628805</v>
      </c>
      <c r="AA3707" s="17">
        <v>0.70492486301273705</v>
      </c>
      <c r="AC3707" s="5">
        <f>MAX(I3707:O3707)</f>
        <v>61.7634068555057</v>
      </c>
    </row>
    <row r="3708" spans="1:29" x14ac:dyDescent="0.25">
      <c r="A3708" s="5" t="s">
        <v>10701</v>
      </c>
      <c r="B3708" s="5" t="s">
        <v>161</v>
      </c>
      <c r="C3708" s="5">
        <v>806878</v>
      </c>
      <c r="D3708" s="5">
        <v>808614</v>
      </c>
      <c r="E3708" s="5" t="s">
        <v>29</v>
      </c>
      <c r="F3708" s="5">
        <v>1737</v>
      </c>
      <c r="G3708" s="41" t="s">
        <v>10702</v>
      </c>
      <c r="H3708" s="5" t="s">
        <v>10703</v>
      </c>
      <c r="I3708" s="15">
        <v>57.205024020637801</v>
      </c>
      <c r="J3708" s="16">
        <v>37.732773709209503</v>
      </c>
      <c r="K3708" s="17">
        <v>62.994218164151398</v>
      </c>
      <c r="L3708" s="15">
        <v>69.606326961798601</v>
      </c>
      <c r="M3708" s="17">
        <v>69.936934580103895</v>
      </c>
      <c r="N3708" s="16">
        <v>78.657375757291604</v>
      </c>
      <c r="O3708" s="17">
        <v>77.517955331063604</v>
      </c>
      <c r="P3708" s="15">
        <v>0.56766317304380598</v>
      </c>
      <c r="Q3708" s="16">
        <v>6.0209843934068497</v>
      </c>
      <c r="R3708" s="16">
        <v>5.76971119376122E-3</v>
      </c>
      <c r="S3708" s="17">
        <v>5.3707503736175999E-2</v>
      </c>
      <c r="T3708" s="15">
        <v>0.40521092775469603</v>
      </c>
      <c r="U3708" s="16">
        <v>6.0209843934068497</v>
      </c>
      <c r="V3708" s="16">
        <v>4.8893007759078101E-2</v>
      </c>
      <c r="W3708" s="17">
        <v>0.26484900412934997</v>
      </c>
      <c r="X3708" s="15">
        <v>0.16245640257243299</v>
      </c>
      <c r="Y3708" s="16">
        <v>6.0209843934068497</v>
      </c>
      <c r="Z3708" s="16">
        <v>0.47646405096831601</v>
      </c>
      <c r="AA3708" s="17">
        <v>0.95334735546786997</v>
      </c>
      <c r="AC3708" s="5">
        <f>MAX(I3708:O3708)</f>
        <v>78.657375757291604</v>
      </c>
    </row>
    <row r="3709" spans="1:29" x14ac:dyDescent="0.25">
      <c r="A3709" s="5" t="s">
        <v>10704</v>
      </c>
      <c r="B3709" s="5" t="s">
        <v>161</v>
      </c>
      <c r="C3709" s="5">
        <v>808873</v>
      </c>
      <c r="D3709" s="5">
        <v>809169</v>
      </c>
      <c r="E3709" s="5" t="s">
        <v>29</v>
      </c>
      <c r="F3709" s="5">
        <v>297</v>
      </c>
      <c r="G3709" s="41" t="s">
        <v>10705</v>
      </c>
      <c r="H3709" s="5" t="s">
        <v>10705</v>
      </c>
      <c r="I3709" s="15">
        <v>45.313142179894399</v>
      </c>
      <c r="J3709" s="16">
        <v>31.1079355770582</v>
      </c>
      <c r="K3709" s="17">
        <v>45.941237893451799</v>
      </c>
      <c r="L3709" s="15">
        <v>53.2396410517281</v>
      </c>
      <c r="M3709" s="17">
        <v>47.248363830036801</v>
      </c>
      <c r="N3709" s="16">
        <v>41.455690086292599</v>
      </c>
      <c r="O3709" s="17">
        <v>51.213900944143901</v>
      </c>
      <c r="P3709" s="15">
        <v>0.18281818569703601</v>
      </c>
      <c r="Q3709" s="16">
        <v>5.4979027624984296</v>
      </c>
      <c r="R3709" s="16">
        <v>0.40320659319146102</v>
      </c>
      <c r="S3709" s="17">
        <v>0.69420755555234104</v>
      </c>
      <c r="T3709" s="15">
        <v>0.299958051236139</v>
      </c>
      <c r="U3709" s="16">
        <v>5.4979027624984296</v>
      </c>
      <c r="V3709" s="16">
        <v>0.17060010118556099</v>
      </c>
      <c r="W3709" s="17">
        <v>0.487714748994928</v>
      </c>
      <c r="X3709" s="15">
        <v>-0.117139708157098</v>
      </c>
      <c r="Y3709" s="16">
        <v>5.4979027624984296</v>
      </c>
      <c r="Z3709" s="16">
        <v>0.63129899710188198</v>
      </c>
      <c r="AA3709" s="17">
        <v>0.97045850503873099</v>
      </c>
      <c r="AC3709" s="5">
        <f>MAX(I3709:O3709)</f>
        <v>53.2396410517281</v>
      </c>
    </row>
    <row r="3710" spans="1:29" x14ac:dyDescent="0.25">
      <c r="A3710" s="5" t="s">
        <v>10706</v>
      </c>
      <c r="B3710" s="5" t="s">
        <v>161</v>
      </c>
      <c r="C3710" s="5">
        <v>809293</v>
      </c>
      <c r="D3710" s="5">
        <v>811509</v>
      </c>
      <c r="E3710" s="5" t="s">
        <v>20</v>
      </c>
      <c r="F3710" s="5">
        <v>2217</v>
      </c>
      <c r="G3710" s="41" t="s">
        <v>10707</v>
      </c>
      <c r="H3710" s="5" t="s">
        <v>10708</v>
      </c>
      <c r="I3710" s="15">
        <v>52.2453766178633</v>
      </c>
      <c r="J3710" s="16">
        <v>39.864243369119002</v>
      </c>
      <c r="K3710" s="17">
        <v>46.492702429569</v>
      </c>
      <c r="L3710" s="15">
        <v>56.267669592467101</v>
      </c>
      <c r="M3710" s="17">
        <v>67.636890466265498</v>
      </c>
      <c r="N3710" s="16">
        <v>68.105776570337795</v>
      </c>
      <c r="O3710" s="17">
        <v>60.3227254314871</v>
      </c>
      <c r="P3710" s="15">
        <v>0.474951710785884</v>
      </c>
      <c r="Q3710" s="16">
        <v>5.80651949449806</v>
      </c>
      <c r="R3710" s="16">
        <v>1.45581322720684E-2</v>
      </c>
      <c r="S3710" s="17">
        <v>0.100803763086347</v>
      </c>
      <c r="T3710" s="15">
        <v>0.42304416001115402</v>
      </c>
      <c r="U3710" s="16">
        <v>5.80651949449806</v>
      </c>
      <c r="V3710" s="16">
        <v>2.9430825898756199E-2</v>
      </c>
      <c r="W3710" s="17">
        <v>0.199571074890106</v>
      </c>
      <c r="X3710" s="15">
        <v>5.1910950967932398E-2</v>
      </c>
      <c r="Y3710" s="16">
        <v>5.80651949449806</v>
      </c>
      <c r="Z3710" s="16">
        <v>0.81059788096299501</v>
      </c>
      <c r="AA3710" s="17">
        <v>0.98399938567204803</v>
      </c>
      <c r="AC3710" s="5">
        <f>MAX(I3710:O3710)</f>
        <v>68.105776570337795</v>
      </c>
    </row>
    <row r="3711" spans="1:29" x14ac:dyDescent="0.25">
      <c r="A3711" s="5" t="s">
        <v>10709</v>
      </c>
      <c r="B3711" s="5" t="s">
        <v>161</v>
      </c>
      <c r="C3711" s="5">
        <v>811985</v>
      </c>
      <c r="D3711" s="5">
        <v>812641</v>
      </c>
      <c r="E3711" s="5" t="s">
        <v>29</v>
      </c>
      <c r="F3711" s="5">
        <v>657</v>
      </c>
      <c r="G3711" s="41" t="s">
        <v>10710</v>
      </c>
      <c r="H3711" s="5" t="s">
        <v>10711</v>
      </c>
      <c r="I3711" s="15">
        <v>41.762485516544501</v>
      </c>
      <c r="J3711" s="16">
        <v>59.105077596410602</v>
      </c>
      <c r="K3711" s="17">
        <v>45.007990216945899</v>
      </c>
      <c r="L3711" s="15">
        <v>45.918711288675503</v>
      </c>
      <c r="M3711" s="17">
        <v>27.795448358759302</v>
      </c>
      <c r="N3711" s="16">
        <v>40.454747870929403</v>
      </c>
      <c r="O3711" s="17">
        <v>58.6496760358527</v>
      </c>
      <c r="P3711" s="15">
        <v>2.7245861920066301E-2</v>
      </c>
      <c r="Q3711" s="16">
        <v>5.5105590119704999</v>
      </c>
      <c r="R3711" s="16">
        <v>0.90615137620972497</v>
      </c>
      <c r="S3711" s="17">
        <v>0.96862696989948605</v>
      </c>
      <c r="T3711" s="15">
        <v>-0.39926480494802302</v>
      </c>
      <c r="U3711" s="16">
        <v>5.5105590119704999</v>
      </c>
      <c r="V3711" s="16">
        <v>0.118558687541782</v>
      </c>
      <c r="W3711" s="17">
        <v>0.41391092789754003</v>
      </c>
      <c r="X3711" s="15">
        <v>0.42651604145973199</v>
      </c>
      <c r="Y3711" s="16">
        <v>5.5105590119704999</v>
      </c>
      <c r="Z3711" s="16">
        <v>0.12182345624504699</v>
      </c>
      <c r="AA3711" s="17">
        <v>0.68729144241891604</v>
      </c>
      <c r="AC3711" s="5">
        <f>MAX(I3711:O3711)</f>
        <v>59.105077596410602</v>
      </c>
    </row>
    <row r="3712" spans="1:29" x14ac:dyDescent="0.25">
      <c r="A3712" s="5" t="s">
        <v>10712</v>
      </c>
      <c r="B3712" s="5" t="s">
        <v>161</v>
      </c>
      <c r="C3712" s="5">
        <v>812951</v>
      </c>
      <c r="D3712" s="5">
        <v>813208</v>
      </c>
      <c r="E3712" s="5" t="s">
        <v>20</v>
      </c>
      <c r="F3712" s="5">
        <v>258</v>
      </c>
      <c r="G3712" s="41" t="s">
        <v>10713</v>
      </c>
      <c r="H3712" s="41" t="s">
        <v>10713</v>
      </c>
      <c r="I3712" s="15">
        <v>29.588805527916101</v>
      </c>
      <c r="J3712" s="16">
        <v>30.359040831684599</v>
      </c>
      <c r="K3712" s="17">
        <v>36.799652698586797</v>
      </c>
      <c r="L3712" s="15">
        <v>32.503394968945599</v>
      </c>
      <c r="M3712" s="17">
        <v>30.212443868216599</v>
      </c>
      <c r="N3712" s="16">
        <v>34.615918281310698</v>
      </c>
      <c r="O3712" s="17">
        <v>41.407972541953001</v>
      </c>
      <c r="P3712" s="15">
        <v>0.235795913144078</v>
      </c>
      <c r="Q3712" s="16">
        <v>5.0763670879973599</v>
      </c>
      <c r="R3712" s="16">
        <v>0.28173697832595201</v>
      </c>
      <c r="S3712" s="17">
        <v>0.58728568331670095</v>
      </c>
      <c r="T3712" s="15">
        <v>-4.1472713345080903E-2</v>
      </c>
      <c r="U3712" s="16">
        <v>5.0763670879973599</v>
      </c>
      <c r="V3712" s="16">
        <v>0.86482352220042202</v>
      </c>
      <c r="W3712" s="17">
        <v>0.95921473356779596</v>
      </c>
      <c r="X3712" s="15">
        <v>0.27727506490379999</v>
      </c>
      <c r="Y3712" s="16">
        <v>5.0763670879973599</v>
      </c>
      <c r="Z3712" s="16">
        <v>0.25463690943810202</v>
      </c>
      <c r="AA3712" s="17">
        <v>0.84747996777247403</v>
      </c>
      <c r="AC3712" s="5">
        <f>MAX(I3712:O3712)</f>
        <v>41.407972541953001</v>
      </c>
    </row>
    <row r="3713" spans="1:29" x14ac:dyDescent="0.25">
      <c r="A3713" s="5" t="s">
        <v>10714</v>
      </c>
      <c r="B3713" s="5" t="s">
        <v>161</v>
      </c>
      <c r="C3713" s="5">
        <v>813552</v>
      </c>
      <c r="D3713" s="5">
        <v>813881</v>
      </c>
      <c r="E3713" s="5" t="s">
        <v>20</v>
      </c>
      <c r="F3713" s="5">
        <v>330</v>
      </c>
      <c r="G3713" s="41" t="s">
        <v>10715</v>
      </c>
      <c r="H3713" s="5" t="s">
        <v>10716</v>
      </c>
      <c r="I3713" s="15">
        <v>38.606346260233401</v>
      </c>
      <c r="J3713" s="16">
        <v>46.949939806115601</v>
      </c>
      <c r="K3713" s="17">
        <v>39.281243111113902</v>
      </c>
      <c r="L3713" s="15">
        <v>66.309992094664906</v>
      </c>
      <c r="M3713" s="17">
        <v>77.811661885110098</v>
      </c>
      <c r="N3713" s="16">
        <v>67.104834354974599</v>
      </c>
      <c r="O3713" s="17">
        <v>66.968449419701798</v>
      </c>
      <c r="P3713" s="15">
        <v>0.68837838780679395</v>
      </c>
      <c r="Q3713" s="16">
        <v>5.8507594212503404</v>
      </c>
      <c r="R3713" s="16">
        <v>2.2800714803321401E-4</v>
      </c>
      <c r="S3713" s="17">
        <v>4.42826426180186E-3</v>
      </c>
      <c r="T3713" s="15">
        <v>0.79261123142122103</v>
      </c>
      <c r="U3713" s="16">
        <v>5.8507594212503404</v>
      </c>
      <c r="V3713" s="19">
        <v>2.0843119644500999E-5</v>
      </c>
      <c r="W3713" s="17">
        <v>1.13901518527891E-3</v>
      </c>
      <c r="X3713" s="15">
        <v>-0.10422915065666399</v>
      </c>
      <c r="Y3713" s="16">
        <v>5.8507594212503404</v>
      </c>
      <c r="Z3713" s="16">
        <v>0.613533279578102</v>
      </c>
      <c r="AA3713" s="17">
        <v>0.97045850503873099</v>
      </c>
      <c r="AC3713" s="5">
        <f>MAX(I3713:O3713)</f>
        <v>77.811661885110098</v>
      </c>
    </row>
    <row r="3714" spans="1:29" x14ac:dyDescent="0.25">
      <c r="A3714" s="5" t="s">
        <v>10717</v>
      </c>
      <c r="B3714" s="5" t="s">
        <v>161</v>
      </c>
      <c r="C3714" s="5">
        <v>815320</v>
      </c>
      <c r="D3714" s="5">
        <v>816852</v>
      </c>
      <c r="E3714" s="5" t="s">
        <v>20</v>
      </c>
      <c r="F3714" s="5">
        <v>1533</v>
      </c>
      <c r="G3714" s="41" t="s">
        <v>10718</v>
      </c>
      <c r="H3714" s="5" t="s">
        <v>10719</v>
      </c>
      <c r="I3714" s="15">
        <v>91.358959544289604</v>
      </c>
      <c r="J3714" s="16">
        <v>136.29884365799899</v>
      </c>
      <c r="K3714" s="17">
        <v>108.383991521486</v>
      </c>
      <c r="L3714" s="15">
        <v>155.29186876967299</v>
      </c>
      <c r="M3714" s="17">
        <v>107.82918676062801</v>
      </c>
      <c r="N3714" s="16">
        <v>112.56429330272</v>
      </c>
      <c r="O3714" s="17">
        <v>131.52027193459799</v>
      </c>
      <c r="P3714" s="15">
        <v>0.123737239832081</v>
      </c>
      <c r="Q3714" s="16">
        <v>6.9136431212150704</v>
      </c>
      <c r="R3714" s="16">
        <v>0.52169480902890797</v>
      </c>
      <c r="S3714" s="17">
        <v>0.78275285747702095</v>
      </c>
      <c r="T3714" s="15">
        <v>0.232207075397459</v>
      </c>
      <c r="U3714" s="16">
        <v>6.9136431212150704</v>
      </c>
      <c r="V3714" s="16">
        <v>0.230502557926308</v>
      </c>
      <c r="W3714" s="17">
        <v>0.56351809556194798</v>
      </c>
      <c r="X3714" s="15">
        <v>-0.108469920368545</v>
      </c>
      <c r="Y3714" s="16">
        <v>6.9136431212150704</v>
      </c>
      <c r="Z3714" s="16">
        <v>0.61386147986575001</v>
      </c>
      <c r="AA3714" s="17">
        <v>0.97045850503873099</v>
      </c>
      <c r="AC3714" s="5">
        <f>MAX(I3714:O3714)</f>
        <v>155.29186876967299</v>
      </c>
    </row>
    <row r="3715" spans="1:29" x14ac:dyDescent="0.25">
      <c r="A3715" s="5" t="s">
        <v>10720</v>
      </c>
      <c r="B3715" s="5" t="s">
        <v>161</v>
      </c>
      <c r="C3715" s="5">
        <v>817019</v>
      </c>
      <c r="D3715" s="5">
        <v>818815</v>
      </c>
      <c r="E3715" s="5" t="s">
        <v>20</v>
      </c>
      <c r="F3715" s="5">
        <v>1797</v>
      </c>
      <c r="G3715" s="41" t="s">
        <v>10721</v>
      </c>
      <c r="H3715" s="5" t="s">
        <v>10722</v>
      </c>
      <c r="I3715" s="15">
        <v>46.327615512280097</v>
      </c>
      <c r="J3715" s="16">
        <v>39.979457945330402</v>
      </c>
      <c r="K3715" s="17">
        <v>46.110919289180202</v>
      </c>
      <c r="L3715" s="15">
        <v>61.403819269163698</v>
      </c>
      <c r="M3715" s="17">
        <v>66.116522323219797</v>
      </c>
      <c r="N3715" s="16">
        <v>40.538159722209699</v>
      </c>
      <c r="O3715" s="17">
        <v>63.854718600048798</v>
      </c>
      <c r="P3715" s="15">
        <v>0.24099559956666999</v>
      </c>
      <c r="Q3715" s="16">
        <v>5.7050363658909404</v>
      </c>
      <c r="R3715" s="16">
        <v>0.25565688047281798</v>
      </c>
      <c r="S3715" s="17">
        <v>0.56303099634748599</v>
      </c>
      <c r="T3715" s="15">
        <v>0.53022077694101</v>
      </c>
      <c r="U3715" s="16">
        <v>5.7050363658909404</v>
      </c>
      <c r="V3715" s="16">
        <v>1.21767426172183E-2</v>
      </c>
      <c r="W3715" s="17">
        <v>0.121854871361535</v>
      </c>
      <c r="X3715" s="15">
        <v>-0.28922608522786902</v>
      </c>
      <c r="Y3715" s="16">
        <v>5.7050363658909404</v>
      </c>
      <c r="Z3715" s="16">
        <v>0.218329841559045</v>
      </c>
      <c r="AA3715" s="17">
        <v>0.81584694970127503</v>
      </c>
      <c r="AC3715" s="5">
        <f>MAX(I3715:O3715)</f>
        <v>66.116522323219797</v>
      </c>
    </row>
    <row r="3716" spans="1:29" x14ac:dyDescent="0.25">
      <c r="A3716" s="5" t="s">
        <v>10723</v>
      </c>
      <c r="B3716" s="5" t="s">
        <v>161</v>
      </c>
      <c r="C3716" s="5">
        <v>819031</v>
      </c>
      <c r="D3716" s="5">
        <v>821004</v>
      </c>
      <c r="E3716" s="5" t="s">
        <v>20</v>
      </c>
      <c r="F3716" s="5">
        <v>1974</v>
      </c>
      <c r="G3716" s="41" t="s">
        <v>10724</v>
      </c>
      <c r="H3716" s="5" t="s">
        <v>10725</v>
      </c>
      <c r="I3716" s="15">
        <v>88.146460658401494</v>
      </c>
      <c r="J3716" s="16">
        <v>61.1213326801088</v>
      </c>
      <c r="K3716" s="17">
        <v>85.010379259905307</v>
      </c>
      <c r="L3716" s="15">
        <v>89.729301441393403</v>
      </c>
      <c r="M3716" s="17">
        <v>78.396418863204602</v>
      </c>
      <c r="N3716" s="16">
        <v>102.76340077728899</v>
      </c>
      <c r="O3716" s="17">
        <v>71.801703229312494</v>
      </c>
      <c r="P3716" s="15">
        <v>0.16039788935753699</v>
      </c>
      <c r="Q3716" s="16">
        <v>6.3669145738401198</v>
      </c>
      <c r="R3716" s="16">
        <v>0.42056078505862898</v>
      </c>
      <c r="S3716" s="17">
        <v>0.70871822676130403</v>
      </c>
      <c r="T3716" s="15">
        <v>0.105894561601897</v>
      </c>
      <c r="U3716" s="16">
        <v>6.3669145738401198</v>
      </c>
      <c r="V3716" s="16">
        <v>0.59275514217449599</v>
      </c>
      <c r="W3716" s="17">
        <v>0.84230761405619403</v>
      </c>
      <c r="X3716" s="15">
        <v>5.4504318123249101E-2</v>
      </c>
      <c r="Y3716" s="16">
        <v>6.3669145738401198</v>
      </c>
      <c r="Z3716" s="16">
        <v>0.80663651485560695</v>
      </c>
      <c r="AA3716" s="17">
        <v>0.98399938567204803</v>
      </c>
      <c r="AC3716" s="5">
        <f>MAX(I3716:O3716)</f>
        <v>102.76340077728899</v>
      </c>
    </row>
    <row r="3717" spans="1:29" x14ac:dyDescent="0.25">
      <c r="A3717" s="5" t="s">
        <v>10726</v>
      </c>
      <c r="B3717" s="5" t="s">
        <v>161</v>
      </c>
      <c r="C3717" s="5">
        <v>821197</v>
      </c>
      <c r="D3717" s="5">
        <v>821733</v>
      </c>
      <c r="E3717" s="5" t="s">
        <v>29</v>
      </c>
      <c r="F3717" s="5">
        <v>537</v>
      </c>
      <c r="G3717" s="41" t="s">
        <v>10727</v>
      </c>
      <c r="H3717" s="5" t="s">
        <v>10728</v>
      </c>
      <c r="I3717" s="15">
        <v>195.736993520862</v>
      </c>
      <c r="J3717" s="16">
        <v>199.66686057422899</v>
      </c>
      <c r="K3717" s="17">
        <v>173.03260329398901</v>
      </c>
      <c r="L3717" s="15">
        <v>157.84077887042201</v>
      </c>
      <c r="M3717" s="17">
        <v>164.35569464309799</v>
      </c>
      <c r="N3717" s="16">
        <v>153.68633598389201</v>
      </c>
      <c r="O3717" s="17">
        <v>153.548755643785</v>
      </c>
      <c r="P3717" s="15">
        <v>-0.30242351176621901</v>
      </c>
      <c r="Q3717" s="16">
        <v>7.4194493483916899</v>
      </c>
      <c r="R3717" s="16">
        <v>4.2847511690743502E-2</v>
      </c>
      <c r="S3717" s="17">
        <v>0.20291591347850901</v>
      </c>
      <c r="T3717" s="15">
        <v>-0.23383441256568899</v>
      </c>
      <c r="U3717" s="16">
        <v>7.4194493483916899</v>
      </c>
      <c r="V3717" s="16">
        <v>0.116682875628487</v>
      </c>
      <c r="W3717" s="17">
        <v>0.41216867863184897</v>
      </c>
      <c r="X3717" s="15">
        <v>-6.8589927472187007E-2</v>
      </c>
      <c r="Y3717" s="16">
        <v>7.4194493483916899</v>
      </c>
      <c r="Z3717" s="16">
        <v>0.67236212379898197</v>
      </c>
      <c r="AA3717" s="17">
        <v>0.97045850503873099</v>
      </c>
      <c r="AC3717" s="5">
        <f>MAX(I3717:O3717)</f>
        <v>199.66686057422899</v>
      </c>
    </row>
    <row r="3718" spans="1:29" x14ac:dyDescent="0.25">
      <c r="A3718" s="5" t="s">
        <v>10729</v>
      </c>
      <c r="B3718" s="5" t="s">
        <v>161</v>
      </c>
      <c r="C3718" s="5">
        <v>822194</v>
      </c>
      <c r="D3718" s="5">
        <v>826273</v>
      </c>
      <c r="E3718" s="5" t="s">
        <v>20</v>
      </c>
      <c r="F3718" s="5">
        <v>4080</v>
      </c>
      <c r="G3718" s="41" t="s">
        <v>10730</v>
      </c>
      <c r="H3718" s="5" t="s">
        <v>10731</v>
      </c>
      <c r="I3718" s="15">
        <v>44.467747736239701</v>
      </c>
      <c r="J3718" s="16">
        <v>55.706247598176397</v>
      </c>
      <c r="K3718" s="17">
        <v>45.135251263742099</v>
      </c>
      <c r="L3718" s="15">
        <v>90.879185697370303</v>
      </c>
      <c r="M3718" s="17">
        <v>44.402546536643499</v>
      </c>
      <c r="N3718" s="16">
        <v>59.5560618141105</v>
      </c>
      <c r="O3718" s="17">
        <v>58.510255252883098</v>
      </c>
      <c r="P3718" s="15">
        <v>0.28573697317931701</v>
      </c>
      <c r="Q3718" s="16">
        <v>5.8345716701745101</v>
      </c>
      <c r="R3718" s="16">
        <v>0.24138679364836099</v>
      </c>
      <c r="S3718" s="17">
        <v>0.54771300410297996</v>
      </c>
      <c r="T3718" s="15">
        <v>0.48214498314413401</v>
      </c>
      <c r="U3718" s="16">
        <v>5.8345716701745101</v>
      </c>
      <c r="V3718" s="16">
        <v>4.7677802890804998E-2</v>
      </c>
      <c r="W3718" s="17">
        <v>0.25978110783318398</v>
      </c>
      <c r="X3718" s="15">
        <v>-0.19640780334427899</v>
      </c>
      <c r="Y3718" s="16">
        <v>5.8345716701745101</v>
      </c>
      <c r="Z3718" s="16">
        <v>0.46797276773410401</v>
      </c>
      <c r="AA3718" s="17">
        <v>0.94991995897665604</v>
      </c>
      <c r="AC3718" s="5">
        <f>MAX(I3718:O3718)</f>
        <v>90.879185697370303</v>
      </c>
    </row>
    <row r="3719" spans="1:29" x14ac:dyDescent="0.25">
      <c r="A3719" s="5" t="s">
        <v>10732</v>
      </c>
      <c r="B3719" s="5" t="s">
        <v>161</v>
      </c>
      <c r="C3719" s="5">
        <v>826843</v>
      </c>
      <c r="D3719" s="5">
        <v>827880</v>
      </c>
      <c r="E3719" s="5" t="s">
        <v>20</v>
      </c>
      <c r="F3719" s="5">
        <v>1038</v>
      </c>
      <c r="G3719" s="41" t="s">
        <v>10733</v>
      </c>
      <c r="H3719" s="5" t="s">
        <v>10734</v>
      </c>
      <c r="I3719" s="15">
        <v>231.130840895208</v>
      </c>
      <c r="J3719" s="16">
        <v>173.167508045624</v>
      </c>
      <c r="K3719" s="17">
        <v>202.38748475499401</v>
      </c>
      <c r="L3719" s="15">
        <v>219.43624551558199</v>
      </c>
      <c r="M3719" s="17">
        <v>251.32854918502201</v>
      </c>
      <c r="N3719" s="16">
        <v>275.67616848128199</v>
      </c>
      <c r="O3719" s="17">
        <v>236.411174322015</v>
      </c>
      <c r="P3719" s="15">
        <v>0.34043270099425299</v>
      </c>
      <c r="Q3719" s="16">
        <v>7.8277263283944301</v>
      </c>
      <c r="R3719" s="16">
        <v>3.3042845201957598E-2</v>
      </c>
      <c r="S3719" s="17">
        <v>0.17213160668758101</v>
      </c>
      <c r="T3719" s="15">
        <v>0.21897449767225599</v>
      </c>
      <c r="U3719" s="16">
        <v>7.8277263283944301</v>
      </c>
      <c r="V3719" s="16">
        <v>0.17037929949446501</v>
      </c>
      <c r="W3719" s="17">
        <v>0.48752269783477897</v>
      </c>
      <c r="X3719" s="15">
        <v>0.121458968912147</v>
      </c>
      <c r="Y3719" s="16">
        <v>7.8277263283944301</v>
      </c>
      <c r="Z3719" s="16">
        <v>0.49186354971965701</v>
      </c>
      <c r="AA3719" s="17">
        <v>0.95714746346148105</v>
      </c>
      <c r="AC3719" s="5">
        <f>MAX(I3719:O3719)</f>
        <v>275.67616848128199</v>
      </c>
    </row>
    <row r="3720" spans="1:29" x14ac:dyDescent="0.25">
      <c r="A3720" s="5" t="s">
        <v>10735</v>
      </c>
      <c r="B3720" s="5" t="s">
        <v>161</v>
      </c>
      <c r="C3720" s="5">
        <v>828151</v>
      </c>
      <c r="D3720" s="5">
        <v>830847</v>
      </c>
      <c r="E3720" s="5" t="s">
        <v>29</v>
      </c>
      <c r="F3720" s="5">
        <v>2697</v>
      </c>
      <c r="G3720" s="41" t="s">
        <v>10736</v>
      </c>
      <c r="H3720" s="5" t="s">
        <v>10737</v>
      </c>
      <c r="I3720" s="15">
        <v>60.755680683987798</v>
      </c>
      <c r="J3720" s="16">
        <v>82.090385550570304</v>
      </c>
      <c r="K3720" s="17">
        <v>54.764670471326198</v>
      </c>
      <c r="L3720" s="15">
        <v>75.662384043276603</v>
      </c>
      <c r="M3720" s="17">
        <v>58.319762615292902</v>
      </c>
      <c r="N3720" s="16">
        <v>70.357896554904997</v>
      </c>
      <c r="O3720" s="17">
        <v>59.718568705285797</v>
      </c>
      <c r="P3720" s="15">
        <v>-1.73799246445231E-2</v>
      </c>
      <c r="Q3720" s="16">
        <v>6.0451016271154598</v>
      </c>
      <c r="R3720" s="16">
        <v>0.94080331969997399</v>
      </c>
      <c r="S3720" s="17">
        <v>0.98313417772921996</v>
      </c>
      <c r="T3720" s="15">
        <v>2.5159438867178301E-2</v>
      </c>
      <c r="U3720" s="16">
        <v>6.0451016271154598</v>
      </c>
      <c r="V3720" s="16">
        <v>0.89896335471905797</v>
      </c>
      <c r="W3720" s="17">
        <v>0.96861395194390998</v>
      </c>
      <c r="X3720" s="15">
        <v>-4.2539781722550102E-2</v>
      </c>
      <c r="Y3720" s="16">
        <v>6.0451016271154598</v>
      </c>
      <c r="Z3720" s="16">
        <v>0.85272030379381203</v>
      </c>
      <c r="AA3720" s="17">
        <v>0.99125400903998095</v>
      </c>
      <c r="AC3720" s="5">
        <f>MAX(I3720:O3720)</f>
        <v>82.090385550570304</v>
      </c>
    </row>
    <row r="3721" spans="1:29" x14ac:dyDescent="0.25">
      <c r="A3721" s="5" t="s">
        <v>10738</v>
      </c>
      <c r="B3721" s="5" t="s">
        <v>161</v>
      </c>
      <c r="C3721" s="5">
        <v>831186</v>
      </c>
      <c r="D3721" s="5">
        <v>832217</v>
      </c>
      <c r="E3721" s="5" t="s">
        <v>20</v>
      </c>
      <c r="F3721" s="5">
        <v>1032</v>
      </c>
      <c r="G3721" s="41" t="s">
        <v>10739</v>
      </c>
      <c r="H3721" s="5" t="s">
        <v>10740</v>
      </c>
      <c r="I3721" s="15">
        <v>203.12010499544701</v>
      </c>
      <c r="J3721" s="16">
        <v>204.56348006321099</v>
      </c>
      <c r="K3721" s="17">
        <v>196.10927311304499</v>
      </c>
      <c r="L3721" s="15">
        <v>217.51977175562101</v>
      </c>
      <c r="M3721" s="17">
        <v>184.237431898312</v>
      </c>
      <c r="N3721" s="16">
        <v>151.60103970188499</v>
      </c>
      <c r="O3721" s="17">
        <v>170.65103835471501</v>
      </c>
      <c r="P3721" s="15">
        <v>-0.32091848861229999</v>
      </c>
      <c r="Q3721" s="16">
        <v>7.5680957222340801</v>
      </c>
      <c r="R3721" s="16">
        <v>3.40842893095782E-2</v>
      </c>
      <c r="S3721" s="17">
        <v>0.17607583745281599</v>
      </c>
      <c r="T3721" s="15">
        <v>-2.6819702311271501E-3</v>
      </c>
      <c r="U3721" s="16">
        <v>7.5680957222340801</v>
      </c>
      <c r="V3721" s="16">
        <v>0.99166417849636401</v>
      </c>
      <c r="W3721" s="17">
        <v>0.99873550969838598</v>
      </c>
      <c r="X3721" s="15">
        <v>-0.31823804350961299</v>
      </c>
      <c r="Y3721" s="16">
        <v>7.5680957222340801</v>
      </c>
      <c r="Z3721" s="16">
        <v>5.2389642100604303E-2</v>
      </c>
      <c r="AA3721" s="17">
        <v>0.51960830083410703</v>
      </c>
      <c r="AC3721" s="5">
        <f>MAX(I3721:O3721)</f>
        <v>217.51977175562101</v>
      </c>
    </row>
    <row r="3722" spans="1:29" x14ac:dyDescent="0.25">
      <c r="A3722" s="5" t="s">
        <v>10741</v>
      </c>
      <c r="B3722" s="5" t="s">
        <v>161</v>
      </c>
      <c r="C3722" s="5">
        <v>832316</v>
      </c>
      <c r="D3722" s="5">
        <v>833044</v>
      </c>
      <c r="E3722" s="5" t="s">
        <v>29</v>
      </c>
      <c r="F3722" s="5">
        <v>729</v>
      </c>
      <c r="G3722" s="41" t="s">
        <v>10742</v>
      </c>
      <c r="H3722" s="5" t="s">
        <v>10743</v>
      </c>
      <c r="I3722" s="15">
        <v>31.843190710995401</v>
      </c>
      <c r="J3722" s="16">
        <v>46.489081501270299</v>
      </c>
      <c r="K3722" s="17">
        <v>32.748509375572297</v>
      </c>
      <c r="L3722" s="15">
        <v>50.019965134992901</v>
      </c>
      <c r="M3722" s="17">
        <v>33.019277363070302</v>
      </c>
      <c r="N3722" s="16">
        <v>26.691792409685402</v>
      </c>
      <c r="O3722" s="17">
        <v>47.031277455057698</v>
      </c>
      <c r="P3722" s="15">
        <v>-6.4753338890443197E-3</v>
      </c>
      <c r="Q3722" s="16">
        <v>5.2610282583412999</v>
      </c>
      <c r="R3722" s="16">
        <v>0.99355377389708099</v>
      </c>
      <c r="S3722" s="17">
        <v>0.99956940143371198</v>
      </c>
      <c r="T3722" s="15">
        <v>0.16583319850676401</v>
      </c>
      <c r="U3722" s="16">
        <v>5.2610282583412999</v>
      </c>
      <c r="V3722" s="16">
        <v>0.53606988004294998</v>
      </c>
      <c r="W3722" s="17">
        <v>0.80908087649646698</v>
      </c>
      <c r="X3722" s="15">
        <v>-0.17231088508961401</v>
      </c>
      <c r="Y3722" s="16">
        <v>5.2610282583412999</v>
      </c>
      <c r="Z3722" s="16">
        <v>0.56670303129880095</v>
      </c>
      <c r="AA3722" s="17">
        <v>0.96091659360509996</v>
      </c>
      <c r="AC3722" s="5">
        <f>MAX(I3722:O3722)</f>
        <v>50.019965134992901</v>
      </c>
    </row>
    <row r="3723" spans="1:29" x14ac:dyDescent="0.25">
      <c r="A3723" s="5" t="s">
        <v>10744</v>
      </c>
      <c r="B3723" s="5" t="s">
        <v>161</v>
      </c>
      <c r="C3723" s="5">
        <v>833235</v>
      </c>
      <c r="D3723" s="5">
        <v>834281</v>
      </c>
      <c r="E3723" s="5" t="s">
        <v>29</v>
      </c>
      <c r="F3723" s="5">
        <v>1047</v>
      </c>
      <c r="G3723" s="41" t="s">
        <v>10745</v>
      </c>
      <c r="H3723" s="5" t="s">
        <v>10746</v>
      </c>
      <c r="I3723" s="15">
        <v>72.196685488115307</v>
      </c>
      <c r="J3723" s="16">
        <v>69.186353014901698</v>
      </c>
      <c r="K3723" s="17">
        <v>74.065929235426495</v>
      </c>
      <c r="L3723" s="15">
        <v>67.938994790632094</v>
      </c>
      <c r="M3723" s="17">
        <v>90.130542223634507</v>
      </c>
      <c r="N3723" s="16">
        <v>57.595883309024202</v>
      </c>
      <c r="O3723" s="17">
        <v>43.127495531910697</v>
      </c>
      <c r="P3723" s="15">
        <v>-0.51163003055128398</v>
      </c>
      <c r="Q3723" s="16">
        <v>6.0841766847784102</v>
      </c>
      <c r="R3723" s="16">
        <v>9.1849101736029698E-3</v>
      </c>
      <c r="S3723" s="17">
        <v>7.3452925835958305E-2</v>
      </c>
      <c r="T3723" s="15">
        <v>0.13797432377254601</v>
      </c>
      <c r="U3723" s="16">
        <v>6.0841766847784102</v>
      </c>
      <c r="V3723" s="16">
        <v>0.46697447087388999</v>
      </c>
      <c r="W3723" s="17">
        <v>0.76759531130966097</v>
      </c>
      <c r="X3723" s="15">
        <v>-0.64961262917173002</v>
      </c>
      <c r="Y3723" s="16">
        <v>6.0841766847784102</v>
      </c>
      <c r="Z3723" s="16">
        <v>2.1636672696956401E-3</v>
      </c>
      <c r="AA3723" s="17">
        <v>8.1488387576239801E-2</v>
      </c>
      <c r="AC3723" s="5">
        <f>MAX(I3723:O3723)</f>
        <v>90.130542223634507</v>
      </c>
    </row>
    <row r="3724" spans="1:29" x14ac:dyDescent="0.25">
      <c r="A3724" s="5" t="s">
        <v>10747</v>
      </c>
      <c r="B3724" s="5" t="s">
        <v>161</v>
      </c>
      <c r="C3724" s="5">
        <v>835226</v>
      </c>
      <c r="D3724" s="5">
        <v>836668</v>
      </c>
      <c r="E3724" s="5" t="s">
        <v>29</v>
      </c>
      <c r="F3724" s="5">
        <v>1443</v>
      </c>
      <c r="G3724" s="41" t="s">
        <v>10748</v>
      </c>
      <c r="H3724" s="5" t="s">
        <v>10749</v>
      </c>
      <c r="I3724" s="15">
        <v>366.90118854615997</v>
      </c>
      <c r="J3724" s="16">
        <v>346.62305253177601</v>
      </c>
      <c r="K3724" s="17">
        <v>400.19357182532298</v>
      </c>
      <c r="L3724" s="15">
        <v>422.275828269898</v>
      </c>
      <c r="M3724" s="17">
        <v>428.47092974912101</v>
      </c>
      <c r="N3724" s="16">
        <v>492.10906959075402</v>
      </c>
      <c r="O3724" s="17">
        <v>403.99495545140002</v>
      </c>
      <c r="P3724" s="15">
        <v>0.27125243660795201</v>
      </c>
      <c r="Q3724" s="16">
        <v>8.6751267932895697</v>
      </c>
      <c r="R3724" s="16">
        <v>6.3606963849287795E-2</v>
      </c>
      <c r="S3724" s="17">
        <v>0.26340655014556502</v>
      </c>
      <c r="T3724" s="15">
        <v>0.19625624230890901</v>
      </c>
      <c r="U3724" s="16">
        <v>8.6751267932895697</v>
      </c>
      <c r="V3724" s="16">
        <v>0.179441361594814</v>
      </c>
      <c r="W3724" s="17">
        <v>0.50135646592957095</v>
      </c>
      <c r="X3724" s="15">
        <v>7.4996509392078498E-2</v>
      </c>
      <c r="Y3724" s="16">
        <v>8.6751267932895697</v>
      </c>
      <c r="Z3724" s="16">
        <v>0.64289114972969597</v>
      </c>
      <c r="AA3724" s="17">
        <v>0.97045850503873099</v>
      </c>
      <c r="AC3724" s="5">
        <f>MAX(I3724:O3724)</f>
        <v>492.10906959075402</v>
      </c>
    </row>
    <row r="3725" spans="1:29" x14ac:dyDescent="0.25">
      <c r="A3725" s="5" t="s">
        <v>10750</v>
      </c>
      <c r="B3725" s="5" t="s">
        <v>161</v>
      </c>
      <c r="C3725" s="5">
        <v>837741</v>
      </c>
      <c r="D3725" s="5">
        <v>838967</v>
      </c>
      <c r="E3725" s="5" t="s">
        <v>20</v>
      </c>
      <c r="F3725" s="5">
        <v>1227</v>
      </c>
      <c r="G3725" s="41" t="s">
        <v>10751</v>
      </c>
      <c r="H3725" s="5" t="s">
        <v>10752</v>
      </c>
      <c r="I3725" s="15">
        <v>110.915751007503</v>
      </c>
      <c r="J3725" s="16">
        <v>135.031483319675</v>
      </c>
      <c r="K3725" s="17">
        <v>108.00220838109701</v>
      </c>
      <c r="L3725" s="15">
        <v>93.408931060519294</v>
      </c>
      <c r="M3725" s="17">
        <v>99.447670074607103</v>
      </c>
      <c r="N3725" s="16">
        <v>100.594692644002</v>
      </c>
      <c r="O3725" s="17">
        <v>78.215059245911306</v>
      </c>
      <c r="P3725" s="15">
        <v>-0.39953247439898798</v>
      </c>
      <c r="Q3725" s="16">
        <v>6.69658374338744</v>
      </c>
      <c r="R3725" s="16">
        <v>2.2933051002386001E-2</v>
      </c>
      <c r="S3725" s="17">
        <v>0.13484053405833299</v>
      </c>
      <c r="T3725" s="15">
        <v>-0.29072414173072503</v>
      </c>
      <c r="U3725" s="16">
        <v>6.69658374338744</v>
      </c>
      <c r="V3725" s="16">
        <v>9.7008880023347094E-2</v>
      </c>
      <c r="W3725" s="17">
        <v>0.37382177648910297</v>
      </c>
      <c r="X3725" s="15">
        <v>-0.108810261001843</v>
      </c>
      <c r="Y3725" s="16">
        <v>6.69658374338744</v>
      </c>
      <c r="Z3725" s="16">
        <v>0.56709108505871497</v>
      </c>
      <c r="AA3725" s="17">
        <v>0.96091659360509996</v>
      </c>
      <c r="AC3725" s="5">
        <f>MAX(I3725:O3725)</f>
        <v>135.031483319675</v>
      </c>
    </row>
    <row r="3726" spans="1:29" x14ac:dyDescent="0.25">
      <c r="A3726" s="5" t="s">
        <v>10753</v>
      </c>
      <c r="B3726" s="5" t="s">
        <v>161</v>
      </c>
      <c r="C3726" s="5">
        <v>839182</v>
      </c>
      <c r="D3726" s="5">
        <v>841383</v>
      </c>
      <c r="E3726" s="5" t="s">
        <v>20</v>
      </c>
      <c r="F3726" s="5">
        <v>2202</v>
      </c>
      <c r="G3726" s="41" t="s">
        <v>10754</v>
      </c>
      <c r="H3726" s="5" t="s">
        <v>10755</v>
      </c>
      <c r="I3726" s="15">
        <v>31.2232347856486</v>
      </c>
      <c r="J3726" s="16">
        <v>40.6707454025983</v>
      </c>
      <c r="K3726" s="17">
        <v>30.245708788579101</v>
      </c>
      <c r="L3726" s="15">
        <v>53.431288427724198</v>
      </c>
      <c r="M3726" s="17">
        <v>32.668423176213501</v>
      </c>
      <c r="N3726" s="16">
        <v>39.412099729926098</v>
      </c>
      <c r="O3726" s="17">
        <v>40.757342221428502</v>
      </c>
      <c r="P3726" s="15">
        <v>0.23621149531121699</v>
      </c>
      <c r="Q3726" s="16">
        <v>5.2647900714507703</v>
      </c>
      <c r="R3726" s="16">
        <v>0.32452152808196</v>
      </c>
      <c r="S3726" s="17">
        <v>0.63225550420441901</v>
      </c>
      <c r="T3726" s="15">
        <v>0.33927762701119901</v>
      </c>
      <c r="U3726" s="16">
        <v>5.2647900714507703</v>
      </c>
      <c r="V3726" s="16">
        <v>0.1563588810879</v>
      </c>
      <c r="W3726" s="17">
        <v>0.46805332159525698</v>
      </c>
      <c r="X3726" s="15">
        <v>-0.103065239377995</v>
      </c>
      <c r="Y3726" s="16">
        <v>5.2647900714507703</v>
      </c>
      <c r="Z3726" s="16">
        <v>0.69903133199782796</v>
      </c>
      <c r="AA3726" s="17">
        <v>0.970997826926431</v>
      </c>
      <c r="AC3726" s="5">
        <f>MAX(I3726:O3726)</f>
        <v>53.431288427724198</v>
      </c>
    </row>
    <row r="3727" spans="1:29" x14ac:dyDescent="0.25">
      <c r="A3727" s="5" t="s">
        <v>10756</v>
      </c>
      <c r="B3727" s="5" t="s">
        <v>161</v>
      </c>
      <c r="C3727" s="5">
        <v>841528</v>
      </c>
      <c r="D3727" s="5">
        <v>844212</v>
      </c>
      <c r="E3727" s="5" t="s">
        <v>29</v>
      </c>
      <c r="F3727" s="5">
        <v>2685</v>
      </c>
      <c r="G3727" s="41" t="s">
        <v>10757</v>
      </c>
      <c r="H3727" s="5" t="s">
        <v>10758</v>
      </c>
      <c r="I3727" s="15">
        <v>105.50522656811199</v>
      </c>
      <c r="J3727" s="16">
        <v>106.57348299547699</v>
      </c>
      <c r="K3727" s="17">
        <v>107.599215066242</v>
      </c>
      <c r="L3727" s="15">
        <v>120.047916323983</v>
      </c>
      <c r="M3727" s="17">
        <v>100.110394649781</v>
      </c>
      <c r="N3727" s="16">
        <v>86.498089777636693</v>
      </c>
      <c r="O3727" s="17">
        <v>108.70173712191701</v>
      </c>
      <c r="P3727" s="15">
        <v>-0.12698601585378799</v>
      </c>
      <c r="Q3727" s="16">
        <v>6.7155396231964701</v>
      </c>
      <c r="R3727" s="16">
        <v>0.45412986866831101</v>
      </c>
      <c r="S3727" s="17">
        <v>0.73414149882748503</v>
      </c>
      <c r="T3727" s="15">
        <v>4.6868316488932499E-2</v>
      </c>
      <c r="U3727" s="16">
        <v>6.7155396231964701</v>
      </c>
      <c r="V3727" s="16">
        <v>0.77348199554411501</v>
      </c>
      <c r="W3727" s="17">
        <v>0.92197252329186696</v>
      </c>
      <c r="X3727" s="15">
        <v>-0.17385562728496601</v>
      </c>
      <c r="Y3727" s="16">
        <v>6.7155396231964701</v>
      </c>
      <c r="Z3727" s="16">
        <v>0.342000685179283</v>
      </c>
      <c r="AA3727" s="17">
        <v>0.90565202843029702</v>
      </c>
      <c r="AC3727" s="5">
        <f>MAX(I3727:O3727)</f>
        <v>120.047916323983</v>
      </c>
    </row>
    <row r="3728" spans="1:29" x14ac:dyDescent="0.25">
      <c r="A3728" s="5" t="s">
        <v>10759</v>
      </c>
      <c r="B3728" s="5" t="s">
        <v>161</v>
      </c>
      <c r="C3728" s="5">
        <v>844749</v>
      </c>
      <c r="D3728" s="5">
        <v>848093</v>
      </c>
      <c r="E3728" s="5" t="s">
        <v>20</v>
      </c>
      <c r="F3728" s="5">
        <v>3345</v>
      </c>
      <c r="G3728" s="41" t="s">
        <v>10760</v>
      </c>
      <c r="H3728" s="5" t="s">
        <v>10761</v>
      </c>
      <c r="I3728" s="15">
        <v>51.850859210824403</v>
      </c>
      <c r="J3728" s="16">
        <v>63.310409628123999</v>
      </c>
      <c r="K3728" s="17">
        <v>48.274357084716698</v>
      </c>
      <c r="L3728" s="15">
        <v>88.962711937408898</v>
      </c>
      <c r="M3728" s="17">
        <v>51.536581669396497</v>
      </c>
      <c r="N3728" s="16">
        <v>87.499031992999804</v>
      </c>
      <c r="O3728" s="17">
        <v>80.027529424515293</v>
      </c>
      <c r="P3728" s="15">
        <v>0.62120696033547496</v>
      </c>
      <c r="Q3728" s="16">
        <v>6.0760123540708397</v>
      </c>
      <c r="R3728" s="16">
        <v>4.1777221832587103E-3</v>
      </c>
      <c r="S3728" s="17">
        <v>4.3771848589255702E-2</v>
      </c>
      <c r="T3728" s="15">
        <v>0.367400325821991</v>
      </c>
      <c r="U3728" s="16">
        <v>6.0760123540708397</v>
      </c>
      <c r="V3728" s="16">
        <v>9.0877347510536E-2</v>
      </c>
      <c r="W3728" s="17">
        <v>0.35922173036124599</v>
      </c>
      <c r="X3728" s="15">
        <v>0.25381150048099699</v>
      </c>
      <c r="Y3728" s="16">
        <v>6.0760123540708397</v>
      </c>
      <c r="Z3728" s="16">
        <v>0.29110173358510899</v>
      </c>
      <c r="AA3728" s="17">
        <v>0.87568229087438199</v>
      </c>
      <c r="AC3728" s="5">
        <f>MAX(I3728:O3728)</f>
        <v>88.962711937408898</v>
      </c>
    </row>
    <row r="3729" spans="1:29" x14ac:dyDescent="0.25">
      <c r="A3729" s="5" t="s">
        <v>10762</v>
      </c>
      <c r="B3729" s="5" t="s">
        <v>161</v>
      </c>
      <c r="C3729" s="5">
        <v>848312</v>
      </c>
      <c r="D3729" s="5">
        <v>852361</v>
      </c>
      <c r="E3729" s="5" t="s">
        <v>29</v>
      </c>
      <c r="F3729" s="5">
        <v>4050</v>
      </c>
      <c r="G3729" s="41" t="s">
        <v>10763</v>
      </c>
      <c r="H3729" s="5" t="s">
        <v>10764</v>
      </c>
      <c r="I3729" s="15">
        <v>110.803031748349</v>
      </c>
      <c r="J3729" s="16">
        <v>84.279462498585502</v>
      </c>
      <c r="K3729" s="17">
        <v>114.87430490809599</v>
      </c>
      <c r="L3729" s="15">
        <v>161.25210216315301</v>
      </c>
      <c r="M3729" s="17">
        <v>116.834444223284</v>
      </c>
      <c r="N3729" s="16">
        <v>114.733001436007</v>
      </c>
      <c r="O3729" s="17">
        <v>118.321771146815</v>
      </c>
      <c r="P3729" s="15">
        <v>0.173100403559934</v>
      </c>
      <c r="Q3729" s="16">
        <v>6.8755777162947096</v>
      </c>
      <c r="R3729" s="16">
        <v>0.33830552646128198</v>
      </c>
      <c r="S3729" s="17">
        <v>0.64042459427227605</v>
      </c>
      <c r="T3729" s="15">
        <v>0.42800647609970899</v>
      </c>
      <c r="U3729" s="16">
        <v>6.8755777162947096</v>
      </c>
      <c r="V3729" s="16">
        <v>1.7820346341432501E-2</v>
      </c>
      <c r="W3729" s="17">
        <v>0.15258158296028401</v>
      </c>
      <c r="X3729" s="15">
        <v>-0.25490657767393399</v>
      </c>
      <c r="Y3729" s="16">
        <v>6.8755777162947096</v>
      </c>
      <c r="Z3729" s="16">
        <v>0.203179666334008</v>
      </c>
      <c r="AA3729" s="17">
        <v>0.79521032165046601</v>
      </c>
      <c r="AC3729" s="5">
        <f>MAX(I3729:O3729)</f>
        <v>161.25210216315301</v>
      </c>
    </row>
    <row r="3730" spans="1:29" x14ac:dyDescent="0.25">
      <c r="A3730" s="5" t="s">
        <v>10765</v>
      </c>
      <c r="B3730" s="5" t="s">
        <v>161</v>
      </c>
      <c r="C3730" s="5">
        <v>852453</v>
      </c>
      <c r="D3730" s="5">
        <v>852851</v>
      </c>
      <c r="E3730" s="5" t="s">
        <v>29</v>
      </c>
      <c r="F3730" s="5">
        <v>399</v>
      </c>
      <c r="G3730" s="41" t="s">
        <v>10766</v>
      </c>
      <c r="H3730" s="5" t="s">
        <v>10767</v>
      </c>
      <c r="I3730" s="15">
        <v>0.28179814788491497</v>
      </c>
      <c r="J3730" s="16">
        <v>0</v>
      </c>
      <c r="K3730" s="17">
        <v>0</v>
      </c>
      <c r="L3730" s="15">
        <v>1.1882137311760801</v>
      </c>
      <c r="M3730" s="17">
        <v>0</v>
      </c>
      <c r="N3730" s="16">
        <v>0.83411851280266802</v>
      </c>
      <c r="O3730" s="17">
        <v>0</v>
      </c>
      <c r="P3730" s="15">
        <v>2.1200860451035299</v>
      </c>
      <c r="Q3730" s="16">
        <v>-1.1753561286638201</v>
      </c>
      <c r="R3730" s="16">
        <v>0.24382636449675099</v>
      </c>
      <c r="S3730" s="17">
        <v>0.54872204195806396</v>
      </c>
      <c r="T3730" s="15">
        <v>2.6238051955197199</v>
      </c>
      <c r="U3730" s="16">
        <v>-1.1753561286638201</v>
      </c>
      <c r="V3730" s="16">
        <v>0.12676082335152</v>
      </c>
      <c r="W3730" s="17">
        <v>0.429001110723358</v>
      </c>
      <c r="X3730" s="15">
        <v>-0.50027038589342099</v>
      </c>
      <c r="Y3730" s="16">
        <v>-1.1753561286638201</v>
      </c>
      <c r="Z3730" s="16">
        <v>0.80036551777825404</v>
      </c>
      <c r="AA3730" s="17">
        <v>0.98399938567204803</v>
      </c>
      <c r="AC3730" s="5">
        <f>MAX(I3730:O3730)</f>
        <v>1.1882137311760801</v>
      </c>
    </row>
    <row r="3731" spans="1:29" x14ac:dyDescent="0.25">
      <c r="A3731" s="5" t="s">
        <v>10768</v>
      </c>
      <c r="B3731" s="5" t="s">
        <v>161</v>
      </c>
      <c r="C3731" s="5">
        <v>853089</v>
      </c>
      <c r="D3731" s="5">
        <v>855731</v>
      </c>
      <c r="E3731" s="5" t="s">
        <v>20</v>
      </c>
      <c r="F3731" s="5">
        <v>2643</v>
      </c>
      <c r="G3731" s="41" t="s">
        <v>10769</v>
      </c>
      <c r="H3731" s="5" t="s">
        <v>10770</v>
      </c>
      <c r="I3731" s="15">
        <v>64.531775865645599</v>
      </c>
      <c r="J3731" s="16">
        <v>56.512749631655701</v>
      </c>
      <c r="K3731" s="17">
        <v>60.5338379260903</v>
      </c>
      <c r="L3731" s="15">
        <v>57.187576997248598</v>
      </c>
      <c r="M3731" s="17">
        <v>54.499350358408698</v>
      </c>
      <c r="N3731" s="16">
        <v>64.977832147327803</v>
      </c>
      <c r="O3731" s="17">
        <v>59.300306356377199</v>
      </c>
      <c r="P3731" s="15">
        <v>3.8038825398842402E-2</v>
      </c>
      <c r="Q3731" s="16">
        <v>5.90050751047084</v>
      </c>
      <c r="R3731" s="16">
        <v>0.82884072269299602</v>
      </c>
      <c r="S3731" s="17">
        <v>0.93661425096588402</v>
      </c>
      <c r="T3731" s="15">
        <v>-0.116182576936563</v>
      </c>
      <c r="U3731" s="16">
        <v>5.90050751047084</v>
      </c>
      <c r="V3731" s="16">
        <v>0.52801410498952295</v>
      </c>
      <c r="W3731" s="17">
        <v>0.80443940716522699</v>
      </c>
      <c r="X3731" s="15">
        <v>0.15422297159106299</v>
      </c>
      <c r="Y3731" s="16">
        <v>5.90050751047084</v>
      </c>
      <c r="Z3731" s="16">
        <v>0.43661123044217098</v>
      </c>
      <c r="AA3731" s="17">
        <v>0.93829865126858703</v>
      </c>
      <c r="AC3731" s="5">
        <f>MAX(I3731:O3731)</f>
        <v>64.977832147327803</v>
      </c>
    </row>
    <row r="3732" spans="1:29" x14ac:dyDescent="0.25">
      <c r="A3732" s="5" t="s">
        <v>10771</v>
      </c>
      <c r="B3732" s="5" t="s">
        <v>161</v>
      </c>
      <c r="C3732" s="5">
        <v>855835</v>
      </c>
      <c r="D3732" s="5">
        <v>857133</v>
      </c>
      <c r="E3732" s="5" t="s">
        <v>29</v>
      </c>
      <c r="F3732" s="5">
        <v>1299</v>
      </c>
      <c r="G3732" s="41" t="s">
        <v>10772</v>
      </c>
      <c r="H3732" s="5" t="s">
        <v>10773</v>
      </c>
      <c r="I3732" s="15">
        <v>189.650153526548</v>
      </c>
      <c r="J3732" s="16">
        <v>152.31366975137399</v>
      </c>
      <c r="K3732" s="17">
        <v>182.78928354836901</v>
      </c>
      <c r="L3732" s="15">
        <v>184.843894148278</v>
      </c>
      <c r="M3732" s="17">
        <v>183.10690174066201</v>
      </c>
      <c r="N3732" s="16">
        <v>181.42077653458</v>
      </c>
      <c r="O3732" s="17">
        <v>188.17158341455399</v>
      </c>
      <c r="P3732" s="15">
        <v>7.9068209706454701E-2</v>
      </c>
      <c r="Q3732" s="16">
        <v>7.4952659442976399</v>
      </c>
      <c r="R3732" s="16">
        <v>0.59819767496143295</v>
      </c>
      <c r="S3732" s="17">
        <v>0.81884917491037001</v>
      </c>
      <c r="T3732" s="15">
        <v>7.2672921492934597E-2</v>
      </c>
      <c r="U3732" s="16">
        <v>7.4952659442976399</v>
      </c>
      <c r="V3732" s="16">
        <v>0.62760944470861502</v>
      </c>
      <c r="W3732" s="17">
        <v>0.85818278228090505</v>
      </c>
      <c r="X3732" s="15">
        <v>6.3954550334186303E-3</v>
      </c>
      <c r="Y3732" s="16">
        <v>7.4952659442976399</v>
      </c>
      <c r="Z3732" s="16">
        <v>0.97005362771368198</v>
      </c>
      <c r="AA3732" s="17">
        <v>1</v>
      </c>
      <c r="AC3732" s="5">
        <f>MAX(I3732:O3732)</f>
        <v>189.650153526548</v>
      </c>
    </row>
    <row r="3733" spans="1:29" x14ac:dyDescent="0.25">
      <c r="A3733" s="5" t="s">
        <v>10774</v>
      </c>
      <c r="B3733" s="5" t="s">
        <v>161</v>
      </c>
      <c r="C3733" s="5">
        <v>859036</v>
      </c>
      <c r="D3733" s="5">
        <v>861963</v>
      </c>
      <c r="E3733" s="5" t="s">
        <v>29</v>
      </c>
      <c r="F3733" s="5">
        <v>2928</v>
      </c>
      <c r="G3733" s="41" t="s">
        <v>10775</v>
      </c>
      <c r="H3733" s="5" t="s">
        <v>10776</v>
      </c>
      <c r="I3733" s="15">
        <v>105.956103604728</v>
      </c>
      <c r="J3733" s="16">
        <v>122.357879936429</v>
      </c>
      <c r="K3733" s="17">
        <v>108.89303570867099</v>
      </c>
      <c r="L3733" s="15">
        <v>133.07993789172099</v>
      </c>
      <c r="M3733" s="17">
        <v>105.841013035107</v>
      </c>
      <c r="N3733" s="16">
        <v>124.909247292199</v>
      </c>
      <c r="O3733" s="17">
        <v>125.98991421014</v>
      </c>
      <c r="P3733" s="15">
        <v>0.158572650738497</v>
      </c>
      <c r="Q3733" s="16">
        <v>6.8855844867349898</v>
      </c>
      <c r="R3733" s="16">
        <v>0.32532140437013501</v>
      </c>
      <c r="S3733" s="17">
        <v>0.63337111699585502</v>
      </c>
      <c r="T3733" s="15">
        <v>8.8039580114241303E-2</v>
      </c>
      <c r="U3733" s="16">
        <v>6.8855844867349898</v>
      </c>
      <c r="V3733" s="16">
        <v>0.58366560946489698</v>
      </c>
      <c r="W3733" s="17">
        <v>0.83892524681726</v>
      </c>
      <c r="X3733" s="15">
        <v>7.0533822974996996E-2</v>
      </c>
      <c r="Y3733" s="16">
        <v>6.8855844867349898</v>
      </c>
      <c r="Z3733" s="16">
        <v>0.692605776041051</v>
      </c>
      <c r="AA3733" s="17">
        <v>0.97045850503873099</v>
      </c>
      <c r="AC3733" s="5">
        <f>MAX(I3733:O3733)</f>
        <v>133.07993789172099</v>
      </c>
    </row>
    <row r="3734" spans="1:29" x14ac:dyDescent="0.25">
      <c r="A3734" s="5" t="s">
        <v>10777</v>
      </c>
      <c r="B3734" s="5" t="s">
        <v>161</v>
      </c>
      <c r="C3734" s="5">
        <v>862524</v>
      </c>
      <c r="D3734" s="5">
        <v>862862</v>
      </c>
      <c r="E3734" s="5" t="s">
        <v>20</v>
      </c>
      <c r="F3734" s="5">
        <v>339</v>
      </c>
      <c r="G3734" s="41" t="s">
        <v>10778</v>
      </c>
      <c r="H3734" s="5" t="s">
        <v>10779</v>
      </c>
      <c r="I3734" s="15">
        <v>48.751079584090398</v>
      </c>
      <c r="J3734" s="16">
        <v>46.431474213164599</v>
      </c>
      <c r="K3734" s="17">
        <v>62.145811185509601</v>
      </c>
      <c r="L3734" s="15">
        <v>51.016531490172902</v>
      </c>
      <c r="M3734" s="17">
        <v>47.482266621274597</v>
      </c>
      <c r="N3734" s="16">
        <v>40.079394540168202</v>
      </c>
      <c r="O3734" s="17">
        <v>58.045519309651297</v>
      </c>
      <c r="P3734" s="15">
        <v>-9.7519438530421707E-2</v>
      </c>
      <c r="Q3734" s="16">
        <v>5.6627326939748297</v>
      </c>
      <c r="R3734" s="16">
        <v>0.66420136339807301</v>
      </c>
      <c r="S3734" s="17">
        <v>0.855775767892758</v>
      </c>
      <c r="T3734" s="15">
        <v>-9.1543310797833302E-2</v>
      </c>
      <c r="U3734" s="16">
        <v>5.6627326939748297</v>
      </c>
      <c r="V3734" s="16">
        <v>0.68285946607717196</v>
      </c>
      <c r="W3734" s="17">
        <v>0.88419505324740599</v>
      </c>
      <c r="X3734" s="15">
        <v>-5.9768572225432403E-3</v>
      </c>
      <c r="Y3734" s="16">
        <v>5.6627326939748297</v>
      </c>
      <c r="Z3734" s="16">
        <v>0.98273216218894699</v>
      </c>
      <c r="AA3734" s="17">
        <v>1</v>
      </c>
      <c r="AC3734" s="5">
        <f>MAX(I3734:O3734)</f>
        <v>62.145811185509601</v>
      </c>
    </row>
    <row r="3735" spans="1:29" x14ac:dyDescent="0.25">
      <c r="A3735" s="5" t="s">
        <v>10780</v>
      </c>
      <c r="B3735" s="5" t="s">
        <v>161</v>
      </c>
      <c r="C3735" s="5">
        <v>863182</v>
      </c>
      <c r="D3735" s="5">
        <v>863898</v>
      </c>
      <c r="E3735" s="5" t="s">
        <v>20</v>
      </c>
      <c r="F3735" s="5">
        <v>717</v>
      </c>
      <c r="G3735" s="41" t="s">
        <v>10781</v>
      </c>
      <c r="H3735" s="5" t="s">
        <v>10782</v>
      </c>
      <c r="I3735" s="15">
        <v>832.48808848161696</v>
      </c>
      <c r="J3735" s="16">
        <v>859.09748751975701</v>
      </c>
      <c r="K3735" s="17">
        <v>782.65543779703205</v>
      </c>
      <c r="L3735" s="15">
        <v>583.96871939784296</v>
      </c>
      <c r="M3735" s="17">
        <v>860.29446617265</v>
      </c>
      <c r="N3735" s="16">
        <v>1030.6785403446199</v>
      </c>
      <c r="O3735" s="17">
        <v>739.92933201650396</v>
      </c>
      <c r="P3735" s="15">
        <v>0.102279111837366</v>
      </c>
      <c r="Q3735" s="16">
        <v>9.6667769374568806</v>
      </c>
      <c r="R3735" s="16">
        <v>0.56188626655644203</v>
      </c>
      <c r="S3735" s="17">
        <v>0.80285927961692105</v>
      </c>
      <c r="T3735" s="15">
        <v>-0.191671144850658</v>
      </c>
      <c r="U3735" s="16">
        <v>9.6667769374568806</v>
      </c>
      <c r="V3735" s="16">
        <v>0.290874658554233</v>
      </c>
      <c r="W3735" s="17">
        <v>0.632099550402064</v>
      </c>
      <c r="X3735" s="15">
        <v>0.29395048822356401</v>
      </c>
      <c r="Y3735" s="16">
        <v>9.6667769374568806</v>
      </c>
      <c r="Z3735" s="16">
        <v>0.13467972805553499</v>
      </c>
      <c r="AA3735" s="17">
        <v>0.712298115296228</v>
      </c>
      <c r="AC3735" s="5">
        <f>MAX(I3735:O3735)</f>
        <v>1030.6785403446199</v>
      </c>
    </row>
    <row r="3736" spans="1:29" x14ac:dyDescent="0.25">
      <c r="A3736" s="5" t="s">
        <v>10783</v>
      </c>
      <c r="B3736" s="5" t="s">
        <v>161</v>
      </c>
      <c r="C3736" s="5">
        <v>864207</v>
      </c>
      <c r="D3736" s="5">
        <v>865763</v>
      </c>
      <c r="E3736" s="5" t="s">
        <v>29</v>
      </c>
      <c r="F3736" s="5">
        <v>1557</v>
      </c>
      <c r="G3736" s="41" t="s">
        <v>10784</v>
      </c>
      <c r="H3736" s="5" t="s">
        <v>10785</v>
      </c>
      <c r="I3736" s="15">
        <v>79.748875851431094</v>
      </c>
      <c r="J3736" s="16">
        <v>95.628098255401099</v>
      </c>
      <c r="K3736" s="17">
        <v>70.417779227266905</v>
      </c>
      <c r="L3736" s="15">
        <v>49.828317758996803</v>
      </c>
      <c r="M3736" s="17">
        <v>74.147184822384403</v>
      </c>
      <c r="N3736" s="16">
        <v>71.442250621548496</v>
      </c>
      <c r="O3736" s="17">
        <v>63.4364562511401</v>
      </c>
      <c r="P3736" s="15">
        <v>-0.28013640940033402</v>
      </c>
      <c r="Q3736" s="16">
        <v>6.1728408932077699</v>
      </c>
      <c r="R3736" s="16">
        <v>0.172122128439718</v>
      </c>
      <c r="S3736" s="17">
        <v>0.46709286461683802</v>
      </c>
      <c r="T3736" s="15">
        <v>-0.40192640726927897</v>
      </c>
      <c r="U3736" s="16">
        <v>6.1728408932077699</v>
      </c>
      <c r="V3736" s="16">
        <v>5.0358164175832297E-2</v>
      </c>
      <c r="W3736" s="17">
        <v>0.26992935036223997</v>
      </c>
      <c r="X3736" s="15">
        <v>0.12178969734261499</v>
      </c>
      <c r="Y3736" s="16">
        <v>6.1728408932077699</v>
      </c>
      <c r="Z3736" s="16">
        <v>0.58457504673197103</v>
      </c>
      <c r="AA3736" s="17">
        <v>0.967830708845141</v>
      </c>
      <c r="AC3736" s="5">
        <f>MAX(I3736:O3736)</f>
        <v>95.628098255401099</v>
      </c>
    </row>
    <row r="3737" spans="1:29" x14ac:dyDescent="0.25">
      <c r="A3737" s="5" t="s">
        <v>10786</v>
      </c>
      <c r="B3737" s="5" t="s">
        <v>161</v>
      </c>
      <c r="C3737" s="5">
        <v>866537</v>
      </c>
      <c r="D3737" s="5">
        <v>867376</v>
      </c>
      <c r="E3737" s="5" t="s">
        <v>20</v>
      </c>
      <c r="F3737" s="5">
        <v>840</v>
      </c>
      <c r="G3737" s="41" t="s">
        <v>10787</v>
      </c>
      <c r="H3737" s="5" t="s">
        <v>10788</v>
      </c>
      <c r="I3737" s="15">
        <v>4.6214896253126101</v>
      </c>
      <c r="J3737" s="16">
        <v>8.8139150801664901</v>
      </c>
      <c r="K3737" s="17">
        <v>6.3206319908811803</v>
      </c>
      <c r="L3737" s="15">
        <v>3.7179590943251402</v>
      </c>
      <c r="M3737" s="17">
        <v>8.3035490889421109</v>
      </c>
      <c r="N3737" s="16">
        <v>7.5070666152240104</v>
      </c>
      <c r="O3737" s="17">
        <v>5.6697785074279103</v>
      </c>
      <c r="P3737" s="15">
        <v>1.7021626660138501E-3</v>
      </c>
      <c r="Q3737" s="16">
        <v>2.7013961171920502</v>
      </c>
      <c r="R3737" s="16">
        <v>1</v>
      </c>
      <c r="S3737" s="17">
        <v>1</v>
      </c>
      <c r="T3737" s="15">
        <v>-0.131300876079677</v>
      </c>
      <c r="U3737" s="16">
        <v>2.7013961171920502</v>
      </c>
      <c r="V3737" s="16">
        <v>0.81512214982626097</v>
      </c>
      <c r="W3737" s="17">
        <v>0.93770388259113202</v>
      </c>
      <c r="X3737" s="15">
        <v>0.13301418017133501</v>
      </c>
      <c r="Y3737" s="16">
        <v>2.7013961171920502</v>
      </c>
      <c r="Z3737" s="16">
        <v>0.81402686916236</v>
      </c>
      <c r="AA3737" s="17">
        <v>0.984083506158274</v>
      </c>
      <c r="AC3737" s="5">
        <f>MAX(I3737:O3737)</f>
        <v>8.8139150801664901</v>
      </c>
    </row>
    <row r="3738" spans="1:29" x14ac:dyDescent="0.25">
      <c r="A3738" s="5" t="s">
        <v>10789</v>
      </c>
      <c r="B3738" s="5" t="s">
        <v>161</v>
      </c>
      <c r="C3738" s="5">
        <v>867459</v>
      </c>
      <c r="D3738" s="5">
        <v>868856</v>
      </c>
      <c r="E3738" s="5" t="s">
        <v>20</v>
      </c>
      <c r="F3738" s="5">
        <v>1398</v>
      </c>
      <c r="G3738" s="41" t="s">
        <v>10790</v>
      </c>
      <c r="H3738" s="5" t="s">
        <v>10791</v>
      </c>
      <c r="I3738" s="15">
        <v>58.050418464292598</v>
      </c>
      <c r="J3738" s="16">
        <v>68.264636405210993</v>
      </c>
      <c r="K3738" s="17">
        <v>72.157013533482498</v>
      </c>
      <c r="L3738" s="15">
        <v>104.33283149229899</v>
      </c>
      <c r="M3738" s="17">
        <v>78.981175841299105</v>
      </c>
      <c r="N3738" s="16">
        <v>77.0725505829665</v>
      </c>
      <c r="O3738" s="17">
        <v>94.201975693085004</v>
      </c>
      <c r="P3738" s="15">
        <v>0.37166082254554</v>
      </c>
      <c r="Q3738" s="16">
        <v>6.3061698909331003</v>
      </c>
      <c r="R3738" s="16">
        <v>4.3617839143194101E-2</v>
      </c>
      <c r="S3738" s="17">
        <v>0.20551634436531199</v>
      </c>
      <c r="T3738" s="15">
        <v>0.46990113483902202</v>
      </c>
      <c r="U3738" s="16">
        <v>6.3061698909331003</v>
      </c>
      <c r="V3738" s="16">
        <v>1.05899847081586E-2</v>
      </c>
      <c r="W3738" s="17">
        <v>0.110333784604255</v>
      </c>
      <c r="X3738" s="15">
        <v>-9.8239211170750795E-2</v>
      </c>
      <c r="Y3738" s="16">
        <v>6.3061698909331003</v>
      </c>
      <c r="Z3738" s="16">
        <v>0.63046282179938395</v>
      </c>
      <c r="AA3738" s="17">
        <v>0.97045850503873099</v>
      </c>
      <c r="AC3738" s="5">
        <f>MAX(I3738:O3738)</f>
        <v>104.33283149229899</v>
      </c>
    </row>
    <row r="3739" spans="1:29" x14ac:dyDescent="0.25">
      <c r="A3739" s="5" t="s">
        <v>10792</v>
      </c>
      <c r="B3739" s="5" t="s">
        <v>161</v>
      </c>
      <c r="C3739" s="5">
        <v>869187</v>
      </c>
      <c r="D3739" s="5">
        <v>869423</v>
      </c>
      <c r="E3739" s="5" t="s">
        <v>29</v>
      </c>
      <c r="F3739" s="5">
        <v>237</v>
      </c>
      <c r="G3739" s="41" t="s">
        <v>10793</v>
      </c>
      <c r="H3739" s="5" t="s">
        <v>10794</v>
      </c>
      <c r="I3739" s="15">
        <v>665.381786785862</v>
      </c>
      <c r="J3739" s="16">
        <v>753.21529198154803</v>
      </c>
      <c r="K3739" s="17">
        <v>680.52844774302901</v>
      </c>
      <c r="L3739" s="15">
        <v>512.46508341368201</v>
      </c>
      <c r="M3739" s="17">
        <v>527.25587524855405</v>
      </c>
      <c r="N3739" s="16">
        <v>428.11132669596901</v>
      </c>
      <c r="O3739" s="17">
        <v>541.13853229910296</v>
      </c>
      <c r="P3739" s="15">
        <v>-0.52991874522530302</v>
      </c>
      <c r="Q3739" s="16">
        <v>9.1970299023437097</v>
      </c>
      <c r="R3739" s="16">
        <v>4.8353169331507298E-4</v>
      </c>
      <c r="S3739" s="17">
        <v>8.0453900254872108E-3</v>
      </c>
      <c r="T3739" s="15">
        <v>-0.428600944361406</v>
      </c>
      <c r="U3739" s="16">
        <v>9.1970299023437097</v>
      </c>
      <c r="V3739" s="16">
        <v>4.63674908590041E-3</v>
      </c>
      <c r="W3739" s="17">
        <v>6.4749601631953702E-2</v>
      </c>
      <c r="X3739" s="15">
        <v>-0.101318216207027</v>
      </c>
      <c r="Y3739" s="16">
        <v>9.1970299023437097</v>
      </c>
      <c r="Z3739" s="16">
        <v>0.53619488288191797</v>
      </c>
      <c r="AA3739" s="17">
        <v>0.95714746346148105</v>
      </c>
      <c r="AC3739" s="5">
        <f>MAX(I3739:O3739)</f>
        <v>753.21529198154803</v>
      </c>
    </row>
    <row r="3740" spans="1:29" x14ac:dyDescent="0.25">
      <c r="A3740" s="5" t="s">
        <v>10795</v>
      </c>
      <c r="B3740" s="5" t="s">
        <v>161</v>
      </c>
      <c r="C3740" s="5">
        <v>869693</v>
      </c>
      <c r="D3740" s="5">
        <v>871768</v>
      </c>
      <c r="E3740" s="5" t="s">
        <v>29</v>
      </c>
      <c r="F3740" s="5">
        <v>2076</v>
      </c>
      <c r="G3740" s="41" t="s">
        <v>10796</v>
      </c>
      <c r="H3740" s="5" t="s">
        <v>10797</v>
      </c>
      <c r="I3740" s="15">
        <v>57.261383650214803</v>
      </c>
      <c r="J3740" s="16">
        <v>65.499486576139205</v>
      </c>
      <c r="K3740" s="17">
        <v>45.3473530084026</v>
      </c>
      <c r="L3740" s="15">
        <v>54.696161109298799</v>
      </c>
      <c r="M3740" s="17">
        <v>63.348672626905703</v>
      </c>
      <c r="N3740" s="16">
        <v>48.837638924596199</v>
      </c>
      <c r="O3740" s="17">
        <v>52.282793613576999</v>
      </c>
      <c r="P3740" s="15">
        <v>-0.147386463227904</v>
      </c>
      <c r="Q3740" s="16">
        <v>5.7918358081599299</v>
      </c>
      <c r="R3740" s="16">
        <v>0.473768431187224</v>
      </c>
      <c r="S3740" s="17">
        <v>0.74894646495677397</v>
      </c>
      <c r="T3740" s="15">
        <v>7.5923162389288895E-2</v>
      </c>
      <c r="U3740" s="16">
        <v>5.7918358081599299</v>
      </c>
      <c r="V3740" s="16">
        <v>0.70311821090994797</v>
      </c>
      <c r="W3740" s="17">
        <v>0.89112799172625001</v>
      </c>
      <c r="X3740" s="15">
        <v>-0.223312681900002</v>
      </c>
      <c r="Y3740" s="16">
        <v>5.7918358081599299</v>
      </c>
      <c r="Z3740" s="16">
        <v>0.31392108124699297</v>
      </c>
      <c r="AA3740" s="17">
        <v>0.89138874522197697</v>
      </c>
      <c r="AC3740" s="5">
        <f>MAX(I3740:O3740)</f>
        <v>65.499486576139205</v>
      </c>
    </row>
    <row r="3741" spans="1:29" x14ac:dyDescent="0.25">
      <c r="A3741" s="5" t="s">
        <v>10798</v>
      </c>
      <c r="B3741" s="5" t="s">
        <v>161</v>
      </c>
      <c r="C3741" s="5">
        <v>872008</v>
      </c>
      <c r="D3741" s="5">
        <v>874350</v>
      </c>
      <c r="E3741" s="5" t="s">
        <v>29</v>
      </c>
      <c r="F3741" s="5">
        <v>2343</v>
      </c>
      <c r="G3741" s="41" t="s">
        <v>10799</v>
      </c>
      <c r="H3741" s="5" t="s">
        <v>10800</v>
      </c>
      <c r="I3741" s="15">
        <v>55.063358096712498</v>
      </c>
      <c r="J3741" s="16">
        <v>61.524583696848403</v>
      </c>
      <c r="K3741" s="17">
        <v>57.161420185989201</v>
      </c>
      <c r="L3741" s="15">
        <v>55.654397989279502</v>
      </c>
      <c r="M3741" s="17">
        <v>69.313193803469801</v>
      </c>
      <c r="N3741" s="16">
        <v>51.673641868125301</v>
      </c>
      <c r="O3741" s="17">
        <v>73.195911059007898</v>
      </c>
      <c r="P3741" s="15">
        <v>0.108045275961983</v>
      </c>
      <c r="Q3741" s="16">
        <v>5.9213230977215501</v>
      </c>
      <c r="R3741" s="16">
        <v>0.58325784544950299</v>
      </c>
      <c r="S3741" s="17">
        <v>0.81256666596739002</v>
      </c>
      <c r="T3741" s="15">
        <v>0.109555521355807</v>
      </c>
      <c r="U3741" s="16">
        <v>5.9213230977215501</v>
      </c>
      <c r="V3741" s="16">
        <v>0.578216348403645</v>
      </c>
      <c r="W3741" s="17">
        <v>0.83475211758661405</v>
      </c>
      <c r="X3741" s="15">
        <v>-1.5096525904135501E-3</v>
      </c>
      <c r="Y3741" s="16">
        <v>5.9213230977215501</v>
      </c>
      <c r="Z3741" s="16">
        <v>0.99692461688429701</v>
      </c>
      <c r="AA3741" s="17">
        <v>1</v>
      </c>
      <c r="AC3741" s="5">
        <f>MAX(I3741:O3741)</f>
        <v>73.195911059007898</v>
      </c>
    </row>
    <row r="3742" spans="1:29" x14ac:dyDescent="0.25">
      <c r="A3742" s="5" t="s">
        <v>10801</v>
      </c>
      <c r="B3742" s="5" t="s">
        <v>161</v>
      </c>
      <c r="C3742" s="5">
        <v>874614</v>
      </c>
      <c r="D3742" s="5">
        <v>878477</v>
      </c>
      <c r="E3742" s="5" t="s">
        <v>29</v>
      </c>
      <c r="F3742" s="5">
        <v>3864</v>
      </c>
      <c r="G3742" s="41" t="s">
        <v>10802</v>
      </c>
      <c r="H3742" s="5" t="s">
        <v>10803</v>
      </c>
      <c r="I3742" s="15">
        <v>82.5668573302802</v>
      </c>
      <c r="J3742" s="16">
        <v>68.552672845739394</v>
      </c>
      <c r="K3742" s="17">
        <v>82.465158323980006</v>
      </c>
      <c r="L3742" s="15">
        <v>119.24299734479899</v>
      </c>
      <c r="M3742" s="17">
        <v>88.181352296652804</v>
      </c>
      <c r="N3742" s="16">
        <v>106.933993341302</v>
      </c>
      <c r="O3742" s="17">
        <v>103.82200971798299</v>
      </c>
      <c r="P3742" s="15">
        <v>0.43625612230722499</v>
      </c>
      <c r="Q3742" s="16">
        <v>6.5427414575707097</v>
      </c>
      <c r="R3742" s="16">
        <v>1.2578961548789101E-2</v>
      </c>
      <c r="S3742" s="17">
        <v>9.2316895063487406E-2</v>
      </c>
      <c r="T3742" s="15">
        <v>0.41328181006263498</v>
      </c>
      <c r="U3742" s="16">
        <v>6.5427414575707097</v>
      </c>
      <c r="V3742" s="16">
        <v>1.7998985294724299E-2</v>
      </c>
      <c r="W3742" s="17">
        <v>0.15280217309764901</v>
      </c>
      <c r="X3742" s="15">
        <v>2.29760653397818E-2</v>
      </c>
      <c r="Y3742" s="16">
        <v>6.5427414575707097</v>
      </c>
      <c r="Z3742" s="16">
        <v>0.90634315204985405</v>
      </c>
      <c r="AA3742" s="17">
        <v>0.99600448705170097</v>
      </c>
      <c r="AC3742" s="5">
        <f>MAX(I3742:O3742)</f>
        <v>119.24299734479899</v>
      </c>
    </row>
    <row r="3743" spans="1:29" x14ac:dyDescent="0.25">
      <c r="A3743" s="5" t="s">
        <v>10804</v>
      </c>
      <c r="B3743" s="5" t="s">
        <v>161</v>
      </c>
      <c r="C3743" s="5">
        <v>878994</v>
      </c>
      <c r="D3743" s="5">
        <v>881054</v>
      </c>
      <c r="E3743" s="5" t="s">
        <v>29</v>
      </c>
      <c r="F3743" s="5">
        <v>2061</v>
      </c>
      <c r="G3743" s="41" t="s">
        <v>10805</v>
      </c>
      <c r="H3743" s="5" t="s">
        <v>10806</v>
      </c>
      <c r="I3743" s="15">
        <v>222.733256088237</v>
      </c>
      <c r="J3743" s="16">
        <v>206.81016429933101</v>
      </c>
      <c r="K3743" s="17">
        <v>182.36508005904801</v>
      </c>
      <c r="L3743" s="15">
        <v>206.59587132383999</v>
      </c>
      <c r="M3743" s="17">
        <v>154.25889082133301</v>
      </c>
      <c r="N3743" s="16">
        <v>201.85668009824599</v>
      </c>
      <c r="O3743" s="17">
        <v>182.38562092131801</v>
      </c>
      <c r="P3743" s="15">
        <v>-8.6049369210767099E-2</v>
      </c>
      <c r="Q3743" s="16">
        <v>7.5993965902565703</v>
      </c>
      <c r="R3743" s="16">
        <v>0.60657374821941301</v>
      </c>
      <c r="S3743" s="17">
        <v>0.82444332420751298</v>
      </c>
      <c r="T3743" s="15">
        <v>-0.176678756318075</v>
      </c>
      <c r="U3743" s="16">
        <v>7.5993965902565703</v>
      </c>
      <c r="V3743" s="16">
        <v>0.28770114182401801</v>
      </c>
      <c r="W3743" s="17">
        <v>0.63061194043534297</v>
      </c>
      <c r="X3743" s="15">
        <v>9.0629492402989106E-2</v>
      </c>
      <c r="Y3743" s="16">
        <v>7.5993965902565703</v>
      </c>
      <c r="Z3743" s="16">
        <v>0.61523075282774697</v>
      </c>
      <c r="AA3743" s="17">
        <v>0.97045850503873099</v>
      </c>
      <c r="AC3743" s="5">
        <f>MAX(I3743:O3743)</f>
        <v>222.733256088237</v>
      </c>
    </row>
    <row r="3744" spans="1:29" x14ac:dyDescent="0.25">
      <c r="A3744" s="5" t="s">
        <v>10807</v>
      </c>
      <c r="B3744" s="5" t="s">
        <v>161</v>
      </c>
      <c r="C3744" s="5">
        <v>881900</v>
      </c>
      <c r="D3744" s="5">
        <v>883906</v>
      </c>
      <c r="E3744" s="5" t="s">
        <v>29</v>
      </c>
      <c r="F3744" s="5">
        <v>2007</v>
      </c>
      <c r="G3744" s="41" t="s">
        <v>10808</v>
      </c>
      <c r="H3744" s="5" t="s">
        <v>10809</v>
      </c>
      <c r="I3744" s="15">
        <v>68.7587480839194</v>
      </c>
      <c r="J3744" s="16">
        <v>62.503907594644701</v>
      </c>
      <c r="K3744" s="17">
        <v>75.3809600523212</v>
      </c>
      <c r="L3744" s="15">
        <v>86.777931851052799</v>
      </c>
      <c r="M3744" s="17">
        <v>78.084548474887498</v>
      </c>
      <c r="N3744" s="16">
        <v>90.501858639089406</v>
      </c>
      <c r="O3744" s="17">
        <v>63.622350628432898</v>
      </c>
      <c r="P3744" s="15">
        <v>0.16179235126274499</v>
      </c>
      <c r="Q3744" s="16">
        <v>6.2327959872782204</v>
      </c>
      <c r="R3744" s="16">
        <v>0.38472668013495198</v>
      </c>
      <c r="S3744" s="17">
        <v>0.68035105173610999</v>
      </c>
      <c r="T3744" s="15">
        <v>0.25858790279912802</v>
      </c>
      <c r="U3744" s="16">
        <v>6.2327959872782204</v>
      </c>
      <c r="V3744" s="16">
        <v>0.164343560119705</v>
      </c>
      <c r="W3744" s="17">
        <v>0.47848018705766299</v>
      </c>
      <c r="X3744" s="15">
        <v>-9.6795425376351593E-2</v>
      </c>
      <c r="Y3744" s="16">
        <v>6.2327959872782204</v>
      </c>
      <c r="Z3744" s="16">
        <v>0.63849857074864103</v>
      </c>
      <c r="AA3744" s="17">
        <v>0.97045850503873099</v>
      </c>
      <c r="AC3744" s="5">
        <f>MAX(I3744:O3744)</f>
        <v>90.501858639089406</v>
      </c>
    </row>
    <row r="3745" spans="1:29" x14ac:dyDescent="0.25">
      <c r="A3745" s="5" t="s">
        <v>10810</v>
      </c>
      <c r="B3745" s="5" t="s">
        <v>161</v>
      </c>
      <c r="C3745" s="5">
        <v>885026</v>
      </c>
      <c r="D3745" s="5">
        <v>887077</v>
      </c>
      <c r="E3745" s="5" t="s">
        <v>20</v>
      </c>
      <c r="F3745" s="5">
        <v>2052</v>
      </c>
      <c r="G3745" s="41" t="s">
        <v>10811</v>
      </c>
      <c r="H3745" s="5" t="s">
        <v>10812</v>
      </c>
      <c r="I3745" s="15">
        <v>58.557655130485401</v>
      </c>
      <c r="J3745" s="16">
        <v>75.004689113573704</v>
      </c>
      <c r="K3745" s="17">
        <v>68.890646665711699</v>
      </c>
      <c r="L3745" s="15">
        <v>95.862017473269901</v>
      </c>
      <c r="M3745" s="17">
        <v>83.035490889421098</v>
      </c>
      <c r="N3745" s="16">
        <v>78.740787608571793</v>
      </c>
      <c r="O3745" s="17">
        <v>95.177921173871795</v>
      </c>
      <c r="P3745" s="15">
        <v>0.36549796241275601</v>
      </c>
      <c r="Q3745" s="16">
        <v>6.3117603167571996</v>
      </c>
      <c r="R3745" s="16">
        <v>3.9476627198450603E-2</v>
      </c>
      <c r="S3745" s="17">
        <v>0.19251331583916301</v>
      </c>
      <c r="T3745" s="15">
        <v>0.40644105030111599</v>
      </c>
      <c r="U3745" s="16">
        <v>6.3117603167571996</v>
      </c>
      <c r="V3745" s="16">
        <v>2.1848405886348999E-2</v>
      </c>
      <c r="W3745" s="17">
        <v>0.17035707806093101</v>
      </c>
      <c r="X3745" s="15">
        <v>-4.0941707172758399E-2</v>
      </c>
      <c r="Y3745" s="16">
        <v>6.3117603167571996</v>
      </c>
      <c r="Z3745" s="16">
        <v>0.836072644096303</v>
      </c>
      <c r="AA3745" s="17">
        <v>0.98682974332298601</v>
      </c>
      <c r="AC3745" s="5">
        <f>MAX(I3745:O3745)</f>
        <v>95.862017473269901</v>
      </c>
    </row>
    <row r="3746" spans="1:29" x14ac:dyDescent="0.25">
      <c r="A3746" s="5" t="s">
        <v>10813</v>
      </c>
      <c r="B3746" s="5" t="s">
        <v>161</v>
      </c>
      <c r="C3746" s="5">
        <v>888201</v>
      </c>
      <c r="D3746" s="5">
        <v>889058</v>
      </c>
      <c r="E3746" s="5" t="s">
        <v>20</v>
      </c>
      <c r="F3746" s="5">
        <v>858</v>
      </c>
      <c r="G3746" s="41" t="s">
        <v>10814</v>
      </c>
      <c r="H3746" s="5" t="s">
        <v>10815</v>
      </c>
      <c r="I3746" s="15">
        <v>61.206557720603598</v>
      </c>
      <c r="J3746" s="16">
        <v>49.484660482764802</v>
      </c>
      <c r="K3746" s="17">
        <v>57.691674547640297</v>
      </c>
      <c r="L3746" s="15">
        <v>59.142380232409302</v>
      </c>
      <c r="M3746" s="17">
        <v>67.831809458963704</v>
      </c>
      <c r="N3746" s="16">
        <v>68.356012124178605</v>
      </c>
      <c r="O3746" s="17">
        <v>52.7475295568088</v>
      </c>
      <c r="P3746" s="15">
        <v>0.109573707183062</v>
      </c>
      <c r="Q3746" s="16">
        <v>5.89725244017525</v>
      </c>
      <c r="R3746" s="16">
        <v>0.56873206184538805</v>
      </c>
      <c r="S3746" s="17">
        <v>0.80613829825704297</v>
      </c>
      <c r="T3746" s="15">
        <v>0.177502438263447</v>
      </c>
      <c r="U3746" s="16">
        <v>5.89725244017525</v>
      </c>
      <c r="V3746" s="16">
        <v>0.35596089707421102</v>
      </c>
      <c r="W3746" s="17">
        <v>0.68397649774314095</v>
      </c>
      <c r="X3746" s="15">
        <v>-6.7928657328751793E-2</v>
      </c>
      <c r="Y3746" s="16">
        <v>5.89725244017525</v>
      </c>
      <c r="Z3746" s="16">
        <v>0.75058780037281703</v>
      </c>
      <c r="AA3746" s="17">
        <v>0.98000682174943199</v>
      </c>
      <c r="AC3746" s="5">
        <f>MAX(I3746:O3746)</f>
        <v>68.356012124178605</v>
      </c>
    </row>
    <row r="3747" spans="1:29" x14ac:dyDescent="0.25">
      <c r="A3747" s="5" t="s">
        <v>10816</v>
      </c>
      <c r="B3747" s="5" t="s">
        <v>161</v>
      </c>
      <c r="C3747" s="5">
        <v>889247</v>
      </c>
      <c r="D3747" s="5">
        <v>890350</v>
      </c>
      <c r="E3747" s="5" t="s">
        <v>20</v>
      </c>
      <c r="F3747" s="5">
        <v>1104</v>
      </c>
      <c r="G3747" s="41" t="s">
        <v>10817</v>
      </c>
      <c r="H3747" s="5" t="s">
        <v>10818</v>
      </c>
      <c r="I3747" s="15">
        <v>56.866866243175899</v>
      </c>
      <c r="J3747" s="16">
        <v>57.4344662413463</v>
      </c>
      <c r="K3747" s="17">
        <v>67.448354802020702</v>
      </c>
      <c r="L3747" s="15">
        <v>49.9049767093952</v>
      </c>
      <c r="M3747" s="17">
        <v>62.2181424692563</v>
      </c>
      <c r="N3747" s="16">
        <v>54.634762588574702</v>
      </c>
      <c r="O3747" s="17">
        <v>55.582418810522803</v>
      </c>
      <c r="P3747" s="15">
        <v>-0.13727998665742699</v>
      </c>
      <c r="Q3747" s="16">
        <v>5.8534336955591</v>
      </c>
      <c r="R3747" s="16">
        <v>0.48002103920615302</v>
      </c>
      <c r="S3747" s="17">
        <v>0.75419217667136396</v>
      </c>
      <c r="T3747" s="15">
        <v>-0.112567543963505</v>
      </c>
      <c r="U3747" s="16">
        <v>5.8534336955591</v>
      </c>
      <c r="V3747" s="16">
        <v>0.56317427062297098</v>
      </c>
      <c r="W3747" s="17">
        <v>0.82391952347833097</v>
      </c>
      <c r="X3747" s="15">
        <v>-2.4713482905873201E-2</v>
      </c>
      <c r="Y3747" s="16">
        <v>5.8534336955591</v>
      </c>
      <c r="Z3747" s="16">
        <v>0.90751280321240702</v>
      </c>
      <c r="AA3747" s="17">
        <v>0.99600448705170097</v>
      </c>
      <c r="AC3747" s="5">
        <f>MAX(I3747:O3747)</f>
        <v>67.448354802020702</v>
      </c>
    </row>
    <row r="3748" spans="1:29" x14ac:dyDescent="0.25">
      <c r="A3748" s="5" t="s">
        <v>10819</v>
      </c>
      <c r="B3748" s="5" t="s">
        <v>161</v>
      </c>
      <c r="C3748" s="5">
        <v>890334</v>
      </c>
      <c r="D3748" s="5">
        <v>891264</v>
      </c>
      <c r="E3748" s="5" t="s">
        <v>29</v>
      </c>
      <c r="F3748" s="5">
        <v>931</v>
      </c>
      <c r="G3748" s="41" t="s">
        <v>10820</v>
      </c>
      <c r="H3748" s="5" t="s">
        <v>10821</v>
      </c>
      <c r="I3748" s="15">
        <v>415.76498738940398</v>
      </c>
      <c r="J3748" s="16">
        <v>446.85973383562998</v>
      </c>
      <c r="K3748" s="17">
        <v>421.955210827484</v>
      </c>
      <c r="L3748" s="15">
        <v>404.72092862865202</v>
      </c>
      <c r="M3748" s="17">
        <v>410.49939862234902</v>
      </c>
      <c r="N3748" s="16">
        <v>367.42920488957498</v>
      </c>
      <c r="O3748" s="17">
        <v>530.70521037354899</v>
      </c>
      <c r="P3748" s="15">
        <v>6.8594168332030095E-2</v>
      </c>
      <c r="Q3748" s="16">
        <v>8.7426703915087103</v>
      </c>
      <c r="R3748" s="16">
        <v>0.66431028752736898</v>
      </c>
      <c r="S3748" s="17">
        <v>0.855775767892758</v>
      </c>
      <c r="T3748" s="15">
        <v>-7.1052452176922604E-2</v>
      </c>
      <c r="U3748" s="16">
        <v>8.7426703915087103</v>
      </c>
      <c r="V3748" s="16">
        <v>0.66510341980143295</v>
      </c>
      <c r="W3748" s="17">
        <v>0.87250799293320502</v>
      </c>
      <c r="X3748" s="15">
        <v>0.139646842672662</v>
      </c>
      <c r="Y3748" s="16">
        <v>8.7426703915087103</v>
      </c>
      <c r="Z3748" s="16">
        <v>0.42853173438895198</v>
      </c>
      <c r="AA3748" s="17">
        <v>0.93708744114712395</v>
      </c>
      <c r="AC3748" s="5">
        <f>MAX(I3748:O3748)</f>
        <v>530.70521037354899</v>
      </c>
    </row>
    <row r="3749" spans="1:29" x14ac:dyDescent="0.25">
      <c r="A3749" s="5" t="s">
        <v>10822</v>
      </c>
      <c r="B3749" s="5" t="s">
        <v>161</v>
      </c>
      <c r="C3749" s="5">
        <v>892425</v>
      </c>
      <c r="D3749" s="5">
        <v>893111</v>
      </c>
      <c r="E3749" s="5" t="s">
        <v>20</v>
      </c>
      <c r="F3749" s="5">
        <v>687</v>
      </c>
      <c r="G3749" s="41" t="s">
        <v>10823</v>
      </c>
      <c r="H3749" s="41" t="s">
        <v>10823</v>
      </c>
      <c r="I3749" s="15">
        <v>73.718395486693893</v>
      </c>
      <c r="J3749" s="16">
        <v>90.673871478314098</v>
      </c>
      <c r="K3749" s="17">
        <v>81.913693787862897</v>
      </c>
      <c r="L3749" s="15">
        <v>78.230458881624898</v>
      </c>
      <c r="M3749" s="17">
        <v>70.716610550896604</v>
      </c>
      <c r="N3749" s="16">
        <v>76.363549847084201</v>
      </c>
      <c r="O3749" s="17">
        <v>80.1204766131616</v>
      </c>
      <c r="P3749" s="15">
        <v>-6.9475260325947405E-2</v>
      </c>
      <c r="Q3749" s="16">
        <v>6.3019487819905198</v>
      </c>
      <c r="R3749" s="16">
        <v>0.69122390136408796</v>
      </c>
      <c r="S3749" s="17">
        <v>0.86679010713237903</v>
      </c>
      <c r="T3749" s="15">
        <v>-0.14060345321124801</v>
      </c>
      <c r="U3749" s="16">
        <v>6.3019487819905198</v>
      </c>
      <c r="V3749" s="16">
        <v>0.41579045519699398</v>
      </c>
      <c r="W3749" s="17">
        <v>0.73018777481664898</v>
      </c>
      <c r="X3749" s="15">
        <v>7.1128381005676394E-2</v>
      </c>
      <c r="Y3749" s="16">
        <v>6.3019487819905198</v>
      </c>
      <c r="Z3749" s="16">
        <v>0.704109184969823</v>
      </c>
      <c r="AA3749" s="17">
        <v>0.97132576996849695</v>
      </c>
      <c r="AC3749" s="5">
        <f>MAX(I3749:O3749)</f>
        <v>90.673871478314098</v>
      </c>
    </row>
    <row r="3750" spans="1:29" x14ac:dyDescent="0.25">
      <c r="A3750" s="5" t="s">
        <v>10824</v>
      </c>
      <c r="B3750" s="5" t="s">
        <v>161</v>
      </c>
      <c r="C3750" s="5">
        <v>893343</v>
      </c>
      <c r="D3750" s="5">
        <v>893666</v>
      </c>
      <c r="E3750" s="5" t="s">
        <v>29</v>
      </c>
      <c r="F3750" s="5">
        <v>324</v>
      </c>
      <c r="G3750" s="41" t="s">
        <v>10825</v>
      </c>
      <c r="H3750" s="5" t="s">
        <v>10826</v>
      </c>
      <c r="I3750" s="15">
        <v>27.728937751875701</v>
      </c>
      <c r="J3750" s="16">
        <v>29.552538798205301</v>
      </c>
      <c r="K3750" s="17">
        <v>25.706731452845599</v>
      </c>
      <c r="L3750" s="15">
        <v>15.2934606044921</v>
      </c>
      <c r="M3750" s="17">
        <v>30.5243142565337</v>
      </c>
      <c r="N3750" s="16">
        <v>17.9752539508975</v>
      </c>
      <c r="O3750" s="17">
        <v>24.305689831022899</v>
      </c>
      <c r="P3750" s="15">
        <v>-0.38795434900847298</v>
      </c>
      <c r="Q3750" s="16">
        <v>4.61481579250637</v>
      </c>
      <c r="R3750" s="16">
        <v>0.19345251221912399</v>
      </c>
      <c r="S3750" s="17">
        <v>0.49272074587822001</v>
      </c>
      <c r="T3750" s="15">
        <v>-0.27173290706921399</v>
      </c>
      <c r="U3750" s="16">
        <v>4.61481579250637</v>
      </c>
      <c r="V3750" s="16">
        <v>0.36217887612323402</v>
      </c>
      <c r="W3750" s="17">
        <v>0.68770622944111404</v>
      </c>
      <c r="X3750" s="15">
        <v>-0.116229653198269</v>
      </c>
      <c r="Y3750" s="16">
        <v>4.61481579250637</v>
      </c>
      <c r="Z3750" s="16">
        <v>0.71945927047967995</v>
      </c>
      <c r="AA3750" s="17">
        <v>0.97603662680828196</v>
      </c>
      <c r="AC3750" s="5">
        <f>MAX(I3750:O3750)</f>
        <v>30.5243142565337</v>
      </c>
    </row>
    <row r="3751" spans="1:29" x14ac:dyDescent="0.25">
      <c r="A3751" s="5" t="s">
        <v>10827</v>
      </c>
      <c r="B3751" s="5" t="s">
        <v>161</v>
      </c>
      <c r="C3751" s="5">
        <v>893872</v>
      </c>
      <c r="D3751" s="5">
        <v>896691</v>
      </c>
      <c r="E3751" s="5" t="s">
        <v>29</v>
      </c>
      <c r="F3751" s="5">
        <v>2820</v>
      </c>
      <c r="G3751" s="41" t="s">
        <v>10828</v>
      </c>
      <c r="H3751" s="5" t="s">
        <v>10829</v>
      </c>
      <c r="I3751" s="15">
        <v>81.608743627471497</v>
      </c>
      <c r="J3751" s="16">
        <v>78.633948264230497</v>
      </c>
      <c r="K3751" s="17">
        <v>79.792676341258399</v>
      </c>
      <c r="L3751" s="15">
        <v>101.994733505146</v>
      </c>
      <c r="M3751" s="17">
        <v>105.763045438028</v>
      </c>
      <c r="N3751" s="16">
        <v>90.335034936528899</v>
      </c>
      <c r="O3751" s="17">
        <v>87.416830921900797</v>
      </c>
      <c r="P3751" s="15">
        <v>0.15162106902014599</v>
      </c>
      <c r="Q3751" s="16">
        <v>6.48342732010686</v>
      </c>
      <c r="R3751" s="16">
        <v>0.33250656291151198</v>
      </c>
      <c r="S3751" s="17">
        <v>0.63778721472084898</v>
      </c>
      <c r="T3751" s="15">
        <v>0.37659583012486297</v>
      </c>
      <c r="U3751" s="16">
        <v>6.48342732010686</v>
      </c>
      <c r="V3751" s="16">
        <v>1.5710151740542501E-2</v>
      </c>
      <c r="W3751" s="17">
        <v>0.14109847677295201</v>
      </c>
      <c r="X3751" s="15">
        <v>-0.22497536472525301</v>
      </c>
      <c r="Y3751" s="16">
        <v>6.48342732010686</v>
      </c>
      <c r="Z3751" s="16">
        <v>0.19174839369815599</v>
      </c>
      <c r="AA3751" s="17">
        <v>0.78590696580256403</v>
      </c>
      <c r="AC3751" s="5">
        <f>MAX(I3751:O3751)</f>
        <v>105.763045438028</v>
      </c>
    </row>
    <row r="3752" spans="1:29" x14ac:dyDescent="0.25">
      <c r="A3752" s="5" t="s">
        <v>10830</v>
      </c>
      <c r="B3752" s="5" t="s">
        <v>161</v>
      </c>
      <c r="C3752" s="5">
        <v>896999</v>
      </c>
      <c r="D3752" s="5">
        <v>900439</v>
      </c>
      <c r="E3752" s="5" t="s">
        <v>20</v>
      </c>
      <c r="F3752" s="5">
        <v>3441</v>
      </c>
      <c r="G3752" s="41" t="s">
        <v>10831</v>
      </c>
      <c r="H3752" s="5" t="s">
        <v>10832</v>
      </c>
      <c r="I3752" s="15">
        <v>82.285059182395301</v>
      </c>
      <c r="J3752" s="16">
        <v>100.755146896805</v>
      </c>
      <c r="K3752" s="17">
        <v>92.476360671952904</v>
      </c>
      <c r="L3752" s="15">
        <v>105.90433997546801</v>
      </c>
      <c r="M3752" s="17">
        <v>104.51556388476</v>
      </c>
      <c r="N3752" s="16">
        <v>76.363549847084201</v>
      </c>
      <c r="O3752" s="17">
        <v>90.8094033074929</v>
      </c>
      <c r="P3752" s="15">
        <v>-0.136039323872545</v>
      </c>
      <c r="Q3752" s="16">
        <v>6.5453245738855399</v>
      </c>
      <c r="R3752" s="16">
        <v>0.42334660430663801</v>
      </c>
      <c r="S3752" s="17">
        <v>0.71068901826248398</v>
      </c>
      <c r="T3752" s="15">
        <v>0.196092705308404</v>
      </c>
      <c r="U3752" s="16">
        <v>6.5453245738855399</v>
      </c>
      <c r="V3752" s="16">
        <v>0.23542109913866599</v>
      </c>
      <c r="W3752" s="17">
        <v>0.56880676488899995</v>
      </c>
      <c r="X3752" s="15">
        <v>-0.33213439813692103</v>
      </c>
      <c r="Y3752" s="16">
        <v>6.5453245738855399</v>
      </c>
      <c r="Z3752" s="16">
        <v>6.9693655488756806E-2</v>
      </c>
      <c r="AA3752" s="17">
        <v>0.57658751286631105</v>
      </c>
      <c r="AC3752" s="5">
        <f>MAX(I3752:O3752)</f>
        <v>105.90433997546801</v>
      </c>
    </row>
    <row r="3753" spans="1:29" x14ac:dyDescent="0.25">
      <c r="A3753" s="5" t="s">
        <v>10833</v>
      </c>
      <c r="B3753" s="5" t="s">
        <v>161</v>
      </c>
      <c r="C3753" s="5">
        <v>900746</v>
      </c>
      <c r="D3753" s="5">
        <v>901471</v>
      </c>
      <c r="E3753" s="5" t="s">
        <v>20</v>
      </c>
      <c r="F3753" s="5">
        <v>726</v>
      </c>
      <c r="G3753" s="41" t="s">
        <v>10834</v>
      </c>
      <c r="H3753" s="5" t="s">
        <v>10835</v>
      </c>
      <c r="I3753" s="15">
        <v>459.35916086720101</v>
      </c>
      <c r="J3753" s="16">
        <v>356.12825506921098</v>
      </c>
      <c r="K3753" s="17">
        <v>472.244534486475</v>
      </c>
      <c r="L3753" s="15">
        <v>266.50484106023401</v>
      </c>
      <c r="M3753" s="17">
        <v>315.57384917834003</v>
      </c>
      <c r="N3753" s="16">
        <v>462.47700942343897</v>
      </c>
      <c r="O3753" s="17">
        <v>278.05151483558399</v>
      </c>
      <c r="P3753" s="15">
        <v>-0.213215994509381</v>
      </c>
      <c r="Q3753" s="16">
        <v>8.5429515682716399</v>
      </c>
      <c r="R3753" s="16">
        <v>0.280024676099907</v>
      </c>
      <c r="S3753" s="17">
        <v>0.58607468212754699</v>
      </c>
      <c r="T3753" s="15">
        <v>-0.56066364172740901</v>
      </c>
      <c r="U3753" s="16">
        <v>8.5429515682716399</v>
      </c>
      <c r="V3753" s="16">
        <v>4.7160248710928299E-3</v>
      </c>
      <c r="W3753" s="17">
        <v>6.5404340981936704E-2</v>
      </c>
      <c r="X3753" s="15">
        <v>0.34744801555690902</v>
      </c>
      <c r="Y3753" s="16">
        <v>8.5429515682716399</v>
      </c>
      <c r="Z3753" s="16">
        <v>0.103925040062585</v>
      </c>
      <c r="AA3753" s="17">
        <v>0.65716960758139698</v>
      </c>
      <c r="AC3753" s="5">
        <f>MAX(I3753:O3753)</f>
        <v>472.244534486475</v>
      </c>
    </row>
    <row r="3754" spans="1:29" x14ac:dyDescent="0.25">
      <c r="A3754" s="5" t="s">
        <v>10836</v>
      </c>
      <c r="B3754" s="5" t="s">
        <v>161</v>
      </c>
      <c r="C3754" s="5">
        <v>901862</v>
      </c>
      <c r="D3754" s="5">
        <v>902686</v>
      </c>
      <c r="E3754" s="5" t="s">
        <v>20</v>
      </c>
      <c r="F3754" s="5">
        <v>825</v>
      </c>
      <c r="G3754" s="41" t="s">
        <v>10837</v>
      </c>
      <c r="H3754" s="5" t="s">
        <v>10838</v>
      </c>
      <c r="I3754" s="15">
        <v>83.130453626049999</v>
      </c>
      <c r="J3754" s="16">
        <v>80.362166907400393</v>
      </c>
      <c r="K3754" s="17">
        <v>64.691032121434901</v>
      </c>
      <c r="L3754" s="15">
        <v>71.906095473752302</v>
      </c>
      <c r="M3754" s="17">
        <v>87.401676325860095</v>
      </c>
      <c r="N3754" s="16">
        <v>62.1418292037987</v>
      </c>
      <c r="O3754" s="17">
        <v>96.920680960991007</v>
      </c>
      <c r="P3754" s="15">
        <v>6.4528521931945901E-2</v>
      </c>
      <c r="Q3754" s="16">
        <v>6.2882950581767503</v>
      </c>
      <c r="R3754" s="16">
        <v>0.74631536406517995</v>
      </c>
      <c r="S3754" s="17">
        <v>0.89538567354698995</v>
      </c>
      <c r="T3754" s="15">
        <v>6.7122343641056806E-2</v>
      </c>
      <c r="U3754" s="16">
        <v>6.2882950581767503</v>
      </c>
      <c r="V3754" s="16">
        <v>0.73713717391535405</v>
      </c>
      <c r="W3754" s="17">
        <v>0.90704912402072901</v>
      </c>
      <c r="X3754" s="15">
        <v>-2.5935584493783702E-3</v>
      </c>
      <c r="Y3754" s="16">
        <v>6.2882950581767503</v>
      </c>
      <c r="Z3754" s="16">
        <v>0.99273140045415398</v>
      </c>
      <c r="AA3754" s="17">
        <v>1</v>
      </c>
      <c r="AC3754" s="5">
        <f>MAX(I3754:O3754)</f>
        <v>96.920680960991007</v>
      </c>
    </row>
    <row r="3755" spans="1:29" x14ac:dyDescent="0.25">
      <c r="A3755" s="5" t="s">
        <v>10839</v>
      </c>
      <c r="B3755" s="5" t="s">
        <v>161</v>
      </c>
      <c r="C3755" s="5">
        <v>904651</v>
      </c>
      <c r="D3755" s="5">
        <v>906678</v>
      </c>
      <c r="E3755" s="5" t="s">
        <v>20</v>
      </c>
      <c r="F3755" s="5">
        <v>2028</v>
      </c>
      <c r="G3755" s="41" t="s">
        <v>10840</v>
      </c>
      <c r="H3755" s="5" t="s">
        <v>380</v>
      </c>
      <c r="I3755" s="15">
        <v>20.5712647955988</v>
      </c>
      <c r="J3755" s="16">
        <v>34.852409303926301</v>
      </c>
      <c r="K3755" s="17">
        <v>24.094758193426301</v>
      </c>
      <c r="L3755" s="15">
        <v>15.2934606044921</v>
      </c>
      <c r="M3755" s="17">
        <v>36.488835433097698</v>
      </c>
      <c r="N3755" s="16">
        <v>26.1913213020038</v>
      </c>
      <c r="O3755" s="17">
        <v>33.321567129719803</v>
      </c>
      <c r="P3755" s="15">
        <v>0.167106297315844</v>
      </c>
      <c r="Q3755" s="16">
        <v>4.7727859750195396</v>
      </c>
      <c r="R3755" s="16">
        <v>0.59797768667226203</v>
      </c>
      <c r="S3755" s="17">
        <v>0.81874910968096004</v>
      </c>
      <c r="T3755" s="15">
        <v>-3.3488055871807101E-2</v>
      </c>
      <c r="U3755" s="16">
        <v>4.7727859750195396</v>
      </c>
      <c r="V3755" s="16">
        <v>0.93222855323258402</v>
      </c>
      <c r="W3755" s="17">
        <v>0.98046462497479503</v>
      </c>
      <c r="X3755" s="15">
        <v>0.20060012419984599</v>
      </c>
      <c r="Y3755" s="16">
        <v>4.7727859750195396</v>
      </c>
      <c r="Z3755" s="16">
        <v>0.57488232277983597</v>
      </c>
      <c r="AA3755" s="17">
        <v>0.96348714052651896</v>
      </c>
      <c r="AC3755" s="5">
        <f>MAX(I3755:O3755)</f>
        <v>36.488835433097698</v>
      </c>
    </row>
    <row r="3756" spans="1:29" x14ac:dyDescent="0.25">
      <c r="A3756" s="5" t="s">
        <v>10841</v>
      </c>
      <c r="B3756" s="5" t="s">
        <v>161</v>
      </c>
      <c r="C3756" s="5">
        <v>906848</v>
      </c>
      <c r="D3756" s="5">
        <v>907639</v>
      </c>
      <c r="E3756" s="5" t="s">
        <v>29</v>
      </c>
      <c r="F3756" s="5">
        <v>792</v>
      </c>
      <c r="G3756" s="41" t="s">
        <v>10842</v>
      </c>
      <c r="H3756" s="5" t="s">
        <v>10843</v>
      </c>
      <c r="I3756" s="15">
        <v>278.69836825818101</v>
      </c>
      <c r="J3756" s="16">
        <v>302.15022611420397</v>
      </c>
      <c r="K3756" s="17">
        <v>301.41778933695502</v>
      </c>
      <c r="L3756" s="15">
        <v>206.78751869983699</v>
      </c>
      <c r="M3756" s="17">
        <v>302.82614705587901</v>
      </c>
      <c r="N3756" s="16">
        <v>372.287945226651</v>
      </c>
      <c r="O3756" s="17">
        <v>287.02091853995699</v>
      </c>
      <c r="P3756" s="15">
        <v>0.164747668986716</v>
      </c>
      <c r="Q3756" s="16">
        <v>8.1953157755917108</v>
      </c>
      <c r="R3756" s="16">
        <v>0.33797723820750503</v>
      </c>
      <c r="S3756" s="17">
        <v>0.64034164710014696</v>
      </c>
      <c r="T3756" s="15">
        <v>-0.20689305685905901</v>
      </c>
      <c r="U3756" s="16">
        <v>8.1953157755917108</v>
      </c>
      <c r="V3756" s="16">
        <v>0.240076824853245</v>
      </c>
      <c r="W3756" s="17">
        <v>0.57547357867542004</v>
      </c>
      <c r="X3756" s="15">
        <v>0.37164157208621901</v>
      </c>
      <c r="Y3756" s="16">
        <v>8.1953157755917108</v>
      </c>
      <c r="Z3756" s="16">
        <v>5.1426047328336701E-2</v>
      </c>
      <c r="AA3756" s="17">
        <v>0.51363878937556895</v>
      </c>
      <c r="AC3756" s="5">
        <f>MAX(I3756:O3756)</f>
        <v>372.287945226651</v>
      </c>
    </row>
    <row r="3757" spans="1:29" x14ac:dyDescent="0.25">
      <c r="A3757" s="5" t="s">
        <v>10844</v>
      </c>
      <c r="B3757" s="5" t="s">
        <v>161</v>
      </c>
      <c r="C3757" s="5">
        <v>907754</v>
      </c>
      <c r="D3757" s="5">
        <v>908384</v>
      </c>
      <c r="E3757" s="5" t="s">
        <v>29</v>
      </c>
      <c r="F3757" s="5">
        <v>631</v>
      </c>
      <c r="G3757" s="41" t="s">
        <v>10845</v>
      </c>
      <c r="H3757" s="41" t="s">
        <v>10845</v>
      </c>
      <c r="I3757" s="15">
        <v>1.6344292577325099</v>
      </c>
      <c r="J3757" s="16">
        <v>2.01625508369822</v>
      </c>
      <c r="K3757" s="17">
        <v>0.25452209359253097</v>
      </c>
      <c r="L3757" s="15">
        <v>0</v>
      </c>
      <c r="M3757" s="17">
        <v>1.0525625605701301</v>
      </c>
      <c r="N3757" s="16">
        <v>0.333647405121067</v>
      </c>
      <c r="O3757" s="17">
        <v>0.139420782969539</v>
      </c>
      <c r="P3757" s="15">
        <v>-2.4190950235953599</v>
      </c>
      <c r="Q3757" s="16">
        <v>-0.30988864112723102</v>
      </c>
      <c r="R3757" s="16">
        <v>9.6449152558296905E-2</v>
      </c>
      <c r="S3757" s="17">
        <v>0.33663592758919703</v>
      </c>
      <c r="T3757" s="15">
        <v>-1.2928140588346499</v>
      </c>
      <c r="U3757" s="16">
        <v>-0.30988864112723102</v>
      </c>
      <c r="V3757" s="16">
        <v>0.34842634688462798</v>
      </c>
      <c r="W3757" s="17">
        <v>0.68144858159119903</v>
      </c>
      <c r="X3757" s="15">
        <v>-1.1295671971871999</v>
      </c>
      <c r="Y3757" s="16">
        <v>-0.30988864112723102</v>
      </c>
      <c r="Z3757" s="16">
        <v>0.466368972118822</v>
      </c>
      <c r="AA3757" s="17">
        <v>0.949820334353492</v>
      </c>
      <c r="AC3757" s="5">
        <f>MAX(I3757:O3757)</f>
        <v>2.01625508369822</v>
      </c>
    </row>
    <row r="3758" spans="1:29" x14ac:dyDescent="0.25">
      <c r="A3758" s="5" t="s">
        <v>10846</v>
      </c>
      <c r="B3758" s="5" t="s">
        <v>161</v>
      </c>
      <c r="C3758" s="5">
        <v>908505</v>
      </c>
      <c r="D3758" s="5">
        <v>910220</v>
      </c>
      <c r="E3758" s="5" t="s">
        <v>20</v>
      </c>
      <c r="F3758" s="5">
        <v>1716</v>
      </c>
      <c r="G3758" s="41" t="s">
        <v>10847</v>
      </c>
      <c r="H3758" s="5" t="s">
        <v>10848</v>
      </c>
      <c r="I3758" s="15">
        <v>67.237038085340799</v>
      </c>
      <c r="J3758" s="16">
        <v>71.663466403445199</v>
      </c>
      <c r="K3758" s="17">
        <v>64.139567585317806</v>
      </c>
      <c r="L3758" s="15">
        <v>41.894116392756501</v>
      </c>
      <c r="M3758" s="17">
        <v>62.023223476558201</v>
      </c>
      <c r="N3758" s="16">
        <v>60.765533657674297</v>
      </c>
      <c r="O3758" s="17">
        <v>57.394888989126798</v>
      </c>
      <c r="P3758" s="15">
        <v>-0.195709563121161</v>
      </c>
      <c r="Q3758" s="16">
        <v>5.9258602614726099</v>
      </c>
      <c r="R3758" s="16">
        <v>0.33037595298221301</v>
      </c>
      <c r="S3758" s="17">
        <v>0.637722289618608</v>
      </c>
      <c r="T3758" s="15">
        <v>-0.38115378590976301</v>
      </c>
      <c r="U3758" s="16">
        <v>5.9258602614726099</v>
      </c>
      <c r="V3758" s="16">
        <v>5.79290393016424E-2</v>
      </c>
      <c r="W3758" s="17">
        <v>0.28879113984885502</v>
      </c>
      <c r="X3758" s="15">
        <v>0.18544491019907899</v>
      </c>
      <c r="Y3758" s="16">
        <v>5.9258602614726099</v>
      </c>
      <c r="Z3758" s="16">
        <v>0.39434414579198601</v>
      </c>
      <c r="AA3758" s="17">
        <v>0.92276343912349301</v>
      </c>
      <c r="AC3758" s="5">
        <f>MAX(I3758:O3758)</f>
        <v>71.663466403445199</v>
      </c>
    </row>
    <row r="3759" spans="1:29" x14ac:dyDescent="0.25">
      <c r="A3759" s="5" t="s">
        <v>10849</v>
      </c>
      <c r="B3759" s="5" t="s">
        <v>161</v>
      </c>
      <c r="C3759" s="5">
        <v>910424</v>
      </c>
      <c r="D3759" s="5">
        <v>911605</v>
      </c>
      <c r="E3759" s="5" t="s">
        <v>29</v>
      </c>
      <c r="F3759" s="5">
        <v>1182</v>
      </c>
      <c r="G3759" s="41" t="s">
        <v>10850</v>
      </c>
      <c r="H3759" s="5" t="s">
        <v>10851</v>
      </c>
      <c r="I3759" s="15">
        <v>96.656764724525999</v>
      </c>
      <c r="J3759" s="16">
        <v>94.821596221921894</v>
      </c>
      <c r="K3759" s="17">
        <v>99.857501386136306</v>
      </c>
      <c r="L3759" s="15">
        <v>119.319656295198</v>
      </c>
      <c r="M3759" s="17">
        <v>87.089805937543005</v>
      </c>
      <c r="N3759" s="16">
        <v>94.839274905663302</v>
      </c>
      <c r="O3759" s="17">
        <v>88.950459534565695</v>
      </c>
      <c r="P3759" s="15">
        <v>-7.9712588217624003E-2</v>
      </c>
      <c r="Q3759" s="16">
        <v>6.6067261129003203</v>
      </c>
      <c r="R3759" s="16">
        <v>0.64964612240152797</v>
      </c>
      <c r="S3759" s="17">
        <v>0.84887802479405305</v>
      </c>
      <c r="T3759" s="15">
        <v>8.7701886383251104E-2</v>
      </c>
      <c r="U3759" s="16">
        <v>6.6067261129003203</v>
      </c>
      <c r="V3759" s="16">
        <v>0.60315125495632804</v>
      </c>
      <c r="W3759" s="17">
        <v>0.84580888299054302</v>
      </c>
      <c r="X3759" s="15">
        <v>-0.16741565231227301</v>
      </c>
      <c r="Y3759" s="16">
        <v>6.6067261129003203</v>
      </c>
      <c r="Z3759" s="16">
        <v>0.37276069853611199</v>
      </c>
      <c r="AA3759" s="17">
        <v>0.91090229444992898</v>
      </c>
      <c r="AC3759" s="5">
        <f>MAX(I3759:O3759)</f>
        <v>119.319656295198</v>
      </c>
    </row>
    <row r="3760" spans="1:29" x14ac:dyDescent="0.25">
      <c r="A3760" s="5" t="s">
        <v>10852</v>
      </c>
      <c r="B3760" s="5" t="s">
        <v>161</v>
      </c>
      <c r="C3760" s="5">
        <v>911937</v>
      </c>
      <c r="D3760" s="5">
        <v>916244</v>
      </c>
      <c r="E3760" s="5" t="s">
        <v>20</v>
      </c>
      <c r="F3760" s="5">
        <v>4308</v>
      </c>
      <c r="G3760" s="41" t="s">
        <v>10853</v>
      </c>
      <c r="H3760" s="41" t="s">
        <v>10853</v>
      </c>
      <c r="I3760" s="15">
        <v>57.824979945984602</v>
      </c>
      <c r="J3760" s="16">
        <v>56.3399277673387</v>
      </c>
      <c r="K3760" s="17">
        <v>59.133966411331301</v>
      </c>
      <c r="L3760" s="15">
        <v>92.450694180538605</v>
      </c>
      <c r="M3760" s="17">
        <v>56.019718501454498</v>
      </c>
      <c r="N3760" s="16">
        <v>48.462285593834999</v>
      </c>
      <c r="O3760" s="17">
        <v>68.455604438043494</v>
      </c>
      <c r="P3760" s="15">
        <v>1.6730816199578401E-2</v>
      </c>
      <c r="Q3760" s="16">
        <v>5.9721923405038799</v>
      </c>
      <c r="R3760" s="16">
        <v>0.93264640083936701</v>
      </c>
      <c r="S3760" s="17">
        <v>0.978720556983673</v>
      </c>
      <c r="T3760" s="15">
        <v>0.36179385307135498</v>
      </c>
      <c r="U3760" s="16">
        <v>5.9721923405038799</v>
      </c>
      <c r="V3760" s="16">
        <v>9.7691237470916098E-2</v>
      </c>
      <c r="W3760" s="17">
        <v>0.374505472945589</v>
      </c>
      <c r="X3760" s="15">
        <v>-0.34506566638507402</v>
      </c>
      <c r="Y3760" s="16">
        <v>5.9721923405038799</v>
      </c>
      <c r="Z3760" s="16">
        <v>0.15527823333454399</v>
      </c>
      <c r="AA3760" s="17">
        <v>0.74549601430382995</v>
      </c>
      <c r="AC3760" s="5">
        <f>MAX(I3760:O3760)</f>
        <v>92.450694180538605</v>
      </c>
    </row>
    <row r="3761" spans="1:29" x14ac:dyDescent="0.25">
      <c r="A3761" s="5" t="s">
        <v>10854</v>
      </c>
      <c r="B3761" s="5" t="s">
        <v>161</v>
      </c>
      <c r="C3761" s="5">
        <v>917632</v>
      </c>
      <c r="D3761" s="5">
        <v>918726</v>
      </c>
      <c r="E3761" s="5" t="s">
        <v>20</v>
      </c>
      <c r="F3761" s="5">
        <v>1095</v>
      </c>
      <c r="G3761" s="41" t="s">
        <v>10855</v>
      </c>
      <c r="H3761" s="5" t="s">
        <v>10856</v>
      </c>
      <c r="I3761" s="15">
        <v>95.360493244255395</v>
      </c>
      <c r="J3761" s="16">
        <v>82.263207414887205</v>
      </c>
      <c r="K3761" s="17">
        <v>94.8519002121498</v>
      </c>
      <c r="L3761" s="15">
        <v>107.935802161027</v>
      </c>
      <c r="M3761" s="17">
        <v>101.007022016192</v>
      </c>
      <c r="N3761" s="16">
        <v>87.7909734724808</v>
      </c>
      <c r="O3761" s="17">
        <v>73.521226219270105</v>
      </c>
      <c r="P3761" s="15">
        <v>-0.171304793372659</v>
      </c>
      <c r="Q3761" s="16">
        <v>6.52236103853493</v>
      </c>
      <c r="R3761" s="16">
        <v>0.30976817417951003</v>
      </c>
      <c r="S3761" s="17">
        <v>0.61665992959878102</v>
      </c>
      <c r="T3761" s="15">
        <v>0.20169703868498201</v>
      </c>
      <c r="U3761" s="16">
        <v>6.52236103853493</v>
      </c>
      <c r="V3761" s="16">
        <v>0.21969894130492101</v>
      </c>
      <c r="W3761" s="17">
        <v>0.55013562391448001</v>
      </c>
      <c r="X3761" s="15">
        <v>-0.37300462154755398</v>
      </c>
      <c r="Y3761" s="16">
        <v>6.52236103853493</v>
      </c>
      <c r="Z3761" s="16">
        <v>4.0523831586582099E-2</v>
      </c>
      <c r="AA3761" s="17">
        <v>0.45910536029188798</v>
      </c>
      <c r="AC3761" s="5">
        <f>MAX(I3761:O3761)</f>
        <v>107.935802161027</v>
      </c>
    </row>
    <row r="3762" spans="1:29" x14ac:dyDescent="0.25">
      <c r="A3762" s="5" t="s">
        <v>10857</v>
      </c>
      <c r="B3762" s="5" t="s">
        <v>161</v>
      </c>
      <c r="C3762" s="5">
        <v>918937</v>
      </c>
      <c r="D3762" s="5">
        <v>919401</v>
      </c>
      <c r="E3762" s="5" t="s">
        <v>29</v>
      </c>
      <c r="F3762" s="5">
        <v>465</v>
      </c>
      <c r="G3762" s="41" t="s">
        <v>10858</v>
      </c>
      <c r="H3762" s="5" t="s">
        <v>10859</v>
      </c>
      <c r="I3762" s="15">
        <v>193.65168722651401</v>
      </c>
      <c r="J3762" s="16">
        <v>185.20743125970799</v>
      </c>
      <c r="K3762" s="17">
        <v>207.22340453325199</v>
      </c>
      <c r="L3762" s="15">
        <v>217.13647700362799</v>
      </c>
      <c r="M3762" s="17">
        <v>206.341245670284</v>
      </c>
      <c r="N3762" s="16">
        <v>195.392261624025</v>
      </c>
      <c r="O3762" s="17">
        <v>236.96885745389301</v>
      </c>
      <c r="P3762" s="15">
        <v>0.145800782786523</v>
      </c>
      <c r="Q3762" s="16">
        <v>7.6871220105234102</v>
      </c>
      <c r="R3762" s="16">
        <v>0.326797662563936</v>
      </c>
      <c r="S3762" s="17">
        <v>0.63491466404021502</v>
      </c>
      <c r="T3762" s="15">
        <v>0.115973488852834</v>
      </c>
      <c r="U3762" s="16">
        <v>7.6871220105234102</v>
      </c>
      <c r="V3762" s="16">
        <v>0.43482762388391399</v>
      </c>
      <c r="W3762" s="17">
        <v>0.74436601534292901</v>
      </c>
      <c r="X3762" s="15">
        <v>2.9827606310691101E-2</v>
      </c>
      <c r="Y3762" s="16">
        <v>7.6871220105234102</v>
      </c>
      <c r="Z3762" s="16">
        <v>0.85634016281013703</v>
      </c>
      <c r="AA3762" s="17">
        <v>0.99249372439747596</v>
      </c>
      <c r="AC3762" s="5">
        <f>MAX(I3762:O3762)</f>
        <v>236.96885745389301</v>
      </c>
    </row>
    <row r="3763" spans="1:29" x14ac:dyDescent="0.25">
      <c r="A3763" s="5" t="s">
        <v>10860</v>
      </c>
      <c r="B3763" s="5" t="s">
        <v>161</v>
      </c>
      <c r="C3763" s="5">
        <v>919744</v>
      </c>
      <c r="D3763" s="5">
        <v>925542</v>
      </c>
      <c r="E3763" s="5" t="s">
        <v>20</v>
      </c>
      <c r="F3763" s="5">
        <v>5799</v>
      </c>
      <c r="G3763" s="41" t="s">
        <v>10861</v>
      </c>
      <c r="H3763" s="41" t="s">
        <v>10861</v>
      </c>
      <c r="I3763" s="15">
        <v>37.9863903348866</v>
      </c>
      <c r="J3763" s="16">
        <v>43.781538960304097</v>
      </c>
      <c r="K3763" s="17">
        <v>29.736664601394001</v>
      </c>
      <c r="L3763" s="15">
        <v>96.1686532748638</v>
      </c>
      <c r="M3763" s="17">
        <v>39.022782338173897</v>
      </c>
      <c r="N3763" s="16">
        <v>47.544755229752099</v>
      </c>
      <c r="O3763" s="17">
        <v>59.067938384761298</v>
      </c>
      <c r="P3763" s="15">
        <v>0.52082413117478799</v>
      </c>
      <c r="Q3763" s="16">
        <v>5.6611122692968001</v>
      </c>
      <c r="R3763" s="16">
        <v>6.8925015733476105E-2</v>
      </c>
      <c r="S3763" s="17">
        <v>0.27579902203761297</v>
      </c>
      <c r="T3763" s="15">
        <v>0.86362656308129504</v>
      </c>
      <c r="U3763" s="16">
        <v>5.6611122692968001</v>
      </c>
      <c r="V3763" s="16">
        <v>2.4863301210344998E-3</v>
      </c>
      <c r="W3763" s="17">
        <v>4.3718624904247001E-2</v>
      </c>
      <c r="X3763" s="15">
        <v>-0.342801400179922</v>
      </c>
      <c r="Y3763" s="16">
        <v>5.6611122692968001</v>
      </c>
      <c r="Z3763" s="16">
        <v>0.28116591199306701</v>
      </c>
      <c r="AA3763" s="17">
        <v>0.87003891775388298</v>
      </c>
      <c r="AC3763" s="5">
        <f>MAX(I3763:O3763)</f>
        <v>96.1686532748638</v>
      </c>
    </row>
    <row r="3764" spans="1:29" x14ac:dyDescent="0.25">
      <c r="A3764" s="5" t="s">
        <v>10862</v>
      </c>
      <c r="B3764" s="5" t="s">
        <v>161</v>
      </c>
      <c r="C3764" s="5">
        <v>925764</v>
      </c>
      <c r="D3764" s="5">
        <v>927017</v>
      </c>
      <c r="E3764" s="5" t="s">
        <v>29</v>
      </c>
      <c r="F3764" s="5">
        <v>1254</v>
      </c>
      <c r="G3764" s="41" t="s">
        <v>10863</v>
      </c>
      <c r="H3764" s="5" t="s">
        <v>10864</v>
      </c>
      <c r="I3764" s="15">
        <v>47.2857292150888</v>
      </c>
      <c r="J3764" s="16">
        <v>46.373866925058998</v>
      </c>
      <c r="K3764" s="17">
        <v>46.407861731704799</v>
      </c>
      <c r="L3764" s="15">
        <v>25.834066284279899</v>
      </c>
      <c r="M3764" s="17">
        <v>34.188791319259302</v>
      </c>
      <c r="N3764" s="16">
        <v>34.532506430030402</v>
      </c>
      <c r="O3764" s="17">
        <v>36.528245138019201</v>
      </c>
      <c r="P3764" s="15">
        <v>-0.394051149578172</v>
      </c>
      <c r="Q3764" s="16">
        <v>5.2774919002502303</v>
      </c>
      <c r="R3764" s="16">
        <v>6.67791137809743E-2</v>
      </c>
      <c r="S3764" s="17">
        <v>0.27071038561101901</v>
      </c>
      <c r="T3764" s="15">
        <v>-0.63753243832043605</v>
      </c>
      <c r="U3764" s="16">
        <v>5.2774919002502303</v>
      </c>
      <c r="V3764" s="16">
        <v>3.1476826440507101E-3</v>
      </c>
      <c r="W3764" s="17">
        <v>5.1238594315519199E-2</v>
      </c>
      <c r="X3764" s="15">
        <v>0.24348186269383501</v>
      </c>
      <c r="Y3764" s="16">
        <v>5.2774919002502303</v>
      </c>
      <c r="Z3764" s="16">
        <v>0.29616048598374101</v>
      </c>
      <c r="AA3764" s="17">
        <v>0.88120069779446297</v>
      </c>
      <c r="AC3764" s="5">
        <f>MAX(I3764:O3764)</f>
        <v>47.2857292150888</v>
      </c>
    </row>
    <row r="3765" spans="1:29" x14ac:dyDescent="0.25">
      <c r="A3765" s="5" t="s">
        <v>10865</v>
      </c>
      <c r="B3765" s="5" t="s">
        <v>161</v>
      </c>
      <c r="C3765" s="5">
        <v>927242</v>
      </c>
      <c r="D3765" s="5">
        <v>929368</v>
      </c>
      <c r="E3765" s="5" t="s">
        <v>20</v>
      </c>
      <c r="F3765" s="5">
        <v>2127</v>
      </c>
      <c r="G3765" s="41" t="s">
        <v>10866</v>
      </c>
      <c r="H3765" s="5" t="s">
        <v>10867</v>
      </c>
      <c r="I3765" s="15">
        <v>27.447139603990799</v>
      </c>
      <c r="J3765" s="16">
        <v>30.0133971030506</v>
      </c>
      <c r="K3765" s="17">
        <v>28.1671116909068</v>
      </c>
      <c r="L3765" s="15">
        <v>29.5136959034058</v>
      </c>
      <c r="M3765" s="17">
        <v>31.4209416229452</v>
      </c>
      <c r="N3765" s="16">
        <v>22.646317622592399</v>
      </c>
      <c r="O3765" s="17">
        <v>36.249403572080098</v>
      </c>
      <c r="P3765" s="15">
        <v>4.4374878066524903E-2</v>
      </c>
      <c r="Q3765" s="16">
        <v>4.8796791820477097</v>
      </c>
      <c r="R3765" s="16">
        <v>0.84947873509344696</v>
      </c>
      <c r="S3765" s="17">
        <v>0.94617656552523899</v>
      </c>
      <c r="T3765" s="15">
        <v>9.4236425449998301E-2</v>
      </c>
      <c r="U3765" s="16">
        <v>4.8796791820477097</v>
      </c>
      <c r="V3765" s="16">
        <v>0.69427529914680297</v>
      </c>
      <c r="W3765" s="17">
        <v>0.88655353263963699</v>
      </c>
      <c r="X3765" s="15">
        <v>-4.9861910924394202E-2</v>
      </c>
      <c r="Y3765" s="16">
        <v>4.8796791820477097</v>
      </c>
      <c r="Z3765" s="16">
        <v>0.85627759997025399</v>
      </c>
      <c r="AA3765" s="17">
        <v>0.99249372439747596</v>
      </c>
      <c r="AC3765" s="5">
        <f>MAX(I3765:O3765)</f>
        <v>36.249403572080098</v>
      </c>
    </row>
    <row r="3766" spans="1:29" x14ac:dyDescent="0.25">
      <c r="A3766" s="5" t="s">
        <v>10868</v>
      </c>
      <c r="B3766" s="5" t="s">
        <v>161</v>
      </c>
      <c r="C3766" s="5">
        <v>936738</v>
      </c>
      <c r="D3766" s="5">
        <v>940661</v>
      </c>
      <c r="E3766" s="5" t="s">
        <v>20</v>
      </c>
      <c r="F3766" s="5">
        <v>3924</v>
      </c>
      <c r="G3766" s="41" t="s">
        <v>10869</v>
      </c>
      <c r="H3766" s="5" t="s">
        <v>10870</v>
      </c>
      <c r="I3766" s="15">
        <v>29.1379284913003</v>
      </c>
      <c r="J3766" s="16">
        <v>35.831733201722599</v>
      </c>
      <c r="K3766" s="17">
        <v>34.572584379652099</v>
      </c>
      <c r="L3766" s="15">
        <v>53.8145831797165</v>
      </c>
      <c r="M3766" s="17">
        <v>39.061766136713601</v>
      </c>
      <c r="N3766" s="16">
        <v>34.1154471736291</v>
      </c>
      <c r="O3766" s="17">
        <v>34.762248553738303</v>
      </c>
      <c r="P3766" s="15">
        <v>5.34009624230386E-2</v>
      </c>
      <c r="Q3766" s="16">
        <v>5.2267947238259396</v>
      </c>
      <c r="R3766" s="16">
        <v>0.80492709460364098</v>
      </c>
      <c r="S3766" s="17">
        <v>0.92623551386839897</v>
      </c>
      <c r="T3766" s="15">
        <v>0.48470532395488197</v>
      </c>
      <c r="U3766" s="16">
        <v>5.2267947238259396</v>
      </c>
      <c r="V3766" s="16">
        <v>2.6963131361598801E-2</v>
      </c>
      <c r="W3766" s="17">
        <v>0.19096886176563099</v>
      </c>
      <c r="X3766" s="15">
        <v>-0.43130943865851301</v>
      </c>
      <c r="Y3766" s="16">
        <v>5.2267947238259396</v>
      </c>
      <c r="Z3766" s="16">
        <v>7.6416774686707906E-2</v>
      </c>
      <c r="AA3766" s="17">
        <v>0.59426100899051204</v>
      </c>
      <c r="AC3766" s="5">
        <f>MAX(I3766:O3766)</f>
        <v>53.8145831797165</v>
      </c>
    </row>
    <row r="3767" spans="1:29" x14ac:dyDescent="0.25">
      <c r="A3767" s="5" t="s">
        <v>10871</v>
      </c>
      <c r="B3767" s="5" t="s">
        <v>161</v>
      </c>
      <c r="C3767" s="5">
        <v>940906</v>
      </c>
      <c r="D3767" s="5">
        <v>941957</v>
      </c>
      <c r="E3767" s="5" t="s">
        <v>20</v>
      </c>
      <c r="F3767" s="5">
        <v>1052</v>
      </c>
      <c r="G3767" s="41" t="s">
        <v>10872</v>
      </c>
      <c r="H3767" s="5" t="s">
        <v>10873</v>
      </c>
      <c r="I3767" s="15">
        <v>71.576729562768506</v>
      </c>
      <c r="J3767" s="16">
        <v>72.815612165558505</v>
      </c>
      <c r="K3767" s="17">
        <v>69.187589108236295</v>
      </c>
      <c r="L3767" s="15">
        <v>72.366049176142994</v>
      </c>
      <c r="M3767" s="17">
        <v>83.464312673357</v>
      </c>
      <c r="N3767" s="16">
        <v>80.742672039298199</v>
      </c>
      <c r="O3767" s="17">
        <v>81.049948499625202</v>
      </c>
      <c r="P3767" s="15">
        <v>0.18448899288687701</v>
      </c>
      <c r="Q3767" s="16">
        <v>6.2476006405618998</v>
      </c>
      <c r="R3767" s="16">
        <v>0.26583278276398797</v>
      </c>
      <c r="S3767" s="17">
        <v>0.57219255673258995</v>
      </c>
      <c r="T3767" s="15">
        <v>0.13030223263218499</v>
      </c>
      <c r="U3767" s="16">
        <v>6.2476006405618998</v>
      </c>
      <c r="V3767" s="16">
        <v>0.431065088896538</v>
      </c>
      <c r="W3767" s="17">
        <v>0.74098989731519804</v>
      </c>
      <c r="X3767" s="15">
        <v>5.4187940556987099E-2</v>
      </c>
      <c r="Y3767" s="16">
        <v>6.2476006405618998</v>
      </c>
      <c r="Z3767" s="16">
        <v>0.76815883728476697</v>
      </c>
      <c r="AA3767" s="17">
        <v>0.98294705211783595</v>
      </c>
      <c r="AC3767" s="5">
        <f>MAX(I3767:O3767)</f>
        <v>83.464312673357</v>
      </c>
    </row>
    <row r="3768" spans="1:29" x14ac:dyDescent="0.25">
      <c r="A3768" s="5" t="s">
        <v>10874</v>
      </c>
      <c r="B3768" s="5" t="s">
        <v>161</v>
      </c>
      <c r="C3768" s="5">
        <v>942272</v>
      </c>
      <c r="D3768" s="5">
        <v>944284</v>
      </c>
      <c r="E3768" s="5" t="s">
        <v>20</v>
      </c>
      <c r="F3768" s="5">
        <v>2013</v>
      </c>
      <c r="G3768" s="41" t="s">
        <v>10875</v>
      </c>
      <c r="H3768" s="5" t="s">
        <v>10876</v>
      </c>
      <c r="I3768" s="15">
        <v>88.653697324594404</v>
      </c>
      <c r="J3768" s="16">
        <v>70.684142505648893</v>
      </c>
      <c r="K3768" s="17">
        <v>82.677260068640507</v>
      </c>
      <c r="L3768" s="15">
        <v>118.246430989619</v>
      </c>
      <c r="M3768" s="17">
        <v>87.089805937543005</v>
      </c>
      <c r="N3768" s="16">
        <v>98.384278585074696</v>
      </c>
      <c r="O3768" s="17">
        <v>86.952094978668995</v>
      </c>
      <c r="P3768" s="15">
        <v>0.19996177046913099</v>
      </c>
      <c r="Q3768" s="16">
        <v>6.4998357470264603</v>
      </c>
      <c r="R3768" s="16">
        <v>0.26406507936277801</v>
      </c>
      <c r="S3768" s="17">
        <v>0.57087614030181</v>
      </c>
      <c r="T3768" s="15">
        <v>0.347711507805192</v>
      </c>
      <c r="U3768" s="16">
        <v>6.4998357470264603</v>
      </c>
      <c r="V3768" s="16">
        <v>5.1705047592392202E-2</v>
      </c>
      <c r="W3768" s="17">
        <v>0.27312739258134899</v>
      </c>
      <c r="X3768" s="15">
        <v>-0.14774973688979801</v>
      </c>
      <c r="Y3768" s="16">
        <v>6.4998357470264603</v>
      </c>
      <c r="Z3768" s="16">
        <v>0.45528748398532098</v>
      </c>
      <c r="AA3768" s="17">
        <v>0.94826002800676801</v>
      </c>
      <c r="AC3768" s="5">
        <f>MAX(I3768:O3768)</f>
        <v>118.246430989619</v>
      </c>
    </row>
    <row r="3769" spans="1:29" x14ac:dyDescent="0.25">
      <c r="A3769" s="5" t="s">
        <v>10877</v>
      </c>
      <c r="B3769" s="5" t="s">
        <v>161</v>
      </c>
      <c r="C3769" s="5">
        <v>944621</v>
      </c>
      <c r="D3769" s="5">
        <v>946576</v>
      </c>
      <c r="E3769" s="5" t="s">
        <v>20</v>
      </c>
      <c r="F3769" s="5">
        <v>1956</v>
      </c>
      <c r="G3769" s="41" t="s">
        <v>10878</v>
      </c>
      <c r="H3769" s="5" t="s">
        <v>10879</v>
      </c>
      <c r="I3769" s="15">
        <v>210.44685684045501</v>
      </c>
      <c r="J3769" s="16">
        <v>175.81744329848499</v>
      </c>
      <c r="K3769" s="17">
        <v>180.54100505496899</v>
      </c>
      <c r="L3769" s="15">
        <v>224.955689944271</v>
      </c>
      <c r="M3769" s="17">
        <v>180.533971037046</v>
      </c>
      <c r="N3769" s="16">
        <v>155.77163226589801</v>
      </c>
      <c r="O3769" s="17">
        <v>167.397886752093</v>
      </c>
      <c r="P3769" s="15">
        <v>-0.22555059465056501</v>
      </c>
      <c r="Q3769" s="16">
        <v>7.5325951991498803</v>
      </c>
      <c r="R3769" s="16">
        <v>0.15825564212350299</v>
      </c>
      <c r="S3769" s="17">
        <v>0.44327484884241403</v>
      </c>
      <c r="T3769" s="15">
        <v>0.10188375908097901</v>
      </c>
      <c r="U3769" s="16">
        <v>7.5325951991498803</v>
      </c>
      <c r="V3769" s="16">
        <v>0.513734714522883</v>
      </c>
      <c r="W3769" s="17">
        <v>0.79718241575740301</v>
      </c>
      <c r="X3769" s="15">
        <v>-0.32743573200666398</v>
      </c>
      <c r="Y3769" s="16">
        <v>7.5325951991498803</v>
      </c>
      <c r="Z3769" s="16">
        <v>5.8713545942458298E-2</v>
      </c>
      <c r="AA3769" s="17">
        <v>0.54100683549137796</v>
      </c>
      <c r="AC3769" s="5">
        <f>MAX(I3769:O3769)</f>
        <v>224.955689944271</v>
      </c>
    </row>
    <row r="3770" spans="1:29" x14ac:dyDescent="0.25">
      <c r="A3770" s="5" t="s">
        <v>10880</v>
      </c>
      <c r="B3770" s="5" t="s">
        <v>161</v>
      </c>
      <c r="C3770" s="5">
        <v>947278</v>
      </c>
      <c r="D3770" s="5">
        <v>953973</v>
      </c>
      <c r="E3770" s="5" t="s">
        <v>20</v>
      </c>
      <c r="F3770" s="5">
        <v>6696</v>
      </c>
      <c r="G3770" s="41" t="s">
        <v>10881</v>
      </c>
      <c r="H3770" s="5" t="s">
        <v>10882</v>
      </c>
      <c r="I3770" s="15">
        <v>75.634622892311299</v>
      </c>
      <c r="J3770" s="16">
        <v>91.998839104744306</v>
      </c>
      <c r="K3770" s="17">
        <v>69.145168759304198</v>
      </c>
      <c r="L3770" s="15">
        <v>134.498128474092</v>
      </c>
      <c r="M3770" s="17">
        <v>80.189673596027703</v>
      </c>
      <c r="N3770" s="16">
        <v>85.330323859712905</v>
      </c>
      <c r="O3770" s="17">
        <v>120.227188514066</v>
      </c>
      <c r="P3770" s="15">
        <v>0.38115960789639203</v>
      </c>
      <c r="Q3770" s="16">
        <v>6.5540721208719797</v>
      </c>
      <c r="R3770" s="16">
        <v>7.8287938391677303E-2</v>
      </c>
      <c r="S3770" s="17">
        <v>0.29909319300562598</v>
      </c>
      <c r="T3770" s="15">
        <v>0.444103058655127</v>
      </c>
      <c r="U3770" s="16">
        <v>6.5540721208719797</v>
      </c>
      <c r="V3770" s="16">
        <v>4.0039130187029599E-2</v>
      </c>
      <c r="W3770" s="17">
        <v>0.240493654808732</v>
      </c>
      <c r="X3770" s="15">
        <v>-6.2942320673624597E-2</v>
      </c>
      <c r="Y3770" s="16">
        <v>6.5540721208719797</v>
      </c>
      <c r="Z3770" s="16">
        <v>0.79395401444818603</v>
      </c>
      <c r="AA3770" s="17">
        <v>0.98399938567204803</v>
      </c>
      <c r="AC3770" s="5">
        <f>MAX(I3770:O3770)</f>
        <v>134.498128474092</v>
      </c>
    </row>
    <row r="3771" spans="1:29" x14ac:dyDescent="0.25">
      <c r="A3771" s="5" t="s">
        <v>10883</v>
      </c>
      <c r="B3771" s="5" t="s">
        <v>161</v>
      </c>
      <c r="C3771" s="5">
        <v>954186</v>
      </c>
      <c r="D3771" s="5">
        <v>955547</v>
      </c>
      <c r="E3771" s="5" t="s">
        <v>29</v>
      </c>
      <c r="F3771" s="5">
        <v>1362</v>
      </c>
      <c r="G3771" s="41" t="s">
        <v>10884</v>
      </c>
      <c r="H3771" s="5" t="s">
        <v>10885</v>
      </c>
      <c r="I3771" s="15">
        <v>88.822776213325298</v>
      </c>
      <c r="J3771" s="16">
        <v>111.35488790824699</v>
      </c>
      <c r="K3771" s="17">
        <v>99.899921735068403</v>
      </c>
      <c r="L3771" s="15">
        <v>72.8260028785337</v>
      </c>
      <c r="M3771" s="17">
        <v>94.301808667375397</v>
      </c>
      <c r="N3771" s="16">
        <v>78.740787608571793</v>
      </c>
      <c r="O3771" s="17">
        <v>71.151072908787995</v>
      </c>
      <c r="P3771" s="15">
        <v>-0.41625079385436597</v>
      </c>
      <c r="Q3771" s="16">
        <v>6.46313951089678</v>
      </c>
      <c r="R3771" s="16">
        <v>2.02722569218785E-2</v>
      </c>
      <c r="S3771" s="17">
        <v>0.124309747065512</v>
      </c>
      <c r="T3771" s="15">
        <v>-0.25940335493803501</v>
      </c>
      <c r="U3771" s="16">
        <v>6.46313951089678</v>
      </c>
      <c r="V3771" s="16">
        <v>0.14663968990257101</v>
      </c>
      <c r="W3771" s="17">
        <v>0.45333867527284</v>
      </c>
      <c r="X3771" s="15">
        <v>-0.15685010188877499</v>
      </c>
      <c r="Y3771" s="16">
        <v>6.46313951089678</v>
      </c>
      <c r="Z3771" s="16">
        <v>0.41861688233432798</v>
      </c>
      <c r="AA3771" s="17">
        <v>0.93633993129347204</v>
      </c>
      <c r="AC3771" s="5">
        <f>MAX(I3771:O3771)</f>
        <v>111.35488790824699</v>
      </c>
    </row>
    <row r="3772" spans="1:29" x14ac:dyDescent="0.25">
      <c r="A3772" s="5" t="s">
        <v>10886</v>
      </c>
      <c r="B3772" s="5" t="s">
        <v>161</v>
      </c>
      <c r="C3772" s="5">
        <v>956387</v>
      </c>
      <c r="D3772" s="5">
        <v>957958</v>
      </c>
      <c r="E3772" s="5" t="s">
        <v>20</v>
      </c>
      <c r="F3772" s="5">
        <v>1572</v>
      </c>
      <c r="G3772" s="41" t="s">
        <v>10887</v>
      </c>
      <c r="H3772" s="5" t="s">
        <v>10888</v>
      </c>
      <c r="I3772" s="15">
        <v>321.41896747753498</v>
      </c>
      <c r="J3772" s="16">
        <v>345.355692193452</v>
      </c>
      <c r="K3772" s="17">
        <v>330.32725713417301</v>
      </c>
      <c r="L3772" s="15">
        <v>288.23765349819701</v>
      </c>
      <c r="M3772" s="17">
        <v>353.38813376178501</v>
      </c>
      <c r="N3772" s="16">
        <v>355.25107460265599</v>
      </c>
      <c r="O3772" s="17">
        <v>284.88313320109103</v>
      </c>
      <c r="P3772" s="15">
        <v>-5.4302703280789698E-2</v>
      </c>
      <c r="Q3772" s="16">
        <v>8.3471323005676901</v>
      </c>
      <c r="R3772" s="16">
        <v>0.73075891232701695</v>
      </c>
      <c r="S3772" s="17">
        <v>0.88664566332407302</v>
      </c>
      <c r="T3772" s="15">
        <v>-5.1042216093840201E-2</v>
      </c>
      <c r="U3772" s="16">
        <v>8.3471323005676901</v>
      </c>
      <c r="V3772" s="16">
        <v>0.74678834925474202</v>
      </c>
      <c r="W3772" s="17">
        <v>0.91184023193375396</v>
      </c>
      <c r="X3772" s="15">
        <v>-3.26054870862485E-3</v>
      </c>
      <c r="Y3772" s="16">
        <v>8.3471323005676901</v>
      </c>
      <c r="Z3772" s="16">
        <v>0.98481360366982396</v>
      </c>
      <c r="AA3772" s="17">
        <v>1</v>
      </c>
      <c r="AC3772" s="5">
        <f>MAX(I3772:O3772)</f>
        <v>355.25107460265599</v>
      </c>
    </row>
    <row r="3773" spans="1:29" x14ac:dyDescent="0.25">
      <c r="A3773" s="5" t="s">
        <v>10889</v>
      </c>
      <c r="B3773" s="5" t="s">
        <v>161</v>
      </c>
      <c r="C3773" s="5">
        <v>958177</v>
      </c>
      <c r="D3773" s="5">
        <v>959838</v>
      </c>
      <c r="E3773" s="5" t="s">
        <v>29</v>
      </c>
      <c r="F3773" s="5">
        <v>1662</v>
      </c>
      <c r="G3773" s="41" t="s">
        <v>10890</v>
      </c>
      <c r="H3773" s="5" t="s">
        <v>10891</v>
      </c>
      <c r="I3773" s="15">
        <v>87.019268066861898</v>
      </c>
      <c r="J3773" s="16">
        <v>76.214442163792597</v>
      </c>
      <c r="K3773" s="17">
        <v>81.913693787862897</v>
      </c>
      <c r="L3773" s="15">
        <v>66.731616321856393</v>
      </c>
      <c r="M3773" s="17">
        <v>77.889629482189306</v>
      </c>
      <c r="N3773" s="16">
        <v>84.4544994212701</v>
      </c>
      <c r="O3773" s="17">
        <v>66.271345504854096</v>
      </c>
      <c r="P3773" s="15">
        <v>-0.11648570067612</v>
      </c>
      <c r="Q3773" s="16">
        <v>6.2723168613409701</v>
      </c>
      <c r="R3773" s="16">
        <v>0.51904815328032905</v>
      </c>
      <c r="S3773" s="17">
        <v>0.78113376254590705</v>
      </c>
      <c r="T3773" s="15">
        <v>-0.17646029536022201</v>
      </c>
      <c r="U3773" s="16">
        <v>6.2723168613409701</v>
      </c>
      <c r="V3773" s="16">
        <v>0.32697106437406698</v>
      </c>
      <c r="W3773" s="17">
        <v>0.66443190405433905</v>
      </c>
      <c r="X3773" s="15">
        <v>5.9974515223084203E-2</v>
      </c>
      <c r="Y3773" s="16">
        <v>6.2723168613409701</v>
      </c>
      <c r="Z3773" s="16">
        <v>0.75981464658853504</v>
      </c>
      <c r="AA3773" s="17">
        <v>0.98123795986942697</v>
      </c>
      <c r="AC3773" s="5">
        <f>MAX(I3773:O3773)</f>
        <v>87.019268066861898</v>
      </c>
    </row>
    <row r="3774" spans="1:29" x14ac:dyDescent="0.25">
      <c r="A3774" s="5" t="s">
        <v>10892</v>
      </c>
      <c r="B3774" s="5" t="s">
        <v>161</v>
      </c>
      <c r="C3774" s="5">
        <v>960076</v>
      </c>
      <c r="D3774" s="5">
        <v>960825</v>
      </c>
      <c r="E3774" s="5" t="s">
        <v>20</v>
      </c>
      <c r="F3774" s="5">
        <v>750</v>
      </c>
      <c r="G3774" s="41" t="s">
        <v>10893</v>
      </c>
      <c r="H3774" s="5" t="s">
        <v>10894</v>
      </c>
      <c r="I3774" s="15">
        <v>51.230903285477602</v>
      </c>
      <c r="J3774" s="16">
        <v>56.858393360289703</v>
      </c>
      <c r="K3774" s="17">
        <v>47.0865873146182</v>
      </c>
      <c r="L3774" s="15">
        <v>22.882696693939302</v>
      </c>
      <c r="M3774" s="17">
        <v>56.565491681009398</v>
      </c>
      <c r="N3774" s="16">
        <v>43.082221186257797</v>
      </c>
      <c r="O3774" s="17">
        <v>44.707597738898798</v>
      </c>
      <c r="P3774" s="15">
        <v>-0.23653227980441199</v>
      </c>
      <c r="Q3774" s="16">
        <v>5.5272159027066703</v>
      </c>
      <c r="R3774" s="16">
        <v>0.40712461487651502</v>
      </c>
      <c r="S3774" s="17">
        <v>0.69684698738969997</v>
      </c>
      <c r="T3774" s="15">
        <v>-0.38063417826181301</v>
      </c>
      <c r="U3774" s="16">
        <v>5.5272159027066703</v>
      </c>
      <c r="V3774" s="16">
        <v>0.18105697402589599</v>
      </c>
      <c r="W3774" s="17">
        <v>0.50202009334150199</v>
      </c>
      <c r="X3774" s="15">
        <v>0.14410200346535601</v>
      </c>
      <c r="Y3774" s="16">
        <v>5.5272159027066703</v>
      </c>
      <c r="Z3774" s="16">
        <v>0.63908502678439105</v>
      </c>
      <c r="AA3774" s="17">
        <v>0.97045850503873099</v>
      </c>
      <c r="AC3774" s="5">
        <f>MAX(I3774:O3774)</f>
        <v>56.858393360289703</v>
      </c>
    </row>
    <row r="3775" spans="1:29" x14ac:dyDescent="0.25">
      <c r="A3775" s="5" t="s">
        <v>10895</v>
      </c>
      <c r="B3775" s="5" t="s">
        <v>161</v>
      </c>
      <c r="C3775" s="5">
        <v>961251</v>
      </c>
      <c r="D3775" s="5">
        <v>965075</v>
      </c>
      <c r="E3775" s="5" t="s">
        <v>29</v>
      </c>
      <c r="F3775" s="5">
        <v>3825</v>
      </c>
      <c r="G3775" s="41" t="s">
        <v>10896</v>
      </c>
      <c r="H3775" s="5" t="s">
        <v>10897</v>
      </c>
      <c r="I3775" s="15">
        <v>58.050418464292598</v>
      </c>
      <c r="J3775" s="16">
        <v>59.508328613150198</v>
      </c>
      <c r="K3775" s="17">
        <v>67.4907751509528</v>
      </c>
      <c r="L3775" s="15">
        <v>81.411805323160905</v>
      </c>
      <c r="M3775" s="17">
        <v>64.128348597698405</v>
      </c>
      <c r="N3775" s="16">
        <v>61.849887724317803</v>
      </c>
      <c r="O3775" s="17">
        <v>59.532674327993099</v>
      </c>
      <c r="P3775" s="15">
        <v>-2.38703404589856E-2</v>
      </c>
      <c r="Q3775" s="16">
        <v>6.0151921033401798</v>
      </c>
      <c r="R3775" s="16">
        <v>0.90679921354724002</v>
      </c>
      <c r="S3775" s="17">
        <v>0.96898167256712797</v>
      </c>
      <c r="T3775" s="15">
        <v>0.237947701996441</v>
      </c>
      <c r="U3775" s="16">
        <v>6.0151921033401798</v>
      </c>
      <c r="V3775" s="16">
        <v>0.190897415517781</v>
      </c>
      <c r="W3775" s="17">
        <v>0.51603404175369105</v>
      </c>
      <c r="X3775" s="15">
        <v>-0.261820221509801</v>
      </c>
      <c r="Y3775" s="16">
        <v>6.0151921033401798</v>
      </c>
      <c r="Z3775" s="16">
        <v>0.19434230160079699</v>
      </c>
      <c r="AA3775" s="17">
        <v>0.78832678730827299</v>
      </c>
      <c r="AC3775" s="5">
        <f>MAX(I3775:O3775)</f>
        <v>81.411805323160905</v>
      </c>
    </row>
    <row r="3776" spans="1:29" x14ac:dyDescent="0.25">
      <c r="A3776" s="5" t="s">
        <v>10898</v>
      </c>
      <c r="B3776" s="5" t="s">
        <v>161</v>
      </c>
      <c r="C3776" s="5">
        <v>965452</v>
      </c>
      <c r="D3776" s="5">
        <v>965853</v>
      </c>
      <c r="E3776" s="5" t="s">
        <v>29</v>
      </c>
      <c r="F3776" s="5">
        <v>402</v>
      </c>
      <c r="G3776" s="41" t="s">
        <v>10899</v>
      </c>
      <c r="H3776" s="5" t="s">
        <v>10900</v>
      </c>
      <c r="I3776" s="15">
        <v>54.387042541788702</v>
      </c>
      <c r="J3776" s="16">
        <v>59.7963650536785</v>
      </c>
      <c r="K3776" s="17">
        <v>67.787717593477396</v>
      </c>
      <c r="L3776" s="15">
        <v>50.4799188373837</v>
      </c>
      <c r="M3776" s="17">
        <v>57.540086644500199</v>
      </c>
      <c r="N3776" s="16">
        <v>35.741978273594299</v>
      </c>
      <c r="O3776" s="17">
        <v>71.801703229312494</v>
      </c>
      <c r="P3776" s="15">
        <v>-0.1748180129527</v>
      </c>
      <c r="Q3776" s="16">
        <v>5.8296050829948198</v>
      </c>
      <c r="R3776" s="16">
        <v>0.48508620518902701</v>
      </c>
      <c r="S3776" s="17">
        <v>0.75773444511739496</v>
      </c>
      <c r="T3776" s="15">
        <v>-0.16783314877375799</v>
      </c>
      <c r="U3776" s="16">
        <v>5.8296050829948198</v>
      </c>
      <c r="V3776" s="16">
        <v>0.50158171542304997</v>
      </c>
      <c r="W3776" s="17">
        <v>0.78795880712240796</v>
      </c>
      <c r="X3776" s="15">
        <v>-6.9859826425430699E-3</v>
      </c>
      <c r="Y3776" s="16">
        <v>5.8296050829948198</v>
      </c>
      <c r="Z3776" s="16">
        <v>0.98167763357328197</v>
      </c>
      <c r="AA3776" s="17">
        <v>1</v>
      </c>
      <c r="AC3776" s="5">
        <f>MAX(I3776:O3776)</f>
        <v>71.801703229312494</v>
      </c>
    </row>
    <row r="3777" spans="1:29" x14ac:dyDescent="0.25">
      <c r="A3777" s="5" t="s">
        <v>10901</v>
      </c>
      <c r="B3777" s="5" t="s">
        <v>161</v>
      </c>
      <c r="C3777" s="5">
        <v>967743</v>
      </c>
      <c r="D3777" s="5">
        <v>968012</v>
      </c>
      <c r="E3777" s="5" t="s">
        <v>29</v>
      </c>
      <c r="F3777" s="5">
        <v>270</v>
      </c>
      <c r="G3777" s="41" t="s">
        <v>10902</v>
      </c>
      <c r="H3777" s="5" t="s">
        <v>10903</v>
      </c>
      <c r="I3777" s="15">
        <v>147.54951023254199</v>
      </c>
      <c r="J3777" s="16">
        <v>148.972447041245</v>
      </c>
      <c r="K3777" s="17">
        <v>192.800485896342</v>
      </c>
      <c r="L3777" s="15">
        <v>144.23381517469599</v>
      </c>
      <c r="M3777" s="17">
        <v>161.35394215554601</v>
      </c>
      <c r="N3777" s="16">
        <v>117.86094585901699</v>
      </c>
      <c r="O3777" s="17">
        <v>163.33144724881501</v>
      </c>
      <c r="P3777" s="15">
        <v>-0.21490123883308501</v>
      </c>
      <c r="Q3777" s="16">
        <v>7.26511304447512</v>
      </c>
      <c r="R3777" s="16">
        <v>0.23430392854075499</v>
      </c>
      <c r="S3777" s="17">
        <v>0.53767398010958001</v>
      </c>
      <c r="T3777" s="15">
        <v>-9.4669980685392494E-2</v>
      </c>
      <c r="U3777" s="16">
        <v>7.26511304447512</v>
      </c>
      <c r="V3777" s="16">
        <v>0.60267936525701304</v>
      </c>
      <c r="W3777" s="17">
        <v>0.84580888299054302</v>
      </c>
      <c r="X3777" s="15">
        <v>-0.12023216760182</v>
      </c>
      <c r="Y3777" s="16">
        <v>7.26511304447512</v>
      </c>
      <c r="Z3777" s="16">
        <v>0.53858453066348799</v>
      </c>
      <c r="AA3777" s="17">
        <v>0.95714746346148105</v>
      </c>
      <c r="AC3777" s="5">
        <f>MAX(I3777:O3777)</f>
        <v>192.800485896342</v>
      </c>
    </row>
    <row r="3778" spans="1:29" x14ac:dyDescent="0.25">
      <c r="A3778" s="5" t="s">
        <v>10904</v>
      </c>
      <c r="B3778" s="5" t="s">
        <v>161</v>
      </c>
      <c r="C3778" s="5">
        <v>966335</v>
      </c>
      <c r="D3778" s="5">
        <v>967609</v>
      </c>
      <c r="E3778" s="5" t="s">
        <v>20</v>
      </c>
      <c r="F3778" s="5">
        <v>1275</v>
      </c>
      <c r="G3778" s="41" t="s">
        <v>10905</v>
      </c>
      <c r="H3778" s="5" t="s">
        <v>10906</v>
      </c>
      <c r="I3778" s="15">
        <v>274.52775566948497</v>
      </c>
      <c r="J3778" s="16">
        <v>325.769214237526</v>
      </c>
      <c r="K3778" s="17">
        <v>291.17327506985498</v>
      </c>
      <c r="L3778" s="15">
        <v>197.70343307761999</v>
      </c>
      <c r="M3778" s="17">
        <v>219.59573717376</v>
      </c>
      <c r="N3778" s="16">
        <v>326.932751093006</v>
      </c>
      <c r="O3778" s="17">
        <v>207.504598652997</v>
      </c>
      <c r="P3778" s="15">
        <v>-0.15300700244978499</v>
      </c>
      <c r="Q3778" s="16">
        <v>8.0410016655601808</v>
      </c>
      <c r="R3778" s="16">
        <v>0.39663797473458201</v>
      </c>
      <c r="S3778" s="17">
        <v>0.68869239249612701</v>
      </c>
      <c r="T3778" s="15">
        <v>-0.51010140925963698</v>
      </c>
      <c r="U3778" s="16">
        <v>8.0410016655601808</v>
      </c>
      <c r="V3778" s="16">
        <v>4.8736286094704399E-3</v>
      </c>
      <c r="W3778" s="17">
        <v>6.62926256686618E-2</v>
      </c>
      <c r="X3778" s="15">
        <v>0.35709500869581001</v>
      </c>
      <c r="Y3778" s="16">
        <v>8.0410016655601808</v>
      </c>
      <c r="Z3778" s="16">
        <v>6.7813682145036705E-2</v>
      </c>
      <c r="AA3778" s="17">
        <v>0.57185092931381898</v>
      </c>
      <c r="AC3778" s="5">
        <f>MAX(I3778:O3778)</f>
        <v>326.932751093006</v>
      </c>
    </row>
    <row r="3779" spans="1:29" x14ac:dyDescent="0.25">
      <c r="A3779" s="5" t="s">
        <v>10907</v>
      </c>
      <c r="B3779" s="5" t="s">
        <v>161</v>
      </c>
      <c r="C3779" s="5">
        <v>968325</v>
      </c>
      <c r="D3779" s="5">
        <v>969284</v>
      </c>
      <c r="E3779" s="5" t="s">
        <v>20</v>
      </c>
      <c r="F3779" s="5">
        <v>960</v>
      </c>
      <c r="G3779" s="41" t="s">
        <v>10908</v>
      </c>
      <c r="H3779" s="5" t="s">
        <v>10909</v>
      </c>
      <c r="I3779" s="15">
        <v>220.478870905158</v>
      </c>
      <c r="J3779" s="16">
        <v>198.82176165771901</v>
      </c>
      <c r="K3779" s="17">
        <v>193.94583531750899</v>
      </c>
      <c r="L3779" s="15">
        <v>143.00727196832099</v>
      </c>
      <c r="M3779" s="17">
        <v>180.728890029745</v>
      </c>
      <c r="N3779" s="16">
        <v>170.61894179378601</v>
      </c>
      <c r="O3779" s="17">
        <v>146.34534852369299</v>
      </c>
      <c r="P3779" s="15">
        <v>-0.36694806092620602</v>
      </c>
      <c r="Q3779" s="16">
        <v>7.4854181572592804</v>
      </c>
      <c r="R3779" s="16">
        <v>2.2782684448429701E-2</v>
      </c>
      <c r="S3779" s="17">
        <v>0.134381675254547</v>
      </c>
      <c r="T3779" s="15">
        <v>-0.33658882999525602</v>
      </c>
      <c r="U3779" s="16">
        <v>7.4854181572592804</v>
      </c>
      <c r="V3779" s="16">
        <v>3.6533544997696503E-2</v>
      </c>
      <c r="W3779" s="17">
        <v>0.22736941864101801</v>
      </c>
      <c r="X3779" s="15">
        <v>-3.03600221002427E-2</v>
      </c>
      <c r="Y3779" s="16">
        <v>7.4854181572592804</v>
      </c>
      <c r="Z3779" s="16">
        <v>0.86226251592534497</v>
      </c>
      <c r="AA3779" s="17">
        <v>0.99249372439747596</v>
      </c>
      <c r="AC3779" s="5">
        <f>MAX(I3779:O3779)</f>
        <v>220.478870905158</v>
      </c>
    </row>
    <row r="3780" spans="1:29" x14ac:dyDescent="0.25">
      <c r="A3780" s="5" t="s">
        <v>10910</v>
      </c>
      <c r="B3780" s="5" t="s">
        <v>161</v>
      </c>
      <c r="C3780" s="5">
        <v>969402</v>
      </c>
      <c r="D3780" s="5">
        <v>971531</v>
      </c>
      <c r="E3780" s="5" t="s">
        <v>29</v>
      </c>
      <c r="F3780" s="5">
        <v>2130</v>
      </c>
      <c r="G3780" s="41" t="s">
        <v>10911</v>
      </c>
      <c r="H3780" s="5" t="s">
        <v>10912</v>
      </c>
      <c r="I3780" s="15">
        <v>72.929360672616099</v>
      </c>
      <c r="J3780" s="16">
        <v>72.815612165558505</v>
      </c>
      <c r="K3780" s="17">
        <v>79.368472851937497</v>
      </c>
      <c r="L3780" s="15">
        <v>74.512499787299802</v>
      </c>
      <c r="M3780" s="17">
        <v>92.8204243228693</v>
      </c>
      <c r="N3780" s="16">
        <v>93.129331954417907</v>
      </c>
      <c r="O3780" s="17">
        <v>89.508142666443902</v>
      </c>
      <c r="P3780" s="15">
        <v>0.28299302493769202</v>
      </c>
      <c r="Q3780" s="16">
        <v>6.3621298661859402</v>
      </c>
      <c r="R3780" s="16">
        <v>9.1848431491476298E-2</v>
      </c>
      <c r="S3780" s="17">
        <v>0.327761304182771</v>
      </c>
      <c r="T3780" s="15">
        <v>0.15665788826593099</v>
      </c>
      <c r="U3780" s="16">
        <v>6.3621298661859402</v>
      </c>
      <c r="V3780" s="16">
        <v>0.34997608876515302</v>
      </c>
      <c r="W3780" s="17">
        <v>0.68304156819921602</v>
      </c>
      <c r="X3780" s="15">
        <v>0.12633704708367699</v>
      </c>
      <c r="Y3780" s="16">
        <v>6.3621298661859402</v>
      </c>
      <c r="Z3780" s="16">
        <v>0.49626811630963802</v>
      </c>
      <c r="AA3780" s="17">
        <v>0.95714746346148105</v>
      </c>
      <c r="AC3780" s="5">
        <f>MAX(I3780:O3780)</f>
        <v>93.129331954417907</v>
      </c>
    </row>
    <row r="3781" spans="1:29" x14ac:dyDescent="0.25">
      <c r="A3781" s="5" t="s">
        <v>10913</v>
      </c>
      <c r="B3781" s="5" t="s">
        <v>161</v>
      </c>
      <c r="C3781" s="5">
        <v>971975</v>
      </c>
      <c r="D3781" s="5">
        <v>972742</v>
      </c>
      <c r="E3781" s="5" t="s">
        <v>29</v>
      </c>
      <c r="F3781" s="5">
        <v>768</v>
      </c>
      <c r="G3781" s="41" t="s">
        <v>10914</v>
      </c>
      <c r="H3781" s="5" t="s">
        <v>10915</v>
      </c>
      <c r="I3781" s="15">
        <v>1041.3568756939201</v>
      </c>
      <c r="J3781" s="16">
        <v>1001.50270371696</v>
      </c>
      <c r="K3781" s="17">
        <v>1053.2972639837601</v>
      </c>
      <c r="L3781" s="15">
        <v>801.22018482706903</v>
      </c>
      <c r="M3781" s="17">
        <v>740.57522085743301</v>
      </c>
      <c r="N3781" s="16">
        <v>747.64127598785103</v>
      </c>
      <c r="O3781" s="17">
        <v>905.77035335876997</v>
      </c>
      <c r="P3781" s="15">
        <v>-0.32011383535988602</v>
      </c>
      <c r="Q3781" s="16">
        <v>9.8119022597259296</v>
      </c>
      <c r="R3781" s="16">
        <v>2.82377899677504E-2</v>
      </c>
      <c r="S3781" s="17">
        <v>0.154311216941412</v>
      </c>
      <c r="T3781" s="15">
        <v>-0.42091263114747601</v>
      </c>
      <c r="U3781" s="16">
        <v>9.8119022597259296</v>
      </c>
      <c r="V3781" s="16">
        <v>3.9911067657597199E-3</v>
      </c>
      <c r="W3781" s="17">
        <v>5.8236725424986001E-2</v>
      </c>
      <c r="X3781" s="15">
        <v>0.100798743331867</v>
      </c>
      <c r="Y3781" s="16">
        <v>9.8119022597259296</v>
      </c>
      <c r="Z3781" s="16">
        <v>0.52371400818293301</v>
      </c>
      <c r="AA3781" s="17">
        <v>0.95714746346148105</v>
      </c>
      <c r="AC3781" s="5">
        <f>MAX(I3781:O3781)</f>
        <v>1053.2972639837601</v>
      </c>
    </row>
    <row r="3782" spans="1:29" x14ac:dyDescent="0.25">
      <c r="A3782" s="5" t="s">
        <v>10916</v>
      </c>
      <c r="B3782" s="5" t="s">
        <v>161</v>
      </c>
      <c r="C3782" s="5">
        <v>973149</v>
      </c>
      <c r="D3782" s="5">
        <v>976085</v>
      </c>
      <c r="E3782" s="5" t="s">
        <v>29</v>
      </c>
      <c r="F3782" s="5">
        <v>2937</v>
      </c>
      <c r="G3782" s="41" t="s">
        <v>10917</v>
      </c>
      <c r="H3782" s="5" t="s">
        <v>10918</v>
      </c>
      <c r="I3782" s="15">
        <v>49.878272175630002</v>
      </c>
      <c r="J3782" s="16">
        <v>49.427053194659102</v>
      </c>
      <c r="K3782" s="17">
        <v>45.941237893451799</v>
      </c>
      <c r="L3782" s="15">
        <v>73.132638680127599</v>
      </c>
      <c r="M3782" s="17">
        <v>69.975918378643598</v>
      </c>
      <c r="N3782" s="16">
        <v>66.812892875493702</v>
      </c>
      <c r="O3782" s="17">
        <v>68.920340381275295</v>
      </c>
      <c r="P3782" s="15">
        <v>0.48753807365611701</v>
      </c>
      <c r="Q3782" s="16">
        <v>5.9237549194797099</v>
      </c>
      <c r="R3782" s="16">
        <v>5.5835568034468203E-3</v>
      </c>
      <c r="S3782" s="17">
        <v>5.2572205443264498E-2</v>
      </c>
      <c r="T3782" s="15">
        <v>0.56392258924284799</v>
      </c>
      <c r="U3782" s="16">
        <v>5.9237549194797099</v>
      </c>
      <c r="V3782" s="16">
        <v>1.3085869056731799E-3</v>
      </c>
      <c r="W3782" s="17">
        <v>2.7629028076599602E-2</v>
      </c>
      <c r="X3782" s="15">
        <v>-7.6382180943333405E-2</v>
      </c>
      <c r="Y3782" s="16">
        <v>5.9237549194797099</v>
      </c>
      <c r="Z3782" s="16">
        <v>0.69466907448932402</v>
      </c>
      <c r="AA3782" s="17">
        <v>0.97045850503873099</v>
      </c>
      <c r="AC3782" s="5">
        <f>MAX(I3782:O3782)</f>
        <v>73.132638680127599</v>
      </c>
    </row>
    <row r="3783" spans="1:29" x14ac:dyDescent="0.25">
      <c r="A3783" s="5" t="s">
        <v>10919</v>
      </c>
      <c r="B3783" s="5" t="s">
        <v>161</v>
      </c>
      <c r="C3783" s="5">
        <v>976459</v>
      </c>
      <c r="D3783" s="5">
        <v>977805</v>
      </c>
      <c r="E3783" s="5" t="s">
        <v>20</v>
      </c>
      <c r="F3783" s="5">
        <v>1347</v>
      </c>
      <c r="G3783" s="41" t="s">
        <v>10920</v>
      </c>
      <c r="H3783" s="5" t="s">
        <v>10921</v>
      </c>
      <c r="I3783" s="15">
        <v>59.7412073516021</v>
      </c>
      <c r="J3783" s="16">
        <v>61.524583696848403</v>
      </c>
      <c r="K3783" s="17">
        <v>44.117162889371997</v>
      </c>
      <c r="L3783" s="15">
        <v>54.811149534896501</v>
      </c>
      <c r="M3783" s="17">
        <v>51.809468259173997</v>
      </c>
      <c r="N3783" s="16">
        <v>75.320901706080903</v>
      </c>
      <c r="O3783" s="17">
        <v>63.854718600048798</v>
      </c>
      <c r="P3783" s="15">
        <v>0.33732690229263401</v>
      </c>
      <c r="Q3783" s="16">
        <v>5.8782460981912203</v>
      </c>
      <c r="R3783" s="16">
        <v>8.7011419242823698E-2</v>
      </c>
      <c r="S3783" s="17">
        <v>0.31678749239679899</v>
      </c>
      <c r="T3783" s="15">
        <v>-4.7224677111253201E-2</v>
      </c>
      <c r="U3783" s="16">
        <v>5.8782460981912203</v>
      </c>
      <c r="V3783" s="16">
        <v>0.81939954209141697</v>
      </c>
      <c r="W3783" s="17">
        <v>0.939200708948706</v>
      </c>
      <c r="X3783" s="15">
        <v>0.38455672251631201</v>
      </c>
      <c r="Y3783" s="16">
        <v>5.8782460981912203</v>
      </c>
      <c r="Z3783" s="16">
        <v>7.7619093490642901E-2</v>
      </c>
      <c r="AA3783" s="17">
        <v>0.59648995155585804</v>
      </c>
      <c r="AC3783" s="5">
        <f>MAX(I3783:O3783)</f>
        <v>75.320901706080903</v>
      </c>
    </row>
    <row r="3784" spans="1:29" x14ac:dyDescent="0.25">
      <c r="A3784" s="5" t="s">
        <v>10922</v>
      </c>
      <c r="B3784" s="5" t="s">
        <v>161</v>
      </c>
      <c r="C3784" s="5">
        <v>978023</v>
      </c>
      <c r="D3784" s="5">
        <v>978671</v>
      </c>
      <c r="E3784" s="5" t="s">
        <v>20</v>
      </c>
      <c r="F3784" s="5">
        <v>649</v>
      </c>
      <c r="G3784" s="41" t="s">
        <v>10923</v>
      </c>
      <c r="H3784" s="41" t="s">
        <v>10923</v>
      </c>
      <c r="I3784" s="15">
        <v>0</v>
      </c>
      <c r="J3784" s="16">
        <v>0</v>
      </c>
      <c r="K3784" s="17">
        <v>0</v>
      </c>
      <c r="L3784" s="15">
        <v>0</v>
      </c>
      <c r="M3784" s="17">
        <v>1.0525625605701301</v>
      </c>
      <c r="N3784" s="16">
        <v>0.62558888460200102</v>
      </c>
      <c r="O3784" s="17">
        <v>0</v>
      </c>
      <c r="P3784" s="15">
        <v>5.7399069655993902</v>
      </c>
      <c r="Q3784" s="16">
        <v>-1.4970856480649699</v>
      </c>
      <c r="R3784" s="16">
        <v>1.5239795266608E-2</v>
      </c>
      <c r="S3784" s="17">
        <v>0.10321581873155899</v>
      </c>
      <c r="T3784" s="15">
        <v>6.5534944823212902</v>
      </c>
      <c r="U3784" s="16">
        <v>-1.4970856480649699</v>
      </c>
      <c r="V3784" s="16">
        <v>4.0511535537560601E-3</v>
      </c>
      <c r="W3784" s="17">
        <v>5.8349172890532999E-2</v>
      </c>
      <c r="X3784" s="15">
        <v>-0.73201195462802704</v>
      </c>
      <c r="Y3784" s="16">
        <v>-1.4970856480649699</v>
      </c>
      <c r="Z3784" s="16">
        <v>0.67595579289830299</v>
      </c>
      <c r="AA3784" s="17">
        <v>0.97045850503873099</v>
      </c>
      <c r="AC3784" s="5">
        <f>MAX(I3784:O3784)</f>
        <v>1.0525625605701301</v>
      </c>
    </row>
    <row r="3785" spans="1:29" x14ac:dyDescent="0.25">
      <c r="A3785" s="5" t="s">
        <v>10924</v>
      </c>
      <c r="B3785" s="5" t="s">
        <v>161</v>
      </c>
      <c r="C3785" s="5">
        <v>979038</v>
      </c>
      <c r="D3785" s="5">
        <v>980339</v>
      </c>
      <c r="E3785" s="5" t="s">
        <v>20</v>
      </c>
      <c r="F3785" s="5">
        <v>1302</v>
      </c>
      <c r="G3785" s="41" t="s">
        <v>10925</v>
      </c>
      <c r="H3785" s="41" t="s">
        <v>10925</v>
      </c>
      <c r="I3785" s="15">
        <v>26.7990038638555</v>
      </c>
      <c r="J3785" s="16">
        <v>37.732773709209503</v>
      </c>
      <c r="K3785" s="17">
        <v>23.797815750901599</v>
      </c>
      <c r="L3785" s="15">
        <v>27.4822337178467</v>
      </c>
      <c r="M3785" s="17">
        <v>23.5851981164788</v>
      </c>
      <c r="N3785" s="16">
        <v>26.962880926346202</v>
      </c>
      <c r="O3785" s="17">
        <v>29.518632906253998</v>
      </c>
      <c r="P3785" s="15">
        <v>-5.8933133481057103E-2</v>
      </c>
      <c r="Q3785" s="16">
        <v>4.8096638403152498</v>
      </c>
      <c r="R3785" s="16">
        <v>0.82511481525727903</v>
      </c>
      <c r="S3785" s="17">
        <v>0.93622704823510505</v>
      </c>
      <c r="T3785" s="15">
        <v>-0.20408729764931</v>
      </c>
      <c r="U3785" s="16">
        <v>4.8096638403152498</v>
      </c>
      <c r="V3785" s="16">
        <v>0.42613551132595001</v>
      </c>
      <c r="W3785" s="17">
        <v>0.73787116961091304</v>
      </c>
      <c r="X3785" s="15">
        <v>0.14515628219228799</v>
      </c>
      <c r="Y3785" s="16">
        <v>4.8096638403152498</v>
      </c>
      <c r="Z3785" s="16">
        <v>0.60021494446027301</v>
      </c>
      <c r="AA3785" s="17">
        <v>0.967830708845141</v>
      </c>
      <c r="AC3785" s="5">
        <f>MAX(I3785:O3785)</f>
        <v>37.732773709209503</v>
      </c>
    </row>
    <row r="3786" spans="1:29" x14ac:dyDescent="0.25">
      <c r="A3786" s="5" t="s">
        <v>10926</v>
      </c>
      <c r="B3786" s="5" t="s">
        <v>161</v>
      </c>
      <c r="C3786" s="5">
        <v>980673</v>
      </c>
      <c r="D3786" s="5">
        <v>981710</v>
      </c>
      <c r="E3786" s="5" t="s">
        <v>29</v>
      </c>
      <c r="F3786" s="5">
        <v>1038</v>
      </c>
      <c r="G3786" s="41" t="s">
        <v>10927</v>
      </c>
      <c r="H3786" s="5" t="s">
        <v>10928</v>
      </c>
      <c r="I3786" s="15">
        <v>284.052533067995</v>
      </c>
      <c r="J3786" s="16">
        <v>294.71888594857398</v>
      </c>
      <c r="K3786" s="17">
        <v>290.40970878907802</v>
      </c>
      <c r="L3786" s="15">
        <v>264.35839044907698</v>
      </c>
      <c r="M3786" s="17">
        <v>256.708313383492</v>
      </c>
      <c r="N3786" s="16">
        <v>288.18794617332202</v>
      </c>
      <c r="O3786" s="17">
        <v>253.72258820739901</v>
      </c>
      <c r="P3786" s="15">
        <v>-9.6569143328010906E-2</v>
      </c>
      <c r="Q3786" s="16">
        <v>8.1090707013282408</v>
      </c>
      <c r="R3786" s="16">
        <v>0.50017919182319204</v>
      </c>
      <c r="S3786" s="17">
        <v>0.76822543114071196</v>
      </c>
      <c r="T3786" s="15">
        <v>-0.15322245909031901</v>
      </c>
      <c r="U3786" s="16">
        <v>8.1090707013282408</v>
      </c>
      <c r="V3786" s="16">
        <v>0.28347484253190902</v>
      </c>
      <c r="W3786" s="17">
        <v>0.62710688025751504</v>
      </c>
      <c r="X3786" s="15">
        <v>5.66533094844376E-2</v>
      </c>
      <c r="Y3786" s="16">
        <v>8.1090707013282408</v>
      </c>
      <c r="Z3786" s="16">
        <v>0.715212215845352</v>
      </c>
      <c r="AA3786" s="17">
        <v>0.97571901098092795</v>
      </c>
      <c r="AC3786" s="5">
        <f>MAX(I3786:O3786)</f>
        <v>294.71888594857398</v>
      </c>
    </row>
    <row r="3787" spans="1:29" x14ac:dyDescent="0.25">
      <c r="A3787" s="5" t="s">
        <v>10929</v>
      </c>
      <c r="B3787" s="5" t="s">
        <v>161</v>
      </c>
      <c r="C3787" s="5">
        <v>982630</v>
      </c>
      <c r="D3787" s="5">
        <v>983709</v>
      </c>
      <c r="E3787" s="5" t="s">
        <v>20</v>
      </c>
      <c r="F3787" s="5">
        <v>1080</v>
      </c>
      <c r="G3787" s="41" t="s">
        <v>10930</v>
      </c>
      <c r="H3787" s="5" t="s">
        <v>10931</v>
      </c>
      <c r="I3787" s="15">
        <v>405.05665776977702</v>
      </c>
      <c r="J3787" s="16">
        <v>431.99705350436898</v>
      </c>
      <c r="K3787" s="17">
        <v>410.79865905834498</v>
      </c>
      <c r="L3787" s="15">
        <v>512.81004869047501</v>
      </c>
      <c r="M3787" s="17">
        <v>381.18358212054397</v>
      </c>
      <c r="N3787" s="16">
        <v>408.84318905022798</v>
      </c>
      <c r="O3787" s="17">
        <v>602.01894086246796</v>
      </c>
      <c r="P3787" s="15">
        <v>0.28103909449287301</v>
      </c>
      <c r="Q3787" s="16">
        <v>8.8153189922432293</v>
      </c>
      <c r="R3787" s="16">
        <v>0.106575294322412</v>
      </c>
      <c r="S3787" s="17">
        <v>0.35678720153340798</v>
      </c>
      <c r="T3787" s="15">
        <v>0.10387336492105299</v>
      </c>
      <c r="U3787" s="16">
        <v>8.8153189922432293</v>
      </c>
      <c r="V3787" s="16">
        <v>0.54902030977369598</v>
      </c>
      <c r="W3787" s="17">
        <v>0.81748397930432704</v>
      </c>
      <c r="X3787" s="15">
        <v>0.177166131107722</v>
      </c>
      <c r="Y3787" s="16">
        <v>8.8153189922432293</v>
      </c>
      <c r="Z3787" s="16">
        <v>0.35824239769046001</v>
      </c>
      <c r="AA3787" s="17">
        <v>0.90565202843029702</v>
      </c>
      <c r="AC3787" s="5">
        <f>MAX(I3787:O3787)</f>
        <v>602.01894086246796</v>
      </c>
    </row>
    <row r="3788" spans="1:29" x14ac:dyDescent="0.25">
      <c r="A3788" s="5" t="s">
        <v>10932</v>
      </c>
      <c r="B3788" s="5" t="s">
        <v>161</v>
      </c>
      <c r="C3788" s="5">
        <v>984651</v>
      </c>
      <c r="D3788" s="5">
        <v>985829</v>
      </c>
      <c r="E3788" s="5" t="s">
        <v>20</v>
      </c>
      <c r="F3788" s="5">
        <v>1179</v>
      </c>
      <c r="G3788" s="41" t="s">
        <v>10933</v>
      </c>
      <c r="H3788" s="5" t="s">
        <v>10934</v>
      </c>
      <c r="I3788" s="15">
        <v>106.12518249345899</v>
      </c>
      <c r="J3788" s="16">
        <v>69.186353014901698</v>
      </c>
      <c r="K3788" s="17">
        <v>99.433297896815404</v>
      </c>
      <c r="L3788" s="15">
        <v>113.83854134170799</v>
      </c>
      <c r="M3788" s="17">
        <v>95.139960335977506</v>
      </c>
      <c r="N3788" s="16">
        <v>77.239374285527006</v>
      </c>
      <c r="O3788" s="17">
        <v>117.392299260352</v>
      </c>
      <c r="P3788" s="15">
        <v>8.7019198456709704E-2</v>
      </c>
      <c r="Q3788" s="16">
        <v>6.6000838954635999</v>
      </c>
      <c r="R3788" s="16">
        <v>0.67245710702311601</v>
      </c>
      <c r="S3788" s="17">
        <v>0.859893533963489</v>
      </c>
      <c r="T3788" s="15">
        <v>0.18992273709357799</v>
      </c>
      <c r="U3788" s="16">
        <v>6.6000838954635999</v>
      </c>
      <c r="V3788" s="16">
        <v>0.36107242703458903</v>
      </c>
      <c r="W3788" s="17">
        <v>0.68662632007990698</v>
      </c>
      <c r="X3788" s="15">
        <v>-0.102903758410424</v>
      </c>
      <c r="Y3788" s="16">
        <v>6.6000838954635999</v>
      </c>
      <c r="Z3788" s="16">
        <v>0.657276846168379</v>
      </c>
      <c r="AA3788" s="17">
        <v>0.97045850503873099</v>
      </c>
      <c r="AC3788" s="5">
        <f>MAX(I3788:O3788)</f>
        <v>117.392299260352</v>
      </c>
    </row>
    <row r="3789" spans="1:29" x14ac:dyDescent="0.25">
      <c r="A3789" s="5" t="s">
        <v>10935</v>
      </c>
      <c r="B3789" s="5" t="s">
        <v>161</v>
      </c>
      <c r="C3789" s="5">
        <v>986444</v>
      </c>
      <c r="D3789" s="5">
        <v>989581</v>
      </c>
      <c r="E3789" s="5" t="s">
        <v>20</v>
      </c>
      <c r="F3789" s="5">
        <v>3138</v>
      </c>
      <c r="G3789" s="41" t="s">
        <v>10936</v>
      </c>
      <c r="H3789" s="5" t="s">
        <v>10937</v>
      </c>
      <c r="I3789" s="15">
        <v>104.547112865304</v>
      </c>
      <c r="J3789" s="16">
        <v>107.898450621907</v>
      </c>
      <c r="K3789" s="17">
        <v>103.12386825390701</v>
      </c>
      <c r="L3789" s="15">
        <v>119.971257373585</v>
      </c>
      <c r="M3789" s="17">
        <v>134.37715356611901</v>
      </c>
      <c r="N3789" s="16">
        <v>186.92595871907801</v>
      </c>
      <c r="O3789" s="17">
        <v>125.66459904987801</v>
      </c>
      <c r="P3789" s="15">
        <v>0.57157479543825995</v>
      </c>
      <c r="Q3789" s="16">
        <v>6.9794342294459701</v>
      </c>
      <c r="R3789" s="16">
        <v>9.9267597260478397E-4</v>
      </c>
      <c r="S3789" s="17">
        <v>1.4409312164841301E-2</v>
      </c>
      <c r="T3789" s="15">
        <v>0.27386420504032499</v>
      </c>
      <c r="U3789" s="16">
        <v>6.9794342294459701</v>
      </c>
      <c r="V3789" s="16">
        <v>0.115537241265124</v>
      </c>
      <c r="W3789" s="17">
        <v>0.40990783686367599</v>
      </c>
      <c r="X3789" s="15">
        <v>0.297713210921074</v>
      </c>
      <c r="Y3789" s="16">
        <v>6.9794342294459701</v>
      </c>
      <c r="Z3789" s="16">
        <v>0.12170693533806</v>
      </c>
      <c r="AA3789" s="17">
        <v>0.68729144241891604</v>
      </c>
      <c r="AC3789" s="5">
        <f>MAX(I3789:O3789)</f>
        <v>186.92595871907801</v>
      </c>
    </row>
    <row r="3790" spans="1:29" x14ac:dyDescent="0.25">
      <c r="A3790" s="5" t="s">
        <v>10938</v>
      </c>
      <c r="B3790" s="5" t="s">
        <v>161</v>
      </c>
      <c r="C3790" s="5">
        <v>989910</v>
      </c>
      <c r="D3790" s="5">
        <v>992570</v>
      </c>
      <c r="E3790" s="5" t="s">
        <v>20</v>
      </c>
      <c r="F3790" s="5">
        <v>2661</v>
      </c>
      <c r="G3790" s="41" t="s">
        <v>10939</v>
      </c>
      <c r="H3790" s="5" t="s">
        <v>10940</v>
      </c>
      <c r="I3790" s="15">
        <v>59.966645869910003</v>
      </c>
      <c r="J3790" s="16">
        <v>70.280891488909305</v>
      </c>
      <c r="K3790" s="17">
        <v>62.2730722323059</v>
      </c>
      <c r="L3790" s="15">
        <v>103.987866215506</v>
      </c>
      <c r="M3790" s="17">
        <v>70.014902177183203</v>
      </c>
      <c r="N3790" s="16">
        <v>77.0725505829665</v>
      </c>
      <c r="O3790" s="17">
        <v>75.426643586520498</v>
      </c>
      <c r="P3790" s="15">
        <v>0.24894204874120901</v>
      </c>
      <c r="Q3790" s="16">
        <v>6.2145344348153602</v>
      </c>
      <c r="R3790" s="16">
        <v>0.18820878117131101</v>
      </c>
      <c r="S3790" s="17">
        <v>0.486133339318299</v>
      </c>
      <c r="T3790" s="15">
        <v>0.43926639259017503</v>
      </c>
      <c r="U3790" s="16">
        <v>6.2145344348153602</v>
      </c>
      <c r="V3790" s="16">
        <v>1.9854332634188999E-2</v>
      </c>
      <c r="W3790" s="17">
        <v>0.16346831625253999</v>
      </c>
      <c r="X3790" s="15">
        <v>-0.190324345367647</v>
      </c>
      <c r="Y3790" s="16">
        <v>6.2145344348153602</v>
      </c>
      <c r="Z3790" s="16">
        <v>0.36226340291397402</v>
      </c>
      <c r="AA3790" s="17">
        <v>0.90590229153992397</v>
      </c>
      <c r="AC3790" s="5">
        <f>MAX(I3790:O3790)</f>
        <v>103.987866215506</v>
      </c>
    </row>
    <row r="3791" spans="1:29" x14ac:dyDescent="0.25">
      <c r="A3791" s="5" t="s">
        <v>10941</v>
      </c>
      <c r="B3791" s="5" t="s">
        <v>161</v>
      </c>
      <c r="C3791" s="5">
        <v>993087</v>
      </c>
      <c r="D3791" s="5">
        <v>995183</v>
      </c>
      <c r="E3791" s="5" t="s">
        <v>29</v>
      </c>
      <c r="F3791" s="5">
        <v>2097</v>
      </c>
      <c r="G3791" s="41" t="s">
        <v>10942</v>
      </c>
      <c r="H3791" s="5" t="s">
        <v>10943</v>
      </c>
      <c r="I3791" s="15">
        <v>46.045817364395198</v>
      </c>
      <c r="J3791" s="16">
        <v>54.611709124168797</v>
      </c>
      <c r="K3791" s="17">
        <v>49.2924454590868</v>
      </c>
      <c r="L3791" s="15">
        <v>37.179590943251398</v>
      </c>
      <c r="M3791" s="17">
        <v>28.2632539412349</v>
      </c>
      <c r="N3791" s="16">
        <v>32.4472101480238</v>
      </c>
      <c r="O3791" s="17">
        <v>38.247768127976798</v>
      </c>
      <c r="P3791" s="15">
        <v>-0.49995560295330599</v>
      </c>
      <c r="Q3791" s="16">
        <v>5.3546620323129002</v>
      </c>
      <c r="R3791" s="16">
        <v>2.2035992672006701E-2</v>
      </c>
      <c r="S3791" s="17">
        <v>0.13150816183486599</v>
      </c>
      <c r="T3791" s="15">
        <v>-0.61093846772838001</v>
      </c>
      <c r="U3791" s="16">
        <v>5.3546620323129002</v>
      </c>
      <c r="V3791" s="16">
        <v>5.1844089637767604E-3</v>
      </c>
      <c r="W3791" s="17">
        <v>6.8968724496638795E-2</v>
      </c>
      <c r="X3791" s="15">
        <v>0.11098049162043699</v>
      </c>
      <c r="Y3791" s="16">
        <v>5.3546620323129002</v>
      </c>
      <c r="Z3791" s="16">
        <v>0.63922389631058796</v>
      </c>
      <c r="AA3791" s="17">
        <v>0.97045850503873099</v>
      </c>
      <c r="AC3791" s="5">
        <f>MAX(I3791:O3791)</f>
        <v>54.611709124168797</v>
      </c>
    </row>
    <row r="3792" spans="1:29" x14ac:dyDescent="0.25">
      <c r="A3792" s="5" t="s">
        <v>10944</v>
      </c>
      <c r="B3792" s="5" t="s">
        <v>161</v>
      </c>
      <c r="C3792" s="5">
        <v>995616</v>
      </c>
      <c r="D3792" s="5">
        <v>996803</v>
      </c>
      <c r="E3792" s="5" t="s">
        <v>29</v>
      </c>
      <c r="F3792" s="5">
        <v>1188</v>
      </c>
      <c r="G3792" s="41" t="s">
        <v>10945</v>
      </c>
      <c r="H3792" s="5" t="s">
        <v>10946</v>
      </c>
      <c r="I3792" s="15">
        <v>19.331352944905198</v>
      </c>
      <c r="J3792" s="16">
        <v>20.738623718038799</v>
      </c>
      <c r="K3792" s="17">
        <v>14.253237241181701</v>
      </c>
      <c r="L3792" s="15">
        <v>14.335223724511399</v>
      </c>
      <c r="M3792" s="17">
        <v>14.190102668426899</v>
      </c>
      <c r="N3792" s="16">
        <v>17.349665066295501</v>
      </c>
      <c r="O3792" s="17">
        <v>25.049267340193801</v>
      </c>
      <c r="P3792" s="15">
        <v>0.22845081075066001</v>
      </c>
      <c r="Q3792" s="16">
        <v>4.1659067963288603</v>
      </c>
      <c r="R3792" s="16">
        <v>0.42892163538282602</v>
      </c>
      <c r="S3792" s="17">
        <v>0.71467119843335702</v>
      </c>
      <c r="T3792" s="15">
        <v>-0.34253173989031199</v>
      </c>
      <c r="U3792" s="16">
        <v>4.1659067963288603</v>
      </c>
      <c r="V3792" s="16">
        <v>0.25322567881478097</v>
      </c>
      <c r="W3792" s="17">
        <v>0.58808270937106399</v>
      </c>
      <c r="X3792" s="15">
        <v>0.57100364835408801</v>
      </c>
      <c r="Y3792" s="16">
        <v>4.1659067963288603</v>
      </c>
      <c r="Z3792" s="16">
        <v>7.5531827745702398E-2</v>
      </c>
      <c r="AA3792" s="17">
        <v>0.59240161846331096</v>
      </c>
      <c r="AC3792" s="5">
        <f>MAX(I3792:O3792)</f>
        <v>25.049267340193801</v>
      </c>
    </row>
    <row r="3793" spans="1:29" x14ac:dyDescent="0.25">
      <c r="A3793" s="5" t="s">
        <v>10947</v>
      </c>
      <c r="B3793" s="5" t="s">
        <v>161</v>
      </c>
      <c r="C3793" s="5">
        <v>997815</v>
      </c>
      <c r="D3793" s="5">
        <v>1005701</v>
      </c>
      <c r="E3793" s="5" t="s">
        <v>20</v>
      </c>
      <c r="F3793" s="5">
        <v>7887</v>
      </c>
      <c r="G3793" s="41" t="s">
        <v>10948</v>
      </c>
      <c r="H3793" s="5" t="s">
        <v>10949</v>
      </c>
      <c r="I3793" s="15">
        <v>68.307871047303493</v>
      </c>
      <c r="J3793" s="16">
        <v>64.923413695082601</v>
      </c>
      <c r="K3793" s="17">
        <v>80.598662970968107</v>
      </c>
      <c r="L3793" s="15">
        <v>171.56273099174601</v>
      </c>
      <c r="M3793" s="17">
        <v>98.551042708195496</v>
      </c>
      <c r="N3793" s="16">
        <v>99.593750428638501</v>
      </c>
      <c r="O3793" s="17">
        <v>108.93410509353301</v>
      </c>
      <c r="P3793" s="15">
        <v>0.54810696244422796</v>
      </c>
      <c r="Q3793" s="16">
        <v>6.63048372461075</v>
      </c>
      <c r="R3793" s="16">
        <v>6.9953645614937096E-3</v>
      </c>
      <c r="S3793" s="17">
        <v>6.0107329117262798E-2</v>
      </c>
      <c r="T3793" s="15">
        <v>0.92151845441704705</v>
      </c>
      <c r="U3793" s="16">
        <v>6.63048372461075</v>
      </c>
      <c r="V3793" s="19">
        <v>5.3183716697151298E-6</v>
      </c>
      <c r="W3793" s="17">
        <v>3.5716389984327901E-4</v>
      </c>
      <c r="X3793" s="15">
        <v>-0.37341095989909401</v>
      </c>
      <c r="Y3793" s="16">
        <v>6.63048372461075</v>
      </c>
      <c r="Z3793" s="16">
        <v>9.7212491989884797E-2</v>
      </c>
      <c r="AA3793" s="17">
        <v>0.64383439799954401</v>
      </c>
      <c r="AC3793" s="5">
        <f>MAX(I3793:O3793)</f>
        <v>171.56273099174601</v>
      </c>
    </row>
    <row r="3794" spans="1:29" x14ac:dyDescent="0.25">
      <c r="A3794" s="5" t="s">
        <v>10950</v>
      </c>
      <c r="B3794" s="5" t="s">
        <v>161</v>
      </c>
      <c r="C3794" s="5">
        <v>1007439</v>
      </c>
      <c r="D3794" s="5">
        <v>1008353</v>
      </c>
      <c r="E3794" s="5" t="s">
        <v>20</v>
      </c>
      <c r="F3794" s="5">
        <v>915</v>
      </c>
      <c r="G3794" s="41" t="s">
        <v>10951</v>
      </c>
      <c r="H3794" s="5" t="s">
        <v>10952</v>
      </c>
      <c r="I3794" s="15">
        <v>62.221031052989296</v>
      </c>
      <c r="J3794" s="16">
        <v>60.660474375263497</v>
      </c>
      <c r="K3794" s="17">
        <v>55.019192564918797</v>
      </c>
      <c r="L3794" s="15">
        <v>47.106925019851602</v>
      </c>
      <c r="M3794" s="17">
        <v>39.2566851294117</v>
      </c>
      <c r="N3794" s="16">
        <v>62.809124014040897</v>
      </c>
      <c r="O3794" s="17">
        <v>61.112776534981201</v>
      </c>
      <c r="P3794" s="15">
        <v>6.3768277030332707E-2</v>
      </c>
      <c r="Q3794" s="16">
        <v>5.79490747694825</v>
      </c>
      <c r="R3794" s="16">
        <v>0.72964893003579001</v>
      </c>
      <c r="S3794" s="17">
        <v>0.88626348573098501</v>
      </c>
      <c r="T3794" s="15">
        <v>-0.457098614069888</v>
      </c>
      <c r="U3794" s="16">
        <v>5.79490747694825</v>
      </c>
      <c r="V3794" s="16">
        <v>1.65312639210561E-2</v>
      </c>
      <c r="W3794" s="17">
        <v>0.144780361803378</v>
      </c>
      <c r="X3794" s="15">
        <v>0.52087249673979896</v>
      </c>
      <c r="Y3794" s="16">
        <v>5.79490747694825</v>
      </c>
      <c r="Z3794" s="16">
        <v>1.14761085565606E-2</v>
      </c>
      <c r="AA3794" s="17">
        <v>0.24415201944377499</v>
      </c>
      <c r="AC3794" s="5">
        <f>MAX(I3794:O3794)</f>
        <v>62.809124014040897</v>
      </c>
    </row>
    <row r="3795" spans="1:29" x14ac:dyDescent="0.25">
      <c r="A3795" s="5" t="s">
        <v>10953</v>
      </c>
      <c r="B3795" s="5" t="s">
        <v>161</v>
      </c>
      <c r="C3795" s="5">
        <v>1008880</v>
      </c>
      <c r="D3795" s="5">
        <v>1009494</v>
      </c>
      <c r="E3795" s="5" t="s">
        <v>20</v>
      </c>
      <c r="F3795" s="5">
        <v>615</v>
      </c>
      <c r="G3795" s="41" t="s">
        <v>10954</v>
      </c>
      <c r="H3795" s="41" t="s">
        <v>10954</v>
      </c>
      <c r="I3795" s="15">
        <v>28.4616129363765</v>
      </c>
      <c r="J3795" s="16">
        <v>39.115348623745398</v>
      </c>
      <c r="K3795" s="17">
        <v>33.130292515961102</v>
      </c>
      <c r="L3795" s="15">
        <v>25.220794681092201</v>
      </c>
      <c r="M3795" s="17">
        <v>27.171707582125102</v>
      </c>
      <c r="N3795" s="16">
        <v>28.985618319892701</v>
      </c>
      <c r="O3795" s="17">
        <v>35.087563714000602</v>
      </c>
      <c r="P3795" s="15">
        <v>-6.7552388943047104E-2</v>
      </c>
      <c r="Q3795" s="16">
        <v>4.9584506001963504</v>
      </c>
      <c r="R3795" s="16">
        <v>0.78282637601407401</v>
      </c>
      <c r="S3795" s="17">
        <v>0.91573435884626497</v>
      </c>
      <c r="T3795" s="15">
        <v>-0.35754760207469299</v>
      </c>
      <c r="U3795" s="16">
        <v>4.9584506001963504</v>
      </c>
      <c r="V3795" s="16">
        <v>0.13059288494895099</v>
      </c>
      <c r="W3795" s="17">
        <v>0.43387610918734199</v>
      </c>
      <c r="X3795" s="15">
        <v>0.28999970383885199</v>
      </c>
      <c r="Y3795" s="16">
        <v>4.9584506001963504</v>
      </c>
      <c r="Z3795" s="16">
        <v>0.25599618953821102</v>
      </c>
      <c r="AA3795" s="17">
        <v>0.84783373126253103</v>
      </c>
      <c r="AC3795" s="5">
        <f>MAX(I3795:O3795)</f>
        <v>39.115348623745398</v>
      </c>
    </row>
    <row r="3796" spans="1:29" x14ac:dyDescent="0.25">
      <c r="A3796" s="5" t="s">
        <v>10955</v>
      </c>
      <c r="B3796" s="5" t="s">
        <v>161</v>
      </c>
      <c r="C3796" s="5">
        <v>1009622</v>
      </c>
      <c r="D3796" s="5">
        <v>1010581</v>
      </c>
      <c r="E3796" s="5" t="s">
        <v>29</v>
      </c>
      <c r="F3796" s="5">
        <v>960</v>
      </c>
      <c r="G3796" s="41" t="s">
        <v>10956</v>
      </c>
      <c r="H3796" s="5" t="s">
        <v>10957</v>
      </c>
      <c r="I3796" s="15">
        <v>48.694719954513403</v>
      </c>
      <c r="J3796" s="16">
        <v>58.817041155882301</v>
      </c>
      <c r="K3796" s="17">
        <v>46.789644872093596</v>
      </c>
      <c r="L3796" s="15">
        <v>55.807715890076402</v>
      </c>
      <c r="M3796" s="17">
        <v>44.987303514738002</v>
      </c>
      <c r="N3796" s="16">
        <v>46.2935774605481</v>
      </c>
      <c r="O3796" s="17">
        <v>53.816422226241997</v>
      </c>
      <c r="P3796" s="15">
        <v>-3.8847601026879397E-2</v>
      </c>
      <c r="Q3796" s="16">
        <v>5.6673989148874204</v>
      </c>
      <c r="R3796" s="16">
        <v>0.85686540335842198</v>
      </c>
      <c r="S3796" s="17">
        <v>0.94786725309555597</v>
      </c>
      <c r="T3796" s="15">
        <v>-2.87484797478182E-2</v>
      </c>
      <c r="U3796" s="16">
        <v>5.6673989148874204</v>
      </c>
      <c r="V3796" s="16">
        <v>0.89528446430269404</v>
      </c>
      <c r="W3796" s="17">
        <v>0.96675035054106695</v>
      </c>
      <c r="X3796" s="15">
        <v>-1.0099485823502801E-2</v>
      </c>
      <c r="Y3796" s="16">
        <v>5.6673989148874204</v>
      </c>
      <c r="Z3796" s="16">
        <v>0.96625167390158595</v>
      </c>
      <c r="AA3796" s="17">
        <v>0.99890021846412902</v>
      </c>
      <c r="AC3796" s="5">
        <f>MAX(I3796:O3796)</f>
        <v>58.817041155882301</v>
      </c>
    </row>
    <row r="3797" spans="1:29" x14ac:dyDescent="0.25">
      <c r="A3797" s="5" t="s">
        <v>10958</v>
      </c>
      <c r="B3797" s="5" t="s">
        <v>161</v>
      </c>
      <c r="C3797" s="5">
        <v>1011144</v>
      </c>
      <c r="D3797" s="5">
        <v>1012328</v>
      </c>
      <c r="E3797" s="5" t="s">
        <v>20</v>
      </c>
      <c r="F3797" s="5">
        <v>1185</v>
      </c>
      <c r="G3797" s="41" t="s">
        <v>10959</v>
      </c>
      <c r="H3797" s="5" t="s">
        <v>10960</v>
      </c>
      <c r="I3797" s="15">
        <v>64.024539199452803</v>
      </c>
      <c r="J3797" s="16">
        <v>58.989863020199302</v>
      </c>
      <c r="K3797" s="17">
        <v>54.891931518122497</v>
      </c>
      <c r="L3797" s="15">
        <v>59.065721282010799</v>
      </c>
      <c r="M3797" s="17">
        <v>73.094622261814294</v>
      </c>
      <c r="N3797" s="16">
        <v>76.155020218883607</v>
      </c>
      <c r="O3797" s="17">
        <v>51.585689698729297</v>
      </c>
      <c r="P3797" s="15">
        <v>0.107840565848367</v>
      </c>
      <c r="Q3797" s="16">
        <v>5.96907535372178</v>
      </c>
      <c r="R3797" s="16">
        <v>0.59139699747910002</v>
      </c>
      <c r="S3797" s="17">
        <v>0.81514511967074799</v>
      </c>
      <c r="T3797" s="15">
        <v>0.15643889957458099</v>
      </c>
      <c r="U3797" s="16">
        <v>5.96907535372178</v>
      </c>
      <c r="V3797" s="16">
        <v>0.435797071500163</v>
      </c>
      <c r="W3797" s="17">
        <v>0.74488523114816196</v>
      </c>
      <c r="X3797" s="15">
        <v>-4.8598118663320297E-2</v>
      </c>
      <c r="Y3797" s="16">
        <v>5.96907535372178</v>
      </c>
      <c r="Z3797" s="16">
        <v>0.82759046229021205</v>
      </c>
      <c r="AA3797" s="17">
        <v>0.98645168522275295</v>
      </c>
      <c r="AC3797" s="5">
        <f>MAX(I3797:O3797)</f>
        <v>76.155020218883607</v>
      </c>
    </row>
    <row r="3798" spans="1:29" x14ac:dyDescent="0.25">
      <c r="A3798" s="5" t="s">
        <v>10961</v>
      </c>
      <c r="B3798" s="5" t="s">
        <v>161</v>
      </c>
      <c r="C3798" s="5">
        <v>1013567</v>
      </c>
      <c r="D3798" s="5">
        <v>1014697</v>
      </c>
      <c r="E3798" s="5" t="s">
        <v>29</v>
      </c>
      <c r="F3798" s="5">
        <v>1131</v>
      </c>
      <c r="G3798" s="41" t="s">
        <v>10962</v>
      </c>
      <c r="H3798" s="41" t="s">
        <v>10962</v>
      </c>
      <c r="I3798" s="15">
        <v>11.1028470266657</v>
      </c>
      <c r="J3798" s="16">
        <v>8.8715223682721494</v>
      </c>
      <c r="K3798" s="17">
        <v>11.962538398849</v>
      </c>
      <c r="L3798" s="15">
        <v>9.0457561470178796</v>
      </c>
      <c r="M3798" s="17">
        <v>8.9662736641158904</v>
      </c>
      <c r="N3798" s="16">
        <v>10.718422889514301</v>
      </c>
      <c r="O3798" s="17">
        <v>11.107189043239901</v>
      </c>
      <c r="P3798" s="15">
        <v>3.4398647508144302E-2</v>
      </c>
      <c r="Q3798" s="16">
        <v>3.3703816982623098</v>
      </c>
      <c r="R3798" s="16">
        <v>0.91443293042548301</v>
      </c>
      <c r="S3798" s="17">
        <v>0.97142160361952401</v>
      </c>
      <c r="T3798" s="15">
        <v>-0.242418231806525</v>
      </c>
      <c r="U3798" s="16">
        <v>3.3703816982623098</v>
      </c>
      <c r="V3798" s="16">
        <v>0.49895183455146502</v>
      </c>
      <c r="W3798" s="17">
        <v>0.78668526297564301</v>
      </c>
      <c r="X3798" s="15">
        <v>0.27683240386927499</v>
      </c>
      <c r="Y3798" s="16">
        <v>3.3703816982623098</v>
      </c>
      <c r="Z3798" s="16">
        <v>0.473228916979967</v>
      </c>
      <c r="AA3798" s="17">
        <v>0.95174777482082196</v>
      </c>
      <c r="AC3798" s="5">
        <f>MAX(I3798:O3798)</f>
        <v>11.962538398849</v>
      </c>
    </row>
    <row r="3799" spans="1:29" x14ac:dyDescent="0.25">
      <c r="A3799" s="5" t="s">
        <v>10963</v>
      </c>
      <c r="B3799" s="5" t="s">
        <v>161</v>
      </c>
      <c r="C3799" s="5">
        <v>1016729</v>
      </c>
      <c r="D3799" s="5">
        <v>1017091</v>
      </c>
      <c r="E3799" s="5" t="s">
        <v>20</v>
      </c>
      <c r="F3799" s="5">
        <v>363</v>
      </c>
      <c r="G3799" s="41" t="s">
        <v>10964</v>
      </c>
      <c r="H3799" s="5" t="s">
        <v>10965</v>
      </c>
      <c r="I3799" s="15">
        <v>0.11271925915396599</v>
      </c>
      <c r="J3799" s="16">
        <v>2.4771133885435201</v>
      </c>
      <c r="K3799" s="17">
        <v>1.1877697700984799</v>
      </c>
      <c r="L3799" s="15">
        <v>0</v>
      </c>
      <c r="M3799" s="17">
        <v>1.0525625605701301</v>
      </c>
      <c r="N3799" s="16">
        <v>2.1270022076467998</v>
      </c>
      <c r="O3799" s="17">
        <v>0.74357750917087395</v>
      </c>
      <c r="P3799" s="15">
        <v>0.19037995630771101</v>
      </c>
      <c r="Q3799" s="16">
        <v>0.22977731044234101</v>
      </c>
      <c r="R3799" s="16">
        <v>0.85239504254658705</v>
      </c>
      <c r="S3799" s="17">
        <v>0.94617656552523899</v>
      </c>
      <c r="T3799" s="15">
        <v>-1.24975339365677</v>
      </c>
      <c r="U3799" s="16">
        <v>0.22977731044234101</v>
      </c>
      <c r="V3799" s="16">
        <v>0.37514463917000301</v>
      </c>
      <c r="W3799" s="17">
        <v>0.697478847598066</v>
      </c>
      <c r="X3799" s="15">
        <v>1.4410720657227001</v>
      </c>
      <c r="Y3799" s="16">
        <v>0.22977731044234101</v>
      </c>
      <c r="Z3799" s="16">
        <v>0.29656823419413703</v>
      </c>
      <c r="AA3799" s="17">
        <v>0.88120069779446297</v>
      </c>
      <c r="AC3799" s="5">
        <f>MAX(I3799:O3799)</f>
        <v>2.4771133885435201</v>
      </c>
    </row>
    <row r="3800" spans="1:29" x14ac:dyDescent="0.25">
      <c r="A3800" s="5" t="s">
        <v>10971</v>
      </c>
      <c r="B3800" s="5" t="s">
        <v>297</v>
      </c>
      <c r="C3800" s="5">
        <v>2593</v>
      </c>
      <c r="D3800" s="5">
        <v>6528</v>
      </c>
      <c r="E3800" s="5" t="s">
        <v>29</v>
      </c>
      <c r="F3800" s="5">
        <v>3936</v>
      </c>
      <c r="G3800" s="41" t="s">
        <v>10967</v>
      </c>
      <c r="H3800" s="5" t="s">
        <v>10968</v>
      </c>
      <c r="I3800" s="15">
        <v>1.84352348346312</v>
      </c>
      <c r="J3800" s="16">
        <v>0.40901174555021003</v>
      </c>
      <c r="K3800" s="17">
        <v>1.7600202771923501</v>
      </c>
      <c r="L3800" s="15">
        <v>0.95670370097273805</v>
      </c>
      <c r="M3800" s="17">
        <v>1.39795901563129</v>
      </c>
      <c r="N3800" s="16">
        <v>0.76405255772724401</v>
      </c>
      <c r="O3800" s="17">
        <v>0.79376899103990695</v>
      </c>
      <c r="P3800" s="15">
        <v>-0.78031985856474095</v>
      </c>
      <c r="Q3800" s="16">
        <v>0.29383021428344502</v>
      </c>
      <c r="R3800" s="16">
        <v>0.40651570832795703</v>
      </c>
      <c r="S3800" s="17">
        <v>0.69656272924071105</v>
      </c>
      <c r="T3800" s="15">
        <v>0.25896877383245498</v>
      </c>
      <c r="U3800" s="16">
        <v>0.89830413908880702</v>
      </c>
      <c r="V3800" s="16">
        <v>0.70845486846831196</v>
      </c>
      <c r="W3800" s="17">
        <v>0.89462912904938596</v>
      </c>
      <c r="X3800" s="15">
        <v>-0.59279499399749203</v>
      </c>
      <c r="Y3800" s="16">
        <v>0.29383021428344502</v>
      </c>
      <c r="Z3800" s="16">
        <v>0.55616109039365902</v>
      </c>
      <c r="AA3800" s="17">
        <v>0.95807634073436998</v>
      </c>
      <c r="AC3800" s="5">
        <f>MAX(I3800:O3800)</f>
        <v>1.84352348346312</v>
      </c>
    </row>
    <row r="3801" spans="1:29" x14ac:dyDescent="0.25">
      <c r="A3801" s="5" t="s">
        <v>10969</v>
      </c>
      <c r="B3801" s="5" t="s">
        <v>161</v>
      </c>
      <c r="C3801" s="5">
        <v>1019739</v>
      </c>
      <c r="D3801" s="5">
        <v>1025009</v>
      </c>
      <c r="E3801" s="5" t="s">
        <v>20</v>
      </c>
      <c r="F3801" s="5">
        <v>5271</v>
      </c>
      <c r="G3801" s="41" t="s">
        <v>10967</v>
      </c>
      <c r="H3801" s="5" t="s">
        <v>10968</v>
      </c>
      <c r="I3801" s="15">
        <v>72.006189940145106</v>
      </c>
      <c r="J3801" s="16">
        <v>81.216482990007293</v>
      </c>
      <c r="K3801" s="17">
        <v>74.149073119333394</v>
      </c>
      <c r="L3801" s="15">
        <v>56.178745210004898</v>
      </c>
      <c r="M3801" s="17">
        <v>36.528209069622697</v>
      </c>
      <c r="N3801" s="16">
        <v>42.650564855882401</v>
      </c>
      <c r="O3801" s="17">
        <v>39.4769946978249</v>
      </c>
      <c r="P3801" s="15">
        <v>-0.88382088526917701</v>
      </c>
      <c r="Q3801" s="16">
        <v>5.8453933462693799</v>
      </c>
      <c r="R3801" s="19">
        <v>2.90517886984454E-5</v>
      </c>
      <c r="S3801" s="17">
        <v>7.7480703447432896E-4</v>
      </c>
      <c r="T3801" s="15">
        <v>4.4422085553616703E-3</v>
      </c>
      <c r="U3801" s="16">
        <v>4.6208914253115596</v>
      </c>
      <c r="V3801" s="16">
        <v>0.98131752269199501</v>
      </c>
      <c r="W3801" s="17">
        <v>0.99651373136913501</v>
      </c>
      <c r="X3801" s="15">
        <v>-0.17474748535975501</v>
      </c>
      <c r="Y3801" s="16">
        <v>5.8453933462693799</v>
      </c>
      <c r="Z3801" s="16">
        <v>0.44073993596159</v>
      </c>
      <c r="AA3801" s="17">
        <v>0.93948947629161506</v>
      </c>
      <c r="AC3801" s="5">
        <f>MAX(I3801:O3801)</f>
        <v>81.216482990007293</v>
      </c>
    </row>
    <row r="3802" spans="1:29" x14ac:dyDescent="0.25">
      <c r="A3802" s="5" t="s">
        <v>10972</v>
      </c>
      <c r="B3802" s="5" t="s">
        <v>297</v>
      </c>
      <c r="C3802" s="5">
        <v>9190</v>
      </c>
      <c r="D3802" s="5">
        <v>13143</v>
      </c>
      <c r="E3802" s="5" t="s">
        <v>29</v>
      </c>
      <c r="F3802" s="5">
        <v>3954</v>
      </c>
      <c r="G3802" s="41" t="s">
        <v>10967</v>
      </c>
      <c r="H3802" s="5" t="s">
        <v>10968</v>
      </c>
      <c r="I3802" s="15">
        <v>6.63521919009822</v>
      </c>
      <c r="J3802" s="16">
        <v>7.6813557960091501</v>
      </c>
      <c r="K3802" s="17">
        <v>7.6729927148361599</v>
      </c>
      <c r="L3802" s="15">
        <v>6.5581732065879601</v>
      </c>
      <c r="M3802" s="17">
        <v>4.8749240073812699</v>
      </c>
      <c r="N3802" s="16">
        <v>5.4714003847291002</v>
      </c>
      <c r="O3802" s="17">
        <v>4.0752694861996197</v>
      </c>
      <c r="P3802" s="15">
        <v>-0.61759382348346803</v>
      </c>
      <c r="Q3802" s="16">
        <v>2.6350926483325399</v>
      </c>
      <c r="R3802" s="16">
        <v>0.18509744960858099</v>
      </c>
      <c r="S3802" s="17">
        <v>0.483247393029617</v>
      </c>
      <c r="T3802" s="15">
        <v>-0.18810796739663199</v>
      </c>
      <c r="U3802" s="16">
        <v>0.29383021428344502</v>
      </c>
      <c r="V3802" s="16">
        <v>0.87662835746576195</v>
      </c>
      <c r="W3802" s="17">
        <v>0.96047700042148199</v>
      </c>
      <c r="X3802" s="15">
        <v>-0.25909186907012199</v>
      </c>
      <c r="Y3802" s="16">
        <v>2.6350926483325399</v>
      </c>
      <c r="Z3802" s="16">
        <v>0.61135329825687701</v>
      </c>
      <c r="AA3802" s="17">
        <v>0.96946892872939805</v>
      </c>
      <c r="AC3802" s="5">
        <f>MAX(I3802:O3802)</f>
        <v>7.6813557960091501</v>
      </c>
    </row>
    <row r="3803" spans="1:29" x14ac:dyDescent="0.25">
      <c r="A3803" s="5" t="s">
        <v>10970</v>
      </c>
      <c r="B3803" s="5" t="s">
        <v>7422</v>
      </c>
      <c r="C3803" s="5">
        <v>1340</v>
      </c>
      <c r="D3803" s="5">
        <v>4690</v>
      </c>
      <c r="E3803" s="5" t="s">
        <v>20</v>
      </c>
      <c r="F3803" s="5">
        <v>3351</v>
      </c>
      <c r="G3803" s="41" t="s">
        <v>10967</v>
      </c>
      <c r="H3803" s="5" t="s">
        <v>10968</v>
      </c>
      <c r="I3803" s="15">
        <v>2.37950356074023</v>
      </c>
      <c r="J3803" s="16">
        <v>0.92459697409589703</v>
      </c>
      <c r="K3803" s="17">
        <v>1.5390102592561701</v>
      </c>
      <c r="L3803" s="15">
        <v>1.92835589727318</v>
      </c>
      <c r="M3803" s="17">
        <v>1.9371049494344299</v>
      </c>
      <c r="N3803" s="16">
        <v>2.3209347618734202</v>
      </c>
      <c r="O3803" s="17">
        <v>1.31148483180013</v>
      </c>
      <c r="P3803" s="15">
        <v>0.17126757605673501</v>
      </c>
      <c r="Q3803" s="16">
        <v>0.89830413908880702</v>
      </c>
      <c r="R3803" s="16">
        <v>0.808574320746415</v>
      </c>
      <c r="S3803" s="17">
        <v>0.92774665785107402</v>
      </c>
      <c r="T3803" s="15">
        <v>-0.35856318982507102</v>
      </c>
      <c r="U3803" s="16">
        <v>2.6350926483325399</v>
      </c>
      <c r="V3803" s="16">
        <v>0.43991088724253802</v>
      </c>
      <c r="W3803" s="17">
        <v>0.74758026996643401</v>
      </c>
      <c r="X3803" s="15">
        <v>-8.7690742120918694E-2</v>
      </c>
      <c r="Y3803" s="16">
        <v>0.89830413908880702</v>
      </c>
      <c r="Z3803" s="16">
        <v>0.92044235439327604</v>
      </c>
      <c r="AA3803" s="17">
        <v>0.99727560615636102</v>
      </c>
      <c r="AC3803" s="5">
        <f>MAX(I3803:O3803)</f>
        <v>2.37950356074023</v>
      </c>
    </row>
    <row r="3804" spans="1:29" x14ac:dyDescent="0.25">
      <c r="A3804" s="5" t="s">
        <v>10966</v>
      </c>
      <c r="B3804" s="5" t="s">
        <v>157</v>
      </c>
      <c r="C3804" s="5">
        <v>673083</v>
      </c>
      <c r="D3804" s="5">
        <v>677651</v>
      </c>
      <c r="E3804" s="5" t="s">
        <v>20</v>
      </c>
      <c r="F3804" s="5">
        <v>4569</v>
      </c>
      <c r="G3804" s="41" t="s">
        <v>10967</v>
      </c>
      <c r="H3804" s="5" t="s">
        <v>10968</v>
      </c>
      <c r="I3804" s="15">
        <v>25.6673025019496</v>
      </c>
      <c r="J3804" s="16">
        <v>28.452239595387098</v>
      </c>
      <c r="K3804" s="17">
        <v>23.682432401806398</v>
      </c>
      <c r="L3804" s="15">
        <v>30.036126650371301</v>
      </c>
      <c r="M3804" s="17">
        <v>21.964641611186099</v>
      </c>
      <c r="N3804" s="16">
        <v>22.683435896412099</v>
      </c>
      <c r="O3804" s="17">
        <v>19.178722905289799</v>
      </c>
      <c r="P3804" s="15">
        <v>-0.30806754943180897</v>
      </c>
      <c r="Q3804" s="16">
        <v>4.6208914253115596</v>
      </c>
      <c r="R3804" s="16">
        <v>0.23238327882472301</v>
      </c>
      <c r="S3804" s="17">
        <v>0.53680248494364102</v>
      </c>
      <c r="T3804" s="15">
        <v>-0.70908093530740801</v>
      </c>
      <c r="U3804" s="16">
        <v>5.8453933462693799</v>
      </c>
      <c r="V3804" s="16">
        <v>7.2708874089670399E-4</v>
      </c>
      <c r="W3804" s="17">
        <v>1.7775406323501001E-2</v>
      </c>
      <c r="X3804" s="15">
        <v>-0.312521185887016</v>
      </c>
      <c r="Y3804" s="16">
        <v>4.6208914253115596</v>
      </c>
      <c r="Z3804" s="16">
        <v>0.25953017339148099</v>
      </c>
      <c r="AA3804" s="17">
        <v>0.85145449469341705</v>
      </c>
      <c r="AC3804" s="5">
        <f>MAX(I3804:O3804)</f>
        <v>30.036126650371301</v>
      </c>
    </row>
    <row r="3805" spans="1:29" x14ac:dyDescent="0.25">
      <c r="A3805" s="5" t="s">
        <v>10973</v>
      </c>
      <c r="B3805" s="5" t="s">
        <v>171</v>
      </c>
      <c r="C3805" s="5">
        <v>249935</v>
      </c>
      <c r="D3805" s="5">
        <v>250561</v>
      </c>
      <c r="E3805" s="5" t="s">
        <v>20</v>
      </c>
      <c r="F3805" s="5">
        <v>627</v>
      </c>
      <c r="G3805" s="41" t="s">
        <v>10974</v>
      </c>
      <c r="H3805" s="5" t="s">
        <v>10975</v>
      </c>
      <c r="I3805" s="15">
        <v>143.37889764384499</v>
      </c>
      <c r="J3805" s="16">
        <v>147.647479414815</v>
      </c>
      <c r="K3805" s="17">
        <v>150.889181151439</v>
      </c>
      <c r="L3805" s="15">
        <v>149.293305900994</v>
      </c>
      <c r="M3805" s="17">
        <v>142.25188087112599</v>
      </c>
      <c r="N3805" s="16">
        <v>132.040960576662</v>
      </c>
      <c r="O3805" s="17">
        <v>115.16156673283901</v>
      </c>
      <c r="P3805" s="15">
        <v>-0.25304217632653803</v>
      </c>
      <c r="Q3805" s="16">
        <v>7.1311757093369899</v>
      </c>
      <c r="R3805" s="16">
        <v>9.6026184948225596E-2</v>
      </c>
      <c r="S3805" s="17">
        <v>0.33600122718230302</v>
      </c>
      <c r="T3805" s="15">
        <v>-1.51666008972912E-2</v>
      </c>
      <c r="U3805" s="16">
        <v>7.1311757093369899</v>
      </c>
      <c r="V3805" s="16">
        <v>0.92619570501861304</v>
      </c>
      <c r="W3805" s="17">
        <v>0.97895473817088097</v>
      </c>
      <c r="X3805" s="15">
        <v>-0.23787713125636101</v>
      </c>
      <c r="Y3805" s="16">
        <v>7.1311757093369899</v>
      </c>
      <c r="Z3805" s="16">
        <v>0.14862447812053201</v>
      </c>
      <c r="AA3805" s="17">
        <v>0.73871132403881401</v>
      </c>
      <c r="AC3805" s="5">
        <f>MAX(I3805:O3805)</f>
        <v>150.889181151439</v>
      </c>
    </row>
    <row r="3806" spans="1:29" x14ac:dyDescent="0.25">
      <c r="A3806" s="5" t="s">
        <v>10976</v>
      </c>
      <c r="B3806" s="5" t="s">
        <v>171</v>
      </c>
      <c r="C3806" s="5">
        <v>246244</v>
      </c>
      <c r="D3806" s="5">
        <v>249515</v>
      </c>
      <c r="E3806" s="5" t="s">
        <v>20</v>
      </c>
      <c r="F3806" s="5">
        <v>3272</v>
      </c>
      <c r="G3806" s="41" t="s">
        <v>10977</v>
      </c>
      <c r="H3806" s="5" t="s">
        <v>10978</v>
      </c>
      <c r="I3806" s="15">
        <v>28.5179725659534</v>
      </c>
      <c r="J3806" s="16">
        <v>34.6795874396093</v>
      </c>
      <c r="K3806" s="17">
        <v>31.3062175118813</v>
      </c>
      <c r="L3806" s="15">
        <v>40.629243711181999</v>
      </c>
      <c r="M3806" s="17">
        <v>24.481825482890301</v>
      </c>
      <c r="N3806" s="16">
        <v>38.160921960722</v>
      </c>
      <c r="O3806" s="17">
        <v>51.028006566851197</v>
      </c>
      <c r="P3806" s="15">
        <v>0.50114891887284896</v>
      </c>
      <c r="Q3806" s="16">
        <v>5.1553327650028304</v>
      </c>
      <c r="R3806" s="16">
        <v>4.1284368826372098E-2</v>
      </c>
      <c r="S3806" s="17">
        <v>0.198037066986401</v>
      </c>
      <c r="T3806" s="15">
        <v>4.7676033193109098E-2</v>
      </c>
      <c r="U3806" s="16">
        <v>5.1553327650028304</v>
      </c>
      <c r="V3806" s="16">
        <v>0.84207045040962603</v>
      </c>
      <c r="W3806" s="17">
        <v>0.94860563673873399</v>
      </c>
      <c r="X3806" s="15">
        <v>0.45348363308640999</v>
      </c>
      <c r="Y3806" s="16">
        <v>5.1553327650028304</v>
      </c>
      <c r="Z3806" s="16">
        <v>9.6400798472918395E-2</v>
      </c>
      <c r="AA3806" s="17">
        <v>0.64198094466911204</v>
      </c>
      <c r="AC3806" s="5">
        <f>MAX(I3806:O3806)</f>
        <v>51.028006566851197</v>
      </c>
    </row>
    <row r="3807" spans="1:29" x14ac:dyDescent="0.25">
      <c r="A3807" s="5" t="s">
        <v>10979</v>
      </c>
      <c r="B3807" s="5" t="s">
        <v>171</v>
      </c>
      <c r="C3807" s="5">
        <v>244466</v>
      </c>
      <c r="D3807" s="5">
        <v>245446</v>
      </c>
      <c r="E3807" s="5" t="s">
        <v>29</v>
      </c>
      <c r="F3807" s="5">
        <v>981</v>
      </c>
      <c r="G3807" s="41" t="s">
        <v>10980</v>
      </c>
      <c r="H3807" s="5" t="s">
        <v>10981</v>
      </c>
      <c r="I3807" s="15">
        <v>284.61612936376503</v>
      </c>
      <c r="J3807" s="16">
        <v>331.35712118377597</v>
      </c>
      <c r="K3807" s="17">
        <v>309.626126855314</v>
      </c>
      <c r="L3807" s="15">
        <v>271.64099073693097</v>
      </c>
      <c r="M3807" s="17">
        <v>304.77533698286101</v>
      </c>
      <c r="N3807" s="16">
        <v>292.48365651425502</v>
      </c>
      <c r="O3807" s="17">
        <v>303.42609733604002</v>
      </c>
      <c r="P3807" s="15">
        <v>-5.0342655793559003E-2</v>
      </c>
      <c r="Q3807" s="16">
        <v>8.2277918313528406</v>
      </c>
      <c r="R3807" s="16">
        <v>0.73341410958859898</v>
      </c>
      <c r="S3807" s="17">
        <v>0.88774163883753598</v>
      </c>
      <c r="T3807" s="15">
        <v>-9.83146511560435E-2</v>
      </c>
      <c r="U3807" s="16">
        <v>8.2277918313528406</v>
      </c>
      <c r="V3807" s="16">
        <v>0.50178047476347398</v>
      </c>
      <c r="W3807" s="17">
        <v>0.78795880712240796</v>
      </c>
      <c r="X3807" s="15">
        <v>4.7972023817758502E-2</v>
      </c>
      <c r="Y3807" s="16">
        <v>8.2277918313528406</v>
      </c>
      <c r="Z3807" s="16">
        <v>0.76221513936077201</v>
      </c>
      <c r="AA3807" s="17">
        <v>0.98127701374746601</v>
      </c>
      <c r="AC3807" s="5">
        <f>MAX(I3807:O3807)</f>
        <v>331.35712118377597</v>
      </c>
    </row>
    <row r="3808" spans="1:29" x14ac:dyDescent="0.25">
      <c r="A3808" s="5" t="s">
        <v>10982</v>
      </c>
      <c r="B3808" s="5" t="s">
        <v>171</v>
      </c>
      <c r="C3808" s="5">
        <v>242982</v>
      </c>
      <c r="D3808" s="5">
        <v>244370</v>
      </c>
      <c r="E3808" s="5" t="s">
        <v>20</v>
      </c>
      <c r="F3808" s="5">
        <v>1389</v>
      </c>
      <c r="G3808" s="41" t="s">
        <v>10983</v>
      </c>
      <c r="H3808" s="5" t="s">
        <v>10984</v>
      </c>
      <c r="I3808" s="15">
        <v>43.509634033430899</v>
      </c>
      <c r="J3808" s="16">
        <v>51.904166583202702</v>
      </c>
      <c r="K3808" s="17">
        <v>36.481500081596103</v>
      </c>
      <c r="L3808" s="15">
        <v>43.044000648733402</v>
      </c>
      <c r="M3808" s="17">
        <v>43.973724752707497</v>
      </c>
      <c r="N3808" s="16">
        <v>51.548524091204897</v>
      </c>
      <c r="O3808" s="17">
        <v>42.430391617063002</v>
      </c>
      <c r="P3808" s="15">
        <v>9.7327018488074096E-2</v>
      </c>
      <c r="Q3808" s="16">
        <v>5.4847390642903697</v>
      </c>
      <c r="R3808" s="16">
        <v>0.64449531153239303</v>
      </c>
      <c r="S3808" s="17">
        <v>0.84587164268461501</v>
      </c>
      <c r="T3808" s="15">
        <v>-1.3963777916044799E-2</v>
      </c>
      <c r="U3808" s="16">
        <v>5.4847390642903697</v>
      </c>
      <c r="V3808" s="16">
        <v>0.95578112639512602</v>
      </c>
      <c r="W3808" s="17">
        <v>0.98859231741073195</v>
      </c>
      <c r="X3808" s="15">
        <v>0.11129281198633401</v>
      </c>
      <c r="Y3808" s="16">
        <v>5.4847390642903697</v>
      </c>
      <c r="Z3808" s="16">
        <v>0.63501673374924705</v>
      </c>
      <c r="AA3808" s="17">
        <v>0.97045850503873099</v>
      </c>
      <c r="AC3808" s="5">
        <f>MAX(I3808:O3808)</f>
        <v>51.904166583202702</v>
      </c>
    </row>
    <row r="3809" spans="1:29" x14ac:dyDescent="0.25">
      <c r="A3809" s="5" t="s">
        <v>10985</v>
      </c>
      <c r="B3809" s="5" t="s">
        <v>171</v>
      </c>
      <c r="C3809" s="5">
        <v>238853</v>
      </c>
      <c r="D3809" s="5">
        <v>241177</v>
      </c>
      <c r="E3809" s="5" t="s">
        <v>29</v>
      </c>
      <c r="F3809" s="5">
        <v>2325</v>
      </c>
      <c r="G3809" s="41" t="s">
        <v>10986</v>
      </c>
      <c r="H3809" s="5" t="s">
        <v>10987</v>
      </c>
      <c r="I3809" s="15">
        <v>40.353494777119899</v>
      </c>
      <c r="J3809" s="16">
        <v>51.961773871308303</v>
      </c>
      <c r="K3809" s="17">
        <v>44.244423936168303</v>
      </c>
      <c r="L3809" s="15">
        <v>68.916396408212506</v>
      </c>
      <c r="M3809" s="17">
        <v>52.978982215362997</v>
      </c>
      <c r="N3809" s="16">
        <v>62.433770683279697</v>
      </c>
      <c r="O3809" s="17">
        <v>50.423849840649901</v>
      </c>
      <c r="P3809" s="15">
        <v>0.31040502708210599</v>
      </c>
      <c r="Q3809" s="16">
        <v>5.7322982090672996</v>
      </c>
      <c r="R3809" s="16">
        <v>0.129554855524147</v>
      </c>
      <c r="S3809" s="17">
        <v>0.40163446312102002</v>
      </c>
      <c r="T3809" s="15">
        <v>0.42131231350350601</v>
      </c>
      <c r="U3809" s="16">
        <v>5.7322982090672996</v>
      </c>
      <c r="V3809" s="16">
        <v>3.9071253026574E-2</v>
      </c>
      <c r="W3809" s="17">
        <v>0.236720830837091</v>
      </c>
      <c r="X3809" s="15">
        <v>-0.110906178788479</v>
      </c>
      <c r="Y3809" s="16">
        <v>5.7322982090672996</v>
      </c>
      <c r="Z3809" s="16">
        <v>0.62407980497022297</v>
      </c>
      <c r="AA3809" s="17">
        <v>0.97045850503873099</v>
      </c>
      <c r="AC3809" s="5">
        <f>MAX(I3809:O3809)</f>
        <v>68.916396408212506</v>
      </c>
    </row>
    <row r="3810" spans="1:29" x14ac:dyDescent="0.25">
      <c r="A3810" s="5" t="s">
        <v>10988</v>
      </c>
      <c r="B3810" s="5" t="s">
        <v>171</v>
      </c>
      <c r="C3810" s="5">
        <v>236609</v>
      </c>
      <c r="D3810" s="5">
        <v>238561</v>
      </c>
      <c r="E3810" s="5" t="s">
        <v>20</v>
      </c>
      <c r="F3810" s="5">
        <v>1953</v>
      </c>
      <c r="G3810" s="41" t="s">
        <v>10989</v>
      </c>
      <c r="H3810" s="5" t="s">
        <v>10990</v>
      </c>
      <c r="I3810" s="15">
        <v>334.38168228024102</v>
      </c>
      <c r="J3810" s="16">
        <v>357.97168828859202</v>
      </c>
      <c r="K3810" s="17">
        <v>322.30981118600801</v>
      </c>
      <c r="L3810" s="15">
        <v>417.71462072118999</v>
      </c>
      <c r="M3810" s="17">
        <v>383.483626234383</v>
      </c>
      <c r="N3810" s="16">
        <v>399.58447355811802</v>
      </c>
      <c r="O3810" s="17">
        <v>496.19856658858902</v>
      </c>
      <c r="P3810" s="15">
        <v>0.40519267650765201</v>
      </c>
      <c r="Q3810" s="16">
        <v>8.5979753469820004</v>
      </c>
      <c r="R3810" s="16">
        <v>5.8970198167798997E-3</v>
      </c>
      <c r="S3810" s="17">
        <v>5.3973708470823001E-2</v>
      </c>
      <c r="T3810" s="15">
        <v>0.24427429374812601</v>
      </c>
      <c r="U3810" s="16">
        <v>8.5979753469820004</v>
      </c>
      <c r="V3810" s="16">
        <v>9.7338143004702005E-2</v>
      </c>
      <c r="W3810" s="17">
        <v>0.37382177648910297</v>
      </c>
      <c r="X3810" s="15">
        <v>0.16091893421134501</v>
      </c>
      <c r="Y3810" s="16">
        <v>8.5979753469820004</v>
      </c>
      <c r="Z3810" s="16">
        <v>0.32280877093014299</v>
      </c>
      <c r="AA3810" s="17">
        <v>0.896407412287342</v>
      </c>
      <c r="AC3810" s="5">
        <f>MAX(I3810:O3810)</f>
        <v>496.19856658858902</v>
      </c>
    </row>
    <row r="3811" spans="1:29" x14ac:dyDescent="0.25">
      <c r="A3811" s="5" t="s">
        <v>10991</v>
      </c>
      <c r="B3811" s="5" t="s">
        <v>171</v>
      </c>
      <c r="C3811" s="5">
        <v>234600</v>
      </c>
      <c r="D3811" s="5">
        <v>235751</v>
      </c>
      <c r="E3811" s="5" t="s">
        <v>29</v>
      </c>
      <c r="F3811" s="5">
        <v>1152</v>
      </c>
      <c r="G3811" s="41" t="s">
        <v>10992</v>
      </c>
      <c r="H3811" s="5" t="s">
        <v>10993</v>
      </c>
      <c r="I3811" s="15">
        <v>2152.0079159527299</v>
      </c>
      <c r="J3811" s="16">
        <v>2236.1709060415901</v>
      </c>
      <c r="K3811" s="17">
        <v>2062.08709786797</v>
      </c>
      <c r="L3811" s="15">
        <v>1657.63481394103</v>
      </c>
      <c r="M3811" s="17">
        <v>2025.4617288245099</v>
      </c>
      <c r="N3811" s="16">
        <v>1968.8950435450599</v>
      </c>
      <c r="O3811" s="17">
        <v>1843.5377764090499</v>
      </c>
      <c r="P3811" s="15">
        <v>-0.17366754653833399</v>
      </c>
      <c r="Q3811" s="16">
        <v>10.960239706167799</v>
      </c>
      <c r="R3811" s="16">
        <v>0.238643676846266</v>
      </c>
      <c r="S3811" s="17">
        <v>0.54404902034400204</v>
      </c>
      <c r="T3811" s="15">
        <v>-0.22346705415243701</v>
      </c>
      <c r="U3811" s="16">
        <v>10.960239706167799</v>
      </c>
      <c r="V3811" s="16">
        <v>0.12945130383800099</v>
      </c>
      <c r="W3811" s="17">
        <v>0.433018665071502</v>
      </c>
      <c r="X3811" s="15">
        <v>4.97994922610644E-2</v>
      </c>
      <c r="Y3811" s="16">
        <v>10.960239706167799</v>
      </c>
      <c r="Z3811" s="16">
        <v>0.75548785666618401</v>
      </c>
      <c r="AA3811" s="17">
        <v>0.98000682174943199</v>
      </c>
      <c r="AC3811" s="5">
        <f>MAX(I3811:O3811)</f>
        <v>2236.1709060415901</v>
      </c>
    </row>
    <row r="3812" spans="1:29" x14ac:dyDescent="0.25">
      <c r="A3812" s="5" t="s">
        <v>10994</v>
      </c>
      <c r="B3812" s="5" t="s">
        <v>171</v>
      </c>
      <c r="C3812" s="5">
        <v>234065</v>
      </c>
      <c r="D3812" s="5">
        <v>234277</v>
      </c>
      <c r="E3812" s="5" t="s">
        <v>29</v>
      </c>
      <c r="F3812" s="5">
        <v>213</v>
      </c>
      <c r="G3812" s="41" t="s">
        <v>10995</v>
      </c>
      <c r="H3812" s="5" t="s">
        <v>10996</v>
      </c>
      <c r="I3812" s="15">
        <v>143.09709949596001</v>
      </c>
      <c r="J3812" s="16">
        <v>201.971152098456</v>
      </c>
      <c r="K3812" s="17">
        <v>176.214129463896</v>
      </c>
      <c r="L3812" s="15">
        <v>127.63715241343</v>
      </c>
      <c r="M3812" s="17">
        <v>158.384546220782</v>
      </c>
      <c r="N3812" s="16">
        <v>124.742423589639</v>
      </c>
      <c r="O3812" s="17">
        <v>166.37546767698299</v>
      </c>
      <c r="P3812" s="15">
        <v>-0.255664799493585</v>
      </c>
      <c r="Q3812" s="16">
        <v>7.29448173606586</v>
      </c>
      <c r="R3812" s="16">
        <v>0.16718842054425601</v>
      </c>
      <c r="S3812" s="17">
        <v>0.45962371369883298</v>
      </c>
      <c r="T3812" s="15">
        <v>-0.28098571127421901</v>
      </c>
      <c r="U3812" s="16">
        <v>7.29448173606586</v>
      </c>
      <c r="V3812" s="16">
        <v>0.128677280405494</v>
      </c>
      <c r="W3812" s="17">
        <v>0.433018665071502</v>
      </c>
      <c r="X3812" s="15">
        <v>2.53204554275872E-2</v>
      </c>
      <c r="Y3812" s="16">
        <v>7.29448173606586</v>
      </c>
      <c r="Z3812" s="16">
        <v>0.89977317461736295</v>
      </c>
      <c r="AA3812" s="17">
        <v>0.99600448705170097</v>
      </c>
      <c r="AC3812" s="5">
        <f>MAX(I3812:O3812)</f>
        <v>201.971152098456</v>
      </c>
    </row>
    <row r="3813" spans="1:29" x14ac:dyDescent="0.25">
      <c r="A3813" s="5" t="s">
        <v>10997</v>
      </c>
      <c r="B3813" s="5" t="s">
        <v>171</v>
      </c>
      <c r="C3813" s="5">
        <v>230438</v>
      </c>
      <c r="D3813" s="5">
        <v>233629</v>
      </c>
      <c r="E3813" s="5" t="s">
        <v>20</v>
      </c>
      <c r="F3813" s="5">
        <v>3192</v>
      </c>
      <c r="G3813" s="41" t="s">
        <v>10998</v>
      </c>
      <c r="H3813" s="5" t="s">
        <v>10999</v>
      </c>
      <c r="I3813" s="15">
        <v>142.308064681882</v>
      </c>
      <c r="J3813" s="16">
        <v>108.071272486224</v>
      </c>
      <c r="K3813" s="17">
        <v>129.76384738325899</v>
      </c>
      <c r="L3813" s="15">
        <v>183.138232501913</v>
      </c>
      <c r="M3813" s="17">
        <v>161.97768293217999</v>
      </c>
      <c r="N3813" s="16">
        <v>136.83714202527801</v>
      </c>
      <c r="O3813" s="17">
        <v>168.745620987465</v>
      </c>
      <c r="P3813" s="15">
        <v>0.26970349571901803</v>
      </c>
      <c r="Q3813" s="16">
        <v>7.20339870359836</v>
      </c>
      <c r="R3813" s="16">
        <v>0.103825448389785</v>
      </c>
      <c r="S3813" s="17">
        <v>0.35052880031778499</v>
      </c>
      <c r="T3813" s="15">
        <v>0.44537243854127501</v>
      </c>
      <c r="U3813" s="16">
        <v>7.20339870359836</v>
      </c>
      <c r="V3813" s="16">
        <v>7.10712685332385E-3</v>
      </c>
      <c r="W3813" s="17">
        <v>8.4323382167997896E-2</v>
      </c>
      <c r="X3813" s="15">
        <v>-0.17566884619793599</v>
      </c>
      <c r="Y3813" s="16">
        <v>7.20339870359836</v>
      </c>
      <c r="Z3813" s="16">
        <v>0.337918178815385</v>
      </c>
      <c r="AA3813" s="17">
        <v>0.90565202843029702</v>
      </c>
      <c r="AC3813" s="5">
        <f>MAX(I3813:O3813)</f>
        <v>183.138232501913</v>
      </c>
    </row>
    <row r="3814" spans="1:29" x14ac:dyDescent="0.25">
      <c r="A3814" s="5" t="s">
        <v>11000</v>
      </c>
      <c r="B3814" s="5" t="s">
        <v>171</v>
      </c>
      <c r="C3814" s="5">
        <v>229656</v>
      </c>
      <c r="D3814" s="5">
        <v>230189</v>
      </c>
      <c r="E3814" s="5" t="s">
        <v>29</v>
      </c>
      <c r="F3814" s="5">
        <v>534</v>
      </c>
      <c r="G3814" s="41" t="s">
        <v>11001</v>
      </c>
      <c r="H3814" s="5" t="s">
        <v>11002</v>
      </c>
      <c r="I3814" s="15">
        <v>39.057223296849301</v>
      </c>
      <c r="J3814" s="16">
        <v>58.068146410508596</v>
      </c>
      <c r="K3814" s="17">
        <v>42.293087885292202</v>
      </c>
      <c r="L3814" s="15">
        <v>37.792862546439103</v>
      </c>
      <c r="M3814" s="17">
        <v>36.215948843320298</v>
      </c>
      <c r="N3814" s="16">
        <v>40.663277499130103</v>
      </c>
      <c r="O3814" s="17">
        <v>54.048790197857898</v>
      </c>
      <c r="P3814" s="15">
        <v>2.73585296051343E-2</v>
      </c>
      <c r="Q3814" s="16">
        <v>5.46211676140772</v>
      </c>
      <c r="R3814" s="16">
        <v>0.89765119121608705</v>
      </c>
      <c r="S3814" s="17">
        <v>0.96457153557971698</v>
      </c>
      <c r="T3814" s="15">
        <v>-0.32808294254626202</v>
      </c>
      <c r="U3814" s="16">
        <v>5.46211676140772</v>
      </c>
      <c r="V3814" s="16">
        <v>0.15270710528491299</v>
      </c>
      <c r="W3814" s="17">
        <v>0.46257865688164401</v>
      </c>
      <c r="X3814" s="15">
        <v>0.35544607922946703</v>
      </c>
      <c r="Y3814" s="16">
        <v>5.46211676140772</v>
      </c>
      <c r="Z3814" s="16">
        <v>0.151218861979214</v>
      </c>
      <c r="AA3814" s="17">
        <v>0.73938064620362798</v>
      </c>
      <c r="AC3814" s="5">
        <f>MAX(I3814:O3814)</f>
        <v>58.068146410508596</v>
      </c>
    </row>
    <row r="3815" spans="1:29" x14ac:dyDescent="0.25">
      <c r="A3815" s="5" t="s">
        <v>11003</v>
      </c>
      <c r="B3815" s="5" t="s">
        <v>171</v>
      </c>
      <c r="C3815" s="5">
        <v>228877</v>
      </c>
      <c r="D3815" s="5">
        <v>229512</v>
      </c>
      <c r="E3815" s="5" t="s">
        <v>20</v>
      </c>
      <c r="F3815" s="5">
        <v>636</v>
      </c>
      <c r="G3815" s="41" t="s">
        <v>11004</v>
      </c>
      <c r="H3815" s="5" t="s">
        <v>11005</v>
      </c>
      <c r="I3815" s="15">
        <v>562.694541696599</v>
      </c>
      <c r="J3815" s="16">
        <v>480.38717551312698</v>
      </c>
      <c r="K3815" s="17">
        <v>584.93419142456798</v>
      </c>
      <c r="L3815" s="15">
        <v>487.43593610858602</v>
      </c>
      <c r="M3815" s="17">
        <v>525.46262051573103</v>
      </c>
      <c r="N3815" s="16">
        <v>613.53587209200202</v>
      </c>
      <c r="O3815" s="17">
        <v>551.13035507858694</v>
      </c>
      <c r="P3815" s="15">
        <v>0.10170122064356001</v>
      </c>
      <c r="Q3815" s="16">
        <v>9.0867948794742794</v>
      </c>
      <c r="R3815" s="16">
        <v>0.48409744392194398</v>
      </c>
      <c r="S3815" s="17">
        <v>0.75669073259139596</v>
      </c>
      <c r="T3815" s="15">
        <v>-9.9751721926544606E-2</v>
      </c>
      <c r="U3815" s="16">
        <v>9.0867948794742794</v>
      </c>
      <c r="V3815" s="16">
        <v>0.50334306315172395</v>
      </c>
      <c r="W3815" s="17">
        <v>0.78832094240171602</v>
      </c>
      <c r="X3815" s="15">
        <v>0.20145319636765099</v>
      </c>
      <c r="Y3815" s="16">
        <v>9.0867948794742794</v>
      </c>
      <c r="Z3815" s="16">
        <v>0.211385203701311</v>
      </c>
      <c r="AA3815" s="17">
        <v>0.80541953097749097</v>
      </c>
      <c r="AC3815" s="5">
        <f>MAX(I3815:O3815)</f>
        <v>613.53587209200202</v>
      </c>
    </row>
    <row r="3816" spans="1:29" x14ac:dyDescent="0.25">
      <c r="A3816" s="5" t="s">
        <v>11006</v>
      </c>
      <c r="B3816" s="5" t="s">
        <v>171</v>
      </c>
      <c r="C3816" s="5">
        <v>226910</v>
      </c>
      <c r="D3816" s="5">
        <v>228664</v>
      </c>
      <c r="E3816" s="5" t="s">
        <v>20</v>
      </c>
      <c r="F3816" s="5">
        <v>1755</v>
      </c>
      <c r="G3816" s="41" t="s">
        <v>11007</v>
      </c>
      <c r="H3816" s="5" t="s">
        <v>11008</v>
      </c>
      <c r="I3816" s="15">
        <v>118.298862482087</v>
      </c>
      <c r="J3816" s="16">
        <v>103.405082149666</v>
      </c>
      <c r="K3816" s="17">
        <v>104.099536279345</v>
      </c>
      <c r="L3816" s="15">
        <v>111.00216017696501</v>
      </c>
      <c r="M3816" s="17">
        <v>111.72756661459201</v>
      </c>
      <c r="N3816" s="16">
        <v>150.66265637498199</v>
      </c>
      <c r="O3816" s="17">
        <v>135.47052745206901</v>
      </c>
      <c r="P3816" s="15">
        <v>0.39788385723345998</v>
      </c>
      <c r="Q3816" s="16">
        <v>6.8988662069798004</v>
      </c>
      <c r="R3816" s="16">
        <v>9.9245861476744707E-3</v>
      </c>
      <c r="S3816" s="17">
        <v>7.7914990404419002E-2</v>
      </c>
      <c r="T3816" s="15">
        <v>3.6415648949107503E-2</v>
      </c>
      <c r="U3816" s="16">
        <v>6.8988662069798004</v>
      </c>
      <c r="V3816" s="16">
        <v>0.81124176807804604</v>
      </c>
      <c r="W3816" s="17">
        <v>0.93596695671914798</v>
      </c>
      <c r="X3816" s="15">
        <v>0.361470784023248</v>
      </c>
      <c r="Y3816" s="16">
        <v>6.8988662069798004</v>
      </c>
      <c r="Z3816" s="16">
        <v>3.41373818447782E-2</v>
      </c>
      <c r="AA3816" s="17">
        <v>0.437519480192128</v>
      </c>
      <c r="AC3816" s="5">
        <f>MAX(I3816:O3816)</f>
        <v>150.66265637498199</v>
      </c>
    </row>
    <row r="3817" spans="1:29" x14ac:dyDescent="0.25">
      <c r="A3817" s="5" t="s">
        <v>11009</v>
      </c>
      <c r="B3817" s="5" t="s">
        <v>171</v>
      </c>
      <c r="C3817" s="5">
        <v>225986</v>
      </c>
      <c r="D3817" s="5">
        <v>226825</v>
      </c>
      <c r="E3817" s="5" t="s">
        <v>20</v>
      </c>
      <c r="F3817" s="5">
        <v>840</v>
      </c>
      <c r="G3817" s="41" t="s">
        <v>11010</v>
      </c>
      <c r="H3817" s="5" t="s">
        <v>11011</v>
      </c>
      <c r="I3817" s="15">
        <v>71.407650674037598</v>
      </c>
      <c r="J3817" s="16">
        <v>78.345911823702096</v>
      </c>
      <c r="K3817" s="17">
        <v>86.919294961849303</v>
      </c>
      <c r="L3817" s="15">
        <v>64.776813086695796</v>
      </c>
      <c r="M3817" s="17">
        <v>81.554106544914902</v>
      </c>
      <c r="N3817" s="16">
        <v>87.165384587878805</v>
      </c>
      <c r="O3817" s="17">
        <v>81.561158037180206</v>
      </c>
      <c r="P3817" s="15">
        <v>9.6337809224825197E-2</v>
      </c>
      <c r="Q3817" s="16">
        <v>6.3021751900907903</v>
      </c>
      <c r="R3817" s="16">
        <v>0.578761855135837</v>
      </c>
      <c r="S3817" s="17">
        <v>0.81065160203909703</v>
      </c>
      <c r="T3817" s="15">
        <v>-0.109216809523876</v>
      </c>
      <c r="U3817" s="16">
        <v>6.3021751900907903</v>
      </c>
      <c r="V3817" s="16">
        <v>0.54397391255146199</v>
      </c>
      <c r="W3817" s="17">
        <v>0.81455577724616002</v>
      </c>
      <c r="X3817" s="15">
        <v>0.205556375496213</v>
      </c>
      <c r="Y3817" s="16">
        <v>6.3021751900907903</v>
      </c>
      <c r="Z3817" s="16">
        <v>0.28739721955494402</v>
      </c>
      <c r="AA3817" s="17">
        <v>0.87217187522626705</v>
      </c>
      <c r="AC3817" s="5">
        <f>MAX(I3817:O3817)</f>
        <v>87.165384587878805</v>
      </c>
    </row>
    <row r="3818" spans="1:29" x14ac:dyDescent="0.25">
      <c r="A3818" s="5" t="s">
        <v>11012</v>
      </c>
      <c r="B3818" s="5" t="s">
        <v>171</v>
      </c>
      <c r="C3818" s="5">
        <v>224750</v>
      </c>
      <c r="D3818" s="5">
        <v>225790</v>
      </c>
      <c r="E3818" s="5" t="s">
        <v>29</v>
      </c>
      <c r="F3818" s="5">
        <v>1041</v>
      </c>
      <c r="G3818" s="41" t="s">
        <v>11013</v>
      </c>
      <c r="H3818" s="5" t="s">
        <v>11014</v>
      </c>
      <c r="I3818" s="15">
        <v>77.832648445813604</v>
      </c>
      <c r="J3818" s="16">
        <v>57.664895393769001</v>
      </c>
      <c r="K3818" s="17">
        <v>67.745297244545299</v>
      </c>
      <c r="L3818" s="15">
        <v>52.319733646946602</v>
      </c>
      <c r="M3818" s="17">
        <v>66.233473718838695</v>
      </c>
      <c r="N3818" s="16">
        <v>63.893478080684403</v>
      </c>
      <c r="O3818" s="17">
        <v>65.806609561622295</v>
      </c>
      <c r="P3818" s="15">
        <v>-6.3155040460248807E-2</v>
      </c>
      <c r="Q3818" s="16">
        <v>6.0129860727073803</v>
      </c>
      <c r="R3818" s="16">
        <v>0.75137958206966105</v>
      </c>
      <c r="S3818" s="17">
        <v>0.89856034980825805</v>
      </c>
      <c r="T3818" s="15">
        <v>-0.19279552060052599</v>
      </c>
      <c r="U3818" s="16">
        <v>6.0129860727073803</v>
      </c>
      <c r="V3818" s="16">
        <v>0.32316463700854597</v>
      </c>
      <c r="W3818" s="17">
        <v>0.66200650006822404</v>
      </c>
      <c r="X3818" s="15">
        <v>0.12964124029688501</v>
      </c>
      <c r="Y3818" s="16">
        <v>6.0129860727073803</v>
      </c>
      <c r="Z3818" s="16">
        <v>0.53916080126065202</v>
      </c>
      <c r="AA3818" s="17">
        <v>0.95714746346148105</v>
      </c>
      <c r="AC3818" s="5">
        <f>MAX(I3818:O3818)</f>
        <v>77.832648445813604</v>
      </c>
    </row>
    <row r="3819" spans="1:29" x14ac:dyDescent="0.25">
      <c r="A3819" s="5" t="s">
        <v>11015</v>
      </c>
      <c r="B3819" s="5" t="s">
        <v>171</v>
      </c>
      <c r="C3819" s="5">
        <v>222219</v>
      </c>
      <c r="D3819" s="5">
        <v>224297</v>
      </c>
      <c r="E3819" s="5" t="s">
        <v>29</v>
      </c>
      <c r="F3819" s="5">
        <v>2079</v>
      </c>
      <c r="G3819" s="41" t="s">
        <v>11016</v>
      </c>
      <c r="H3819" s="5" t="s">
        <v>11017</v>
      </c>
      <c r="I3819" s="15">
        <v>89.273653249941205</v>
      </c>
      <c r="J3819" s="16">
        <v>92.632519273906695</v>
      </c>
      <c r="K3819" s="17">
        <v>82.8045211154367</v>
      </c>
      <c r="L3819" s="15">
        <v>121.73441323274901</v>
      </c>
      <c r="M3819" s="17">
        <v>84.906713219323507</v>
      </c>
      <c r="N3819" s="16">
        <v>101.97098819012599</v>
      </c>
      <c r="O3819" s="17">
        <v>132.49621741538499</v>
      </c>
      <c r="P3819" s="15">
        <v>0.40996661372752602</v>
      </c>
      <c r="Q3819" s="16">
        <v>6.6572226362495401</v>
      </c>
      <c r="R3819" s="16">
        <v>2.5415220475885202E-2</v>
      </c>
      <c r="S3819" s="17">
        <v>0.14426127407768699</v>
      </c>
      <c r="T3819" s="15">
        <v>0.227954048359478</v>
      </c>
      <c r="U3819" s="16">
        <v>6.6572226362495401</v>
      </c>
      <c r="V3819" s="16">
        <v>0.21438047106070701</v>
      </c>
      <c r="W3819" s="17">
        <v>0.54291537741589402</v>
      </c>
      <c r="X3819" s="15">
        <v>0.182014795211278</v>
      </c>
      <c r="Y3819" s="16">
        <v>6.6572226362495401</v>
      </c>
      <c r="Z3819" s="16">
        <v>0.36963286367602699</v>
      </c>
      <c r="AA3819" s="17">
        <v>0.90941845733333204</v>
      </c>
      <c r="AC3819" s="5">
        <f>MAX(I3819:O3819)</f>
        <v>132.49621741538499</v>
      </c>
    </row>
    <row r="3820" spans="1:29" x14ac:dyDescent="0.25">
      <c r="A3820" s="5" t="s">
        <v>11018</v>
      </c>
      <c r="B3820" s="5" t="s">
        <v>171</v>
      </c>
      <c r="C3820" s="5">
        <v>219770</v>
      </c>
      <c r="D3820" s="5">
        <v>221506</v>
      </c>
      <c r="E3820" s="5" t="s">
        <v>20</v>
      </c>
      <c r="F3820" s="5">
        <v>1737</v>
      </c>
      <c r="G3820" s="41" t="s">
        <v>11019</v>
      </c>
      <c r="H3820" s="5" t="s">
        <v>11020</v>
      </c>
      <c r="I3820" s="15">
        <v>38.606346260233401</v>
      </c>
      <c r="J3820" s="16">
        <v>29.9557898149449</v>
      </c>
      <c r="K3820" s="17">
        <v>33.172712864893199</v>
      </c>
      <c r="L3820" s="15">
        <v>49.809153021397201</v>
      </c>
      <c r="M3820" s="17">
        <v>45.494092895753198</v>
      </c>
      <c r="N3820" s="16">
        <v>43.999751550340697</v>
      </c>
      <c r="O3820" s="17">
        <v>44.242861795666997</v>
      </c>
      <c r="P3820" s="15">
        <v>0.37971940826866002</v>
      </c>
      <c r="Q3820" s="16">
        <v>5.35309134340479</v>
      </c>
      <c r="R3820" s="16">
        <v>6.4939791039979905E-2</v>
      </c>
      <c r="S3820" s="17">
        <v>0.26615764357121202</v>
      </c>
      <c r="T3820" s="15">
        <v>0.49078595761230898</v>
      </c>
      <c r="U3820" s="16">
        <v>5.35309134340479</v>
      </c>
      <c r="V3820" s="16">
        <v>1.6692406198211301E-2</v>
      </c>
      <c r="W3820" s="17">
        <v>0.14560793763510099</v>
      </c>
      <c r="X3820" s="15">
        <v>-0.111064463199358</v>
      </c>
      <c r="Y3820" s="16">
        <v>5.35309134340479</v>
      </c>
      <c r="Z3820" s="16">
        <v>0.62558248575877495</v>
      </c>
      <c r="AA3820" s="17">
        <v>0.97045850503873099</v>
      </c>
      <c r="AC3820" s="5">
        <f>MAX(I3820:O3820)</f>
        <v>49.809153021397201</v>
      </c>
    </row>
    <row r="3821" spans="1:29" x14ac:dyDescent="0.25">
      <c r="A3821" s="5" t="s">
        <v>11021</v>
      </c>
      <c r="B3821" s="5" t="s">
        <v>171</v>
      </c>
      <c r="C3821" s="5">
        <v>217546</v>
      </c>
      <c r="D3821" s="5">
        <v>218727</v>
      </c>
      <c r="E3821" s="5" t="s">
        <v>29</v>
      </c>
      <c r="F3821" s="5">
        <v>1182</v>
      </c>
      <c r="G3821" s="41" t="s">
        <v>11022</v>
      </c>
      <c r="H3821" s="5" t="s">
        <v>11022</v>
      </c>
      <c r="I3821" s="15">
        <v>95.322732292438801</v>
      </c>
      <c r="J3821" s="16">
        <v>75.868798435158595</v>
      </c>
      <c r="K3821" s="17">
        <v>96.930497309822201</v>
      </c>
      <c r="L3821" s="15">
        <v>98.621739687614394</v>
      </c>
      <c r="M3821" s="17">
        <v>95.822176810421098</v>
      </c>
      <c r="N3821" s="16">
        <v>141.88355902773401</v>
      </c>
      <c r="O3821" s="17">
        <v>130.96258880272001</v>
      </c>
      <c r="P3821" s="15">
        <v>0.60972973945551101</v>
      </c>
      <c r="Q3821" s="16">
        <v>6.7165866369388301</v>
      </c>
      <c r="R3821" s="16">
        <v>1.96285970877607E-4</v>
      </c>
      <c r="S3821" s="17">
        <v>3.9074928631135097E-3</v>
      </c>
      <c r="T3821" s="15">
        <v>0.12096238008452</v>
      </c>
      <c r="U3821" s="16">
        <v>6.7165866369388301</v>
      </c>
      <c r="V3821" s="16">
        <v>0.46055018770892697</v>
      </c>
      <c r="W3821" s="17">
        <v>0.76235936176466201</v>
      </c>
      <c r="X3821" s="15">
        <v>0.48877145558447899</v>
      </c>
      <c r="Y3821" s="16">
        <v>6.7165866369388301</v>
      </c>
      <c r="Z3821" s="16">
        <v>7.13665164705749E-3</v>
      </c>
      <c r="AA3821" s="17">
        <v>0.18081680127590199</v>
      </c>
      <c r="AC3821" s="5">
        <f>MAX(I3821:O3821)</f>
        <v>141.88355902773401</v>
      </c>
    </row>
    <row r="3822" spans="1:29" x14ac:dyDescent="0.25">
      <c r="A3822" s="5" t="s">
        <v>11023</v>
      </c>
      <c r="B3822" s="5" t="s">
        <v>171</v>
      </c>
      <c r="C3822" s="5">
        <v>216232</v>
      </c>
      <c r="D3822" s="5">
        <v>217230</v>
      </c>
      <c r="E3822" s="5" t="s">
        <v>20</v>
      </c>
      <c r="F3822" s="5">
        <v>999</v>
      </c>
      <c r="G3822" s="41" t="s">
        <v>11024</v>
      </c>
      <c r="H3822" s="5" t="s">
        <v>11025</v>
      </c>
      <c r="I3822" s="15">
        <v>61.0938384614497</v>
      </c>
      <c r="J3822" s="16">
        <v>48.447729296862903</v>
      </c>
      <c r="K3822" s="17">
        <v>56.461484428609801</v>
      </c>
      <c r="L3822" s="15">
        <v>62.553703525140598</v>
      </c>
      <c r="M3822" s="17">
        <v>59.216389981704502</v>
      </c>
      <c r="N3822" s="16">
        <v>64.393949188365994</v>
      </c>
      <c r="O3822" s="17">
        <v>74.683066077349594</v>
      </c>
      <c r="P3822" s="15">
        <v>0.32923132642847502</v>
      </c>
      <c r="Q3822" s="16">
        <v>5.9326232778660897</v>
      </c>
      <c r="R3822" s="16">
        <v>7.4344168771722494E-2</v>
      </c>
      <c r="S3822" s="17">
        <v>0.29019215457533698</v>
      </c>
      <c r="T3822" s="15">
        <v>0.137720606418095</v>
      </c>
      <c r="U3822" s="16">
        <v>5.9326232778660897</v>
      </c>
      <c r="V3822" s="16">
        <v>0.45472358271982999</v>
      </c>
      <c r="W3822" s="17">
        <v>0.757388152572256</v>
      </c>
      <c r="X3822" s="15">
        <v>0.19151404818721199</v>
      </c>
      <c r="Y3822" s="16">
        <v>5.9326232778660897</v>
      </c>
      <c r="Z3822" s="16">
        <v>0.34781641158364601</v>
      </c>
      <c r="AA3822" s="17">
        <v>0.90565202843029702</v>
      </c>
      <c r="AC3822" s="5">
        <f>MAX(I3822:O3822)</f>
        <v>74.683066077349594</v>
      </c>
    </row>
    <row r="3823" spans="1:29" x14ac:dyDescent="0.25">
      <c r="A3823" s="5" t="s">
        <v>11026</v>
      </c>
      <c r="B3823" s="5" t="s">
        <v>171</v>
      </c>
      <c r="C3823" s="5">
        <v>213924</v>
      </c>
      <c r="D3823" s="5">
        <v>215918</v>
      </c>
      <c r="E3823" s="5" t="s">
        <v>20</v>
      </c>
      <c r="F3823" s="5">
        <v>1995</v>
      </c>
      <c r="G3823" s="41" t="s">
        <v>11027</v>
      </c>
      <c r="H3823" s="41" t="s">
        <v>11027</v>
      </c>
      <c r="I3823" s="15">
        <v>54.499761800942601</v>
      </c>
      <c r="J3823" s="16">
        <v>29.494931510099601</v>
      </c>
      <c r="K3823" s="17">
        <v>41.190158813057899</v>
      </c>
      <c r="L3823" s="15">
        <v>35.876388786477698</v>
      </c>
      <c r="M3823" s="17">
        <v>56.136669897073403</v>
      </c>
      <c r="N3823" s="16">
        <v>51.339994463004203</v>
      </c>
      <c r="O3823" s="17">
        <v>56.697785074279103</v>
      </c>
      <c r="P3823" s="15">
        <v>0.37225045297623899</v>
      </c>
      <c r="Q3823" s="16">
        <v>5.54110065867199</v>
      </c>
      <c r="R3823" s="16">
        <v>0.13932513518942599</v>
      </c>
      <c r="S3823" s="17">
        <v>0.41504146083867199</v>
      </c>
      <c r="T3823" s="15">
        <v>0.14067824028543699</v>
      </c>
      <c r="U3823" s="16">
        <v>5.54110065867199</v>
      </c>
      <c r="V3823" s="16">
        <v>0.57384376267641701</v>
      </c>
      <c r="W3823" s="17">
        <v>0.83113796266162399</v>
      </c>
      <c r="X3823" s="15">
        <v>0.23157728967704699</v>
      </c>
      <c r="Y3823" s="16">
        <v>5.54110065867199</v>
      </c>
      <c r="Z3823" s="16">
        <v>0.40810019620007498</v>
      </c>
      <c r="AA3823" s="17">
        <v>0.92888968881039002</v>
      </c>
      <c r="AC3823" s="5">
        <f>MAX(I3823:O3823)</f>
        <v>56.697785074279103</v>
      </c>
    </row>
    <row r="3824" spans="1:29" x14ac:dyDescent="0.25">
      <c r="A3824" s="5" t="s">
        <v>11028</v>
      </c>
      <c r="B3824" s="5" t="s">
        <v>171</v>
      </c>
      <c r="C3824" s="5">
        <v>212509</v>
      </c>
      <c r="D3824" s="5">
        <v>213588</v>
      </c>
      <c r="E3824" s="5" t="s">
        <v>29</v>
      </c>
      <c r="F3824" s="5">
        <v>1080</v>
      </c>
      <c r="G3824" s="41" t="s">
        <v>11029</v>
      </c>
      <c r="H3824" s="5" t="s">
        <v>11030</v>
      </c>
      <c r="I3824" s="15">
        <v>33.759418116612899</v>
      </c>
      <c r="J3824" s="16">
        <v>31.395972017586502</v>
      </c>
      <c r="K3824" s="17">
        <v>29.057939018480599</v>
      </c>
      <c r="L3824" s="15">
        <v>26.064043135475199</v>
      </c>
      <c r="M3824" s="17">
        <v>28.380205336853798</v>
      </c>
      <c r="N3824" s="16">
        <v>44.541928583662497</v>
      </c>
      <c r="O3824" s="17">
        <v>43.359863503526597</v>
      </c>
      <c r="P3824" s="15">
        <v>0.48548698875737401</v>
      </c>
      <c r="Q3824" s="16">
        <v>5.0822434054980397</v>
      </c>
      <c r="R3824" s="16">
        <v>2.18387320987154E-2</v>
      </c>
      <c r="S3824" s="17">
        <v>0.13075090517533799</v>
      </c>
      <c r="T3824" s="15">
        <v>-0.20557559170956999</v>
      </c>
      <c r="U3824" s="16">
        <v>5.0822434054980397</v>
      </c>
      <c r="V3824" s="16">
        <v>0.347261265705884</v>
      </c>
      <c r="W3824" s="17">
        <v>0.68088084990812303</v>
      </c>
      <c r="X3824" s="15">
        <v>0.69107749597718104</v>
      </c>
      <c r="Y3824" s="16">
        <v>5.0822434054980397</v>
      </c>
      <c r="Z3824" s="16">
        <v>3.2999675251172002E-3</v>
      </c>
      <c r="AA3824" s="17">
        <v>0.110807343283152</v>
      </c>
      <c r="AC3824" s="5">
        <f>MAX(I3824:O3824)</f>
        <v>44.541928583662497</v>
      </c>
    </row>
    <row r="3825" spans="1:29" x14ac:dyDescent="0.25">
      <c r="A3825" s="5" t="s">
        <v>11031</v>
      </c>
      <c r="B3825" s="5" t="s">
        <v>171</v>
      </c>
      <c r="C3825" s="5">
        <v>211712</v>
      </c>
      <c r="D3825" s="5">
        <v>212275</v>
      </c>
      <c r="E3825" s="5" t="s">
        <v>20</v>
      </c>
      <c r="F3825" s="5">
        <v>564</v>
      </c>
      <c r="G3825" s="41" t="s">
        <v>11032</v>
      </c>
      <c r="H3825" s="5" t="s">
        <v>11033</v>
      </c>
      <c r="I3825" s="15">
        <v>129.007192101714</v>
      </c>
      <c r="J3825" s="16">
        <v>136.24123636989401</v>
      </c>
      <c r="K3825" s="17">
        <v>140.43256513967901</v>
      </c>
      <c r="L3825" s="15">
        <v>130.43520410297401</v>
      </c>
      <c r="M3825" s="17">
        <v>141.43322110179301</v>
      </c>
      <c r="N3825" s="16">
        <v>186.50889946267699</v>
      </c>
      <c r="O3825" s="17">
        <v>153.22344048352301</v>
      </c>
      <c r="P3825" s="15">
        <v>0.329011074273378</v>
      </c>
      <c r="Q3825" s="16">
        <v>7.1841425674050603</v>
      </c>
      <c r="R3825" s="16">
        <v>3.1506521675720198E-2</v>
      </c>
      <c r="S3825" s="17">
        <v>0.16628443448150099</v>
      </c>
      <c r="T3825" s="15">
        <v>7.3785286808675399E-3</v>
      </c>
      <c r="U3825" s="16">
        <v>7.1841425674050603</v>
      </c>
      <c r="V3825" s="16">
        <v>0.95693043911020703</v>
      </c>
      <c r="W3825" s="17">
        <v>0.98886360170565302</v>
      </c>
      <c r="X3825" s="15">
        <v>0.32163438342247502</v>
      </c>
      <c r="Y3825" s="16">
        <v>7.1841425674050603</v>
      </c>
      <c r="Z3825" s="16">
        <v>5.7295328616666197E-2</v>
      </c>
      <c r="AA3825" s="17">
        <v>0.54100683549137796</v>
      </c>
      <c r="AC3825" s="5">
        <f>MAX(I3825:O3825)</f>
        <v>186.50889946267699</v>
      </c>
    </row>
    <row r="3826" spans="1:29" x14ac:dyDescent="0.25">
      <c r="A3826" s="5" t="s">
        <v>11034</v>
      </c>
      <c r="B3826" s="5" t="s">
        <v>171</v>
      </c>
      <c r="C3826" s="5">
        <v>209769</v>
      </c>
      <c r="D3826" s="5">
        <v>211439</v>
      </c>
      <c r="E3826" s="5" t="s">
        <v>29</v>
      </c>
      <c r="F3826" s="5">
        <v>1671</v>
      </c>
      <c r="G3826" s="41" t="s">
        <v>11035</v>
      </c>
      <c r="H3826" s="5" t="s">
        <v>11036</v>
      </c>
      <c r="I3826" s="15">
        <v>52.978051802364099</v>
      </c>
      <c r="J3826" s="16">
        <v>51.673737430780001</v>
      </c>
      <c r="K3826" s="17">
        <v>45.092830914810101</v>
      </c>
      <c r="L3826" s="15">
        <v>60.0622876371907</v>
      </c>
      <c r="M3826" s="17">
        <v>51.731500662094703</v>
      </c>
      <c r="N3826" s="16">
        <v>70.024249149783998</v>
      </c>
      <c r="O3826" s="17">
        <v>66.736081448085898</v>
      </c>
      <c r="P3826" s="15">
        <v>0.45478591044119998</v>
      </c>
      <c r="Q3826" s="16">
        <v>5.8328512684377696</v>
      </c>
      <c r="R3826" s="16">
        <v>1.39283370764265E-2</v>
      </c>
      <c r="S3826" s="17">
        <v>9.8274115017723498E-2</v>
      </c>
      <c r="T3826" s="15">
        <v>0.163976223498809</v>
      </c>
      <c r="U3826" s="16">
        <v>5.8328512684377696</v>
      </c>
      <c r="V3826" s="16">
        <v>0.37649825074749699</v>
      </c>
      <c r="W3826" s="17">
        <v>0.69813747493897205</v>
      </c>
      <c r="X3826" s="15">
        <v>0.29081478663877702</v>
      </c>
      <c r="Y3826" s="16">
        <v>5.8328512684377696</v>
      </c>
      <c r="Z3826" s="16">
        <v>0.15462263998532999</v>
      </c>
      <c r="AA3826" s="17">
        <v>0.74549601430382995</v>
      </c>
      <c r="AC3826" s="5">
        <f>MAX(I3826:O3826)</f>
        <v>70.024249149783998</v>
      </c>
    </row>
    <row r="3827" spans="1:29" x14ac:dyDescent="0.25">
      <c r="A3827" s="5" t="s">
        <v>11037</v>
      </c>
      <c r="B3827" s="5" t="s">
        <v>171</v>
      </c>
      <c r="C3827" s="5">
        <v>208617</v>
      </c>
      <c r="D3827" s="5">
        <v>209595</v>
      </c>
      <c r="E3827" s="5" t="s">
        <v>20</v>
      </c>
      <c r="F3827" s="5">
        <v>979</v>
      </c>
      <c r="G3827" s="41" t="s">
        <v>11038</v>
      </c>
      <c r="H3827" s="5" t="s">
        <v>11039</v>
      </c>
      <c r="I3827" s="15">
        <v>394.99646389028601</v>
      </c>
      <c r="J3827" s="16">
        <v>474.74166127877203</v>
      </c>
      <c r="K3827" s="17">
        <v>482.36178770677799</v>
      </c>
      <c r="L3827" s="15">
        <v>480.32581845912898</v>
      </c>
      <c r="M3827" s="17">
        <v>391.28038594230901</v>
      </c>
      <c r="N3827" s="16">
        <v>477.82479005900802</v>
      </c>
      <c r="O3827" s="17">
        <v>638.59365959481102</v>
      </c>
      <c r="P3827" s="15">
        <v>0.30851763834290002</v>
      </c>
      <c r="Q3827" s="16">
        <v>8.8986106886335694</v>
      </c>
      <c r="R3827" s="16">
        <v>6.0512774836501602E-2</v>
      </c>
      <c r="S3827" s="17">
        <v>0.254181015025366</v>
      </c>
      <c r="T3827" s="15">
        <v>-4.8544619521292798E-2</v>
      </c>
      <c r="U3827" s="16">
        <v>8.8986106886335694</v>
      </c>
      <c r="V3827" s="16">
        <v>0.77659392423512796</v>
      </c>
      <c r="W3827" s="17">
        <v>0.92317047418732301</v>
      </c>
      <c r="X3827" s="15">
        <v>0.35706284302334601</v>
      </c>
      <c r="Y3827" s="16">
        <v>8.8986106886335694</v>
      </c>
      <c r="Z3827" s="16">
        <v>4.9928765016755798E-2</v>
      </c>
      <c r="AA3827" s="17">
        <v>0.50854191617849098</v>
      </c>
      <c r="AC3827" s="5">
        <f>MAX(I3827:O3827)</f>
        <v>638.59365959481102</v>
      </c>
    </row>
    <row r="3828" spans="1:29" x14ac:dyDescent="0.25">
      <c r="A3828" s="5" t="s">
        <v>11040</v>
      </c>
      <c r="B3828" s="5" t="s">
        <v>171</v>
      </c>
      <c r="C3828" s="5">
        <v>207181</v>
      </c>
      <c r="D3828" s="5">
        <v>208192</v>
      </c>
      <c r="E3828" s="5" t="s">
        <v>29</v>
      </c>
      <c r="F3828" s="5">
        <v>1012</v>
      </c>
      <c r="G3828" s="41" t="s">
        <v>11041</v>
      </c>
      <c r="H3828" s="5" t="s">
        <v>11042</v>
      </c>
      <c r="I3828" s="15">
        <v>184.69050612377401</v>
      </c>
      <c r="J3828" s="16">
        <v>176.739159908175</v>
      </c>
      <c r="K3828" s="17">
        <v>164.84547595009599</v>
      </c>
      <c r="L3828" s="15">
        <v>135.801330630866</v>
      </c>
      <c r="M3828" s="17">
        <v>169.93037783426601</v>
      </c>
      <c r="N3828" s="16">
        <v>160.52610778887299</v>
      </c>
      <c r="O3828" s="17">
        <v>164.79536546999501</v>
      </c>
      <c r="P3828" s="15">
        <v>-0.108835635819058</v>
      </c>
      <c r="Q3828" s="16">
        <v>7.3698585390423004</v>
      </c>
      <c r="R3828" s="16">
        <v>0.487602620358766</v>
      </c>
      <c r="S3828" s="17">
        <v>0.75940123103653601</v>
      </c>
      <c r="T3828" s="15">
        <v>-0.19843741887021701</v>
      </c>
      <c r="U3828" s="16">
        <v>7.3698585390423004</v>
      </c>
      <c r="V3828" s="16">
        <v>0.20420419280639601</v>
      </c>
      <c r="W3828" s="17">
        <v>0.53338058608381</v>
      </c>
      <c r="X3828" s="15">
        <v>8.9601859138819503E-2</v>
      </c>
      <c r="Y3828" s="16">
        <v>7.3698585390423004</v>
      </c>
      <c r="Z3828" s="16">
        <v>0.59754179702369203</v>
      </c>
      <c r="AA3828" s="17">
        <v>0.967830708845141</v>
      </c>
      <c r="AC3828" s="5">
        <f>MAX(I3828:O3828)</f>
        <v>184.69050612377401</v>
      </c>
    </row>
    <row r="3829" spans="1:29" x14ac:dyDescent="0.25">
      <c r="A3829" s="5" t="s">
        <v>11046</v>
      </c>
      <c r="B3829" s="5" t="s">
        <v>171</v>
      </c>
      <c r="C3829" s="5">
        <v>205555</v>
      </c>
      <c r="D3829" s="5">
        <v>206682</v>
      </c>
      <c r="E3829" s="5" t="s">
        <v>29</v>
      </c>
      <c r="F3829" s="5">
        <v>1128</v>
      </c>
      <c r="G3829" s="41" t="s">
        <v>11044</v>
      </c>
      <c r="H3829" s="5" t="s">
        <v>11045</v>
      </c>
      <c r="I3829" s="15">
        <v>597.46843314559806</v>
      </c>
      <c r="J3829" s="16">
        <v>625.49993425129298</v>
      </c>
      <c r="K3829" s="17">
        <v>657.81235088989604</v>
      </c>
      <c r="L3829" s="15">
        <v>579.96328923952296</v>
      </c>
      <c r="M3829" s="17">
        <v>605.14550473074303</v>
      </c>
      <c r="N3829" s="16">
        <v>588.72084633612303</v>
      </c>
      <c r="O3829" s="17">
        <v>782.05764527046597</v>
      </c>
      <c r="P3829" s="15">
        <v>0.128532647133454</v>
      </c>
      <c r="Q3829" s="16">
        <v>9.30810400327025</v>
      </c>
      <c r="R3829" s="16">
        <v>0.39382074191133898</v>
      </c>
      <c r="S3829" s="17">
        <v>0.68684506114324295</v>
      </c>
      <c r="T3829" s="15">
        <v>0.14486289817110101</v>
      </c>
      <c r="U3829" s="16">
        <v>9.1995277580492303</v>
      </c>
      <c r="V3829" s="16">
        <v>0.29783553408811297</v>
      </c>
      <c r="W3829" s="17">
        <v>0.63743316422840701</v>
      </c>
      <c r="X3829" s="15">
        <v>0.20992257910134099</v>
      </c>
      <c r="Y3829" s="16">
        <v>9.30810400327025</v>
      </c>
      <c r="Z3829" s="16">
        <v>0.20883262446023601</v>
      </c>
      <c r="AA3829" s="17">
        <v>0.80149136397024001</v>
      </c>
      <c r="AC3829" s="5">
        <f>MAX(I3829:O3829)</f>
        <v>782.05764527046597</v>
      </c>
    </row>
    <row r="3830" spans="1:29" x14ac:dyDescent="0.25">
      <c r="A3830" s="5" t="s">
        <v>11043</v>
      </c>
      <c r="B3830" s="5" t="s">
        <v>52</v>
      </c>
      <c r="C3830" s="5">
        <v>1339014</v>
      </c>
      <c r="D3830" s="5">
        <v>1340183</v>
      </c>
      <c r="E3830" s="5" t="s">
        <v>20</v>
      </c>
      <c r="F3830" s="5">
        <v>1170</v>
      </c>
      <c r="G3830" s="41" t="s">
        <v>11044</v>
      </c>
      <c r="H3830" s="5" t="s">
        <v>11045</v>
      </c>
      <c r="I3830" s="15">
        <v>551.45079559599105</v>
      </c>
      <c r="J3830" s="16">
        <v>591.85727799758502</v>
      </c>
      <c r="K3830" s="17">
        <v>582.98285537369202</v>
      </c>
      <c r="L3830" s="15">
        <v>655.472355382003</v>
      </c>
      <c r="M3830" s="17">
        <v>616.95759568825201</v>
      </c>
      <c r="N3830" s="16">
        <v>524.53542677595794</v>
      </c>
      <c r="O3830" s="17">
        <v>591.65532932839903</v>
      </c>
      <c r="P3830" s="15">
        <v>-4.4172510860960003E-2</v>
      </c>
      <c r="Q3830" s="16">
        <v>9.1995277580492303</v>
      </c>
      <c r="R3830" s="16">
        <v>0.758752249136456</v>
      </c>
      <c r="S3830" s="17">
        <v>0.90347426586802904</v>
      </c>
      <c r="T3830" s="15">
        <v>-8.1389694616985794E-2</v>
      </c>
      <c r="U3830" s="16">
        <v>9.30810400327025</v>
      </c>
      <c r="V3830" s="16">
        <v>0.59921837937766498</v>
      </c>
      <c r="W3830" s="17">
        <v>0.84375535070600904</v>
      </c>
      <c r="X3830" s="15">
        <v>-0.18903560007304299</v>
      </c>
      <c r="Y3830" s="16">
        <v>9.1995277580492303</v>
      </c>
      <c r="Z3830" s="16">
        <v>0.219402146269009</v>
      </c>
      <c r="AA3830" s="17">
        <v>0.81693224001567</v>
      </c>
      <c r="AC3830" s="5">
        <f>MAX(I3830:O3830)</f>
        <v>655.472355382003</v>
      </c>
    </row>
    <row r="3831" spans="1:29" x14ac:dyDescent="0.25">
      <c r="A3831" s="5" t="s">
        <v>11047</v>
      </c>
      <c r="B3831" s="5" t="s">
        <v>171</v>
      </c>
      <c r="C3831" s="5">
        <v>204180</v>
      </c>
      <c r="D3831" s="5">
        <v>205337</v>
      </c>
      <c r="E3831" s="5" t="s">
        <v>20</v>
      </c>
      <c r="F3831" s="5">
        <v>1158</v>
      </c>
      <c r="G3831" s="41" t="s">
        <v>11048</v>
      </c>
      <c r="H3831" s="5" t="s">
        <v>11049</v>
      </c>
      <c r="I3831" s="15">
        <v>48.074764029166602</v>
      </c>
      <c r="J3831" s="16">
        <v>71.721073691550899</v>
      </c>
      <c r="K3831" s="17">
        <v>51.540723952487497</v>
      </c>
      <c r="L3831" s="15">
        <v>49.981635659793703</v>
      </c>
      <c r="M3831" s="17">
        <v>47.404299024195304</v>
      </c>
      <c r="N3831" s="16">
        <v>53.383584819370697</v>
      </c>
      <c r="O3831" s="17">
        <v>41.826234890861599</v>
      </c>
      <c r="P3831" s="15">
        <v>-0.261804003668414</v>
      </c>
      <c r="Q3831" s="16">
        <v>5.7020436502412997</v>
      </c>
      <c r="R3831" s="16">
        <v>0.232590983399309</v>
      </c>
      <c r="S3831" s="17">
        <v>0.53688027035381902</v>
      </c>
      <c r="T3831" s="15">
        <v>-0.22952321325237099</v>
      </c>
      <c r="U3831" s="16">
        <v>5.7020436502412997</v>
      </c>
      <c r="V3831" s="16">
        <v>0.29512656946860499</v>
      </c>
      <c r="W3831" s="17">
        <v>0.63583730175229403</v>
      </c>
      <c r="X3831" s="15">
        <v>-3.2282835638068497E-2</v>
      </c>
      <c r="Y3831" s="16">
        <v>5.7020436502412997</v>
      </c>
      <c r="Z3831" s="16">
        <v>0.89299211478449403</v>
      </c>
      <c r="AA3831" s="17">
        <v>0.99600448705170097</v>
      </c>
      <c r="AC3831" s="5">
        <f>MAX(I3831:O3831)</f>
        <v>71.721073691550899</v>
      </c>
    </row>
    <row r="3832" spans="1:29" x14ac:dyDescent="0.25">
      <c r="A3832" s="5" t="s">
        <v>11050</v>
      </c>
      <c r="B3832" s="5" t="s">
        <v>171</v>
      </c>
      <c r="C3832" s="5">
        <v>202914</v>
      </c>
      <c r="D3832" s="5">
        <v>203504</v>
      </c>
      <c r="E3832" s="5" t="s">
        <v>20</v>
      </c>
      <c r="F3832" s="5">
        <v>591</v>
      </c>
      <c r="G3832" s="41" t="s">
        <v>11051</v>
      </c>
      <c r="H3832" s="5" t="s">
        <v>11052</v>
      </c>
      <c r="I3832" s="15">
        <v>1295.05974823471</v>
      </c>
      <c r="J3832" s="16">
        <v>1434.70951027155</v>
      </c>
      <c r="K3832" s="17">
        <v>1381.92770716065</v>
      </c>
      <c r="L3832" s="15">
        <v>1080.71871797984</v>
      </c>
      <c r="M3832" s="17">
        <v>1304.69027762521</v>
      </c>
      <c r="N3832" s="16">
        <v>1359.73829364527</v>
      </c>
      <c r="O3832" s="17">
        <v>1238.5445255099</v>
      </c>
      <c r="P3832" s="15">
        <v>-7.7204216000920603E-2</v>
      </c>
      <c r="Q3832" s="16">
        <v>10.3436524082665</v>
      </c>
      <c r="R3832" s="16">
        <v>0.60288485474827203</v>
      </c>
      <c r="S3832" s="17">
        <v>0.82243763591944896</v>
      </c>
      <c r="T3832" s="15">
        <v>-0.20053855514958399</v>
      </c>
      <c r="U3832" s="16">
        <v>10.3436524082665</v>
      </c>
      <c r="V3832" s="16">
        <v>0.174444013878992</v>
      </c>
      <c r="W3832" s="17">
        <v>0.494080758821901</v>
      </c>
      <c r="X3832" s="15">
        <v>0.12333437088037</v>
      </c>
      <c r="Y3832" s="16">
        <v>10.3436524082665</v>
      </c>
      <c r="Z3832" s="16">
        <v>0.44142858600784701</v>
      </c>
      <c r="AA3832" s="17">
        <v>0.93948947629161506</v>
      </c>
      <c r="AC3832" s="5">
        <f>MAX(I3832:O3832)</f>
        <v>1434.70951027155</v>
      </c>
    </row>
    <row r="3833" spans="1:29" x14ac:dyDescent="0.25">
      <c r="A3833" s="5" t="s">
        <v>11053</v>
      </c>
      <c r="B3833" s="5" t="s">
        <v>171</v>
      </c>
      <c r="C3833" s="5">
        <v>200138</v>
      </c>
      <c r="D3833" s="5">
        <v>202654</v>
      </c>
      <c r="E3833" s="5" t="s">
        <v>20</v>
      </c>
      <c r="F3833" s="5">
        <v>2517</v>
      </c>
      <c r="G3833" s="41" t="s">
        <v>11054</v>
      </c>
      <c r="H3833" s="5" t="s">
        <v>11055</v>
      </c>
      <c r="I3833" s="15">
        <v>77.494490668351702</v>
      </c>
      <c r="J3833" s="16">
        <v>59.9115796298899</v>
      </c>
      <c r="K3833" s="17">
        <v>64.436510027842402</v>
      </c>
      <c r="L3833" s="15">
        <v>83.213290657524595</v>
      </c>
      <c r="M3833" s="17">
        <v>81.242236156597897</v>
      </c>
      <c r="N3833" s="16">
        <v>88.416562357082796</v>
      </c>
      <c r="O3833" s="17">
        <v>87.509778110547202</v>
      </c>
      <c r="P3833" s="15">
        <v>0.38687167373338799</v>
      </c>
      <c r="Q3833" s="16">
        <v>6.2773975146769603</v>
      </c>
      <c r="R3833" s="16">
        <v>2.4344950728100199E-2</v>
      </c>
      <c r="S3833" s="17">
        <v>0.14047490202736099</v>
      </c>
      <c r="T3833" s="15">
        <v>0.28959814046299698</v>
      </c>
      <c r="U3833" s="16">
        <v>6.2773975146769603</v>
      </c>
      <c r="V3833" s="16">
        <v>9.1942118762061001E-2</v>
      </c>
      <c r="W3833" s="17">
        <v>0.36140075415341599</v>
      </c>
      <c r="X3833" s="15">
        <v>9.7275839021738503E-2</v>
      </c>
      <c r="Y3833" s="16">
        <v>6.2773975146769603</v>
      </c>
      <c r="Z3833" s="16">
        <v>0.608666866991732</v>
      </c>
      <c r="AA3833" s="17">
        <v>0.96885700365934802</v>
      </c>
      <c r="AC3833" s="5">
        <f>MAX(I3833:O3833)</f>
        <v>88.416562357082796</v>
      </c>
    </row>
    <row r="3834" spans="1:29" x14ac:dyDescent="0.25">
      <c r="A3834" s="5" t="s">
        <v>11056</v>
      </c>
      <c r="B3834" s="5" t="s">
        <v>171</v>
      </c>
      <c r="C3834" s="5">
        <v>199211</v>
      </c>
      <c r="D3834" s="5">
        <v>199690</v>
      </c>
      <c r="E3834" s="5" t="s">
        <v>20</v>
      </c>
      <c r="F3834" s="5">
        <v>480</v>
      </c>
      <c r="G3834" s="41" t="s">
        <v>11057</v>
      </c>
      <c r="H3834" s="5" t="s">
        <v>11058</v>
      </c>
      <c r="I3834" s="15">
        <v>292.56283713411898</v>
      </c>
      <c r="J3834" s="16">
        <v>250.13084495479001</v>
      </c>
      <c r="K3834" s="17">
        <v>294.39722158869398</v>
      </c>
      <c r="L3834" s="15">
        <v>214.10844846288899</v>
      </c>
      <c r="M3834" s="17">
        <v>232.14852030352199</v>
      </c>
      <c r="N3834" s="16">
        <v>184.08995577554899</v>
      </c>
      <c r="O3834" s="17">
        <v>242.96395112158299</v>
      </c>
      <c r="P3834" s="15">
        <v>-0.38625163270755902</v>
      </c>
      <c r="Q3834" s="16">
        <v>7.9331718696960003</v>
      </c>
      <c r="R3834" s="16">
        <v>1.68276531312677E-2</v>
      </c>
      <c r="S3834" s="17">
        <v>0.10970448953647501</v>
      </c>
      <c r="T3834" s="15">
        <v>-0.32265144602137902</v>
      </c>
      <c r="U3834" s="16">
        <v>7.9331718696960003</v>
      </c>
      <c r="V3834" s="16">
        <v>4.5408570773388703E-2</v>
      </c>
      <c r="W3834" s="17">
        <v>0.25345041661207302</v>
      </c>
      <c r="X3834" s="15">
        <v>-6.3600877103214298E-2</v>
      </c>
      <c r="Y3834" s="16">
        <v>7.9331718696960003</v>
      </c>
      <c r="Z3834" s="16">
        <v>0.716571489827309</v>
      </c>
      <c r="AA3834" s="17">
        <v>0.97585377090090897</v>
      </c>
      <c r="AC3834" s="5">
        <f>MAX(I3834:O3834)</f>
        <v>294.39722158869398</v>
      </c>
    </row>
    <row r="3835" spans="1:29" x14ac:dyDescent="0.25">
      <c r="A3835" s="5" t="s">
        <v>11059</v>
      </c>
      <c r="B3835" s="5" t="s">
        <v>171</v>
      </c>
      <c r="C3835" s="5">
        <v>196964</v>
      </c>
      <c r="D3835" s="5">
        <v>198931</v>
      </c>
      <c r="E3835" s="5" t="s">
        <v>20</v>
      </c>
      <c r="F3835" s="5">
        <v>1968</v>
      </c>
      <c r="G3835" s="41" t="s">
        <v>11060</v>
      </c>
      <c r="H3835" s="5" t="s">
        <v>11061</v>
      </c>
      <c r="I3835" s="15">
        <v>155.66529689162701</v>
      </c>
      <c r="J3835" s="16">
        <v>160.89715567911799</v>
      </c>
      <c r="K3835" s="17">
        <v>136.67836425918901</v>
      </c>
      <c r="L3835" s="15">
        <v>145.34536995547401</v>
      </c>
      <c r="M3835" s="17">
        <v>158.50812486215301</v>
      </c>
      <c r="N3835" s="16">
        <v>214.95234074924701</v>
      </c>
      <c r="O3835" s="17">
        <v>190.286131956259</v>
      </c>
      <c r="P3835" s="15">
        <v>0.42385270342681702</v>
      </c>
      <c r="Q3835" s="16">
        <v>7.3762455421751802</v>
      </c>
      <c r="R3835" s="16">
        <v>5.0313067080002697E-3</v>
      </c>
      <c r="S3835" s="17">
        <v>4.8858020192323201E-2</v>
      </c>
      <c r="T3835" s="15">
        <v>8.3842354860820308E-3</v>
      </c>
      <c r="U3835" s="16">
        <v>7.3762455421751802</v>
      </c>
      <c r="V3835" s="16">
        <v>0.95241715667419602</v>
      </c>
      <c r="W3835" s="17">
        <v>0.98825451560965805</v>
      </c>
      <c r="X3835" s="15">
        <v>0.41547052564884301</v>
      </c>
      <c r="Y3835" s="16">
        <v>7.3762455421751802</v>
      </c>
      <c r="Z3835" s="16">
        <v>1.2980567296536299E-2</v>
      </c>
      <c r="AA3835" s="17">
        <v>0.26026504356436497</v>
      </c>
      <c r="AC3835" s="5">
        <f>MAX(I3835:O3835)</f>
        <v>214.95234074924701</v>
      </c>
    </row>
    <row r="3836" spans="1:29" x14ac:dyDescent="0.25">
      <c r="A3836" s="5" t="s">
        <v>11062</v>
      </c>
      <c r="B3836" s="5" t="s">
        <v>171</v>
      </c>
      <c r="C3836" s="5">
        <v>195290</v>
      </c>
      <c r="D3836" s="5">
        <v>196765</v>
      </c>
      <c r="E3836" s="5" t="s">
        <v>29</v>
      </c>
      <c r="F3836" s="5">
        <v>1476</v>
      </c>
      <c r="G3836" s="41" t="s">
        <v>11063</v>
      </c>
      <c r="H3836" s="5" t="s">
        <v>11064</v>
      </c>
      <c r="I3836" s="15">
        <v>123.48394840317</v>
      </c>
      <c r="J3836" s="16">
        <v>107.840843333802</v>
      </c>
      <c r="K3836" s="17">
        <v>106.984120006727</v>
      </c>
      <c r="L3836" s="15">
        <v>138.10109914282</v>
      </c>
      <c r="M3836" s="17">
        <v>113.325902354717</v>
      </c>
      <c r="N3836" s="16">
        <v>133.542373899707</v>
      </c>
      <c r="O3836" s="17">
        <v>128.96422424682299</v>
      </c>
      <c r="P3836" s="15">
        <v>0.21918492889528099</v>
      </c>
      <c r="Q3836" s="16">
        <v>6.9289323881022904</v>
      </c>
      <c r="R3836" s="16">
        <v>0.16855202507964201</v>
      </c>
      <c r="S3836" s="17">
        <v>0.46190215722415201</v>
      </c>
      <c r="T3836" s="15">
        <v>0.15696835161902301</v>
      </c>
      <c r="U3836" s="16">
        <v>6.9289323881022904</v>
      </c>
      <c r="V3836" s="16">
        <v>0.32362665935275398</v>
      </c>
      <c r="W3836" s="17">
        <v>0.66228966659635202</v>
      </c>
      <c r="X3836" s="15">
        <v>6.2217441016731399E-2</v>
      </c>
      <c r="Y3836" s="16">
        <v>6.9289323881022904</v>
      </c>
      <c r="Z3836" s="16">
        <v>0.72385763845242101</v>
      </c>
      <c r="AA3836" s="17">
        <v>0.97767793543016701</v>
      </c>
      <c r="AC3836" s="5">
        <f>MAX(I3836:O3836)</f>
        <v>138.10109914282</v>
      </c>
    </row>
    <row r="3837" spans="1:29" x14ac:dyDescent="0.25">
      <c r="A3837" s="5" t="s">
        <v>11065</v>
      </c>
      <c r="B3837" s="5" t="s">
        <v>171</v>
      </c>
      <c r="C3837" s="5">
        <v>192297</v>
      </c>
      <c r="D3837" s="5">
        <v>194930</v>
      </c>
      <c r="E3837" s="5" t="s">
        <v>20</v>
      </c>
      <c r="F3837" s="5">
        <v>2634</v>
      </c>
      <c r="G3837" s="41" t="s">
        <v>11066</v>
      </c>
      <c r="H3837" s="5" t="s">
        <v>11067</v>
      </c>
      <c r="I3837" s="15">
        <v>160.906742442287</v>
      </c>
      <c r="J3837" s="16">
        <v>167.291564658846</v>
      </c>
      <c r="K3837" s="17">
        <v>160.90038349941199</v>
      </c>
      <c r="L3837" s="15">
        <v>201.72802797353799</v>
      </c>
      <c r="M3837" s="17">
        <v>185.67983244427799</v>
      </c>
      <c r="N3837" s="16">
        <v>191.680434242053</v>
      </c>
      <c r="O3837" s="17">
        <v>247.14657461066901</v>
      </c>
      <c r="P3837" s="15">
        <v>0.42837724945333</v>
      </c>
      <c r="Q3837" s="16">
        <v>7.5546544131618099</v>
      </c>
      <c r="R3837" s="16">
        <v>5.1839642356145098E-3</v>
      </c>
      <c r="S3837" s="17">
        <v>4.99057282371594E-2</v>
      </c>
      <c r="T3837" s="15">
        <v>0.24873531156086501</v>
      </c>
      <c r="U3837" s="16">
        <v>7.5546544131618099</v>
      </c>
      <c r="V3837" s="16">
        <v>0.10507209760634501</v>
      </c>
      <c r="W3837" s="17">
        <v>0.38915074555333201</v>
      </c>
      <c r="X3837" s="15">
        <v>0.17964316089294</v>
      </c>
      <c r="Y3837" s="16">
        <v>7.5546544131618099</v>
      </c>
      <c r="Z3837" s="16">
        <v>0.28899892933853799</v>
      </c>
      <c r="AA3837" s="17">
        <v>0.87441030221870097</v>
      </c>
      <c r="AC3837" s="5">
        <f>MAX(I3837:O3837)</f>
        <v>247.14657461066901</v>
      </c>
    </row>
    <row r="3838" spans="1:29" x14ac:dyDescent="0.25">
      <c r="A3838" s="5" t="s">
        <v>11068</v>
      </c>
      <c r="B3838" s="5" t="s">
        <v>171</v>
      </c>
      <c r="C3838" s="5">
        <v>189202</v>
      </c>
      <c r="D3838" s="5">
        <v>191634</v>
      </c>
      <c r="E3838" s="5" t="s">
        <v>29</v>
      </c>
      <c r="F3838" s="5">
        <v>2433</v>
      </c>
      <c r="G3838" s="41" t="s">
        <v>11069</v>
      </c>
      <c r="H3838" s="5" t="s">
        <v>11070</v>
      </c>
      <c r="I3838" s="15">
        <v>87.244706585169794</v>
      </c>
      <c r="J3838" s="16">
        <v>74.3710089444114</v>
      </c>
      <c r="K3838" s="17">
        <v>78.732167617956193</v>
      </c>
      <c r="L3838" s="15">
        <v>99.618306042794302</v>
      </c>
      <c r="M3838" s="17">
        <v>84.906713219323507</v>
      </c>
      <c r="N3838" s="16">
        <v>89.792857903207207</v>
      </c>
      <c r="O3838" s="17">
        <v>111.629573564277</v>
      </c>
      <c r="P3838" s="15">
        <v>0.32987585415142501</v>
      </c>
      <c r="Q3838" s="16">
        <v>6.4849747451716704</v>
      </c>
      <c r="R3838" s="16">
        <v>5.3018230340586101E-2</v>
      </c>
      <c r="S3838" s="17">
        <v>0.23143632996770599</v>
      </c>
      <c r="T3838" s="15">
        <v>0.203718906009554</v>
      </c>
      <c r="U3838" s="16">
        <v>6.4849747451716704</v>
      </c>
      <c r="V3838" s="16">
        <v>0.23225809820773699</v>
      </c>
      <c r="W3838" s="17">
        <v>0.56531510730635404</v>
      </c>
      <c r="X3838" s="15">
        <v>0.126158874106131</v>
      </c>
      <c r="Y3838" s="16">
        <v>6.4849747451716704</v>
      </c>
      <c r="Z3838" s="16">
        <v>0.50301018149815502</v>
      </c>
      <c r="AA3838" s="17">
        <v>0.95714746346148105</v>
      </c>
      <c r="AC3838" s="5">
        <f>MAX(I3838:O3838)</f>
        <v>111.629573564277</v>
      </c>
    </row>
    <row r="3839" spans="1:29" x14ac:dyDescent="0.25">
      <c r="A3839" s="5" t="s">
        <v>11071</v>
      </c>
      <c r="B3839" s="5" t="s">
        <v>171</v>
      </c>
      <c r="C3839" s="5">
        <v>188415</v>
      </c>
      <c r="D3839" s="5">
        <v>189067</v>
      </c>
      <c r="E3839" s="5" t="s">
        <v>20</v>
      </c>
      <c r="F3839" s="5">
        <v>653</v>
      </c>
      <c r="G3839" s="41" t="s">
        <v>11072</v>
      </c>
      <c r="H3839" s="5" t="s">
        <v>11073</v>
      </c>
      <c r="I3839" s="15">
        <v>50.498228100976803</v>
      </c>
      <c r="J3839" s="16">
        <v>61.985442001693798</v>
      </c>
      <c r="K3839" s="17">
        <v>51.795246046080003</v>
      </c>
      <c r="L3839" s="15">
        <v>56.114351691670201</v>
      </c>
      <c r="M3839" s="17">
        <v>45.084763011087098</v>
      </c>
      <c r="N3839" s="16">
        <v>52.257524827087103</v>
      </c>
      <c r="O3839" s="17">
        <v>64.5518225148965</v>
      </c>
      <c r="P3839" s="15">
        <v>9.3040326602664605E-2</v>
      </c>
      <c r="Q3839" s="16">
        <v>5.7732229778913799</v>
      </c>
      <c r="R3839" s="16">
        <v>0.63714099385699097</v>
      </c>
      <c r="S3839" s="17">
        <v>0.84097179724339799</v>
      </c>
      <c r="T3839" s="15">
        <v>-0.113583077830141</v>
      </c>
      <c r="U3839" s="16">
        <v>5.7732229778913799</v>
      </c>
      <c r="V3839" s="16">
        <v>0.57913122474188305</v>
      </c>
      <c r="W3839" s="17">
        <v>0.83511168183790896</v>
      </c>
      <c r="X3839" s="15">
        <v>0.206625932239691</v>
      </c>
      <c r="Y3839" s="16">
        <v>5.7732229778913799</v>
      </c>
      <c r="Z3839" s="16">
        <v>0.34687000039882998</v>
      </c>
      <c r="AA3839" s="17">
        <v>0.90565202843029702</v>
      </c>
      <c r="AC3839" s="5">
        <f>MAX(I3839:O3839)</f>
        <v>64.5518225148965</v>
      </c>
    </row>
    <row r="3840" spans="1:29" x14ac:dyDescent="0.25">
      <c r="A3840" s="5" t="s">
        <v>11074</v>
      </c>
      <c r="B3840" s="5" t="s">
        <v>171</v>
      </c>
      <c r="C3840" s="5">
        <v>187159</v>
      </c>
      <c r="D3840" s="5">
        <v>188181</v>
      </c>
      <c r="E3840" s="5" t="s">
        <v>29</v>
      </c>
      <c r="F3840" s="5">
        <v>1023</v>
      </c>
      <c r="G3840" s="41" t="s">
        <v>11075</v>
      </c>
      <c r="H3840" s="41" t="s">
        <v>11075</v>
      </c>
      <c r="I3840" s="15">
        <v>2.4798237013872599</v>
      </c>
      <c r="J3840" s="16">
        <v>2.41950610043786</v>
      </c>
      <c r="K3840" s="17">
        <v>1.95133605087607</v>
      </c>
      <c r="L3840" s="15">
        <v>5.1744791518958202</v>
      </c>
      <c r="M3840" s="17">
        <v>1.0525625605701301</v>
      </c>
      <c r="N3840" s="16">
        <v>2.0018844307263999</v>
      </c>
      <c r="O3840" s="17">
        <v>3.16020441397621</v>
      </c>
      <c r="P3840" s="15">
        <v>0.17669231720178</v>
      </c>
      <c r="Q3840" s="16">
        <v>1.4352059800618699</v>
      </c>
      <c r="R3840" s="16">
        <v>0.78689224961962101</v>
      </c>
      <c r="S3840" s="17">
        <v>0.917555887199072</v>
      </c>
      <c r="T3840" s="15">
        <v>0.44808583698847099</v>
      </c>
      <c r="U3840" s="16">
        <v>1.4352059800618699</v>
      </c>
      <c r="V3840" s="16">
        <v>0.52246576470874195</v>
      </c>
      <c r="W3840" s="17">
        <v>0.80296203503929997</v>
      </c>
      <c r="X3840" s="15">
        <v>-0.27141860564397602</v>
      </c>
      <c r="Y3840" s="16">
        <v>1.4352059800618699</v>
      </c>
      <c r="Z3840" s="16">
        <v>0.74512078376788105</v>
      </c>
      <c r="AA3840" s="17">
        <v>0.98000682174943199</v>
      </c>
      <c r="AC3840" s="5">
        <f>MAX(I3840:O3840)</f>
        <v>5.1744791518958202</v>
      </c>
    </row>
    <row r="3841" spans="1:29" x14ac:dyDescent="0.25">
      <c r="A3841" s="5" t="s">
        <v>11076</v>
      </c>
      <c r="B3841" s="5" t="s">
        <v>171</v>
      </c>
      <c r="C3841" s="5">
        <v>185548</v>
      </c>
      <c r="D3841" s="5">
        <v>186798</v>
      </c>
      <c r="E3841" s="5" t="s">
        <v>29</v>
      </c>
      <c r="F3841" s="5">
        <v>1251</v>
      </c>
      <c r="G3841" s="41" t="s">
        <v>11077</v>
      </c>
      <c r="H3841" s="5" t="s">
        <v>11078</v>
      </c>
      <c r="I3841" s="15">
        <v>86.793829548553902</v>
      </c>
      <c r="J3841" s="16">
        <v>110.548385874768</v>
      </c>
      <c r="K3841" s="17">
        <v>72.9417899887261</v>
      </c>
      <c r="L3841" s="15">
        <v>100.614872397974</v>
      </c>
      <c r="M3841" s="17">
        <v>97.420512550546107</v>
      </c>
      <c r="N3841" s="16">
        <v>126.744308020365</v>
      </c>
      <c r="O3841" s="17">
        <v>144.57935193941199</v>
      </c>
      <c r="P3841" s="15">
        <v>0.59120031557909603</v>
      </c>
      <c r="Q3841" s="16">
        <v>6.7245533239571902</v>
      </c>
      <c r="R3841" s="16">
        <v>1.0133215225878499E-3</v>
      </c>
      <c r="S3841" s="17">
        <v>1.4632782815815201E-2</v>
      </c>
      <c r="T3841" s="15">
        <v>0.137059834463652</v>
      </c>
      <c r="U3841" s="16">
        <v>6.7245533239571902</v>
      </c>
      <c r="V3841" s="16">
        <v>0.44770638746281199</v>
      </c>
      <c r="W3841" s="17">
        <v>0.75256797458314595</v>
      </c>
      <c r="X3841" s="15">
        <v>0.45414435080549198</v>
      </c>
      <c r="Y3841" s="16">
        <v>6.7245533239571902</v>
      </c>
      <c r="Z3841" s="16">
        <v>2.2751968328472101E-2</v>
      </c>
      <c r="AA3841" s="17">
        <v>0.35797837055725001</v>
      </c>
      <c r="AC3841" s="5">
        <f>MAX(I3841:O3841)</f>
        <v>144.57935193941199</v>
      </c>
    </row>
    <row r="3842" spans="1:29" x14ac:dyDescent="0.25">
      <c r="A3842" s="5" t="s">
        <v>11079</v>
      </c>
      <c r="B3842" s="5" t="s">
        <v>171</v>
      </c>
      <c r="C3842" s="5">
        <v>183467</v>
      </c>
      <c r="D3842" s="5">
        <v>184309</v>
      </c>
      <c r="E3842" s="5" t="s">
        <v>29</v>
      </c>
      <c r="F3842" s="5">
        <v>843</v>
      </c>
      <c r="G3842" s="41" t="s">
        <v>11080</v>
      </c>
      <c r="H3842" s="5" t="s">
        <v>11081</v>
      </c>
      <c r="I3842" s="15">
        <v>39.3390214447342</v>
      </c>
      <c r="J3842" s="16">
        <v>43.493502519775802</v>
      </c>
      <c r="K3842" s="17">
        <v>41.317419859854198</v>
      </c>
      <c r="L3842" s="15">
        <v>60.023958161991501</v>
      </c>
      <c r="M3842" s="17">
        <v>43.3110001775337</v>
      </c>
      <c r="N3842" s="16">
        <v>53.425290745010898</v>
      </c>
      <c r="O3842" s="17">
        <v>43.917546635404697</v>
      </c>
      <c r="P3842" s="15">
        <v>0.23430568862869</v>
      </c>
      <c r="Q3842" s="16">
        <v>5.5396565886599802</v>
      </c>
      <c r="R3842" s="16">
        <v>0.26057717690548599</v>
      </c>
      <c r="S3842" s="17">
        <v>0.56744641613973301</v>
      </c>
      <c r="T3842" s="15">
        <v>0.32026544781511801</v>
      </c>
      <c r="U3842" s="16">
        <v>5.5396565886599802</v>
      </c>
      <c r="V3842" s="16">
        <v>0.123219705058479</v>
      </c>
      <c r="W3842" s="17">
        <v>0.421396570043922</v>
      </c>
      <c r="X3842" s="15">
        <v>-8.5958869571420293E-2</v>
      </c>
      <c r="Y3842" s="16">
        <v>5.5396565886599802</v>
      </c>
      <c r="Z3842" s="16">
        <v>0.70949008306838801</v>
      </c>
      <c r="AA3842" s="17">
        <v>0.97320342021413497</v>
      </c>
      <c r="AC3842" s="5">
        <f>MAX(I3842:O3842)</f>
        <v>60.023958161991501</v>
      </c>
    </row>
    <row r="3843" spans="1:29" x14ac:dyDescent="0.25">
      <c r="A3843" s="5" t="s">
        <v>11082</v>
      </c>
      <c r="B3843" s="5" t="s">
        <v>171</v>
      </c>
      <c r="C3843" s="5">
        <v>181342</v>
      </c>
      <c r="D3843" s="5">
        <v>183354</v>
      </c>
      <c r="E3843" s="5" t="s">
        <v>20</v>
      </c>
      <c r="F3843" s="5">
        <v>2013</v>
      </c>
      <c r="G3843" s="41" t="s">
        <v>11083</v>
      </c>
      <c r="H3843" s="5" t="s">
        <v>11084</v>
      </c>
      <c r="I3843" s="15">
        <v>605.35878128637501</v>
      </c>
      <c r="J3843" s="16">
        <v>672.68030320983098</v>
      </c>
      <c r="K3843" s="17">
        <v>612.46499788149299</v>
      </c>
      <c r="L3843" s="15">
        <v>491.15389520291097</v>
      </c>
      <c r="M3843" s="17">
        <v>477.23966172220298</v>
      </c>
      <c r="N3843" s="16">
        <v>492.17162847921401</v>
      </c>
      <c r="O3843" s="17">
        <v>393.58487032300798</v>
      </c>
      <c r="P3843" s="15">
        <v>-0.50872315272310198</v>
      </c>
      <c r="Q3843" s="16">
        <v>9.0634261834703498</v>
      </c>
      <c r="R3843" s="16">
        <v>7.0868135860309401E-4</v>
      </c>
      <c r="S3843" s="17">
        <v>1.10968842149293E-2</v>
      </c>
      <c r="T3843" s="15">
        <v>-0.38010919493817702</v>
      </c>
      <c r="U3843" s="16">
        <v>9.0634261834703498</v>
      </c>
      <c r="V3843" s="16">
        <v>1.1113171534207499E-2</v>
      </c>
      <c r="W3843" s="17">
        <v>0.114059596811746</v>
      </c>
      <c r="X3843" s="15">
        <v>-0.12861443014261401</v>
      </c>
      <c r="Y3843" s="16">
        <v>9.0634261834703498</v>
      </c>
      <c r="Z3843" s="16">
        <v>0.42743637935176798</v>
      </c>
      <c r="AA3843" s="17">
        <v>0.93708744114712395</v>
      </c>
      <c r="AC3843" s="5">
        <f>MAX(I3843:O3843)</f>
        <v>672.68030320983098</v>
      </c>
    </row>
    <row r="3844" spans="1:29" x14ac:dyDescent="0.25">
      <c r="A3844" s="5" t="s">
        <v>11085</v>
      </c>
      <c r="B3844" s="5" t="s">
        <v>171</v>
      </c>
      <c r="C3844" s="5">
        <v>178799</v>
      </c>
      <c r="D3844" s="5">
        <v>180322</v>
      </c>
      <c r="E3844" s="5" t="s">
        <v>29</v>
      </c>
      <c r="F3844" s="5">
        <v>1524</v>
      </c>
      <c r="G3844" s="41" t="s">
        <v>11086</v>
      </c>
      <c r="H3844" s="5" t="s">
        <v>11087</v>
      </c>
      <c r="I3844" s="15">
        <v>21.360299609676598</v>
      </c>
      <c r="J3844" s="16">
        <v>19.7592998202425</v>
      </c>
      <c r="K3844" s="17">
        <v>19.3012587641003</v>
      </c>
      <c r="L3844" s="15">
        <v>25.680748383482999</v>
      </c>
      <c r="M3844" s="17">
        <v>21.051251211402501</v>
      </c>
      <c r="N3844" s="16">
        <v>21.603669481589101</v>
      </c>
      <c r="O3844" s="17">
        <v>36.202929977756902</v>
      </c>
      <c r="P3844" s="15">
        <v>0.52061224278292395</v>
      </c>
      <c r="Q3844" s="16">
        <v>4.5645423627152004</v>
      </c>
      <c r="R3844" s="16">
        <v>5.1555528967789803E-2</v>
      </c>
      <c r="S3844" s="17">
        <v>0.22879818349240499</v>
      </c>
      <c r="T3844" s="15">
        <v>0.21463153091624901</v>
      </c>
      <c r="U3844" s="16">
        <v>4.5645423627152004</v>
      </c>
      <c r="V3844" s="16">
        <v>0.42270813768891902</v>
      </c>
      <c r="W3844" s="17">
        <v>0.73401095310842202</v>
      </c>
      <c r="X3844" s="15">
        <v>0.30599417324183498</v>
      </c>
      <c r="Y3844" s="16">
        <v>4.5645423627152004</v>
      </c>
      <c r="Z3844" s="16">
        <v>0.30223167500447801</v>
      </c>
      <c r="AA3844" s="17">
        <v>0.88201013428008501</v>
      </c>
      <c r="AC3844" s="5">
        <f>MAX(I3844:O3844)</f>
        <v>36.202929977756902</v>
      </c>
    </row>
    <row r="3845" spans="1:29" x14ac:dyDescent="0.25">
      <c r="A3845" s="5" t="s">
        <v>11088</v>
      </c>
      <c r="B3845" s="5" t="s">
        <v>171</v>
      </c>
      <c r="C3845" s="5">
        <v>175948</v>
      </c>
      <c r="D3845" s="5">
        <v>177837</v>
      </c>
      <c r="E3845" s="5" t="s">
        <v>20</v>
      </c>
      <c r="F3845" s="5">
        <v>1890</v>
      </c>
      <c r="G3845" s="41" t="s">
        <v>11089</v>
      </c>
      <c r="H3845" s="5" t="s">
        <v>11090</v>
      </c>
      <c r="I3845" s="15">
        <v>43.340555144699998</v>
      </c>
      <c r="J3845" s="16">
        <v>45.509757603474</v>
      </c>
      <c r="K3845" s="17">
        <v>46.323021033840597</v>
      </c>
      <c r="L3845" s="15">
        <v>40.015972107994301</v>
      </c>
      <c r="M3845" s="17">
        <v>39.100749935253198</v>
      </c>
      <c r="N3845" s="16">
        <v>42.7902797067769</v>
      </c>
      <c r="O3845" s="17">
        <v>53.584054254626103</v>
      </c>
      <c r="P3845" s="15">
        <v>9.6337115334620901E-2</v>
      </c>
      <c r="Q3845" s="16">
        <v>5.4744848460552999</v>
      </c>
      <c r="R3845" s="16">
        <v>0.62454730620543897</v>
      </c>
      <c r="S3845" s="17">
        <v>0.83269024756486498</v>
      </c>
      <c r="T3845" s="15">
        <v>-0.18793749494412701</v>
      </c>
      <c r="U3845" s="16">
        <v>5.4744848460552999</v>
      </c>
      <c r="V3845" s="16">
        <v>0.35685243233848901</v>
      </c>
      <c r="W3845" s="17">
        <v>0.68447882238635105</v>
      </c>
      <c r="X3845" s="15">
        <v>0.28427868461993899</v>
      </c>
      <c r="Y3845" s="16">
        <v>5.4744848460552999</v>
      </c>
      <c r="Z3845" s="16">
        <v>0.195518418285587</v>
      </c>
      <c r="AA3845" s="17">
        <v>0.78994342988504596</v>
      </c>
      <c r="AC3845" s="5">
        <f>MAX(I3845:O3845)</f>
        <v>53.584054254626103</v>
      </c>
    </row>
    <row r="3846" spans="1:29" x14ac:dyDescent="0.25">
      <c r="A3846" s="5" t="s">
        <v>480</v>
      </c>
      <c r="B3846" s="5" t="s">
        <v>171</v>
      </c>
      <c r="C3846" s="5">
        <v>174491</v>
      </c>
      <c r="D3846" s="5">
        <v>175549</v>
      </c>
      <c r="E3846" s="5" t="s">
        <v>29</v>
      </c>
      <c r="F3846" s="5">
        <v>1059</v>
      </c>
      <c r="G3846" s="41" t="s">
        <v>481</v>
      </c>
      <c r="H3846" s="5" t="s">
        <v>482</v>
      </c>
      <c r="I3846" s="15">
        <v>3.1561392563110502</v>
      </c>
      <c r="J3846" s="16">
        <v>3.6868664387624501</v>
      </c>
      <c r="K3846" s="17">
        <v>1.95133605087607</v>
      </c>
      <c r="L3846" s="15">
        <v>0</v>
      </c>
      <c r="M3846" s="17">
        <v>0</v>
      </c>
      <c r="N3846" s="16">
        <v>0.75070666152240095</v>
      </c>
      <c r="O3846" s="17">
        <v>1.7659965842808201</v>
      </c>
      <c r="P3846" s="15">
        <v>-1.2168322319373699</v>
      </c>
      <c r="Q3846" s="16">
        <v>0.68125922016752904</v>
      </c>
      <c r="R3846" s="16">
        <v>0.14984410489220301</v>
      </c>
      <c r="S3846" s="17">
        <v>0.43130423086479402</v>
      </c>
      <c r="T3846" s="15">
        <v>-9.0168246747772596</v>
      </c>
      <c r="U3846" s="16">
        <v>0.68125922016752904</v>
      </c>
      <c r="V3846" s="19">
        <v>3.30957376876266E-8</v>
      </c>
      <c r="W3846" s="20">
        <v>3.6895128374166198E-6</v>
      </c>
      <c r="X3846" s="15">
        <v>7.9377093254162299</v>
      </c>
      <c r="Y3846" s="16">
        <v>0.68125922016752904</v>
      </c>
      <c r="Z3846" s="19">
        <v>3.9647507107499696E-6</v>
      </c>
      <c r="AA3846" s="17">
        <v>4.0925037892074699E-4</v>
      </c>
      <c r="AC3846" s="5">
        <f>MAX(I3846:O3846)</f>
        <v>3.6868664387624501</v>
      </c>
    </row>
    <row r="3847" spans="1:29" x14ac:dyDescent="0.25">
      <c r="A3847" s="5" t="s">
        <v>11091</v>
      </c>
      <c r="B3847" s="5" t="s">
        <v>171</v>
      </c>
      <c r="C3847" s="5">
        <v>172900</v>
      </c>
      <c r="D3847" s="5">
        <v>174111</v>
      </c>
      <c r="E3847" s="5" t="s">
        <v>20</v>
      </c>
      <c r="F3847" s="5">
        <v>1212</v>
      </c>
      <c r="G3847" s="41" t="s">
        <v>11092</v>
      </c>
      <c r="H3847" s="5" t="s">
        <v>11093</v>
      </c>
      <c r="I3847" s="15">
        <v>507.80026248861799</v>
      </c>
      <c r="J3847" s="16">
        <v>420.936454188082</v>
      </c>
      <c r="K3847" s="17">
        <v>465.39364813394297</v>
      </c>
      <c r="L3847" s="15">
        <v>586.44097054819304</v>
      </c>
      <c r="M3847" s="17">
        <v>579.37721389604496</v>
      </c>
      <c r="N3847" s="16">
        <v>703.14105332982899</v>
      </c>
      <c r="O3847" s="17">
        <v>600.22970748102603</v>
      </c>
      <c r="P3847" s="15">
        <v>0.48786127217949699</v>
      </c>
      <c r="Q3847" s="16">
        <v>9.1085736623199693</v>
      </c>
      <c r="R3847" s="16">
        <v>8.0342387327994602E-4</v>
      </c>
      <c r="S3847" s="17">
        <v>1.2235750463558501E-2</v>
      </c>
      <c r="T3847" s="15">
        <v>0.32692524978256798</v>
      </c>
      <c r="U3847" s="16">
        <v>9.1085736623199693</v>
      </c>
      <c r="V3847" s="16">
        <v>2.4909559201998999E-2</v>
      </c>
      <c r="W3847" s="17">
        <v>0.18317398811601901</v>
      </c>
      <c r="X3847" s="15">
        <v>0.16093646013861901</v>
      </c>
      <c r="Y3847" s="16">
        <v>9.1085736623199693</v>
      </c>
      <c r="Z3847" s="16">
        <v>0.31806291213051602</v>
      </c>
      <c r="AA3847" s="17">
        <v>0.894491761965437</v>
      </c>
      <c r="AC3847" s="5">
        <f>MAX(I3847:O3847)</f>
        <v>703.14105332982899</v>
      </c>
    </row>
    <row r="3848" spans="1:29" x14ac:dyDescent="0.25">
      <c r="A3848" s="5" t="s">
        <v>11094</v>
      </c>
      <c r="B3848" s="5" t="s">
        <v>171</v>
      </c>
      <c r="C3848" s="5">
        <v>168694</v>
      </c>
      <c r="D3848" s="5">
        <v>172692</v>
      </c>
      <c r="E3848" s="5" t="s">
        <v>29</v>
      </c>
      <c r="F3848" s="5">
        <v>3999</v>
      </c>
      <c r="G3848" s="41" t="s">
        <v>11095</v>
      </c>
      <c r="H3848" s="5" t="s">
        <v>11096</v>
      </c>
      <c r="I3848" s="15">
        <v>55.683314022059299</v>
      </c>
      <c r="J3848" s="16">
        <v>60.660474375263497</v>
      </c>
      <c r="K3848" s="17">
        <v>66.599947823378898</v>
      </c>
      <c r="L3848" s="15">
        <v>87.122897127845903</v>
      </c>
      <c r="M3848" s="17">
        <v>67.792825660424</v>
      </c>
      <c r="N3848" s="16">
        <v>73.527546903555205</v>
      </c>
      <c r="O3848" s="17">
        <v>93.458398183914198</v>
      </c>
      <c r="P3848" s="15">
        <v>0.45250910163515501</v>
      </c>
      <c r="Q3848" s="16">
        <v>6.1746582229097404</v>
      </c>
      <c r="R3848" s="16">
        <v>1.4846560474844299E-2</v>
      </c>
      <c r="S3848" s="17">
        <v>0.101954580161635</v>
      </c>
      <c r="T3848" s="15">
        <v>0.344557119828933</v>
      </c>
      <c r="U3848" s="16">
        <v>6.1746582229097404</v>
      </c>
      <c r="V3848" s="16">
        <v>6.3702421786342001E-2</v>
      </c>
      <c r="W3848" s="17">
        <v>0.30006349273941602</v>
      </c>
      <c r="X3848" s="15">
        <v>0.10795483318789301</v>
      </c>
      <c r="Y3848" s="16">
        <v>6.1746582229097404</v>
      </c>
      <c r="Z3848" s="16">
        <v>0.59951907135074201</v>
      </c>
      <c r="AA3848" s="17">
        <v>0.967830708845141</v>
      </c>
      <c r="AC3848" s="5">
        <f>MAX(I3848:O3848)</f>
        <v>93.458398183914198</v>
      </c>
    </row>
    <row r="3849" spans="1:29" x14ac:dyDescent="0.25">
      <c r="A3849" s="5" t="s">
        <v>11097</v>
      </c>
      <c r="B3849" s="5" t="s">
        <v>171</v>
      </c>
      <c r="C3849" s="5">
        <v>167613</v>
      </c>
      <c r="D3849" s="5">
        <v>168548</v>
      </c>
      <c r="E3849" s="5" t="s">
        <v>20</v>
      </c>
      <c r="F3849" s="5">
        <v>936</v>
      </c>
      <c r="G3849" s="41" t="s">
        <v>11098</v>
      </c>
      <c r="H3849" s="5" t="s">
        <v>11099</v>
      </c>
      <c r="I3849" s="15">
        <v>43.509634033430899</v>
      </c>
      <c r="J3849" s="16">
        <v>62.907158611384403</v>
      </c>
      <c r="K3849" s="17">
        <v>43.4808576553907</v>
      </c>
      <c r="L3849" s="15">
        <v>44.462191231104804</v>
      </c>
      <c r="M3849" s="17">
        <v>47.443282822734901</v>
      </c>
      <c r="N3849" s="16">
        <v>46.168459683627702</v>
      </c>
      <c r="O3849" s="17">
        <v>43.220442720557003</v>
      </c>
      <c r="P3849" s="15">
        <v>-0.15995213827146401</v>
      </c>
      <c r="Q3849" s="16">
        <v>5.5663178827885504</v>
      </c>
      <c r="R3849" s="16">
        <v>0.46340247976537602</v>
      </c>
      <c r="S3849" s="17">
        <v>0.73942088059781896</v>
      </c>
      <c r="T3849" s="15">
        <v>-0.120012123063875</v>
      </c>
      <c r="U3849" s="16">
        <v>5.5663178827885504</v>
      </c>
      <c r="V3849" s="16">
        <v>0.58311580116209105</v>
      </c>
      <c r="W3849" s="17">
        <v>0.83856746018511197</v>
      </c>
      <c r="X3849" s="15">
        <v>-3.9941614413078003E-2</v>
      </c>
      <c r="Y3849" s="16">
        <v>5.5663178827885504</v>
      </c>
      <c r="Z3849" s="16">
        <v>0.86671433809308396</v>
      </c>
      <c r="AA3849" s="17">
        <v>0.99249372439747596</v>
      </c>
      <c r="AC3849" s="5">
        <f>MAX(I3849:O3849)</f>
        <v>62.907158611384403</v>
      </c>
    </row>
    <row r="3850" spans="1:29" x14ac:dyDescent="0.25">
      <c r="A3850" s="5" t="s">
        <v>11100</v>
      </c>
      <c r="B3850" s="5" t="s">
        <v>171</v>
      </c>
      <c r="C3850" s="5">
        <v>166068</v>
      </c>
      <c r="D3850" s="5">
        <v>167375</v>
      </c>
      <c r="E3850" s="5" t="s">
        <v>20</v>
      </c>
      <c r="F3850" s="5">
        <v>1308</v>
      </c>
      <c r="G3850" s="41" t="s">
        <v>11101</v>
      </c>
      <c r="H3850" s="5" t="s">
        <v>11102</v>
      </c>
      <c r="I3850" s="15">
        <v>58.163137723446503</v>
      </c>
      <c r="J3850" s="16">
        <v>67.688563524154404</v>
      </c>
      <c r="K3850" s="17">
        <v>59.727851296380599</v>
      </c>
      <c r="L3850" s="15">
        <v>54.159548456509597</v>
      </c>
      <c r="M3850" s="17">
        <v>62.101191073637402</v>
      </c>
      <c r="N3850" s="16">
        <v>76.196726144523694</v>
      </c>
      <c r="O3850" s="17">
        <v>69.6639178904462</v>
      </c>
      <c r="P3850" s="15">
        <v>0.23785544228049799</v>
      </c>
      <c r="Q3850" s="16">
        <v>6.0009929538649596</v>
      </c>
      <c r="R3850" s="16">
        <v>0.183084627008681</v>
      </c>
      <c r="S3850" s="17">
        <v>0.48137439195584403</v>
      </c>
      <c r="T3850" s="15">
        <v>-8.9484938380274701E-2</v>
      </c>
      <c r="U3850" s="16">
        <v>6.0009929538649596</v>
      </c>
      <c r="V3850" s="16">
        <v>0.62755646845778401</v>
      </c>
      <c r="W3850" s="17">
        <v>0.85818278228090505</v>
      </c>
      <c r="X3850" s="15">
        <v>0.32734419749996702</v>
      </c>
      <c r="Y3850" s="16">
        <v>6.0009929538649596</v>
      </c>
      <c r="Z3850" s="16">
        <v>9.7421913679289401E-2</v>
      </c>
      <c r="AA3850" s="17">
        <v>0.64383439799954401</v>
      </c>
      <c r="AC3850" s="5">
        <f>MAX(I3850:O3850)</f>
        <v>76.196726144523694</v>
      </c>
    </row>
    <row r="3851" spans="1:29" x14ac:dyDescent="0.25">
      <c r="A3851" s="5" t="s">
        <v>11103</v>
      </c>
      <c r="B3851" s="5" t="s">
        <v>171</v>
      </c>
      <c r="C3851" s="5">
        <v>164876</v>
      </c>
      <c r="D3851" s="5">
        <v>165784</v>
      </c>
      <c r="E3851" s="5" t="s">
        <v>20</v>
      </c>
      <c r="F3851" s="5">
        <v>909</v>
      </c>
      <c r="G3851" s="41" t="s">
        <v>11104</v>
      </c>
      <c r="H3851" s="5" t="s">
        <v>11105</v>
      </c>
      <c r="I3851" s="15">
        <v>263.05857105056901</v>
      </c>
      <c r="J3851" s="16">
        <v>296.792748320378</v>
      </c>
      <c r="K3851" s="17">
        <v>288.28869134247299</v>
      </c>
      <c r="L3851" s="15">
        <v>230.532628585759</v>
      </c>
      <c r="M3851" s="17">
        <v>335.864916318219</v>
      </c>
      <c r="N3851" s="16">
        <v>387.78169660195999</v>
      </c>
      <c r="O3851" s="17">
        <v>246.70507546459899</v>
      </c>
      <c r="P3851" s="15">
        <v>0.16634267681961801</v>
      </c>
      <c r="Q3851" s="16">
        <v>8.1938530803082994</v>
      </c>
      <c r="R3851" s="16">
        <v>0.38211346268338298</v>
      </c>
      <c r="S3851" s="17">
        <v>0.67819074292010695</v>
      </c>
      <c r="T3851" s="15">
        <v>2.4435827836351599E-3</v>
      </c>
      <c r="U3851" s="16">
        <v>8.1938530803082994</v>
      </c>
      <c r="V3851" s="16">
        <v>0.98312066394487896</v>
      </c>
      <c r="W3851" s="17">
        <v>0.99743621784287495</v>
      </c>
      <c r="X3851" s="15">
        <v>0.16389956647551199</v>
      </c>
      <c r="Y3851" s="16">
        <v>8.1938530803082994</v>
      </c>
      <c r="Z3851" s="16">
        <v>0.438200078210842</v>
      </c>
      <c r="AA3851" s="17">
        <v>0.93871146654390203</v>
      </c>
      <c r="AC3851" s="5">
        <f>MAX(I3851:O3851)</f>
        <v>387.78169660195999</v>
      </c>
    </row>
    <row r="3852" spans="1:29" x14ac:dyDescent="0.25">
      <c r="A3852" s="5" t="s">
        <v>11106</v>
      </c>
      <c r="B3852" s="5" t="s">
        <v>171</v>
      </c>
      <c r="C3852" s="5">
        <v>163590</v>
      </c>
      <c r="D3852" s="5">
        <v>164228</v>
      </c>
      <c r="E3852" s="5" t="s">
        <v>29</v>
      </c>
      <c r="F3852" s="5">
        <v>639</v>
      </c>
      <c r="G3852" s="41" t="s">
        <v>11107</v>
      </c>
      <c r="H3852" s="41" t="s">
        <v>11107</v>
      </c>
      <c r="I3852" s="15">
        <v>82.679576589434205</v>
      </c>
      <c r="J3852" s="16">
        <v>118.267762480927</v>
      </c>
      <c r="K3852" s="17">
        <v>86.792033915052997</v>
      </c>
      <c r="L3852" s="15">
        <v>64.010223582711205</v>
      </c>
      <c r="M3852" s="17">
        <v>82.255814918628403</v>
      </c>
      <c r="N3852" s="16">
        <v>70.4413084061853</v>
      </c>
      <c r="O3852" s="17">
        <v>71.383440880403896</v>
      </c>
      <c r="P3852" s="15">
        <v>-0.43528868523988501</v>
      </c>
      <c r="Q3852" s="16">
        <v>6.3630649261671497</v>
      </c>
      <c r="R3852" s="16">
        <v>2.51561997047452E-2</v>
      </c>
      <c r="S3852" s="17">
        <v>0.143374905065695</v>
      </c>
      <c r="T3852" s="15">
        <v>-0.39083148218820402</v>
      </c>
      <c r="U3852" s="16">
        <v>6.3630649261671497</v>
      </c>
      <c r="V3852" s="16">
        <v>4.3978252672943897E-2</v>
      </c>
      <c r="W3852" s="17">
        <v>0.25191027425409701</v>
      </c>
      <c r="X3852" s="15">
        <v>-4.4459319920163297E-2</v>
      </c>
      <c r="Y3852" s="16">
        <v>6.3630649261671497</v>
      </c>
      <c r="Z3852" s="16">
        <v>0.83365610373496402</v>
      </c>
      <c r="AA3852" s="17">
        <v>0.98654975705658199</v>
      </c>
      <c r="AC3852" s="5">
        <f>MAX(I3852:O3852)</f>
        <v>118.267762480927</v>
      </c>
    </row>
    <row r="3853" spans="1:29" x14ac:dyDescent="0.25">
      <c r="A3853" s="5" t="s">
        <v>390</v>
      </c>
      <c r="B3853" s="5" t="s">
        <v>171</v>
      </c>
      <c r="C3853" s="5">
        <v>160006</v>
      </c>
      <c r="D3853" s="5">
        <v>161781</v>
      </c>
      <c r="E3853" s="5" t="s">
        <v>29</v>
      </c>
      <c r="F3853" s="5">
        <v>1776</v>
      </c>
      <c r="G3853" s="41" t="s">
        <v>391</v>
      </c>
      <c r="H3853" s="5" t="s">
        <v>392</v>
      </c>
      <c r="I3853" s="15">
        <v>2540.0439655902601</v>
      </c>
      <c r="J3853" s="16">
        <v>2372.9018043603801</v>
      </c>
      <c r="K3853" s="17">
        <v>2588.9987360232199</v>
      </c>
      <c r="L3853" s="15">
        <v>1029.8746691280601</v>
      </c>
      <c r="M3853" s="17">
        <v>1308.7640845726</v>
      </c>
      <c r="N3853" s="16">
        <v>1170.10144975958</v>
      </c>
      <c r="O3853" s="17">
        <v>847.49246607750297</v>
      </c>
      <c r="P3853" s="15">
        <v>-1.30963335218454</v>
      </c>
      <c r="Q3853" s="16">
        <v>10.7262543723024</v>
      </c>
      <c r="R3853" s="19">
        <v>3.7954696995087699E-14</v>
      </c>
      <c r="S3853" s="20">
        <v>3.4122496943648199E-12</v>
      </c>
      <c r="T3853" s="15">
        <v>-1.09663919841882</v>
      </c>
      <c r="U3853" s="16">
        <v>10.7262543723024</v>
      </c>
      <c r="V3853" s="19">
        <v>1.6261823165219799E-10</v>
      </c>
      <c r="W3853" s="20">
        <v>2.7467697673616799E-8</v>
      </c>
      <c r="X3853" s="15">
        <v>-0.21299454502309401</v>
      </c>
      <c r="Y3853" s="16">
        <v>10.7262543723024</v>
      </c>
      <c r="Z3853" s="16">
        <v>0.240194137110673</v>
      </c>
      <c r="AA3853" s="17">
        <v>0.83769637366651595</v>
      </c>
      <c r="AC3853" s="5">
        <f>MAX(I3853:O3853)</f>
        <v>2588.9987360232199</v>
      </c>
    </row>
    <row r="3854" spans="1:29" x14ac:dyDescent="0.25">
      <c r="A3854" s="5" t="s">
        <v>11108</v>
      </c>
      <c r="B3854" s="5" t="s">
        <v>171</v>
      </c>
      <c r="C3854" s="5">
        <v>159275</v>
      </c>
      <c r="D3854" s="5">
        <v>159811</v>
      </c>
      <c r="E3854" s="5" t="s">
        <v>20</v>
      </c>
      <c r="F3854" s="5">
        <v>537</v>
      </c>
      <c r="G3854" s="41" t="s">
        <v>11109</v>
      </c>
      <c r="H3854" s="5" t="s">
        <v>11110</v>
      </c>
      <c r="I3854" s="15">
        <v>72.422124006423303</v>
      </c>
      <c r="J3854" s="16">
        <v>48.159692856334601</v>
      </c>
      <c r="K3854" s="17">
        <v>77.671658894654001</v>
      </c>
      <c r="L3854" s="15">
        <v>56.727623294857899</v>
      </c>
      <c r="M3854" s="17">
        <v>69.975918378643598</v>
      </c>
      <c r="N3854" s="16">
        <v>95.256334162064704</v>
      </c>
      <c r="O3854" s="17">
        <v>68.083815683458099</v>
      </c>
      <c r="P3854" s="15">
        <v>0.30500214711072399</v>
      </c>
      <c r="Q3854" s="16">
        <v>6.1265174651899104</v>
      </c>
      <c r="R3854" s="16">
        <v>0.16170132548843699</v>
      </c>
      <c r="S3854" s="17">
        <v>0.449537749761869</v>
      </c>
      <c r="T3854" s="15">
        <v>-6.1668707900853097E-2</v>
      </c>
      <c r="U3854" s="16">
        <v>6.1265174651899104</v>
      </c>
      <c r="V3854" s="16">
        <v>0.79105931728704304</v>
      </c>
      <c r="W3854" s="17">
        <v>0.92668140575737601</v>
      </c>
      <c r="X3854" s="15">
        <v>0.36667491390719398</v>
      </c>
      <c r="Y3854" s="16">
        <v>6.1265174651899104</v>
      </c>
      <c r="Z3854" s="16">
        <v>0.130183009797983</v>
      </c>
      <c r="AA3854" s="17">
        <v>0.70492486301273705</v>
      </c>
      <c r="AC3854" s="5">
        <f>MAX(I3854:O3854)</f>
        <v>95.256334162064704</v>
      </c>
    </row>
    <row r="3855" spans="1:29" x14ac:dyDescent="0.25">
      <c r="A3855" s="5" t="s">
        <v>11111</v>
      </c>
      <c r="B3855" s="5" t="s">
        <v>171</v>
      </c>
      <c r="C3855" s="5">
        <v>156694</v>
      </c>
      <c r="D3855" s="5">
        <v>158770</v>
      </c>
      <c r="E3855" s="5" t="s">
        <v>29</v>
      </c>
      <c r="F3855" s="5">
        <v>2077</v>
      </c>
      <c r="G3855" s="41" t="s">
        <v>11112</v>
      </c>
      <c r="H3855" s="5" t="s">
        <v>11113</v>
      </c>
      <c r="I3855" s="15">
        <v>76.874534743004901</v>
      </c>
      <c r="J3855" s="16">
        <v>77.136158773483203</v>
      </c>
      <c r="K3855" s="17">
        <v>71.435867601637</v>
      </c>
      <c r="L3855" s="15">
        <v>82.446701153540005</v>
      </c>
      <c r="M3855" s="17">
        <v>100.266329843939</v>
      </c>
      <c r="N3855" s="16">
        <v>108.89417184638801</v>
      </c>
      <c r="O3855" s="17">
        <v>121.24960758917599</v>
      </c>
      <c r="P3855" s="15">
        <v>0.61486065028871595</v>
      </c>
      <c r="Q3855" s="16">
        <v>6.51243191147001</v>
      </c>
      <c r="R3855" s="16">
        <v>1.7150409919542E-4</v>
      </c>
      <c r="S3855" s="17">
        <v>3.4889191566250702E-3</v>
      </c>
      <c r="T3855" s="15">
        <v>0.28199587540368898</v>
      </c>
      <c r="U3855" s="16">
        <v>6.51243191147001</v>
      </c>
      <c r="V3855" s="16">
        <v>8.6056440838382001E-2</v>
      </c>
      <c r="W3855" s="17">
        <v>0.35064225236340701</v>
      </c>
      <c r="X3855" s="15">
        <v>0.33286872312930199</v>
      </c>
      <c r="Y3855" s="16">
        <v>6.51243191147001</v>
      </c>
      <c r="Z3855" s="16">
        <v>6.5935351420464097E-2</v>
      </c>
      <c r="AA3855" s="17">
        <v>0.56342764483609598</v>
      </c>
      <c r="AC3855" s="5">
        <f>MAX(I3855:O3855)</f>
        <v>121.24960758917599</v>
      </c>
    </row>
    <row r="3856" spans="1:29" x14ac:dyDescent="0.25">
      <c r="A3856" s="5" t="s">
        <v>11114</v>
      </c>
      <c r="B3856" s="5" t="s">
        <v>171</v>
      </c>
      <c r="C3856" s="5">
        <v>154680</v>
      </c>
      <c r="D3856" s="5">
        <v>156494</v>
      </c>
      <c r="E3856" s="5" t="s">
        <v>20</v>
      </c>
      <c r="F3856" s="5">
        <v>1815</v>
      </c>
      <c r="G3856" s="41" t="s">
        <v>11115</v>
      </c>
      <c r="H3856" s="5" t="s">
        <v>11116</v>
      </c>
      <c r="I3856" s="15">
        <v>190.66462685893401</v>
      </c>
      <c r="J3856" s="16">
        <v>154.15710297075501</v>
      </c>
      <c r="K3856" s="17">
        <v>172.39629806000801</v>
      </c>
      <c r="L3856" s="15">
        <v>157.534143068828</v>
      </c>
      <c r="M3856" s="17">
        <v>171.91855155978701</v>
      </c>
      <c r="N3856" s="16">
        <v>177.792361003889</v>
      </c>
      <c r="O3856" s="17">
        <v>180.87522910581501</v>
      </c>
      <c r="P3856" s="15">
        <v>5.6795812441802603E-2</v>
      </c>
      <c r="Q3856" s="16">
        <v>7.4285999647273204</v>
      </c>
      <c r="R3856" s="16">
        <v>0.70442132087739295</v>
      </c>
      <c r="S3856" s="17">
        <v>0.87467936094329302</v>
      </c>
      <c r="T3856" s="15">
        <v>-6.5773129254257004E-2</v>
      </c>
      <c r="U3856" s="16">
        <v>7.4285999647273204</v>
      </c>
      <c r="V3856" s="16">
        <v>0.67226891131488098</v>
      </c>
      <c r="W3856" s="17">
        <v>0.87646151682217699</v>
      </c>
      <c r="X3856" s="15">
        <v>0.122569420927893</v>
      </c>
      <c r="Y3856" s="16">
        <v>7.4285999647273204</v>
      </c>
      <c r="Z3856" s="16">
        <v>0.46291796264165802</v>
      </c>
      <c r="AA3856" s="17">
        <v>0.949820334353492</v>
      </c>
      <c r="AC3856" s="5">
        <f>MAX(I3856:O3856)</f>
        <v>190.66462685893401</v>
      </c>
    </row>
    <row r="3857" spans="1:29" x14ac:dyDescent="0.25">
      <c r="A3857" s="5" t="s">
        <v>11117</v>
      </c>
      <c r="B3857" s="5" t="s">
        <v>171</v>
      </c>
      <c r="C3857" s="5">
        <v>153893</v>
      </c>
      <c r="D3857" s="5">
        <v>154207</v>
      </c>
      <c r="E3857" s="5" t="s">
        <v>20</v>
      </c>
      <c r="F3857" s="5">
        <v>315</v>
      </c>
      <c r="G3857" s="41" t="s">
        <v>11118</v>
      </c>
      <c r="H3857" s="5" t="s">
        <v>11119</v>
      </c>
      <c r="I3857" s="15">
        <v>370.90272224612602</v>
      </c>
      <c r="J3857" s="16">
        <v>398.75764826740198</v>
      </c>
      <c r="K3857" s="17">
        <v>361.63347464605403</v>
      </c>
      <c r="L3857" s="15">
        <v>390.53902280493702</v>
      </c>
      <c r="M3857" s="17">
        <v>351.945733215818</v>
      </c>
      <c r="N3857" s="16">
        <v>404.67259648621399</v>
      </c>
      <c r="O3857" s="17">
        <v>421.84081567150099</v>
      </c>
      <c r="P3857" s="15">
        <v>0.13215343010522801</v>
      </c>
      <c r="Q3857" s="16">
        <v>8.5918690538187903</v>
      </c>
      <c r="R3857" s="16">
        <v>0.34422895419105898</v>
      </c>
      <c r="S3857" s="17">
        <v>0.64669099786348605</v>
      </c>
      <c r="T3857" s="15">
        <v>-2.2500141742914499E-2</v>
      </c>
      <c r="U3857" s="16">
        <v>8.5918690538187903</v>
      </c>
      <c r="V3857" s="16">
        <v>0.87855883144065094</v>
      </c>
      <c r="W3857" s="17">
        <v>0.96058982472541998</v>
      </c>
      <c r="X3857" s="15">
        <v>0.15465389025677201</v>
      </c>
      <c r="Y3857" s="16">
        <v>8.5918690538187903</v>
      </c>
      <c r="Z3857" s="16">
        <v>0.31668055216813901</v>
      </c>
      <c r="AA3857" s="17">
        <v>0.89285654920849999</v>
      </c>
      <c r="AC3857" s="5">
        <f>MAX(I3857:O3857)</f>
        <v>421.84081567150099</v>
      </c>
    </row>
    <row r="3858" spans="1:29" x14ac:dyDescent="0.25">
      <c r="A3858" s="5" t="s">
        <v>174</v>
      </c>
      <c r="B3858" s="5" t="s">
        <v>171</v>
      </c>
      <c r="C3858" s="5">
        <v>153271</v>
      </c>
      <c r="D3858" s="5">
        <v>153477</v>
      </c>
      <c r="E3858" s="5" t="s">
        <v>20</v>
      </c>
      <c r="F3858" s="5">
        <v>207</v>
      </c>
      <c r="G3858" s="41" t="s">
        <v>175</v>
      </c>
      <c r="H3858" s="5" t="s">
        <v>176</v>
      </c>
      <c r="I3858" s="15">
        <v>1.07083296196268</v>
      </c>
      <c r="J3858" s="16">
        <v>0</v>
      </c>
      <c r="K3858" s="17">
        <v>1.44229186369101</v>
      </c>
      <c r="L3858" s="15">
        <v>2.6447337887467501</v>
      </c>
      <c r="M3858" s="17">
        <v>12.045993748747</v>
      </c>
      <c r="N3858" s="16">
        <v>5.5885940357778701</v>
      </c>
      <c r="O3858" s="17">
        <v>8.6440885441113995</v>
      </c>
      <c r="P3858" s="15">
        <v>3.06281736051417</v>
      </c>
      <c r="Q3858" s="16">
        <v>2.22517746419184</v>
      </c>
      <c r="R3858" s="16">
        <v>3.3263290604656202E-4</v>
      </c>
      <c r="S3858" s="17">
        <v>5.9047637525590302E-3</v>
      </c>
      <c r="T3858" s="15">
        <v>3.1091427096597699</v>
      </c>
      <c r="U3858" s="16">
        <v>2.22517746419184</v>
      </c>
      <c r="V3858" s="16">
        <v>2.73401548731129E-4</v>
      </c>
      <c r="W3858" s="17">
        <v>8.7259747427406806E-3</v>
      </c>
      <c r="X3858" s="15">
        <v>-4.58276686017055E-2</v>
      </c>
      <c r="Y3858" s="16">
        <v>2.22517746419184</v>
      </c>
      <c r="Z3858" s="16">
        <v>0.96419493180455595</v>
      </c>
      <c r="AA3858" s="17">
        <v>0.99890021846412902</v>
      </c>
      <c r="AC3858" s="5">
        <f>MAX(I3858:O3858)</f>
        <v>12.045993748747</v>
      </c>
    </row>
    <row r="3859" spans="1:29" x14ac:dyDescent="0.25">
      <c r="A3859" s="5" t="s">
        <v>11120</v>
      </c>
      <c r="B3859" s="5" t="s">
        <v>171</v>
      </c>
      <c r="C3859" s="5">
        <v>147750</v>
      </c>
      <c r="D3859" s="5">
        <v>152789</v>
      </c>
      <c r="E3859" s="5" t="s">
        <v>29</v>
      </c>
      <c r="F3859" s="5">
        <v>5040</v>
      </c>
      <c r="G3859" s="41" t="s">
        <v>11121</v>
      </c>
      <c r="H3859" s="5" t="s">
        <v>11122</v>
      </c>
      <c r="I3859" s="15">
        <v>40.9734507024667</v>
      </c>
      <c r="J3859" s="16">
        <v>59.7963650536785</v>
      </c>
      <c r="K3859" s="17">
        <v>38.051052992083399</v>
      </c>
      <c r="L3859" s="15">
        <v>70.526234366580098</v>
      </c>
      <c r="M3859" s="17">
        <v>56.838378270786798</v>
      </c>
      <c r="N3859" s="16">
        <v>60.265062549992699</v>
      </c>
      <c r="O3859" s="17">
        <v>60.740987780395699</v>
      </c>
      <c r="P3859" s="15">
        <v>0.38784459851790498</v>
      </c>
      <c r="Q3859" s="16">
        <v>5.7923259339251398</v>
      </c>
      <c r="R3859" s="16">
        <v>7.1856336272711097E-2</v>
      </c>
      <c r="S3859" s="17">
        <v>0.28330566723401301</v>
      </c>
      <c r="T3859" s="15">
        <v>0.46176350170328501</v>
      </c>
      <c r="U3859" s="16">
        <v>5.7923259339251398</v>
      </c>
      <c r="V3859" s="16">
        <v>3.1750453191336001E-2</v>
      </c>
      <c r="W3859" s="17">
        <v>0.20796360292421501</v>
      </c>
      <c r="X3859" s="15">
        <v>-7.3917017050732406E-2</v>
      </c>
      <c r="Y3859" s="16">
        <v>5.7923259339251398</v>
      </c>
      <c r="Z3859" s="16">
        <v>0.757169633800858</v>
      </c>
      <c r="AA3859" s="17">
        <v>0.98024112995382195</v>
      </c>
      <c r="AC3859" s="5">
        <f>MAX(I3859:O3859)</f>
        <v>70.526234366580098</v>
      </c>
    </row>
    <row r="3860" spans="1:29" x14ac:dyDescent="0.25">
      <c r="A3860" s="5" t="s">
        <v>11123</v>
      </c>
      <c r="B3860" s="5" t="s">
        <v>171</v>
      </c>
      <c r="C3860" s="5">
        <v>146402</v>
      </c>
      <c r="D3860" s="5">
        <v>147532</v>
      </c>
      <c r="E3860" s="5" t="s">
        <v>20</v>
      </c>
      <c r="F3860" s="5">
        <v>1131</v>
      </c>
      <c r="G3860" s="41" t="s">
        <v>11124</v>
      </c>
      <c r="H3860" s="5" t="s">
        <v>11125</v>
      </c>
      <c r="I3860" s="15">
        <v>34.745711634210103</v>
      </c>
      <c r="J3860" s="16">
        <v>34.333943710975298</v>
      </c>
      <c r="K3860" s="17">
        <v>37.202646013441601</v>
      </c>
      <c r="L3860" s="15">
        <v>24.9524883546976</v>
      </c>
      <c r="M3860" s="17">
        <v>25.690323237619001</v>
      </c>
      <c r="N3860" s="16">
        <v>38.619687142763503</v>
      </c>
      <c r="O3860" s="17">
        <v>27.419420650675999</v>
      </c>
      <c r="P3860" s="15">
        <v>-0.10127351523910701</v>
      </c>
      <c r="Q3860" s="16">
        <v>4.9966294109730303</v>
      </c>
      <c r="R3860" s="16">
        <v>0.66835233830977303</v>
      </c>
      <c r="S3860" s="17">
        <v>0.85923189580286397</v>
      </c>
      <c r="T3860" s="15">
        <v>-0.48475960548054797</v>
      </c>
      <c r="U3860" s="16">
        <v>4.9966294109730303</v>
      </c>
      <c r="V3860" s="16">
        <v>3.7752633709532198E-2</v>
      </c>
      <c r="W3860" s="17">
        <v>0.23099141635228601</v>
      </c>
      <c r="X3860" s="15">
        <v>0.38349198803686901</v>
      </c>
      <c r="Y3860" s="16">
        <v>4.9966294109730303</v>
      </c>
      <c r="Z3860" s="16">
        <v>0.12782273123249199</v>
      </c>
      <c r="AA3860" s="17">
        <v>0.70264684801766597</v>
      </c>
      <c r="AC3860" s="5">
        <f>MAX(I3860:O3860)</f>
        <v>38.619687142763503</v>
      </c>
    </row>
    <row r="3861" spans="1:29" x14ac:dyDescent="0.25">
      <c r="A3861" s="5" t="s">
        <v>11126</v>
      </c>
      <c r="B3861" s="5" t="s">
        <v>171</v>
      </c>
      <c r="C3861" s="5">
        <v>143483</v>
      </c>
      <c r="D3861" s="5">
        <v>145945</v>
      </c>
      <c r="E3861" s="5" t="s">
        <v>29</v>
      </c>
      <c r="F3861" s="5">
        <v>2463</v>
      </c>
      <c r="G3861" s="41" t="s">
        <v>11127</v>
      </c>
      <c r="H3861" s="5" t="s">
        <v>11128</v>
      </c>
      <c r="I3861" s="15">
        <v>62.559188830451198</v>
      </c>
      <c r="J3861" s="16">
        <v>56.167105903021799</v>
      </c>
      <c r="K3861" s="17">
        <v>63.460842002404398</v>
      </c>
      <c r="L3861" s="15">
        <v>50.4799188373837</v>
      </c>
      <c r="M3861" s="17">
        <v>66.350425114457593</v>
      </c>
      <c r="N3861" s="16">
        <v>63.9768899319646</v>
      </c>
      <c r="O3861" s="17">
        <v>71.244020097434301</v>
      </c>
      <c r="P3861" s="15">
        <v>0.15443332870099699</v>
      </c>
      <c r="Q3861" s="16">
        <v>5.9570996872345603</v>
      </c>
      <c r="R3861" s="16">
        <v>0.40732909644950699</v>
      </c>
      <c r="S3861" s="17">
        <v>0.69688532339151299</v>
      </c>
      <c r="T3861" s="15">
        <v>-5.63698065881926E-2</v>
      </c>
      <c r="U3861" s="16">
        <v>5.9570996872345603</v>
      </c>
      <c r="V3861" s="16">
        <v>0.77451822931856096</v>
      </c>
      <c r="W3861" s="17">
        <v>0.92238989904533097</v>
      </c>
      <c r="X3861" s="15">
        <v>0.21080569079716899</v>
      </c>
      <c r="Y3861" s="16">
        <v>5.9570996872345603</v>
      </c>
      <c r="Z3861" s="16">
        <v>0.30799325159777102</v>
      </c>
      <c r="AA3861" s="17">
        <v>0.88721156816846303</v>
      </c>
      <c r="AC3861" s="5">
        <f>MAX(I3861:O3861)</f>
        <v>71.244020097434301</v>
      </c>
    </row>
    <row r="3862" spans="1:29" x14ac:dyDescent="0.25">
      <c r="A3862" s="5" t="s">
        <v>11129</v>
      </c>
      <c r="B3862" s="5" t="s">
        <v>171</v>
      </c>
      <c r="C3862" s="5">
        <v>142036</v>
      </c>
      <c r="D3862" s="5">
        <v>143214</v>
      </c>
      <c r="E3862" s="5" t="s">
        <v>29</v>
      </c>
      <c r="F3862" s="5">
        <v>1179</v>
      </c>
      <c r="G3862" s="41" t="s">
        <v>11130</v>
      </c>
      <c r="H3862" s="5" t="s">
        <v>11131</v>
      </c>
      <c r="I3862" s="15">
        <v>61.5447154980655</v>
      </c>
      <c r="J3862" s="16">
        <v>49.830304211398797</v>
      </c>
      <c r="K3862" s="17">
        <v>87.4283391490344</v>
      </c>
      <c r="L3862" s="15">
        <v>58.682426530018503</v>
      </c>
      <c r="M3862" s="17">
        <v>84.438907636847901</v>
      </c>
      <c r="N3862" s="16">
        <v>86.956854959678097</v>
      </c>
      <c r="O3862" s="17">
        <v>72.080544795251598</v>
      </c>
      <c r="P3862" s="15">
        <v>0.26196158768453698</v>
      </c>
      <c r="Q3862" s="16">
        <v>6.1636934907934204</v>
      </c>
      <c r="R3862" s="16">
        <v>0.24654157081372599</v>
      </c>
      <c r="S3862" s="17">
        <v>0.55145373824868005</v>
      </c>
      <c r="T3862" s="15">
        <v>0.109673517203982</v>
      </c>
      <c r="U3862" s="16">
        <v>6.1636934907934204</v>
      </c>
      <c r="V3862" s="16">
        <v>0.62367318297941898</v>
      </c>
      <c r="W3862" s="17">
        <v>0.85818278228090505</v>
      </c>
      <c r="X3862" s="15">
        <v>0.152290338994999</v>
      </c>
      <c r="Y3862" s="16">
        <v>6.1636934907934204</v>
      </c>
      <c r="Z3862" s="16">
        <v>0.54543457148047103</v>
      </c>
      <c r="AA3862" s="17">
        <v>0.95714746346148105</v>
      </c>
      <c r="AC3862" s="5">
        <f>MAX(I3862:O3862)</f>
        <v>87.4283391490344</v>
      </c>
    </row>
    <row r="3863" spans="1:29" x14ac:dyDescent="0.25">
      <c r="A3863" s="5" t="s">
        <v>11132</v>
      </c>
      <c r="B3863" s="5" t="s">
        <v>171</v>
      </c>
      <c r="C3863" s="5">
        <v>141014</v>
      </c>
      <c r="D3863" s="5">
        <v>141781</v>
      </c>
      <c r="E3863" s="5" t="s">
        <v>20</v>
      </c>
      <c r="F3863" s="5">
        <v>768</v>
      </c>
      <c r="G3863" s="41" t="s">
        <v>11133</v>
      </c>
      <c r="H3863" s="5" t="s">
        <v>11134</v>
      </c>
      <c r="I3863" s="15">
        <v>908.88356637321795</v>
      </c>
      <c r="J3863" s="16">
        <v>902.38936453116298</v>
      </c>
      <c r="K3863" s="17">
        <v>944.65875036867806</v>
      </c>
      <c r="L3863" s="15">
        <v>805.99220448937206</v>
      </c>
      <c r="M3863" s="17">
        <v>822.20729499942695</v>
      </c>
      <c r="N3863" s="16">
        <v>945.55674611310405</v>
      </c>
      <c r="O3863" s="17">
        <v>984.51985893939798</v>
      </c>
      <c r="P3863" s="15">
        <v>7.1053082300309697E-2</v>
      </c>
      <c r="Q3863" s="16">
        <v>9.8171643803739101</v>
      </c>
      <c r="R3863" s="16">
        <v>0.59840474500377705</v>
      </c>
      <c r="S3863" s="17">
        <v>0.81893151206753101</v>
      </c>
      <c r="T3863" s="15">
        <v>-0.174319803156951</v>
      </c>
      <c r="U3863" s="16">
        <v>9.8171643803739101</v>
      </c>
      <c r="V3863" s="16">
        <v>0.206614267559385</v>
      </c>
      <c r="W3863" s="17">
        <v>0.53565950110512195</v>
      </c>
      <c r="X3863" s="15">
        <v>0.24537305469905599</v>
      </c>
      <c r="Y3863" s="16">
        <v>9.8171643803739101</v>
      </c>
      <c r="Z3863" s="16">
        <v>0.10158284481735801</v>
      </c>
      <c r="AA3863" s="17">
        <v>0.65459280579416801</v>
      </c>
      <c r="AC3863" s="5">
        <f>MAX(I3863:O3863)</f>
        <v>984.51985893939798</v>
      </c>
    </row>
    <row r="3864" spans="1:29" x14ac:dyDescent="0.25">
      <c r="A3864" s="5" t="s">
        <v>11135</v>
      </c>
      <c r="B3864" s="5" t="s">
        <v>171</v>
      </c>
      <c r="C3864" s="5">
        <v>139678</v>
      </c>
      <c r="D3864" s="5">
        <v>140415</v>
      </c>
      <c r="E3864" s="5" t="s">
        <v>29</v>
      </c>
      <c r="F3864" s="5">
        <v>738</v>
      </c>
      <c r="G3864" s="41" t="s">
        <v>11136</v>
      </c>
      <c r="H3864" s="5" t="s">
        <v>11137</v>
      </c>
      <c r="I3864" s="15">
        <v>56.866866243175899</v>
      </c>
      <c r="J3864" s="16">
        <v>78.403519111807796</v>
      </c>
      <c r="K3864" s="17">
        <v>58.3279797816217</v>
      </c>
      <c r="L3864" s="15">
        <v>56.076022216471003</v>
      </c>
      <c r="M3864" s="17">
        <v>43.388967774613</v>
      </c>
      <c r="N3864" s="16">
        <v>65.64512695757</v>
      </c>
      <c r="O3864" s="17">
        <v>68.502078032366697</v>
      </c>
      <c r="P3864" s="15">
        <v>5.61731624598081E-2</v>
      </c>
      <c r="Q3864" s="16">
        <v>5.9329441889767498</v>
      </c>
      <c r="R3864" s="16">
        <v>0.77562650050641702</v>
      </c>
      <c r="S3864" s="17">
        <v>0.91113637804484005</v>
      </c>
      <c r="T3864" s="15">
        <v>-0.37524182350011798</v>
      </c>
      <c r="U3864" s="16">
        <v>5.9329441889767498</v>
      </c>
      <c r="V3864" s="16">
        <v>6.6880387990447293E-2</v>
      </c>
      <c r="W3864" s="17">
        <v>0.30732999394785898</v>
      </c>
      <c r="X3864" s="15">
        <v>0.43141916251022699</v>
      </c>
      <c r="Y3864" s="16">
        <v>5.9329441889767498</v>
      </c>
      <c r="Z3864" s="16">
        <v>5.1303183280445398E-2</v>
      </c>
      <c r="AA3864" s="17">
        <v>0.51340025781903498</v>
      </c>
      <c r="AC3864" s="5">
        <f>MAX(I3864:O3864)</f>
        <v>78.403519111807796</v>
      </c>
    </row>
    <row r="3865" spans="1:29" x14ac:dyDescent="0.25">
      <c r="A3865" s="5" t="s">
        <v>11138</v>
      </c>
      <c r="B3865" s="5" t="s">
        <v>171</v>
      </c>
      <c r="C3865" s="5">
        <v>136737</v>
      </c>
      <c r="D3865" s="5">
        <v>139493</v>
      </c>
      <c r="E3865" s="5" t="s">
        <v>20</v>
      </c>
      <c r="F3865" s="5">
        <v>2757</v>
      </c>
      <c r="G3865" s="41" t="s">
        <v>11139</v>
      </c>
      <c r="H3865" s="5" t="s">
        <v>11140</v>
      </c>
      <c r="I3865" s="15">
        <v>61.431996238911601</v>
      </c>
      <c r="J3865" s="16">
        <v>71.375429962916897</v>
      </c>
      <c r="K3865" s="17">
        <v>55.825179194628397</v>
      </c>
      <c r="L3865" s="15">
        <v>82.255053777543907</v>
      </c>
      <c r="M3865" s="17">
        <v>61.477450297003301</v>
      </c>
      <c r="N3865" s="16">
        <v>86.081030521235306</v>
      </c>
      <c r="O3865" s="17">
        <v>61.159250129304297</v>
      </c>
      <c r="P3865" s="15">
        <v>0.22841617918024101</v>
      </c>
      <c r="Q3865" s="16">
        <v>6.1004444944113603</v>
      </c>
      <c r="R3865" s="16">
        <v>0.25931851794012201</v>
      </c>
      <c r="S3865" s="17">
        <v>0.56683977215617298</v>
      </c>
      <c r="T3865" s="15">
        <v>0.193343418584878</v>
      </c>
      <c r="U3865" s="16">
        <v>6.1004444944113603</v>
      </c>
      <c r="V3865" s="16">
        <v>0.338852059466481</v>
      </c>
      <c r="W3865" s="17">
        <v>0.67422092899715003</v>
      </c>
      <c r="X3865" s="15">
        <v>3.5074157438572999E-2</v>
      </c>
      <c r="Y3865" s="16">
        <v>6.1004444944113603</v>
      </c>
      <c r="Z3865" s="16">
        <v>0.87715169854151398</v>
      </c>
      <c r="AA3865" s="17">
        <v>0.99445025874607795</v>
      </c>
      <c r="AC3865" s="5">
        <f>MAX(I3865:O3865)</f>
        <v>86.081030521235306</v>
      </c>
    </row>
    <row r="3866" spans="1:29" x14ac:dyDescent="0.25">
      <c r="A3866" s="5" t="s">
        <v>11141</v>
      </c>
      <c r="B3866" s="5" t="s">
        <v>171</v>
      </c>
      <c r="C3866" s="5">
        <v>134952</v>
      </c>
      <c r="D3866" s="5">
        <v>136061</v>
      </c>
      <c r="E3866" s="5" t="s">
        <v>29</v>
      </c>
      <c r="F3866" s="5">
        <v>1110</v>
      </c>
      <c r="G3866" s="41" t="s">
        <v>11142</v>
      </c>
      <c r="H3866" s="5" t="s">
        <v>11143</v>
      </c>
      <c r="I3866" s="15">
        <v>2.7052622196951899</v>
      </c>
      <c r="J3866" s="16">
        <v>5.4150850819323502</v>
      </c>
      <c r="K3866" s="17">
        <v>1.8240750040797999</v>
      </c>
      <c r="L3866" s="15">
        <v>3.3729938175320902</v>
      </c>
      <c r="M3866" s="17">
        <v>2.33902791237806</v>
      </c>
      <c r="N3866" s="16">
        <v>8.1743614254661399</v>
      </c>
      <c r="O3866" s="17">
        <v>4.0432027061166202</v>
      </c>
      <c r="P3866" s="15">
        <v>0.886054405395448</v>
      </c>
      <c r="Q3866" s="16">
        <v>2.0225771306348501</v>
      </c>
      <c r="R3866" s="16">
        <v>0.15372770373108099</v>
      </c>
      <c r="S3866" s="17">
        <v>0.43620222839679501</v>
      </c>
      <c r="T3866" s="15">
        <v>-0.20995975221267699</v>
      </c>
      <c r="U3866" s="16">
        <v>2.0225771306348501</v>
      </c>
      <c r="V3866" s="16">
        <v>0.76994896586057904</v>
      </c>
      <c r="W3866" s="17">
        <v>0.92109594626932201</v>
      </c>
      <c r="X3866" s="15">
        <v>1.09622161809329</v>
      </c>
      <c r="Y3866" s="16">
        <v>2.0225771306348501</v>
      </c>
      <c r="Z3866" s="16">
        <v>0.120245379391515</v>
      </c>
      <c r="AA3866" s="17">
        <v>0.68322909758237105</v>
      </c>
      <c r="AC3866" s="5">
        <f>MAX(I3866:O3866)</f>
        <v>8.1743614254661399</v>
      </c>
    </row>
    <row r="3867" spans="1:29" x14ac:dyDescent="0.25">
      <c r="A3867" s="5" t="s">
        <v>11144</v>
      </c>
      <c r="B3867" s="5" t="s">
        <v>171</v>
      </c>
      <c r="C3867" s="5">
        <v>133591</v>
      </c>
      <c r="D3867" s="5">
        <v>134753</v>
      </c>
      <c r="E3867" s="5" t="s">
        <v>29</v>
      </c>
      <c r="F3867" s="5">
        <v>1163</v>
      </c>
      <c r="G3867" s="41" t="s">
        <v>11145</v>
      </c>
      <c r="H3867" s="5" t="s">
        <v>11146</v>
      </c>
      <c r="I3867" s="15">
        <v>104.828911013189</v>
      </c>
      <c r="J3867" s="16">
        <v>105.766980961998</v>
      </c>
      <c r="K3867" s="17">
        <v>100.281704875457</v>
      </c>
      <c r="L3867" s="15">
        <v>91.990740478147899</v>
      </c>
      <c r="M3867" s="17">
        <v>92.391602538933299</v>
      </c>
      <c r="N3867" s="16">
        <v>128.20401541776999</v>
      </c>
      <c r="O3867" s="17">
        <v>110.328312923228</v>
      </c>
      <c r="P3867" s="15">
        <v>0.20309607682377501</v>
      </c>
      <c r="Q3867" s="16">
        <v>6.7130289332008797</v>
      </c>
      <c r="R3867" s="16">
        <v>0.193587806507589</v>
      </c>
      <c r="S3867" s="17">
        <v>0.49272074587822001</v>
      </c>
      <c r="T3867" s="15">
        <v>-0.16852029597557699</v>
      </c>
      <c r="U3867" s="16">
        <v>6.7130289332008797</v>
      </c>
      <c r="V3867" s="16">
        <v>0.29052128953169198</v>
      </c>
      <c r="W3867" s="17">
        <v>0.63200245915456599</v>
      </c>
      <c r="X3867" s="15">
        <v>0.37161883644745602</v>
      </c>
      <c r="Y3867" s="16">
        <v>6.7130289332008797</v>
      </c>
      <c r="Z3867" s="16">
        <v>3.1356367422778003E-2</v>
      </c>
      <c r="AA3867" s="17">
        <v>0.42319707509579901</v>
      </c>
      <c r="AC3867" s="5">
        <f>MAX(I3867:O3867)</f>
        <v>128.20401541776999</v>
      </c>
    </row>
    <row r="3868" spans="1:29" x14ac:dyDescent="0.25">
      <c r="A3868" s="5" t="s">
        <v>11147</v>
      </c>
      <c r="B3868" s="5" t="s">
        <v>171</v>
      </c>
      <c r="C3868" s="5">
        <v>132078</v>
      </c>
      <c r="D3868" s="5">
        <v>133472</v>
      </c>
      <c r="E3868" s="5" t="s">
        <v>20</v>
      </c>
      <c r="F3868" s="5">
        <v>1395</v>
      </c>
      <c r="G3868" s="41" t="s">
        <v>11148</v>
      </c>
      <c r="H3868" s="5" t="s">
        <v>11149</v>
      </c>
      <c r="I3868" s="15">
        <v>36.971917002500902</v>
      </c>
      <c r="J3868" s="16">
        <v>26.9602108334504</v>
      </c>
      <c r="K3868" s="17">
        <v>45.262512310538398</v>
      </c>
      <c r="L3868" s="15">
        <v>45.152121784690898</v>
      </c>
      <c r="M3868" s="17">
        <v>39.490587920649503</v>
      </c>
      <c r="N3868" s="16">
        <v>60.181650698712502</v>
      </c>
      <c r="O3868" s="17">
        <v>53.723475037595598</v>
      </c>
      <c r="P3868" s="15">
        <v>0.64430631267334504</v>
      </c>
      <c r="Q3868" s="16">
        <v>5.4623632395564101</v>
      </c>
      <c r="R3868" s="16">
        <v>4.2542428139364799E-3</v>
      </c>
      <c r="S3868" s="17">
        <v>4.4158565074267998E-2</v>
      </c>
      <c r="T3868" s="15">
        <v>0.215895804274466</v>
      </c>
      <c r="U3868" s="16">
        <v>5.4623632395564101</v>
      </c>
      <c r="V3868" s="16">
        <v>0.33806356061720499</v>
      </c>
      <c r="W3868" s="17">
        <v>0.67346900889217298</v>
      </c>
      <c r="X3868" s="15">
        <v>0.42841987323193398</v>
      </c>
      <c r="Y3868" s="16">
        <v>5.4623632395564101</v>
      </c>
      <c r="Z3868" s="16">
        <v>8.7255622746182898E-2</v>
      </c>
      <c r="AA3868" s="17">
        <v>0.616064797929193</v>
      </c>
      <c r="AC3868" s="5">
        <f>MAX(I3868:O3868)</f>
        <v>60.181650698712502</v>
      </c>
    </row>
    <row r="3869" spans="1:29" x14ac:dyDescent="0.25">
      <c r="A3869" s="5" t="s">
        <v>11150</v>
      </c>
      <c r="B3869" s="5" t="s">
        <v>171</v>
      </c>
      <c r="C3869" s="5">
        <v>130028</v>
      </c>
      <c r="D3869" s="5">
        <v>131686</v>
      </c>
      <c r="E3869" s="5" t="s">
        <v>20</v>
      </c>
      <c r="F3869" s="5">
        <v>1659</v>
      </c>
      <c r="G3869" s="41" t="s">
        <v>11151</v>
      </c>
      <c r="H3869" s="5" t="s">
        <v>11152</v>
      </c>
      <c r="I3869" s="15">
        <v>166.42998614083101</v>
      </c>
      <c r="J3869" s="16">
        <v>161.87647957691399</v>
      </c>
      <c r="K3869" s="17">
        <v>167.263435839225</v>
      </c>
      <c r="L3869" s="15">
        <v>180.953452415557</v>
      </c>
      <c r="M3869" s="17">
        <v>182.366209568409</v>
      </c>
      <c r="N3869" s="16">
        <v>183.25583726274601</v>
      </c>
      <c r="O3869" s="17">
        <v>170.209539208645</v>
      </c>
      <c r="P3869" s="15">
        <v>9.7450967152205206E-2</v>
      </c>
      <c r="Q3869" s="16">
        <v>7.4370770420403298</v>
      </c>
      <c r="R3869" s="16">
        <v>0.49505020630209701</v>
      </c>
      <c r="S3869" s="17">
        <v>0.76558967386982402</v>
      </c>
      <c r="T3869" s="15">
        <v>0.13705954808267601</v>
      </c>
      <c r="U3869" s="16">
        <v>7.4370770420403298</v>
      </c>
      <c r="V3869" s="16">
        <v>0.33741347287339502</v>
      </c>
      <c r="W3869" s="17">
        <v>0.67289541960511801</v>
      </c>
      <c r="X3869" s="15">
        <v>-3.9608501698428902E-2</v>
      </c>
      <c r="Y3869" s="16">
        <v>7.4370770420403298</v>
      </c>
      <c r="Z3869" s="16">
        <v>0.80244423640159901</v>
      </c>
      <c r="AA3869" s="17">
        <v>0.98399938567204803</v>
      </c>
      <c r="AC3869" s="5">
        <f>MAX(I3869:O3869)</f>
        <v>183.25583726274601</v>
      </c>
    </row>
    <row r="3870" spans="1:29" x14ac:dyDescent="0.25">
      <c r="A3870" s="5" t="s">
        <v>11153</v>
      </c>
      <c r="B3870" s="5" t="s">
        <v>171</v>
      </c>
      <c r="C3870" s="5">
        <v>128003</v>
      </c>
      <c r="D3870" s="5">
        <v>129757</v>
      </c>
      <c r="E3870" s="5" t="s">
        <v>20</v>
      </c>
      <c r="F3870" s="5">
        <v>1755</v>
      </c>
      <c r="G3870" s="41" t="s">
        <v>11154</v>
      </c>
      <c r="H3870" s="5" t="s">
        <v>11155</v>
      </c>
      <c r="I3870" s="15">
        <v>164.09106151338599</v>
      </c>
      <c r="J3870" s="16">
        <v>158.70807873110201</v>
      </c>
      <c r="K3870" s="17">
        <v>187.28584053517099</v>
      </c>
      <c r="L3870" s="15">
        <v>163.32189382391201</v>
      </c>
      <c r="M3870" s="17">
        <v>177.688153743653</v>
      </c>
      <c r="N3870" s="16">
        <v>180.83689357561801</v>
      </c>
      <c r="O3870" s="17">
        <v>150.435024824132</v>
      </c>
      <c r="P3870" s="15">
        <v>-3.79244482870233E-2</v>
      </c>
      <c r="Q3870" s="16">
        <v>7.4009566690928104</v>
      </c>
      <c r="R3870" s="16">
        <v>0.81467289958109101</v>
      </c>
      <c r="S3870" s="17">
        <v>0.93043882686381096</v>
      </c>
      <c r="T3870" s="15">
        <v>3.7275679122779101E-3</v>
      </c>
      <c r="U3870" s="16">
        <v>7.4009566690928104</v>
      </c>
      <c r="V3870" s="16">
        <v>0.97523213850276402</v>
      </c>
      <c r="W3870" s="17">
        <v>0.99395906240527399</v>
      </c>
      <c r="X3870" s="15">
        <v>-4.1652221205719701E-2</v>
      </c>
      <c r="Y3870" s="16">
        <v>7.4009566690928104</v>
      </c>
      <c r="Z3870" s="16">
        <v>0.80747282496988404</v>
      </c>
      <c r="AA3870" s="17">
        <v>0.98399938567204803</v>
      </c>
      <c r="AC3870" s="5">
        <f>MAX(I3870:O3870)</f>
        <v>187.28584053517099</v>
      </c>
    </row>
    <row r="3871" spans="1:29" x14ac:dyDescent="0.25">
      <c r="A3871" s="5" t="s">
        <v>11156</v>
      </c>
      <c r="B3871" s="5" t="s">
        <v>171</v>
      </c>
      <c r="C3871" s="5">
        <v>124352</v>
      </c>
      <c r="D3871" s="5">
        <v>126100</v>
      </c>
      <c r="E3871" s="5" t="s">
        <v>29</v>
      </c>
      <c r="F3871" s="5">
        <v>1749</v>
      </c>
      <c r="G3871" s="41" t="s">
        <v>11157</v>
      </c>
      <c r="H3871" s="5" t="s">
        <v>11158</v>
      </c>
      <c r="I3871" s="15">
        <v>90.569924730211795</v>
      </c>
      <c r="J3871" s="16">
        <v>95.628098255401099</v>
      </c>
      <c r="K3871" s="17">
        <v>94.979161258946107</v>
      </c>
      <c r="L3871" s="15">
        <v>97.778491233231406</v>
      </c>
      <c r="M3871" s="17">
        <v>80.033738401869201</v>
      </c>
      <c r="N3871" s="16">
        <v>104.765285208015</v>
      </c>
      <c r="O3871" s="17">
        <v>108.980578687856</v>
      </c>
      <c r="P3871" s="15">
        <v>0.18927168393173299</v>
      </c>
      <c r="Q3871" s="16">
        <v>6.5878787601479196</v>
      </c>
      <c r="R3871" s="16">
        <v>0.23955244939770601</v>
      </c>
      <c r="S3871" s="17">
        <v>0.54534936788433397</v>
      </c>
      <c r="T3871" s="15">
        <v>-7.6177217113799003E-2</v>
      </c>
      <c r="U3871" s="16">
        <v>6.5878787601479196</v>
      </c>
      <c r="V3871" s="16">
        <v>0.64632209458900602</v>
      </c>
      <c r="W3871" s="17">
        <v>0.86494815618826104</v>
      </c>
      <c r="X3871" s="15">
        <v>0.265450955832295</v>
      </c>
      <c r="Y3871" s="16">
        <v>6.5878787601479196</v>
      </c>
      <c r="Z3871" s="16">
        <v>0.135641987632551</v>
      </c>
      <c r="AA3871" s="17">
        <v>0.71394564595263299</v>
      </c>
      <c r="AC3871" s="5">
        <f>MAX(I3871:O3871)</f>
        <v>108.980578687856</v>
      </c>
    </row>
    <row r="3872" spans="1:29" x14ac:dyDescent="0.25">
      <c r="A3872" s="5" t="s">
        <v>11159</v>
      </c>
      <c r="B3872" s="5" t="s">
        <v>171</v>
      </c>
      <c r="C3872" s="5">
        <v>119257</v>
      </c>
      <c r="D3872" s="5">
        <v>123894</v>
      </c>
      <c r="E3872" s="5" t="s">
        <v>29</v>
      </c>
      <c r="F3872" s="5">
        <v>4638</v>
      </c>
      <c r="G3872" s="41" t="s">
        <v>11160</v>
      </c>
      <c r="H3872" s="5" t="s">
        <v>11161</v>
      </c>
      <c r="I3872" s="15">
        <v>214.61746942915201</v>
      </c>
      <c r="J3872" s="16">
        <v>191.198589222697</v>
      </c>
      <c r="K3872" s="17">
        <v>219.54651589802401</v>
      </c>
      <c r="L3872" s="15">
        <v>265.31662732905801</v>
      </c>
      <c r="M3872" s="17">
        <v>237.528284501992</v>
      </c>
      <c r="N3872" s="16">
        <v>261.64212450337698</v>
      </c>
      <c r="O3872" s="17">
        <v>289.298124661793</v>
      </c>
      <c r="P3872" s="15">
        <v>0.40194951141989399</v>
      </c>
      <c r="Q3872" s="16">
        <v>7.9068304739886699</v>
      </c>
      <c r="R3872" s="16">
        <v>5.8493500712940702E-3</v>
      </c>
      <c r="S3872" s="17">
        <v>5.3973708470823001E-2</v>
      </c>
      <c r="T3872" s="15">
        <v>0.270229208134042</v>
      </c>
      <c r="U3872" s="16">
        <v>7.9068304739886699</v>
      </c>
      <c r="V3872" s="16">
        <v>6.4128427730415202E-2</v>
      </c>
      <c r="W3872" s="17">
        <v>0.30088540081593801</v>
      </c>
      <c r="X3872" s="15">
        <v>0.13172113346132799</v>
      </c>
      <c r="Y3872" s="16">
        <v>7.9068304739886699</v>
      </c>
      <c r="Z3872" s="16">
        <v>0.413994065757393</v>
      </c>
      <c r="AA3872" s="17">
        <v>0.93231568032552903</v>
      </c>
      <c r="AC3872" s="5">
        <f>MAX(I3872:O3872)</f>
        <v>289.298124661793</v>
      </c>
    </row>
    <row r="3873" spans="1:29" x14ac:dyDescent="0.25">
      <c r="A3873" s="5" t="s">
        <v>11162</v>
      </c>
      <c r="B3873" s="5" t="s">
        <v>171</v>
      </c>
      <c r="C3873" s="5">
        <v>117667</v>
      </c>
      <c r="D3873" s="5">
        <v>118744</v>
      </c>
      <c r="E3873" s="5" t="s">
        <v>29</v>
      </c>
      <c r="F3873" s="5">
        <v>1078</v>
      </c>
      <c r="G3873" s="41" t="s">
        <v>11163</v>
      </c>
      <c r="H3873" s="5" t="s">
        <v>11164</v>
      </c>
      <c r="I3873" s="15">
        <v>523.63731839975003</v>
      </c>
      <c r="J3873" s="16">
        <v>679.13231947766496</v>
      </c>
      <c r="K3873" s="17">
        <v>576.02591814882896</v>
      </c>
      <c r="L3873" s="15">
        <v>558.95873683034597</v>
      </c>
      <c r="M3873" s="17">
        <v>516.92516863555102</v>
      </c>
      <c r="N3873" s="16">
        <v>546.36847884856695</v>
      </c>
      <c r="O3873" s="17">
        <v>668.01144480138396</v>
      </c>
      <c r="P3873" s="15">
        <v>3.4274334604307198E-2</v>
      </c>
      <c r="Q3873" s="16">
        <v>9.1833162976182301</v>
      </c>
      <c r="R3873" s="16">
        <v>0.82130671797995103</v>
      </c>
      <c r="S3873" s="17">
        <v>0.93370663798087805</v>
      </c>
      <c r="T3873" s="15">
        <v>-0.14037876398552801</v>
      </c>
      <c r="U3873" s="16">
        <v>9.1833162976182301</v>
      </c>
      <c r="V3873" s="16">
        <v>0.37589279838259598</v>
      </c>
      <c r="W3873" s="17">
        <v>0.697478847598066</v>
      </c>
      <c r="X3873" s="15">
        <v>0.17465327640958</v>
      </c>
      <c r="Y3873" s="16">
        <v>9.1833162976182301</v>
      </c>
      <c r="Z3873" s="16">
        <v>0.30909019793759301</v>
      </c>
      <c r="AA3873" s="17">
        <v>0.88758824250016699</v>
      </c>
      <c r="AC3873" s="5">
        <f>MAX(I3873:O3873)</f>
        <v>679.13231947766496</v>
      </c>
    </row>
    <row r="3874" spans="1:29" x14ac:dyDescent="0.25">
      <c r="A3874" s="5" t="s">
        <v>11165</v>
      </c>
      <c r="B3874" s="5" t="s">
        <v>171</v>
      </c>
      <c r="C3874" s="5">
        <v>114614</v>
      </c>
      <c r="D3874" s="5">
        <v>115852</v>
      </c>
      <c r="E3874" s="5" t="s">
        <v>29</v>
      </c>
      <c r="F3874" s="5">
        <v>1239</v>
      </c>
      <c r="G3874" s="41" t="s">
        <v>11166</v>
      </c>
      <c r="H3874" s="5" t="s">
        <v>11167</v>
      </c>
      <c r="I3874" s="15">
        <v>332.35273561546899</v>
      </c>
      <c r="J3874" s="16">
        <v>305.77948526486102</v>
      </c>
      <c r="K3874" s="17">
        <v>346.44698972836699</v>
      </c>
      <c r="L3874" s="15">
        <v>267.96136111780498</v>
      </c>
      <c r="M3874" s="17">
        <v>268.48142054246102</v>
      </c>
      <c r="N3874" s="16">
        <v>325.22280814176003</v>
      </c>
      <c r="O3874" s="17">
        <v>461.85458038375901</v>
      </c>
      <c r="P3874" s="15">
        <v>0.26177077344576699</v>
      </c>
      <c r="Q3874" s="16">
        <v>8.3654799314260107</v>
      </c>
      <c r="R3874" s="16">
        <v>0.101159312473414</v>
      </c>
      <c r="S3874" s="17">
        <v>0.34486972949651901</v>
      </c>
      <c r="T3874" s="15">
        <v>-0.29119914084605097</v>
      </c>
      <c r="U3874" s="16">
        <v>8.3654799314260107</v>
      </c>
      <c r="V3874" s="16">
        <v>7.4558135719649907E-2</v>
      </c>
      <c r="W3874" s="17">
        <v>0.32564680033042098</v>
      </c>
      <c r="X3874" s="15">
        <v>0.55297104902924099</v>
      </c>
      <c r="Y3874" s="16">
        <v>8.3654799314260107</v>
      </c>
      <c r="Z3874" s="16">
        <v>1.8058459610176001E-3</v>
      </c>
      <c r="AA3874" s="17">
        <v>7.13885488419298E-2</v>
      </c>
      <c r="AC3874" s="5">
        <f>MAX(I3874:O3874)</f>
        <v>461.85458038375901</v>
      </c>
    </row>
    <row r="3875" spans="1:29" x14ac:dyDescent="0.25">
      <c r="A3875" s="5" t="s">
        <v>11168</v>
      </c>
      <c r="B3875" s="5" t="s">
        <v>171</v>
      </c>
      <c r="C3875" s="5">
        <v>110259</v>
      </c>
      <c r="D3875" s="5">
        <v>113423</v>
      </c>
      <c r="E3875" s="5" t="s">
        <v>29</v>
      </c>
      <c r="F3875" s="5">
        <v>3165</v>
      </c>
      <c r="G3875" s="41" t="s">
        <v>11169</v>
      </c>
      <c r="H3875" s="5" t="s">
        <v>11170</v>
      </c>
      <c r="I3875" s="15">
        <v>627.08541848830203</v>
      </c>
      <c r="J3875" s="16">
        <v>517.54387634127897</v>
      </c>
      <c r="K3875" s="17">
        <v>581.34967193980697</v>
      </c>
      <c r="L3875" s="15">
        <v>727.64675718215005</v>
      </c>
      <c r="M3875" s="17">
        <v>683.03513421293201</v>
      </c>
      <c r="N3875" s="16">
        <v>696.78089966970902</v>
      </c>
      <c r="O3875" s="17">
        <v>640.35965617909198</v>
      </c>
      <c r="P3875" s="15">
        <v>0.216695884516136</v>
      </c>
      <c r="Q3875" s="16">
        <v>9.3201809175589894</v>
      </c>
      <c r="R3875" s="16">
        <v>0.13110396215082301</v>
      </c>
      <c r="S3875" s="17">
        <v>0.403965442249138</v>
      </c>
      <c r="T3875" s="15">
        <v>0.29392070009381699</v>
      </c>
      <c r="U3875" s="16">
        <v>9.3201809175589894</v>
      </c>
      <c r="V3875" s="16">
        <v>4.0460012320870299E-2</v>
      </c>
      <c r="W3875" s="17">
        <v>0.24167817404122599</v>
      </c>
      <c r="X3875" s="15">
        <v>-7.7224755156883998E-2</v>
      </c>
      <c r="Y3875" s="16">
        <v>9.3201809175589894</v>
      </c>
      <c r="Z3875" s="16">
        <v>0.62633865022316704</v>
      </c>
      <c r="AA3875" s="17">
        <v>0.97045850503873099</v>
      </c>
      <c r="AC3875" s="5">
        <f>MAX(I3875:O3875)</f>
        <v>727.64675718215005</v>
      </c>
    </row>
    <row r="3876" spans="1:29" x14ac:dyDescent="0.25">
      <c r="A3876" s="5" t="s">
        <v>11171</v>
      </c>
      <c r="B3876" s="5" t="s">
        <v>171</v>
      </c>
      <c r="C3876" s="5">
        <v>107038</v>
      </c>
      <c r="D3876" s="5">
        <v>109872</v>
      </c>
      <c r="E3876" s="5" t="s">
        <v>29</v>
      </c>
      <c r="F3876" s="5">
        <v>2835</v>
      </c>
      <c r="G3876" s="41" t="s">
        <v>11172</v>
      </c>
      <c r="H3876" s="5" t="s">
        <v>11173</v>
      </c>
      <c r="I3876" s="15">
        <v>49.0892373615523</v>
      </c>
      <c r="J3876" s="16">
        <v>44.818470146206103</v>
      </c>
      <c r="K3876" s="17">
        <v>41.444680906650397</v>
      </c>
      <c r="L3876" s="15">
        <v>47.106925019851602</v>
      </c>
      <c r="M3876" s="17">
        <v>42.024534825725802</v>
      </c>
      <c r="N3876" s="16">
        <v>54.509644811654297</v>
      </c>
      <c r="O3876" s="17">
        <v>45.683543219685497</v>
      </c>
      <c r="P3876" s="15">
        <v>0.151793441558257</v>
      </c>
      <c r="Q3876" s="16">
        <v>5.5382372675668803</v>
      </c>
      <c r="R3876" s="16">
        <v>0.44378491713420798</v>
      </c>
      <c r="S3876" s="17">
        <v>0.72573709592054603</v>
      </c>
      <c r="T3876" s="15">
        <v>-1.7200896115375199E-2</v>
      </c>
      <c r="U3876" s="16">
        <v>5.5382372675668803</v>
      </c>
      <c r="V3876" s="16">
        <v>0.94002052086029297</v>
      </c>
      <c r="W3876" s="17">
        <v>0.98342236923334703</v>
      </c>
      <c r="X3876" s="15">
        <v>0.168997283845711</v>
      </c>
      <c r="Y3876" s="16">
        <v>5.5382372675668803</v>
      </c>
      <c r="Z3876" s="16">
        <v>0.44121635157956701</v>
      </c>
      <c r="AA3876" s="17">
        <v>0.93948947629161506</v>
      </c>
      <c r="AC3876" s="5">
        <f>MAX(I3876:O3876)</f>
        <v>54.509644811654297</v>
      </c>
    </row>
    <row r="3877" spans="1:29" x14ac:dyDescent="0.25">
      <c r="A3877" s="5" t="s">
        <v>11174</v>
      </c>
      <c r="B3877" s="5" t="s">
        <v>171</v>
      </c>
      <c r="C3877" s="5">
        <v>106390</v>
      </c>
      <c r="D3877" s="5">
        <v>106869</v>
      </c>
      <c r="E3877" s="5" t="s">
        <v>20</v>
      </c>
      <c r="F3877" s="5">
        <v>480</v>
      </c>
      <c r="G3877" s="41" t="s">
        <v>11175</v>
      </c>
      <c r="H3877" s="5" t="s">
        <v>11176</v>
      </c>
      <c r="I3877" s="15">
        <v>49.709193286899101</v>
      </c>
      <c r="J3877" s="16">
        <v>58.932255732093601</v>
      </c>
      <c r="K3877" s="17">
        <v>51.795246046080003</v>
      </c>
      <c r="L3877" s="15">
        <v>54.1212189813103</v>
      </c>
      <c r="M3877" s="17">
        <v>61.789320685320398</v>
      </c>
      <c r="N3877" s="16">
        <v>62.350358831999401</v>
      </c>
      <c r="O3877" s="17">
        <v>66.573423867954801</v>
      </c>
      <c r="P3877" s="15">
        <v>0.26961539207423701</v>
      </c>
      <c r="Q3877" s="16">
        <v>5.8577651250095002</v>
      </c>
      <c r="R3877" s="16">
        <v>0.143069810305131</v>
      </c>
      <c r="S3877" s="17">
        <v>0.42047562261705201</v>
      </c>
      <c r="T3877" s="15">
        <v>0.116185751936557</v>
      </c>
      <c r="U3877" s="16">
        <v>5.8577651250095002</v>
      </c>
      <c r="V3877" s="16">
        <v>0.52710873934448699</v>
      </c>
      <c r="W3877" s="17">
        <v>0.80443940716522699</v>
      </c>
      <c r="X3877" s="15">
        <v>0.15343250311418899</v>
      </c>
      <c r="Y3877" s="16">
        <v>5.8577651250095002</v>
      </c>
      <c r="Z3877" s="16">
        <v>0.45080098488974202</v>
      </c>
      <c r="AA3877" s="17">
        <v>0.94476519822573202</v>
      </c>
      <c r="AC3877" s="5">
        <f>MAX(I3877:O3877)</f>
        <v>66.573423867954801</v>
      </c>
    </row>
    <row r="3878" spans="1:29" x14ac:dyDescent="0.25">
      <c r="A3878" s="5" t="s">
        <v>11177</v>
      </c>
      <c r="B3878" s="5" t="s">
        <v>171</v>
      </c>
      <c r="C3878" s="5">
        <v>105526</v>
      </c>
      <c r="D3878" s="5">
        <v>106074</v>
      </c>
      <c r="E3878" s="5" t="s">
        <v>20</v>
      </c>
      <c r="F3878" s="5">
        <v>549</v>
      </c>
      <c r="G3878" s="41" t="s">
        <v>11178</v>
      </c>
      <c r="H3878" s="5" t="s">
        <v>11179</v>
      </c>
      <c r="I3878" s="15">
        <v>269.17359085967098</v>
      </c>
      <c r="J3878" s="16">
        <v>230.141115982125</v>
      </c>
      <c r="K3878" s="17">
        <v>324.98229316873</v>
      </c>
      <c r="L3878" s="15">
        <v>241.935647457529</v>
      </c>
      <c r="M3878" s="17">
        <v>333.27249371533401</v>
      </c>
      <c r="N3878" s="16">
        <v>249.02608199723599</v>
      </c>
      <c r="O3878" s="17">
        <v>270.40660856941997</v>
      </c>
      <c r="P3878" s="15">
        <v>-8.1565599774802294E-2</v>
      </c>
      <c r="Q3878" s="16">
        <v>8.0992910730946992</v>
      </c>
      <c r="R3878" s="16">
        <v>0.64946661313755005</v>
      </c>
      <c r="S3878" s="17">
        <v>0.84887802479405305</v>
      </c>
      <c r="T3878" s="15">
        <v>6.5594566258388803E-2</v>
      </c>
      <c r="U3878" s="16">
        <v>8.0992910730946992</v>
      </c>
      <c r="V3878" s="16">
        <v>0.70169036221602998</v>
      </c>
      <c r="W3878" s="17">
        <v>0.89033054381792598</v>
      </c>
      <c r="X3878" s="15">
        <v>-0.147160549244196</v>
      </c>
      <c r="Y3878" s="16">
        <v>8.0992910730946992</v>
      </c>
      <c r="Z3878" s="16">
        <v>0.44405448972663097</v>
      </c>
      <c r="AA3878" s="17">
        <v>0.94165357478921397</v>
      </c>
      <c r="AC3878" s="5">
        <f>MAX(I3878:O3878)</f>
        <v>333.27249371533401</v>
      </c>
    </row>
    <row r="3879" spans="1:29" x14ac:dyDescent="0.25">
      <c r="A3879" s="5" t="s">
        <v>11180</v>
      </c>
      <c r="B3879" s="5" t="s">
        <v>171</v>
      </c>
      <c r="C3879" s="5">
        <v>104759</v>
      </c>
      <c r="D3879" s="5">
        <v>105364</v>
      </c>
      <c r="E3879" s="5" t="s">
        <v>20</v>
      </c>
      <c r="F3879" s="5">
        <v>606</v>
      </c>
      <c r="G3879" s="41" t="s">
        <v>11181</v>
      </c>
      <c r="H3879" s="5" t="s">
        <v>11181</v>
      </c>
      <c r="I3879" s="15">
        <v>137.79929431572401</v>
      </c>
      <c r="J3879" s="16">
        <v>141.13785585887501</v>
      </c>
      <c r="K3879" s="17">
        <v>147.91975672619299</v>
      </c>
      <c r="L3879" s="15">
        <v>155.88597563526099</v>
      </c>
      <c r="M3879" s="17">
        <v>127.632956418763</v>
      </c>
      <c r="N3879" s="16">
        <v>124.82583544091899</v>
      </c>
      <c r="O3879" s="17">
        <v>153.87407080404799</v>
      </c>
      <c r="P3879" s="15">
        <v>-3.0376526037013799E-2</v>
      </c>
      <c r="Q3879" s="16">
        <v>7.1434989524467998</v>
      </c>
      <c r="R3879" s="16">
        <v>0.85791343402283304</v>
      </c>
      <c r="S3879" s="17">
        <v>0.94818909473198199</v>
      </c>
      <c r="T3879" s="15">
        <v>-5.4498536058348599E-3</v>
      </c>
      <c r="U3879" s="16">
        <v>7.1434989524467998</v>
      </c>
      <c r="V3879" s="16">
        <v>0.98007522783700596</v>
      </c>
      <c r="W3879" s="17">
        <v>0.99606543065657205</v>
      </c>
      <c r="X3879" s="15">
        <v>-2.49268389832813E-2</v>
      </c>
      <c r="Y3879" s="16">
        <v>7.1434989524467998</v>
      </c>
      <c r="Z3879" s="16">
        <v>0.88879865580781503</v>
      </c>
      <c r="AA3879" s="17">
        <v>0.99600448705170097</v>
      </c>
      <c r="AC3879" s="5">
        <f>MAX(I3879:O3879)</f>
        <v>155.88597563526099</v>
      </c>
    </row>
    <row r="3880" spans="1:29" x14ac:dyDescent="0.25">
      <c r="A3880" s="5" t="s">
        <v>11182</v>
      </c>
      <c r="B3880" s="5" t="s">
        <v>171</v>
      </c>
      <c r="C3880" s="5">
        <v>103318</v>
      </c>
      <c r="D3880" s="5">
        <v>104589</v>
      </c>
      <c r="E3880" s="5" t="s">
        <v>20</v>
      </c>
      <c r="F3880" s="5">
        <v>1272</v>
      </c>
      <c r="G3880" s="41" t="s">
        <v>11183</v>
      </c>
      <c r="H3880" s="5" t="s">
        <v>11184</v>
      </c>
      <c r="I3880" s="15">
        <v>67.349757344494805</v>
      </c>
      <c r="J3880" s="16">
        <v>42.744607774402198</v>
      </c>
      <c r="K3880" s="17">
        <v>60.5338379260903</v>
      </c>
      <c r="L3880" s="15">
        <v>65.313425739484998</v>
      </c>
      <c r="M3880" s="17">
        <v>67.948760854582602</v>
      </c>
      <c r="N3880" s="16">
        <v>76.613785400924996</v>
      </c>
      <c r="O3880" s="17">
        <v>63.343509062493801</v>
      </c>
      <c r="P3880" s="15">
        <v>0.298841973045471</v>
      </c>
      <c r="Q3880" s="16">
        <v>5.9891452215829499</v>
      </c>
      <c r="R3880" s="16">
        <v>0.14317594756497401</v>
      </c>
      <c r="S3880" s="17">
        <v>0.42047562261705201</v>
      </c>
      <c r="T3880" s="15">
        <v>0.22793350714660299</v>
      </c>
      <c r="U3880" s="16">
        <v>5.9891452215829499</v>
      </c>
      <c r="V3880" s="16">
        <v>0.263410374391223</v>
      </c>
      <c r="W3880" s="17">
        <v>0.60124874154654995</v>
      </c>
      <c r="X3880" s="15">
        <v>7.0910614121217505E-2</v>
      </c>
      <c r="Y3880" s="16">
        <v>5.9891452215829499</v>
      </c>
      <c r="Z3880" s="16">
        <v>0.75497809767951496</v>
      </c>
      <c r="AA3880" s="17">
        <v>0.98000682174943199</v>
      </c>
      <c r="AC3880" s="5">
        <f>MAX(I3880:O3880)</f>
        <v>76.613785400924996</v>
      </c>
    </row>
    <row r="3881" spans="1:29" x14ac:dyDescent="0.25">
      <c r="A3881" s="5" t="s">
        <v>11185</v>
      </c>
      <c r="B3881" s="5" t="s">
        <v>171</v>
      </c>
      <c r="C3881" s="5">
        <v>98495</v>
      </c>
      <c r="D3881" s="5">
        <v>98674</v>
      </c>
      <c r="E3881" s="5" t="s">
        <v>29</v>
      </c>
      <c r="F3881" s="5">
        <v>180</v>
      </c>
      <c r="G3881" s="41" t="s">
        <v>11186</v>
      </c>
      <c r="H3881" s="5" t="s">
        <v>11187</v>
      </c>
      <c r="I3881" s="15">
        <v>472.06825733681001</v>
      </c>
      <c r="J3881" s="16">
        <v>557.92658530334904</v>
      </c>
      <c r="K3881" s="17">
        <v>589.11259579437899</v>
      </c>
      <c r="L3881" s="15">
        <v>412.08018786690297</v>
      </c>
      <c r="M3881" s="17">
        <v>434.47443472422401</v>
      </c>
      <c r="N3881" s="16">
        <v>368.722088584419</v>
      </c>
      <c r="O3881" s="17">
        <v>466.54841341039997</v>
      </c>
      <c r="P3881" s="15">
        <v>-0.37006353547830101</v>
      </c>
      <c r="Q3881" s="16">
        <v>8.8815176820297506</v>
      </c>
      <c r="R3881" s="16">
        <v>1.9197665673304901E-2</v>
      </c>
      <c r="S3881" s="17">
        <v>0.11956177481899601</v>
      </c>
      <c r="T3881" s="15">
        <v>-0.35063767215022301</v>
      </c>
      <c r="U3881" s="16">
        <v>8.8815176820297506</v>
      </c>
      <c r="V3881" s="16">
        <v>2.6385613745456601E-2</v>
      </c>
      <c r="W3881" s="17">
        <v>0.18952759151697901</v>
      </c>
      <c r="X3881" s="15">
        <v>-1.9426152739031598E-2</v>
      </c>
      <c r="Y3881" s="16">
        <v>8.8815176820297506</v>
      </c>
      <c r="Z3881" s="16">
        <v>0.90998146855671103</v>
      </c>
      <c r="AA3881" s="17">
        <v>0.99600448705170097</v>
      </c>
      <c r="AC3881" s="5">
        <f>MAX(I3881:O3881)</f>
        <v>589.11259579437899</v>
      </c>
    </row>
    <row r="3882" spans="1:29" x14ac:dyDescent="0.25">
      <c r="A3882" s="5" t="s">
        <v>11188</v>
      </c>
      <c r="B3882" s="5" t="s">
        <v>171</v>
      </c>
      <c r="C3882" s="5">
        <v>99289</v>
      </c>
      <c r="D3882" s="5">
        <v>103044</v>
      </c>
      <c r="E3882" s="5" t="s">
        <v>20</v>
      </c>
      <c r="F3882" s="5">
        <v>3756</v>
      </c>
      <c r="G3882" s="41" t="s">
        <v>11189</v>
      </c>
      <c r="H3882" s="5" t="s">
        <v>11190</v>
      </c>
      <c r="I3882" s="15">
        <v>45.538580698202303</v>
      </c>
      <c r="J3882" s="16">
        <v>51.5585228545687</v>
      </c>
      <c r="K3882" s="17">
        <v>48.783401271901802</v>
      </c>
      <c r="L3882" s="15">
        <v>93.025636308527098</v>
      </c>
      <c r="M3882" s="17">
        <v>49.1585699584789</v>
      </c>
      <c r="N3882" s="16">
        <v>77.656433541928394</v>
      </c>
      <c r="O3882" s="17">
        <v>89.043406723212101</v>
      </c>
      <c r="P3882" s="15">
        <v>0.77726810890824904</v>
      </c>
      <c r="Q3882" s="16">
        <v>6.0243971338216502</v>
      </c>
      <c r="R3882" s="16">
        <v>5.2175846333845602E-4</v>
      </c>
      <c r="S3882" s="17">
        <v>8.5537696313192704E-3</v>
      </c>
      <c r="T3882" s="15">
        <v>0.54796279717400198</v>
      </c>
      <c r="U3882" s="16">
        <v>6.0243971338216502</v>
      </c>
      <c r="V3882" s="16">
        <v>1.46033314399589E-2</v>
      </c>
      <c r="W3882" s="17">
        <v>0.134517031030883</v>
      </c>
      <c r="X3882" s="15">
        <v>0.22931104955613199</v>
      </c>
      <c r="Y3882" s="16">
        <v>6.0243971338216502</v>
      </c>
      <c r="Z3882" s="16">
        <v>0.35628142710810801</v>
      </c>
      <c r="AA3882" s="17">
        <v>0.90565202843029702</v>
      </c>
      <c r="AC3882" s="5">
        <f>MAX(I3882:O3882)</f>
        <v>93.025636308527098</v>
      </c>
    </row>
    <row r="3883" spans="1:29" x14ac:dyDescent="0.25">
      <c r="A3883" s="5" t="s">
        <v>11191</v>
      </c>
      <c r="B3883" s="5" t="s">
        <v>171</v>
      </c>
      <c r="C3883" s="5">
        <v>96374</v>
      </c>
      <c r="D3883" s="5">
        <v>98323</v>
      </c>
      <c r="E3883" s="5" t="s">
        <v>20</v>
      </c>
      <c r="F3883" s="5">
        <v>1950</v>
      </c>
      <c r="G3883" s="41" t="s">
        <v>11192</v>
      </c>
      <c r="H3883" s="41" t="s">
        <v>11192</v>
      </c>
      <c r="I3883" s="15">
        <v>39.677179222196102</v>
      </c>
      <c r="J3883" s="16">
        <v>46.7771179417986</v>
      </c>
      <c r="K3883" s="17">
        <v>47.807733246463698</v>
      </c>
      <c r="L3883" s="15">
        <v>62.975327752332099</v>
      </c>
      <c r="M3883" s="17">
        <v>53.251868805140397</v>
      </c>
      <c r="N3883" s="16">
        <v>46.210165609267797</v>
      </c>
      <c r="O3883" s="17">
        <v>59.486200733669897</v>
      </c>
      <c r="P3883" s="15">
        <v>0.23905485146</v>
      </c>
      <c r="Q3883" s="16">
        <v>5.6723500871862296</v>
      </c>
      <c r="R3883" s="16">
        <v>0.23318750170911301</v>
      </c>
      <c r="S3883" s="17">
        <v>0.53688027035381902</v>
      </c>
      <c r="T3883" s="15">
        <v>0.37644090014092502</v>
      </c>
      <c r="U3883" s="16">
        <v>5.6723500871862296</v>
      </c>
      <c r="V3883" s="16">
        <v>6.0065403710017597E-2</v>
      </c>
      <c r="W3883" s="17">
        <v>0.29266132891576802</v>
      </c>
      <c r="X3883" s="15">
        <v>-0.137385672551396</v>
      </c>
      <c r="Y3883" s="16">
        <v>5.6723500871862296</v>
      </c>
      <c r="Z3883" s="16">
        <v>0.53684076030761096</v>
      </c>
      <c r="AA3883" s="17">
        <v>0.95714746346148105</v>
      </c>
      <c r="AC3883" s="5">
        <f>MAX(I3883:O3883)</f>
        <v>62.975327752332099</v>
      </c>
    </row>
    <row r="3884" spans="1:29" x14ac:dyDescent="0.25">
      <c r="A3884" s="5" t="s">
        <v>11193</v>
      </c>
      <c r="B3884" s="5" t="s">
        <v>171</v>
      </c>
      <c r="C3884" s="5">
        <v>94306</v>
      </c>
      <c r="D3884" s="5">
        <v>95562</v>
      </c>
      <c r="E3884" s="5" t="s">
        <v>29</v>
      </c>
      <c r="F3884" s="5">
        <v>1257</v>
      </c>
      <c r="G3884" s="41" t="s">
        <v>11194</v>
      </c>
      <c r="H3884" s="41" t="s">
        <v>11194</v>
      </c>
      <c r="I3884" s="15">
        <v>1.4653503690015599</v>
      </c>
      <c r="J3884" s="16">
        <v>0.92171660969061298</v>
      </c>
      <c r="K3884" s="17">
        <v>1.1029290722342999</v>
      </c>
      <c r="L3884" s="15">
        <v>1.41819058237145</v>
      </c>
      <c r="M3884" s="17">
        <v>0</v>
      </c>
      <c r="N3884" s="16">
        <v>0.667294810242134</v>
      </c>
      <c r="O3884" s="17">
        <v>1.5801022069881101</v>
      </c>
      <c r="P3884" s="15">
        <v>-5.1322326793596898E-2</v>
      </c>
      <c r="Q3884" s="16">
        <v>0.13080079867873201</v>
      </c>
      <c r="R3884" s="16">
        <v>1</v>
      </c>
      <c r="S3884" s="17">
        <v>1</v>
      </c>
      <c r="T3884" s="15">
        <v>-0.70848343176922801</v>
      </c>
      <c r="U3884" s="16">
        <v>0.13080079867873201</v>
      </c>
      <c r="V3884" s="16">
        <v>0.58436631859516897</v>
      </c>
      <c r="W3884" s="17">
        <v>0.83908253349575002</v>
      </c>
      <c r="X3884" s="15">
        <v>0.65752671532404505</v>
      </c>
      <c r="Y3884" s="16">
        <v>0.13080079867873201</v>
      </c>
      <c r="Z3884" s="16">
        <v>0.60691341494291295</v>
      </c>
      <c r="AA3884" s="17">
        <v>0.967830708845141</v>
      </c>
      <c r="AC3884" s="5">
        <f>MAX(I3884:O3884)</f>
        <v>1.5801022069881101</v>
      </c>
    </row>
    <row r="3885" spans="1:29" x14ac:dyDescent="0.25">
      <c r="A3885" s="5" t="s">
        <v>11195</v>
      </c>
      <c r="B3885" s="5" t="s">
        <v>171</v>
      </c>
      <c r="C3885" s="5">
        <v>92458</v>
      </c>
      <c r="D3885" s="5">
        <v>93918</v>
      </c>
      <c r="E3885" s="5" t="s">
        <v>29</v>
      </c>
      <c r="F3885" s="5">
        <v>1461</v>
      </c>
      <c r="G3885" s="41" t="s">
        <v>11196</v>
      </c>
      <c r="H3885" s="5" t="s">
        <v>11197</v>
      </c>
      <c r="I3885" s="15">
        <v>439.79278826695901</v>
      </c>
      <c r="J3885" s="16">
        <v>477.24757831136799</v>
      </c>
      <c r="K3885" s="17">
        <v>453.84810176509598</v>
      </c>
      <c r="L3885" s="15">
        <v>397.25319697558598</v>
      </c>
      <c r="M3885" s="17">
        <v>436.404132751936</v>
      </c>
      <c r="N3885" s="16">
        <v>418.352140096178</v>
      </c>
      <c r="O3885" s="17">
        <v>436.48696892245101</v>
      </c>
      <c r="P3885" s="15">
        <v>-9.6423692719775994E-2</v>
      </c>
      <c r="Q3885" s="16">
        <v>8.7719341863779903</v>
      </c>
      <c r="R3885" s="16">
        <v>0.49561603963154899</v>
      </c>
      <c r="S3885" s="17">
        <v>0.76567732951947198</v>
      </c>
      <c r="T3885" s="15">
        <v>-0.132611255450613</v>
      </c>
      <c r="U3885" s="16">
        <v>8.7719341863779903</v>
      </c>
      <c r="V3885" s="16">
        <v>0.34762051191586302</v>
      </c>
      <c r="W3885" s="17">
        <v>0.68088084990812303</v>
      </c>
      <c r="X3885" s="15">
        <v>3.61875330838946E-2</v>
      </c>
      <c r="Y3885" s="16">
        <v>8.7719341863779903</v>
      </c>
      <c r="Z3885" s="16">
        <v>0.81343383590862794</v>
      </c>
      <c r="AA3885" s="17">
        <v>0.98399938567204803</v>
      </c>
      <c r="AC3885" s="5">
        <f>MAX(I3885:O3885)</f>
        <v>477.24757831136799</v>
      </c>
    </row>
    <row r="3886" spans="1:29" x14ac:dyDescent="0.25">
      <c r="A3886" s="5" t="s">
        <v>11198</v>
      </c>
      <c r="B3886" s="5" t="s">
        <v>171</v>
      </c>
      <c r="C3886" s="5">
        <v>90308</v>
      </c>
      <c r="D3886" s="5">
        <v>91888</v>
      </c>
      <c r="E3886" s="5" t="s">
        <v>29</v>
      </c>
      <c r="F3886" s="5">
        <v>1581</v>
      </c>
      <c r="G3886" s="41" t="s">
        <v>11199</v>
      </c>
      <c r="H3886" s="5" t="s">
        <v>11200</v>
      </c>
      <c r="I3886" s="15">
        <v>181.06489115308599</v>
      </c>
      <c r="J3886" s="16">
        <v>139.75528094433901</v>
      </c>
      <c r="K3886" s="17">
        <v>177.981785403896</v>
      </c>
      <c r="L3886" s="15">
        <v>179.100988879178</v>
      </c>
      <c r="M3886" s="17">
        <v>166.34386836862001</v>
      </c>
      <c r="N3886" s="16">
        <v>223.48829255001399</v>
      </c>
      <c r="O3886" s="17">
        <v>166.04225200568601</v>
      </c>
      <c r="P3886" s="15">
        <v>0.228176830108651</v>
      </c>
      <c r="Q3886" s="16">
        <v>7.4623775079193404</v>
      </c>
      <c r="R3886" s="16">
        <v>0.17815597547957401</v>
      </c>
      <c r="S3886" s="17">
        <v>0.475594543737139</v>
      </c>
      <c r="T3886" s="15">
        <v>5.4752869465280497E-2</v>
      </c>
      <c r="U3886" s="16">
        <v>7.4623775079193404</v>
      </c>
      <c r="V3886" s="16">
        <v>0.74305972287003297</v>
      </c>
      <c r="W3886" s="17">
        <v>0.91048909546659995</v>
      </c>
      <c r="X3886" s="15">
        <v>0.17342488191139899</v>
      </c>
      <c r="Y3886" s="16">
        <v>7.4623775079193404</v>
      </c>
      <c r="Z3886" s="16">
        <v>0.35535067629330502</v>
      </c>
      <c r="AA3886" s="17">
        <v>0.90565202843029702</v>
      </c>
      <c r="AC3886" s="5">
        <f>MAX(I3886:O3886)</f>
        <v>223.48829255001399</v>
      </c>
    </row>
    <row r="3887" spans="1:29" x14ac:dyDescent="0.25">
      <c r="A3887" s="5" t="s">
        <v>11201</v>
      </c>
      <c r="B3887" s="5" t="s">
        <v>171</v>
      </c>
      <c r="C3887" s="5">
        <v>88955</v>
      </c>
      <c r="D3887" s="5">
        <v>89893</v>
      </c>
      <c r="E3887" s="5" t="s">
        <v>29</v>
      </c>
      <c r="F3887" s="5">
        <v>939</v>
      </c>
      <c r="G3887" s="41" t="s">
        <v>11202</v>
      </c>
      <c r="H3887" s="5" t="s">
        <v>11203</v>
      </c>
      <c r="I3887" s="15">
        <v>116.60807359477801</v>
      </c>
      <c r="J3887" s="16">
        <v>106.112624690632</v>
      </c>
      <c r="K3887" s="17">
        <v>114.87430490809599</v>
      </c>
      <c r="L3887" s="15">
        <v>86.317978148662107</v>
      </c>
      <c r="M3887" s="17">
        <v>118.042941978013</v>
      </c>
      <c r="N3887" s="16">
        <v>149.765978973719</v>
      </c>
      <c r="O3887" s="17">
        <v>147.87897713635701</v>
      </c>
      <c r="P3887" s="15">
        <v>0.40315603523516302</v>
      </c>
      <c r="Q3887" s="16">
        <v>6.9072944899116298</v>
      </c>
      <c r="R3887" s="16">
        <v>1.47063552256057E-2</v>
      </c>
      <c r="S3887" s="17">
        <v>0.101452009935057</v>
      </c>
      <c r="T3887" s="15">
        <v>-0.139344793710276</v>
      </c>
      <c r="U3887" s="16">
        <v>6.9072944899116298</v>
      </c>
      <c r="V3887" s="16">
        <v>0.411556779676927</v>
      </c>
      <c r="W3887" s="17">
        <v>0.72705606978558202</v>
      </c>
      <c r="X3887" s="15">
        <v>0.54250418296089897</v>
      </c>
      <c r="Y3887" s="16">
        <v>6.9072944899116298</v>
      </c>
      <c r="Z3887" s="16">
        <v>3.0832484176602998E-3</v>
      </c>
      <c r="AA3887" s="17">
        <v>0.10543574650330401</v>
      </c>
      <c r="AC3887" s="5">
        <f>MAX(I3887:O3887)</f>
        <v>149.765978973719</v>
      </c>
    </row>
    <row r="3888" spans="1:29" x14ac:dyDescent="0.25">
      <c r="A3888" s="5" t="s">
        <v>11204</v>
      </c>
      <c r="B3888" s="5" t="s">
        <v>171</v>
      </c>
      <c r="C3888" s="5">
        <v>86760</v>
      </c>
      <c r="D3888" s="5">
        <v>88766</v>
      </c>
      <c r="E3888" s="5" t="s">
        <v>20</v>
      </c>
      <c r="F3888" s="5">
        <v>2007</v>
      </c>
      <c r="G3888" s="41" t="s">
        <v>11205</v>
      </c>
      <c r="H3888" s="5" t="s">
        <v>11206</v>
      </c>
      <c r="I3888" s="15">
        <v>58.670374389639399</v>
      </c>
      <c r="J3888" s="16">
        <v>52.537846752364999</v>
      </c>
      <c r="K3888" s="17">
        <v>59.897532692108904</v>
      </c>
      <c r="L3888" s="15">
        <v>55.156114811689498</v>
      </c>
      <c r="M3888" s="17">
        <v>65.804651934902694</v>
      </c>
      <c r="N3888" s="16">
        <v>76.238432070163796</v>
      </c>
      <c r="O3888" s="17">
        <v>78.354480028880801</v>
      </c>
      <c r="P3888" s="15">
        <v>0.43811792868558302</v>
      </c>
      <c r="Q3888" s="16">
        <v>5.9980025550632003</v>
      </c>
      <c r="R3888" s="16">
        <v>1.3912890725878599E-2</v>
      </c>
      <c r="S3888" s="17">
        <v>9.8274115017723498E-2</v>
      </c>
      <c r="T3888" s="15">
        <v>8.4210486347891106E-2</v>
      </c>
      <c r="U3888" s="16">
        <v>5.9980025550632003</v>
      </c>
      <c r="V3888" s="16">
        <v>0.63490544853800202</v>
      </c>
      <c r="W3888" s="17">
        <v>0.86099866759569699</v>
      </c>
      <c r="X3888" s="15">
        <v>0.35391237707511197</v>
      </c>
      <c r="Y3888" s="16">
        <v>5.9980025550632003</v>
      </c>
      <c r="Z3888" s="16">
        <v>7.2606921172093802E-2</v>
      </c>
      <c r="AA3888" s="17">
        <v>0.58789810103003404</v>
      </c>
      <c r="AC3888" s="5">
        <f>MAX(I3888:O3888)</f>
        <v>78.354480028880801</v>
      </c>
    </row>
    <row r="3889" spans="1:29" x14ac:dyDescent="0.25">
      <c r="A3889" s="5" t="s">
        <v>11207</v>
      </c>
      <c r="B3889" s="5" t="s">
        <v>171</v>
      </c>
      <c r="C3889" s="5">
        <v>85566</v>
      </c>
      <c r="D3889" s="5">
        <v>86040</v>
      </c>
      <c r="E3889" s="5" t="s">
        <v>29</v>
      </c>
      <c r="F3889" s="5">
        <v>475</v>
      </c>
      <c r="G3889" s="41" t="s">
        <v>11208</v>
      </c>
      <c r="H3889" s="41" t="s">
        <v>11208</v>
      </c>
      <c r="I3889" s="15">
        <v>5.2414455506594297</v>
      </c>
      <c r="J3889" s="16">
        <v>6.3368016916229699</v>
      </c>
      <c r="K3889" s="17">
        <v>9.5445785097199103</v>
      </c>
      <c r="L3889" s="15">
        <v>5.0211612510989099</v>
      </c>
      <c r="M3889" s="17">
        <v>4.2882178393597696</v>
      </c>
      <c r="N3889" s="16">
        <v>7.09000735882268</v>
      </c>
      <c r="O3889" s="17">
        <v>10.526269114200201</v>
      </c>
      <c r="P3889" s="15">
        <v>0.31914714972507302</v>
      </c>
      <c r="Q3889" s="16">
        <v>2.7975191090294298</v>
      </c>
      <c r="R3889" s="16">
        <v>0.458797985359016</v>
      </c>
      <c r="S3889" s="17">
        <v>0.73645123638730503</v>
      </c>
      <c r="T3889" s="15">
        <v>-0.59942502784594898</v>
      </c>
      <c r="U3889" s="16">
        <v>2.7975191090294298</v>
      </c>
      <c r="V3889" s="16">
        <v>0.20045806166633201</v>
      </c>
      <c r="W3889" s="17">
        <v>0.52899056167683101</v>
      </c>
      <c r="X3889" s="15">
        <v>0.91866129642416094</v>
      </c>
      <c r="Y3889" s="16">
        <v>2.7975191090294298</v>
      </c>
      <c r="Z3889" s="16">
        <v>6.5699980567220706E-2</v>
      </c>
      <c r="AA3889" s="17">
        <v>0.56342764483609598</v>
      </c>
      <c r="AC3889" s="5">
        <f>MAX(I3889:O3889)</f>
        <v>10.526269114200201</v>
      </c>
    </row>
    <row r="3890" spans="1:29" x14ac:dyDescent="0.25">
      <c r="A3890" s="5" t="s">
        <v>11209</v>
      </c>
      <c r="B3890" s="5" t="s">
        <v>171</v>
      </c>
      <c r="C3890" s="5">
        <v>81646</v>
      </c>
      <c r="D3890" s="5">
        <v>85254</v>
      </c>
      <c r="E3890" s="5" t="s">
        <v>29</v>
      </c>
      <c r="F3890" s="5">
        <v>3609</v>
      </c>
      <c r="G3890" s="41" t="s">
        <v>11210</v>
      </c>
      <c r="H3890" s="5" t="s">
        <v>11211</v>
      </c>
      <c r="I3890" s="15">
        <v>290.25209232146301</v>
      </c>
      <c r="J3890" s="16">
        <v>304.85776865516999</v>
      </c>
      <c r="K3890" s="17">
        <v>288.458372738202</v>
      </c>
      <c r="L3890" s="15">
        <v>321.87176798552002</v>
      </c>
      <c r="M3890" s="17">
        <v>276.55106684016602</v>
      </c>
      <c r="N3890" s="16">
        <v>355.08425090009598</v>
      </c>
      <c r="O3890" s="17">
        <v>376.34316682910799</v>
      </c>
      <c r="P3890" s="15">
        <v>0.31235248389960102</v>
      </c>
      <c r="Q3890" s="16">
        <v>8.3051305418432104</v>
      </c>
      <c r="R3890" s="16">
        <v>2.7485227440248401E-2</v>
      </c>
      <c r="S3890" s="17">
        <v>0.151685799754401</v>
      </c>
      <c r="T3890" s="15">
        <v>2.2841733300058901E-2</v>
      </c>
      <c r="U3890" s="16">
        <v>8.3051305418432104</v>
      </c>
      <c r="V3890" s="16">
        <v>0.86848240159976398</v>
      </c>
      <c r="W3890" s="17">
        <v>0.959986830061344</v>
      </c>
      <c r="X3890" s="15">
        <v>0.289511528561545</v>
      </c>
      <c r="Y3890" s="16">
        <v>8.3051305418432104</v>
      </c>
      <c r="Z3890" s="16">
        <v>6.4558896496036799E-2</v>
      </c>
      <c r="AA3890" s="17">
        <v>0.56139046656616098</v>
      </c>
      <c r="AC3890" s="5">
        <f>MAX(I3890:O3890)</f>
        <v>376.34316682910799</v>
      </c>
    </row>
    <row r="3891" spans="1:29" x14ac:dyDescent="0.25">
      <c r="A3891" s="5" t="s">
        <v>11212</v>
      </c>
      <c r="B3891" s="5" t="s">
        <v>171</v>
      </c>
      <c r="C3891" s="5">
        <v>80539</v>
      </c>
      <c r="D3891" s="5">
        <v>81291</v>
      </c>
      <c r="E3891" s="5" t="s">
        <v>29</v>
      </c>
      <c r="F3891" s="5">
        <v>753</v>
      </c>
      <c r="G3891" s="41" t="s">
        <v>11213</v>
      </c>
      <c r="H3891" s="5" t="s">
        <v>11214</v>
      </c>
      <c r="I3891" s="15">
        <v>367.46478484193</v>
      </c>
      <c r="J3891" s="16">
        <v>320.58455830801603</v>
      </c>
      <c r="K3891" s="17">
        <v>369.77818164101501</v>
      </c>
      <c r="L3891" s="15">
        <v>303.45445515229</v>
      </c>
      <c r="M3891" s="17">
        <v>374.98515815274197</v>
      </c>
      <c r="N3891" s="16">
        <v>407.04983424770199</v>
      </c>
      <c r="O3891" s="17">
        <v>350.225006819481</v>
      </c>
      <c r="P3891" s="15">
        <v>0.102716053011514</v>
      </c>
      <c r="Q3891" s="16">
        <v>8.4770068231118803</v>
      </c>
      <c r="R3891" s="16">
        <v>0.49843599905270902</v>
      </c>
      <c r="S3891" s="17">
        <v>0.76670538527644405</v>
      </c>
      <c r="T3891" s="15">
        <v>-5.5938974297344297E-2</v>
      </c>
      <c r="U3891" s="16">
        <v>8.4770068231118803</v>
      </c>
      <c r="V3891" s="16">
        <v>0.72193339819165503</v>
      </c>
      <c r="W3891" s="17">
        <v>0.90226155980646805</v>
      </c>
      <c r="X3891" s="15">
        <v>0.15865535232101299</v>
      </c>
      <c r="Y3891" s="16">
        <v>8.4770068231118803</v>
      </c>
      <c r="Z3891" s="16">
        <v>0.34596604367959899</v>
      </c>
      <c r="AA3891" s="17">
        <v>0.90565202843029702</v>
      </c>
      <c r="AC3891" s="5">
        <f>MAX(I3891:O3891)</f>
        <v>407.04983424770199</v>
      </c>
    </row>
    <row r="3892" spans="1:29" x14ac:dyDescent="0.25">
      <c r="A3892" s="5" t="s">
        <v>11215</v>
      </c>
      <c r="B3892" s="5" t="s">
        <v>171</v>
      </c>
      <c r="C3892" s="5">
        <v>77643</v>
      </c>
      <c r="D3892" s="5">
        <v>80342</v>
      </c>
      <c r="E3892" s="5" t="s">
        <v>20</v>
      </c>
      <c r="F3892" s="5">
        <v>2700</v>
      </c>
      <c r="G3892" s="41" t="s">
        <v>11216</v>
      </c>
      <c r="H3892" s="5" t="s">
        <v>11217</v>
      </c>
      <c r="I3892" s="15">
        <v>76.198219188081097</v>
      </c>
      <c r="J3892" s="16">
        <v>64.232126237814597</v>
      </c>
      <c r="K3892" s="17">
        <v>73.684146095037704</v>
      </c>
      <c r="L3892" s="15">
        <v>74.397511361702101</v>
      </c>
      <c r="M3892" s="17">
        <v>84.127037248530797</v>
      </c>
      <c r="N3892" s="16">
        <v>80.242200931616594</v>
      </c>
      <c r="O3892" s="17">
        <v>82.490629923643795</v>
      </c>
      <c r="P3892" s="15">
        <v>0.188804525994518</v>
      </c>
      <c r="Q3892" s="16">
        <v>6.25897204645731</v>
      </c>
      <c r="R3892" s="16">
        <v>0.26361573211732098</v>
      </c>
      <c r="S3892" s="17">
        <v>0.57058838078554297</v>
      </c>
      <c r="T3892" s="15">
        <v>0.15102200555149001</v>
      </c>
      <c r="U3892" s="16">
        <v>6.25897204645731</v>
      </c>
      <c r="V3892" s="16">
        <v>0.37038945080011598</v>
      </c>
      <c r="W3892" s="17">
        <v>0.69583781555775104</v>
      </c>
      <c r="X3892" s="15">
        <v>3.7783604380418501E-2</v>
      </c>
      <c r="Y3892" s="16">
        <v>6.25897204645731</v>
      </c>
      <c r="Z3892" s="16">
        <v>0.84072220802739195</v>
      </c>
      <c r="AA3892" s="17">
        <v>0.98769282920816504</v>
      </c>
      <c r="AC3892" s="5">
        <f>MAX(I3892:O3892)</f>
        <v>84.127037248530797</v>
      </c>
    </row>
    <row r="3893" spans="1:29" x14ac:dyDescent="0.25">
      <c r="A3893" s="5" t="s">
        <v>11218</v>
      </c>
      <c r="B3893" s="5" t="s">
        <v>171</v>
      </c>
      <c r="C3893" s="5">
        <v>76828</v>
      </c>
      <c r="D3893" s="5">
        <v>77402</v>
      </c>
      <c r="E3893" s="5" t="s">
        <v>20</v>
      </c>
      <c r="F3893" s="5">
        <v>575</v>
      </c>
      <c r="G3893" s="41" t="s">
        <v>11219</v>
      </c>
      <c r="H3893" s="5" t="s">
        <v>11220</v>
      </c>
      <c r="I3893" s="15">
        <v>47.511167733396697</v>
      </c>
      <c r="J3893" s="16">
        <v>46.949939806115601</v>
      </c>
      <c r="K3893" s="17">
        <v>47.722892548599503</v>
      </c>
      <c r="L3893" s="15">
        <v>62.745350901136703</v>
      </c>
      <c r="M3893" s="17">
        <v>55.318010127741097</v>
      </c>
      <c r="N3893" s="16">
        <v>47.503049304111897</v>
      </c>
      <c r="O3893" s="17">
        <v>55.8612603764619</v>
      </c>
      <c r="P3893" s="15">
        <v>0.124614497713885</v>
      </c>
      <c r="Q3893" s="16">
        <v>5.7018678003330399</v>
      </c>
      <c r="R3893" s="16">
        <v>0.50751525825448895</v>
      </c>
      <c r="S3893" s="17">
        <v>0.77334337056055702</v>
      </c>
      <c r="T3893" s="15">
        <v>0.316702699511346</v>
      </c>
      <c r="U3893" s="16">
        <v>5.7018678003330399</v>
      </c>
      <c r="V3893" s="16">
        <v>9.2114209707082298E-2</v>
      </c>
      <c r="W3893" s="17">
        <v>0.361580707681181</v>
      </c>
      <c r="X3893" s="15">
        <v>-0.19208915527738599</v>
      </c>
      <c r="Y3893" s="16">
        <v>5.7018678003330399</v>
      </c>
      <c r="Z3893" s="16">
        <v>0.35661225890502002</v>
      </c>
      <c r="AA3893" s="17">
        <v>0.90565202843029702</v>
      </c>
      <c r="AC3893" s="5">
        <f>MAX(I3893:O3893)</f>
        <v>62.745350901136703</v>
      </c>
    </row>
    <row r="3894" spans="1:29" x14ac:dyDescent="0.25">
      <c r="A3894" s="5" t="s">
        <v>11221</v>
      </c>
      <c r="B3894" s="5" t="s">
        <v>171</v>
      </c>
      <c r="C3894" s="5">
        <v>74462</v>
      </c>
      <c r="D3894" s="5">
        <v>76039</v>
      </c>
      <c r="E3894" s="5" t="s">
        <v>20</v>
      </c>
      <c r="F3894" s="5">
        <v>1578</v>
      </c>
      <c r="G3894" s="41" t="s">
        <v>11222</v>
      </c>
      <c r="H3894" s="41" t="s">
        <v>11222</v>
      </c>
      <c r="I3894" s="15">
        <v>35.788364781384303</v>
      </c>
      <c r="J3894" s="16">
        <v>44.760862858100403</v>
      </c>
      <c r="K3894" s="17">
        <v>38.2631547367438</v>
      </c>
      <c r="L3894" s="15">
        <v>43.618942776721802</v>
      </c>
      <c r="M3894" s="17">
        <v>38.788879546936101</v>
      </c>
      <c r="N3894" s="16">
        <v>34.824447909511399</v>
      </c>
      <c r="O3894" s="17">
        <v>39.688449551995397</v>
      </c>
      <c r="P3894" s="15">
        <v>-8.8082324503946693E-2</v>
      </c>
      <c r="Q3894" s="16">
        <v>5.3029634481405097</v>
      </c>
      <c r="R3894" s="16">
        <v>0.68670498367086397</v>
      </c>
      <c r="S3894" s="17">
        <v>0.86345445048080205</v>
      </c>
      <c r="T3894" s="15">
        <v>5.7449077233570699E-2</v>
      </c>
      <c r="U3894" s="16">
        <v>5.3029634481405097</v>
      </c>
      <c r="V3894" s="16">
        <v>0.78038516776751898</v>
      </c>
      <c r="W3894" s="17">
        <v>0.92412052880982398</v>
      </c>
      <c r="X3894" s="15">
        <v>-0.14553410890201399</v>
      </c>
      <c r="Y3894" s="16">
        <v>5.3029634481405097</v>
      </c>
      <c r="Z3894" s="16">
        <v>0.53047568799168898</v>
      </c>
      <c r="AA3894" s="17">
        <v>0.95714746346148105</v>
      </c>
      <c r="AC3894" s="5">
        <f>MAX(I3894:O3894)</f>
        <v>44.760862858100403</v>
      </c>
    </row>
    <row r="3895" spans="1:29" x14ac:dyDescent="0.25">
      <c r="A3895" s="5" t="s">
        <v>11223</v>
      </c>
      <c r="B3895" s="5" t="s">
        <v>171</v>
      </c>
      <c r="C3895" s="5">
        <v>72887</v>
      </c>
      <c r="D3895" s="5">
        <v>74242</v>
      </c>
      <c r="E3895" s="5" t="s">
        <v>29</v>
      </c>
      <c r="F3895" s="5">
        <v>1356</v>
      </c>
      <c r="G3895" s="41" t="s">
        <v>11224</v>
      </c>
      <c r="H3895" s="5" t="s">
        <v>11225</v>
      </c>
      <c r="I3895" s="15">
        <v>66.109845493801203</v>
      </c>
      <c r="J3895" s="16">
        <v>93.899879612231203</v>
      </c>
      <c r="K3895" s="17">
        <v>62.909377466287197</v>
      </c>
      <c r="L3895" s="15">
        <v>67.191570024247198</v>
      </c>
      <c r="M3895" s="17">
        <v>76.1743423464454</v>
      </c>
      <c r="N3895" s="16">
        <v>79.616612047014598</v>
      </c>
      <c r="O3895" s="17">
        <v>76.1237475013682</v>
      </c>
      <c r="P3895" s="15">
        <v>6.8359697808260206E-2</v>
      </c>
      <c r="Q3895" s="16">
        <v>6.2220852641480198</v>
      </c>
      <c r="R3895" s="16">
        <v>0.72089772896860005</v>
      </c>
      <c r="S3895" s="17">
        <v>0.88295883211705695</v>
      </c>
      <c r="T3895" s="15">
        <v>-5.1136525785148802E-2</v>
      </c>
      <c r="U3895" s="16">
        <v>6.2220852641480198</v>
      </c>
      <c r="V3895" s="16">
        <v>0.79961056447463597</v>
      </c>
      <c r="W3895" s="17">
        <v>0.93201194047998503</v>
      </c>
      <c r="X3895" s="15">
        <v>0.11949736163376</v>
      </c>
      <c r="Y3895" s="16">
        <v>6.2220852641480198</v>
      </c>
      <c r="Z3895" s="16">
        <v>0.57543033563200197</v>
      </c>
      <c r="AA3895" s="17">
        <v>0.96348714052651896</v>
      </c>
      <c r="AC3895" s="5">
        <f>MAX(I3895:O3895)</f>
        <v>93.899879612231203</v>
      </c>
    </row>
    <row r="3896" spans="1:29" x14ac:dyDescent="0.25">
      <c r="A3896" s="5" t="s">
        <v>11226</v>
      </c>
      <c r="B3896" s="5" t="s">
        <v>171</v>
      </c>
      <c r="C3896" s="5">
        <v>71821</v>
      </c>
      <c r="D3896" s="5">
        <v>72324</v>
      </c>
      <c r="E3896" s="5" t="s">
        <v>20</v>
      </c>
      <c r="F3896" s="5">
        <v>504</v>
      </c>
      <c r="G3896" s="41" t="s">
        <v>11227</v>
      </c>
      <c r="H3896" s="5" t="s">
        <v>11228</v>
      </c>
      <c r="I3896" s="15">
        <v>117.622546927164</v>
      </c>
      <c r="J3896" s="16">
        <v>91.509177155846203</v>
      </c>
      <c r="K3896" s="17">
        <v>110.971632806343</v>
      </c>
      <c r="L3896" s="15">
        <v>118.936361543205</v>
      </c>
      <c r="M3896" s="17">
        <v>110.79195544964099</v>
      </c>
      <c r="N3896" s="16">
        <v>119.529182884622</v>
      </c>
      <c r="O3896" s="17">
        <v>135.14521229180599</v>
      </c>
      <c r="P3896" s="15">
        <v>0.25474876082615999</v>
      </c>
      <c r="Q3896" s="16">
        <v>6.84586840057068</v>
      </c>
      <c r="R3896" s="16">
        <v>0.119003772679886</v>
      </c>
      <c r="S3896" s="17">
        <v>0.38232105413123102</v>
      </c>
      <c r="T3896" s="15">
        <v>0.106146678527073</v>
      </c>
      <c r="U3896" s="16">
        <v>6.84586840057068</v>
      </c>
      <c r="V3896" s="16">
        <v>0.51459993729666098</v>
      </c>
      <c r="W3896" s="17">
        <v>0.79735024080419903</v>
      </c>
      <c r="X3896" s="15">
        <v>0.148603460642558</v>
      </c>
      <c r="Y3896" s="16">
        <v>6.84586840057068</v>
      </c>
      <c r="Z3896" s="16">
        <v>0.410737693074192</v>
      </c>
      <c r="AA3896" s="17">
        <v>0.93051817583743901</v>
      </c>
      <c r="AC3896" s="5">
        <f>MAX(I3896:O3896)</f>
        <v>135.14521229180599</v>
      </c>
    </row>
    <row r="3897" spans="1:29" x14ac:dyDescent="0.25">
      <c r="A3897" s="5" t="s">
        <v>11229</v>
      </c>
      <c r="B3897" s="5" t="s">
        <v>171</v>
      </c>
      <c r="C3897" s="5">
        <v>68951</v>
      </c>
      <c r="D3897" s="5">
        <v>71560</v>
      </c>
      <c r="E3897" s="5" t="s">
        <v>29</v>
      </c>
      <c r="F3897" s="5">
        <v>2610</v>
      </c>
      <c r="G3897" s="41" t="s">
        <v>11230</v>
      </c>
      <c r="H3897" s="5" t="s">
        <v>11231</v>
      </c>
      <c r="I3897" s="15">
        <v>62.333750312143302</v>
      </c>
      <c r="J3897" s="16">
        <v>51.385700990251699</v>
      </c>
      <c r="K3897" s="17">
        <v>66.472686776582606</v>
      </c>
      <c r="L3897" s="15">
        <v>59.257368658006897</v>
      </c>
      <c r="M3897" s="17">
        <v>48.106007397908698</v>
      </c>
      <c r="N3897" s="16">
        <v>63.768360303763899</v>
      </c>
      <c r="O3897" s="17">
        <v>78.540374406173498</v>
      </c>
      <c r="P3897" s="15">
        <v>0.24359842765570999</v>
      </c>
      <c r="Q3897" s="16">
        <v>5.9425215568994698</v>
      </c>
      <c r="R3897" s="16">
        <v>0.208406387906271</v>
      </c>
      <c r="S3897" s="17">
        <v>0.50995306684983799</v>
      </c>
      <c r="T3897" s="15">
        <v>-0.162615734205248</v>
      </c>
      <c r="U3897" s="16">
        <v>5.9425215568994698</v>
      </c>
      <c r="V3897" s="16">
        <v>0.41620604227721197</v>
      </c>
      <c r="W3897" s="17">
        <v>0.73022664567340201</v>
      </c>
      <c r="X3897" s="15">
        <v>0.406218838924639</v>
      </c>
      <c r="Y3897" s="16">
        <v>5.9425215568994698</v>
      </c>
      <c r="Z3897" s="16">
        <v>5.8777934527652002E-2</v>
      </c>
      <c r="AA3897" s="17">
        <v>0.54100683549137796</v>
      </c>
      <c r="AC3897" s="5">
        <f>MAX(I3897:O3897)</f>
        <v>78.540374406173498</v>
      </c>
    </row>
    <row r="3898" spans="1:29" x14ac:dyDescent="0.25">
      <c r="A3898" s="5" t="s">
        <v>11232</v>
      </c>
      <c r="B3898" s="5" t="s">
        <v>171</v>
      </c>
      <c r="C3898" s="5">
        <v>65180</v>
      </c>
      <c r="D3898" s="5">
        <v>68473</v>
      </c>
      <c r="E3898" s="5" t="s">
        <v>20</v>
      </c>
      <c r="F3898" s="5">
        <v>3294</v>
      </c>
      <c r="G3898" s="41" t="s">
        <v>11233</v>
      </c>
      <c r="H3898" s="5" t="s">
        <v>11234</v>
      </c>
      <c r="I3898" s="15">
        <v>222.169659792467</v>
      </c>
      <c r="J3898" s="16">
        <v>235.325771911635</v>
      </c>
      <c r="K3898" s="17">
        <v>194.32761845789699</v>
      </c>
      <c r="L3898" s="15">
        <v>221.96599087873099</v>
      </c>
      <c r="M3898" s="17">
        <v>163.38109967960699</v>
      </c>
      <c r="N3898" s="16">
        <v>250.56920124592099</v>
      </c>
      <c r="O3898" s="17">
        <v>184.12838070843799</v>
      </c>
      <c r="P3898" s="15">
        <v>8.2243566958596203E-4</v>
      </c>
      <c r="Q3898" s="16">
        <v>7.7166030417889102</v>
      </c>
      <c r="R3898" s="16">
        <v>0.99112332185866103</v>
      </c>
      <c r="S3898" s="17">
        <v>0.99862317558989599</v>
      </c>
      <c r="T3898" s="15">
        <v>-0.173140068918056</v>
      </c>
      <c r="U3898" s="16">
        <v>7.7166030417889102</v>
      </c>
      <c r="V3898" s="16">
        <v>0.333685410394926</v>
      </c>
      <c r="W3898" s="17">
        <v>0.66962186588176298</v>
      </c>
      <c r="X3898" s="15">
        <v>0.17396294743103599</v>
      </c>
      <c r="Y3898" s="16">
        <v>7.7166030417889102</v>
      </c>
      <c r="Z3898" s="16">
        <v>0.369751620870932</v>
      </c>
      <c r="AA3898" s="17">
        <v>0.90941845733333204</v>
      </c>
      <c r="AC3898" s="5">
        <f>MAX(I3898:O3898)</f>
        <v>250.56920124592099</v>
      </c>
    </row>
    <row r="3899" spans="1:29" x14ac:dyDescent="0.25">
      <c r="A3899" s="5" t="s">
        <v>11235</v>
      </c>
      <c r="B3899" s="5" t="s">
        <v>171</v>
      </c>
      <c r="C3899" s="5">
        <v>64290</v>
      </c>
      <c r="D3899" s="5">
        <v>64643</v>
      </c>
      <c r="E3899" s="5" t="s">
        <v>29</v>
      </c>
      <c r="F3899" s="5">
        <v>354</v>
      </c>
      <c r="G3899" s="41" t="s">
        <v>11236</v>
      </c>
      <c r="H3899" s="5" t="s">
        <v>11237</v>
      </c>
      <c r="I3899" s="15">
        <v>99.981982869568</v>
      </c>
      <c r="J3899" s="16">
        <v>86.122895717966699</v>
      </c>
      <c r="K3899" s="17">
        <v>95.360944399334898</v>
      </c>
      <c r="L3899" s="15">
        <v>82.370042203141594</v>
      </c>
      <c r="M3899" s="17">
        <v>105.10032086285401</v>
      </c>
      <c r="N3899" s="16">
        <v>112.856234782201</v>
      </c>
      <c r="O3899" s="17">
        <v>129.80074894464099</v>
      </c>
      <c r="P3899" s="15">
        <v>0.37067872930665002</v>
      </c>
      <c r="Q3899" s="16">
        <v>6.6688893054351901</v>
      </c>
      <c r="R3899" s="16">
        <v>2.7432646859870499E-2</v>
      </c>
      <c r="S3899" s="17">
        <v>0.151685799754401</v>
      </c>
      <c r="T3899" s="15">
        <v>-1.4731026654314599E-3</v>
      </c>
      <c r="U3899" s="16">
        <v>6.6688893054351901</v>
      </c>
      <c r="V3899" s="16">
        <v>1</v>
      </c>
      <c r="W3899" s="17">
        <v>1</v>
      </c>
      <c r="X3899" s="15">
        <v>0.37215482692482399</v>
      </c>
      <c r="Y3899" s="16">
        <v>6.6688893054351901</v>
      </c>
      <c r="Z3899" s="16">
        <v>4.5472110934701299E-2</v>
      </c>
      <c r="AA3899" s="17">
        <v>0.48278389780957198</v>
      </c>
      <c r="AC3899" s="5">
        <f>MAX(I3899:O3899)</f>
        <v>129.80074894464099</v>
      </c>
    </row>
    <row r="3900" spans="1:29" x14ac:dyDescent="0.25">
      <c r="A3900" s="5" t="s">
        <v>11238</v>
      </c>
      <c r="B3900" s="5" t="s">
        <v>171</v>
      </c>
      <c r="C3900" s="5">
        <v>63964</v>
      </c>
      <c r="D3900" s="5">
        <v>64176</v>
      </c>
      <c r="E3900" s="5" t="s">
        <v>29</v>
      </c>
      <c r="F3900" s="5">
        <v>213</v>
      </c>
      <c r="G3900" s="41" t="s">
        <v>11239</v>
      </c>
      <c r="H3900" s="41" t="s">
        <v>11239</v>
      </c>
      <c r="I3900" s="15">
        <v>1.5217099985785401</v>
      </c>
      <c r="J3900" s="16">
        <v>0</v>
      </c>
      <c r="K3900" s="17">
        <v>1.27261046796265</v>
      </c>
      <c r="L3900" s="15">
        <v>1.41819058237145</v>
      </c>
      <c r="M3900" s="17">
        <v>1.3644329488872</v>
      </c>
      <c r="N3900" s="16">
        <v>2.54406146404814</v>
      </c>
      <c r="O3900" s="17">
        <v>3.1137308196530298</v>
      </c>
      <c r="P3900" s="15">
        <v>1.5899532589771601</v>
      </c>
      <c r="Q3900" s="16">
        <v>0.78215935503837697</v>
      </c>
      <c r="R3900" s="16">
        <v>8.2601185783660894E-2</v>
      </c>
      <c r="S3900" s="17">
        <v>0.30838513701147102</v>
      </c>
      <c r="T3900" s="15">
        <v>0.569749134817636</v>
      </c>
      <c r="U3900" s="16">
        <v>0.78215935503837697</v>
      </c>
      <c r="V3900" s="16">
        <v>0.52436563733720498</v>
      </c>
      <c r="W3900" s="17">
        <v>0.80359742542137103</v>
      </c>
      <c r="X3900" s="15">
        <v>1.02082087577821</v>
      </c>
      <c r="Y3900" s="16">
        <v>0.78215935503837697</v>
      </c>
      <c r="Z3900" s="16">
        <v>0.32796453940381598</v>
      </c>
      <c r="AA3900" s="17">
        <v>0.89699427999846504</v>
      </c>
      <c r="AC3900" s="5">
        <f>MAX(I3900:O3900)</f>
        <v>3.1137308196530298</v>
      </c>
    </row>
    <row r="3901" spans="1:29" x14ac:dyDescent="0.25">
      <c r="A3901" s="5" t="s">
        <v>11240</v>
      </c>
      <c r="B3901" s="5" t="s">
        <v>171</v>
      </c>
      <c r="C3901" s="5">
        <v>62849</v>
      </c>
      <c r="D3901" s="5">
        <v>64255</v>
      </c>
      <c r="E3901" s="5" t="s">
        <v>20</v>
      </c>
      <c r="F3901" s="5">
        <v>1407</v>
      </c>
      <c r="G3901" s="41" t="s">
        <v>11241</v>
      </c>
      <c r="H3901" s="5" t="s">
        <v>11242</v>
      </c>
      <c r="I3901" s="15">
        <v>68.7587480839194</v>
      </c>
      <c r="J3901" s="16">
        <v>64.981020983188202</v>
      </c>
      <c r="K3901" s="17">
        <v>79.750255992326302</v>
      </c>
      <c r="L3901" s="15">
        <v>73.745910283315197</v>
      </c>
      <c r="M3901" s="17">
        <v>97.693399140323507</v>
      </c>
      <c r="N3901" s="16">
        <v>93.379567508258702</v>
      </c>
      <c r="O3901" s="17">
        <v>90.995297684785598</v>
      </c>
      <c r="P3901" s="15">
        <v>0.37278324440494398</v>
      </c>
      <c r="Q3901" s="16">
        <v>6.3477642364987998</v>
      </c>
      <c r="R3901" s="16">
        <v>3.5479526936994799E-2</v>
      </c>
      <c r="S3901" s="17">
        <v>0.17929545162902</v>
      </c>
      <c r="T3901" s="15">
        <v>0.26777927851556099</v>
      </c>
      <c r="U3901" s="16">
        <v>6.3477642364987998</v>
      </c>
      <c r="V3901" s="16">
        <v>0.13074820286941499</v>
      </c>
      <c r="W3901" s="17">
        <v>0.433895278672153</v>
      </c>
      <c r="X3901" s="15">
        <v>0.105006141638644</v>
      </c>
      <c r="Y3901" s="16">
        <v>6.3477642364987998</v>
      </c>
      <c r="Z3901" s="16">
        <v>0.59291948797713701</v>
      </c>
      <c r="AA3901" s="17">
        <v>0.967830708845141</v>
      </c>
      <c r="AC3901" s="5">
        <f>MAX(I3901:O3901)</f>
        <v>97.693399140323507</v>
      </c>
    </row>
    <row r="3902" spans="1:29" x14ac:dyDescent="0.25">
      <c r="A3902" s="5" t="s">
        <v>11243</v>
      </c>
      <c r="B3902" s="5" t="s">
        <v>171</v>
      </c>
      <c r="C3902" s="5">
        <v>57143</v>
      </c>
      <c r="D3902" s="5">
        <v>62104</v>
      </c>
      <c r="E3902" s="5" t="s">
        <v>29</v>
      </c>
      <c r="F3902" s="5">
        <v>4962</v>
      </c>
      <c r="G3902" s="41" t="s">
        <v>11244</v>
      </c>
      <c r="H3902" s="5" t="s">
        <v>11245</v>
      </c>
      <c r="I3902" s="15">
        <v>114.804565448315</v>
      </c>
      <c r="J3902" s="16">
        <v>120.97530502189301</v>
      </c>
      <c r="K3902" s="17">
        <v>116.231756073922</v>
      </c>
      <c r="L3902" s="15">
        <v>155.234374556875</v>
      </c>
      <c r="M3902" s="17">
        <v>124.007463154577</v>
      </c>
      <c r="N3902" s="16">
        <v>148.63991898143499</v>
      </c>
      <c r="O3902" s="17">
        <v>166.23604689401299</v>
      </c>
      <c r="P3902" s="15">
        <v>0.42406723058305301</v>
      </c>
      <c r="Q3902" s="16">
        <v>7.0796727154609496</v>
      </c>
      <c r="R3902" s="16">
        <v>6.7736860161343102E-3</v>
      </c>
      <c r="S3902" s="17">
        <v>5.9038096178990203E-2</v>
      </c>
      <c r="T3902" s="15">
        <v>0.25091790214604498</v>
      </c>
      <c r="U3902" s="16">
        <v>7.0796727154609496</v>
      </c>
      <c r="V3902" s="16">
        <v>0.10959070336531</v>
      </c>
      <c r="W3902" s="17">
        <v>0.39753277850443403</v>
      </c>
      <c r="X3902" s="15">
        <v>0.17315099640406001</v>
      </c>
      <c r="Y3902" s="16">
        <v>7.0796727154609496</v>
      </c>
      <c r="Z3902" s="16">
        <v>0.31709245682152898</v>
      </c>
      <c r="AA3902" s="17">
        <v>0.89356590208453102</v>
      </c>
      <c r="AC3902" s="5">
        <f>MAX(I3902:O3902)</f>
        <v>166.23604689401299</v>
      </c>
    </row>
    <row r="3903" spans="1:29" x14ac:dyDescent="0.25">
      <c r="A3903" s="5" t="s">
        <v>11246</v>
      </c>
      <c r="B3903" s="5" t="s">
        <v>171</v>
      </c>
      <c r="C3903" s="5">
        <v>53499</v>
      </c>
      <c r="D3903" s="5">
        <v>56882</v>
      </c>
      <c r="E3903" s="5" t="s">
        <v>29</v>
      </c>
      <c r="F3903" s="5">
        <v>3384</v>
      </c>
      <c r="G3903" s="41" t="s">
        <v>11247</v>
      </c>
      <c r="H3903" s="5" t="s">
        <v>11248</v>
      </c>
      <c r="I3903" s="15">
        <v>53.316209579826001</v>
      </c>
      <c r="J3903" s="16">
        <v>48.966194889813799</v>
      </c>
      <c r="K3903" s="17">
        <v>55.7827588456963</v>
      </c>
      <c r="L3903" s="15">
        <v>92.144058378944806</v>
      </c>
      <c r="M3903" s="17">
        <v>58.943503391927102</v>
      </c>
      <c r="N3903" s="16">
        <v>63.184477344802097</v>
      </c>
      <c r="O3903" s="17">
        <v>73.195911059007898</v>
      </c>
      <c r="P3903" s="15">
        <v>0.371547022476929</v>
      </c>
      <c r="Q3903" s="16">
        <v>5.9948517514780804</v>
      </c>
      <c r="R3903" s="16">
        <v>6.6665474820918794E-2</v>
      </c>
      <c r="S3903" s="17">
        <v>0.270446402221107</v>
      </c>
      <c r="T3903" s="15">
        <v>0.51949784774724805</v>
      </c>
      <c r="U3903" s="16">
        <v>5.9948517514780804</v>
      </c>
      <c r="V3903" s="16">
        <v>1.01513327722129E-2</v>
      </c>
      <c r="W3903" s="17">
        <v>0.107778150232981</v>
      </c>
      <c r="X3903" s="15">
        <v>-0.14794978904116099</v>
      </c>
      <c r="Y3903" s="16">
        <v>5.9948517514780804</v>
      </c>
      <c r="Z3903" s="16">
        <v>0.50968268142127804</v>
      </c>
      <c r="AA3903" s="17">
        <v>0.95714746346148105</v>
      </c>
      <c r="AC3903" s="5">
        <f>MAX(I3903:O3903)</f>
        <v>92.144058378944806</v>
      </c>
    </row>
    <row r="3904" spans="1:29" x14ac:dyDescent="0.25">
      <c r="A3904" s="5" t="s">
        <v>11249</v>
      </c>
      <c r="B3904" s="5" t="s">
        <v>171</v>
      </c>
      <c r="C3904" s="5">
        <v>52427</v>
      </c>
      <c r="D3904" s="5">
        <v>53248</v>
      </c>
      <c r="E3904" s="5" t="s">
        <v>29</v>
      </c>
      <c r="F3904" s="5">
        <v>822</v>
      </c>
      <c r="G3904" s="41" t="s">
        <v>11250</v>
      </c>
      <c r="H3904" s="5" t="s">
        <v>11251</v>
      </c>
      <c r="I3904" s="15">
        <v>120.440528406013</v>
      </c>
      <c r="J3904" s="16">
        <v>87.620685208713894</v>
      </c>
      <c r="K3904" s="17">
        <v>122.170604924415</v>
      </c>
      <c r="L3904" s="15">
        <v>105.367727322679</v>
      </c>
      <c r="M3904" s="17">
        <v>100.773119224955</v>
      </c>
      <c r="N3904" s="16">
        <v>116.192708833412</v>
      </c>
      <c r="O3904" s="17">
        <v>102.93901142584301</v>
      </c>
      <c r="P3904" s="15">
        <v>-7.0489752604756704E-3</v>
      </c>
      <c r="Q3904" s="16">
        <v>6.7552214136948896</v>
      </c>
      <c r="R3904" s="16">
        <v>0.97646014156447503</v>
      </c>
      <c r="S3904" s="17">
        <v>0.99159034914548305</v>
      </c>
      <c r="T3904" s="15">
        <v>-9.5313310759499906E-2</v>
      </c>
      <c r="U3904" s="16">
        <v>6.7552214136948896</v>
      </c>
      <c r="V3904" s="16">
        <v>0.59585036100524602</v>
      </c>
      <c r="W3904" s="17">
        <v>0.84262227753889096</v>
      </c>
      <c r="X3904" s="15">
        <v>8.8264743667189796E-2</v>
      </c>
      <c r="Y3904" s="16">
        <v>6.7552214136948896</v>
      </c>
      <c r="Z3904" s="16">
        <v>0.64769806317255896</v>
      </c>
      <c r="AA3904" s="17">
        <v>0.97045850503873099</v>
      </c>
      <c r="AC3904" s="5">
        <f>MAX(I3904:O3904)</f>
        <v>122.170604924415</v>
      </c>
    </row>
    <row r="3905" spans="1:29" x14ac:dyDescent="0.25">
      <c r="A3905" s="5" t="s">
        <v>11252</v>
      </c>
      <c r="B3905" s="5" t="s">
        <v>171</v>
      </c>
      <c r="C3905" s="5">
        <v>51334</v>
      </c>
      <c r="D3905" s="5">
        <v>52014</v>
      </c>
      <c r="E3905" s="5" t="s">
        <v>20</v>
      </c>
      <c r="F3905" s="5">
        <v>681</v>
      </c>
      <c r="G3905" s="41" t="s">
        <v>11253</v>
      </c>
      <c r="H3905" s="5" t="s">
        <v>11254</v>
      </c>
      <c r="I3905" s="15">
        <v>384.09087556714002</v>
      </c>
      <c r="J3905" s="16">
        <v>433.49484299511698</v>
      </c>
      <c r="K3905" s="17">
        <v>405.89910875668897</v>
      </c>
      <c r="L3905" s="15">
        <v>358.57224048878101</v>
      </c>
      <c r="M3905" s="17">
        <v>365.29768421564302</v>
      </c>
      <c r="N3905" s="16">
        <v>381.98457293798202</v>
      </c>
      <c r="O3905" s="17">
        <v>375.739010102907</v>
      </c>
      <c r="P3905" s="15">
        <v>-0.106266702626877</v>
      </c>
      <c r="Q3905" s="16">
        <v>8.5943923988095499</v>
      </c>
      <c r="R3905" s="16">
        <v>0.45177192139569</v>
      </c>
      <c r="S3905" s="17">
        <v>0.73245395283873604</v>
      </c>
      <c r="T3905" s="15">
        <v>-0.172214710559839</v>
      </c>
      <c r="U3905" s="16">
        <v>8.5943923988095499</v>
      </c>
      <c r="V3905" s="16">
        <v>0.22170737803455401</v>
      </c>
      <c r="W3905" s="17">
        <v>0.55298345212926203</v>
      </c>
      <c r="X3905" s="15">
        <v>6.5948008488260004E-2</v>
      </c>
      <c r="Y3905" s="16">
        <v>8.5943923988095499</v>
      </c>
      <c r="Z3905" s="16">
        <v>0.66659813754630304</v>
      </c>
      <c r="AA3905" s="17">
        <v>0.97045850503873099</v>
      </c>
      <c r="AC3905" s="5">
        <f>MAX(I3905:O3905)</f>
        <v>433.49484299511698</v>
      </c>
    </row>
    <row r="3906" spans="1:29" x14ac:dyDescent="0.25">
      <c r="A3906" s="5" t="s">
        <v>11255</v>
      </c>
      <c r="B3906" s="5" t="s">
        <v>171</v>
      </c>
      <c r="C3906" s="5">
        <v>49826</v>
      </c>
      <c r="D3906" s="5">
        <v>50986</v>
      </c>
      <c r="E3906" s="5" t="s">
        <v>29</v>
      </c>
      <c r="F3906" s="5">
        <v>1161</v>
      </c>
      <c r="G3906" s="41" t="s">
        <v>11256</v>
      </c>
      <c r="H3906" s="5" t="s">
        <v>11257</v>
      </c>
      <c r="I3906" s="15">
        <v>33.984856634920803</v>
      </c>
      <c r="J3906" s="16">
        <v>31.568793881903499</v>
      </c>
      <c r="K3906" s="17">
        <v>44.795888472285398</v>
      </c>
      <c r="L3906" s="15">
        <v>39.785995256798998</v>
      </c>
      <c r="M3906" s="17">
        <v>60.152001146655699</v>
      </c>
      <c r="N3906" s="16">
        <v>39.745747135047097</v>
      </c>
      <c r="O3906" s="17">
        <v>49.540851548509401</v>
      </c>
      <c r="P3906" s="15">
        <v>0.27780736114662802</v>
      </c>
      <c r="Q3906" s="16">
        <v>5.42367658073423</v>
      </c>
      <c r="R3906" s="16">
        <v>0.235424723529195</v>
      </c>
      <c r="S3906" s="17">
        <v>0.53891474700276498</v>
      </c>
      <c r="T3906" s="15">
        <v>0.440581567925033</v>
      </c>
      <c r="U3906" s="16">
        <v>5.42367658073423</v>
      </c>
      <c r="V3906" s="16">
        <v>5.9607333755510097E-2</v>
      </c>
      <c r="W3906" s="17">
        <v>0.29202972009538802</v>
      </c>
      <c r="X3906" s="15">
        <v>-0.16277368016041499</v>
      </c>
      <c r="Y3906" s="16">
        <v>5.42367658073423</v>
      </c>
      <c r="Z3906" s="16">
        <v>0.53214520385353803</v>
      </c>
      <c r="AA3906" s="17">
        <v>0.95714746346148105</v>
      </c>
      <c r="AC3906" s="5">
        <f>MAX(I3906:O3906)</f>
        <v>60.152001146655699</v>
      </c>
    </row>
    <row r="3907" spans="1:29" x14ac:dyDescent="0.25">
      <c r="A3907" s="5" t="s">
        <v>11258</v>
      </c>
      <c r="B3907" s="5" t="s">
        <v>171</v>
      </c>
      <c r="C3907" s="5">
        <v>49354</v>
      </c>
      <c r="D3907" s="5">
        <v>49671</v>
      </c>
      <c r="E3907" s="5" t="s">
        <v>20</v>
      </c>
      <c r="F3907" s="5">
        <v>318</v>
      </c>
      <c r="G3907" s="41" t="s">
        <v>11259</v>
      </c>
      <c r="H3907" s="41" t="s">
        <v>11259</v>
      </c>
      <c r="I3907" s="15">
        <v>33.984856634920803</v>
      </c>
      <c r="J3907" s="16">
        <v>45.394543027262699</v>
      </c>
      <c r="K3907" s="17">
        <v>45.262512310538398</v>
      </c>
      <c r="L3907" s="15">
        <v>41.089197413572698</v>
      </c>
      <c r="M3907" s="17">
        <v>40.660101876838603</v>
      </c>
      <c r="N3907" s="16">
        <v>41.247160458091898</v>
      </c>
      <c r="O3907" s="17">
        <v>79.841635047222496</v>
      </c>
      <c r="P3907" s="15">
        <v>0.54231209617705101</v>
      </c>
      <c r="Q3907" s="16">
        <v>5.5507261839906699</v>
      </c>
      <c r="R3907" s="16">
        <v>2.8599534948452899E-2</v>
      </c>
      <c r="S3907" s="17">
        <v>0.155525666148953</v>
      </c>
      <c r="T3907" s="15">
        <v>-2.39026889923829E-2</v>
      </c>
      <c r="U3907" s="16">
        <v>5.5507261839906699</v>
      </c>
      <c r="V3907" s="16">
        <v>0.93623175989518503</v>
      </c>
      <c r="W3907" s="17">
        <v>0.98259382972241804</v>
      </c>
      <c r="X3907" s="15">
        <v>0.56622440373066396</v>
      </c>
      <c r="Y3907" s="16">
        <v>5.5507261839906699</v>
      </c>
      <c r="Z3907" s="16">
        <v>4.0201578956224303E-2</v>
      </c>
      <c r="AA3907" s="17">
        <v>0.45788026796342501</v>
      </c>
      <c r="AC3907" s="5">
        <f>MAX(I3907:O3907)</f>
        <v>79.841635047222496</v>
      </c>
    </row>
    <row r="3908" spans="1:29" x14ac:dyDescent="0.25">
      <c r="A3908" s="5" t="s">
        <v>11260</v>
      </c>
      <c r="B3908" s="5" t="s">
        <v>171</v>
      </c>
      <c r="C3908" s="5">
        <v>46200</v>
      </c>
      <c r="D3908" s="5">
        <v>49028</v>
      </c>
      <c r="E3908" s="5" t="s">
        <v>20</v>
      </c>
      <c r="F3908" s="5">
        <v>2829</v>
      </c>
      <c r="G3908" s="41" t="s">
        <v>11261</v>
      </c>
      <c r="H3908" s="5" t="s">
        <v>11262</v>
      </c>
      <c r="I3908" s="15">
        <v>76.198219188081097</v>
      </c>
      <c r="J3908" s="16">
        <v>71.260215386705596</v>
      </c>
      <c r="K3908" s="17">
        <v>78.901849013684597</v>
      </c>
      <c r="L3908" s="15">
        <v>95.555381671676102</v>
      </c>
      <c r="M3908" s="17">
        <v>95.393355026485096</v>
      </c>
      <c r="N3908" s="16">
        <v>86.706619405837301</v>
      </c>
      <c r="O3908" s="17">
        <v>90.205246581291604</v>
      </c>
      <c r="P3908" s="15">
        <v>0.22900360010531401</v>
      </c>
      <c r="Q3908" s="16">
        <v>6.4094277170321403</v>
      </c>
      <c r="R3908" s="16">
        <v>0.15135443092991599</v>
      </c>
      <c r="S3908" s="17">
        <v>0.43330744632940599</v>
      </c>
      <c r="T3908" s="15">
        <v>0.33920438277017401</v>
      </c>
      <c r="U3908" s="16">
        <v>6.4094277170321403</v>
      </c>
      <c r="V3908" s="16">
        <v>3.3158931896680399E-2</v>
      </c>
      <c r="W3908" s="17">
        <v>0.21455737487752799</v>
      </c>
      <c r="X3908" s="15">
        <v>-0.11020045378891399</v>
      </c>
      <c r="Y3908" s="16">
        <v>6.4094277170321403</v>
      </c>
      <c r="Z3908" s="16">
        <v>0.531850320984527</v>
      </c>
      <c r="AA3908" s="17">
        <v>0.95714746346148105</v>
      </c>
      <c r="AC3908" s="5">
        <f>MAX(I3908:O3908)</f>
        <v>95.555381671676102</v>
      </c>
    </row>
    <row r="3909" spans="1:29" x14ac:dyDescent="0.25">
      <c r="A3909" s="5" t="s">
        <v>11263</v>
      </c>
      <c r="B3909" s="5" t="s">
        <v>171</v>
      </c>
      <c r="C3909" s="5">
        <v>44591</v>
      </c>
      <c r="D3909" s="5">
        <v>45514</v>
      </c>
      <c r="E3909" s="5" t="s">
        <v>29</v>
      </c>
      <c r="F3909" s="5">
        <v>924</v>
      </c>
      <c r="G3909" s="41" t="s">
        <v>11264</v>
      </c>
      <c r="H3909" s="5" t="s">
        <v>11265</v>
      </c>
      <c r="I3909" s="15">
        <v>286.08147973276601</v>
      </c>
      <c r="J3909" s="16">
        <v>257.56218512042102</v>
      </c>
      <c r="K3909" s="17">
        <v>278.78653318168602</v>
      </c>
      <c r="L3909" s="15">
        <v>209.96886514137299</v>
      </c>
      <c r="M3909" s="17">
        <v>248.32679669747</v>
      </c>
      <c r="N3909" s="16">
        <v>249.02608199723599</v>
      </c>
      <c r="O3909" s="17">
        <v>247.471889770931</v>
      </c>
      <c r="P3909" s="15">
        <v>-0.143180574273788</v>
      </c>
      <c r="Q3909" s="16">
        <v>7.9884843646236199</v>
      </c>
      <c r="R3909" s="16">
        <v>0.33231321561372401</v>
      </c>
      <c r="S3909" s="17">
        <v>0.63778721472084898</v>
      </c>
      <c r="T3909" s="15">
        <v>-0.25870479603482699</v>
      </c>
      <c r="U3909" s="16">
        <v>7.9884843646236199</v>
      </c>
      <c r="V3909" s="16">
        <v>7.9611840457258706E-2</v>
      </c>
      <c r="W3909" s="17">
        <v>0.33745733742111</v>
      </c>
      <c r="X3909" s="15">
        <v>0.115524286481584</v>
      </c>
      <c r="Y3909" s="16">
        <v>7.9884843646236199</v>
      </c>
      <c r="Z3909" s="16">
        <v>0.470703494467963</v>
      </c>
      <c r="AA3909" s="17">
        <v>0.95122744706865803</v>
      </c>
      <c r="AC3909" s="5">
        <f>MAX(I3909:O3909)</f>
        <v>286.08147973276601</v>
      </c>
    </row>
    <row r="3910" spans="1:29" x14ac:dyDescent="0.25">
      <c r="A3910" s="5" t="s">
        <v>11266</v>
      </c>
      <c r="B3910" s="5" t="s">
        <v>171</v>
      </c>
      <c r="C3910" s="5">
        <v>41510</v>
      </c>
      <c r="D3910" s="5">
        <v>44272</v>
      </c>
      <c r="E3910" s="5" t="s">
        <v>20</v>
      </c>
      <c r="F3910" s="5">
        <v>2763</v>
      </c>
      <c r="G3910" s="41" t="s">
        <v>11267</v>
      </c>
      <c r="H3910" s="5" t="s">
        <v>11268</v>
      </c>
      <c r="I3910" s="15">
        <v>64.024539199452803</v>
      </c>
      <c r="J3910" s="16">
        <v>73.852543351460398</v>
      </c>
      <c r="K3910" s="17">
        <v>53.746582096956097</v>
      </c>
      <c r="L3910" s="15">
        <v>54.312866357306497</v>
      </c>
      <c r="M3910" s="17">
        <v>54.187479970091701</v>
      </c>
      <c r="N3910" s="16">
        <v>52.716290009128599</v>
      </c>
      <c r="O3910" s="17">
        <v>71.383440880403896</v>
      </c>
      <c r="P3910" s="15">
        <v>-4.13900313584298E-2</v>
      </c>
      <c r="Q3910" s="16">
        <v>5.9227635612091696</v>
      </c>
      <c r="R3910" s="16">
        <v>0.84546252650460196</v>
      </c>
      <c r="S3910" s="17">
        <v>0.94422122274827802</v>
      </c>
      <c r="T3910" s="15">
        <v>-0.23481267796999</v>
      </c>
      <c r="U3910" s="16">
        <v>5.9227635612091696</v>
      </c>
      <c r="V3910" s="16">
        <v>0.24981957302965799</v>
      </c>
      <c r="W3910" s="17">
        <v>0.58532757463947604</v>
      </c>
      <c r="X3910" s="15">
        <v>0.193424151663012</v>
      </c>
      <c r="Y3910" s="16">
        <v>5.9227635612091696</v>
      </c>
      <c r="Z3910" s="16">
        <v>0.38097245663934498</v>
      </c>
      <c r="AA3910" s="17">
        <v>0.91543028465060405</v>
      </c>
      <c r="AC3910" s="5">
        <f>MAX(I3910:O3910)</f>
        <v>73.852543351460398</v>
      </c>
    </row>
    <row r="3911" spans="1:29" x14ac:dyDescent="0.25">
      <c r="A3911" s="5" t="s">
        <v>11269</v>
      </c>
      <c r="B3911" s="5" t="s">
        <v>171</v>
      </c>
      <c r="C3911" s="5">
        <v>39621</v>
      </c>
      <c r="D3911" s="5">
        <v>40511</v>
      </c>
      <c r="E3911" s="5" t="s">
        <v>20</v>
      </c>
      <c r="F3911" s="5">
        <v>891</v>
      </c>
      <c r="G3911" s="41" t="s">
        <v>11270</v>
      </c>
      <c r="H3911" s="5" t="s">
        <v>11271</v>
      </c>
      <c r="I3911" s="15">
        <v>46.665773289741999</v>
      </c>
      <c r="J3911" s="16">
        <v>62.043049289799399</v>
      </c>
      <c r="K3911" s="17">
        <v>46.026078591316001</v>
      </c>
      <c r="L3911" s="15">
        <v>41.664139541561099</v>
      </c>
      <c r="M3911" s="17">
        <v>53.095933610981902</v>
      </c>
      <c r="N3911" s="16">
        <v>53.967467778332598</v>
      </c>
      <c r="O3911" s="17">
        <v>46.938330266411398</v>
      </c>
      <c r="P3911" s="15">
        <v>-3.1000206195496101E-2</v>
      </c>
      <c r="Q3911" s="16">
        <v>5.6476725128338101</v>
      </c>
      <c r="R3911" s="16">
        <v>0.89162288767946096</v>
      </c>
      <c r="S3911" s="17">
        <v>0.96181007091167503</v>
      </c>
      <c r="T3911" s="15">
        <v>-0.121880380956027</v>
      </c>
      <c r="U3911" s="16">
        <v>5.6476725128338101</v>
      </c>
      <c r="V3911" s="16">
        <v>0.57200350587609505</v>
      </c>
      <c r="W3911" s="17">
        <v>0.83008267163586402</v>
      </c>
      <c r="X3911" s="15">
        <v>9.0880939397997004E-2</v>
      </c>
      <c r="Y3911" s="16">
        <v>5.6476725128338101</v>
      </c>
      <c r="Z3911" s="16">
        <v>0.69626779167501796</v>
      </c>
      <c r="AA3911" s="17">
        <v>0.97073453496662099</v>
      </c>
      <c r="AC3911" s="5">
        <f>MAX(I3911:O3911)</f>
        <v>62.043049289799399</v>
      </c>
    </row>
    <row r="3912" spans="1:29" x14ac:dyDescent="0.25">
      <c r="A3912" s="5" t="s">
        <v>11272</v>
      </c>
      <c r="B3912" s="5" t="s">
        <v>171</v>
      </c>
      <c r="C3912" s="5">
        <v>38609</v>
      </c>
      <c r="D3912" s="5">
        <v>39349</v>
      </c>
      <c r="E3912" s="5" t="s">
        <v>20</v>
      </c>
      <c r="F3912" s="5">
        <v>741</v>
      </c>
      <c r="G3912" s="41" t="s">
        <v>11273</v>
      </c>
      <c r="H3912" s="5" t="s">
        <v>11274</v>
      </c>
      <c r="I3912" s="15">
        <v>54.499761800942601</v>
      </c>
      <c r="J3912" s="16">
        <v>48.908587601708199</v>
      </c>
      <c r="K3912" s="17">
        <v>44.4141053318966</v>
      </c>
      <c r="L3912" s="15">
        <v>57.110918046850202</v>
      </c>
      <c r="M3912" s="17">
        <v>63.075786037128303</v>
      </c>
      <c r="N3912" s="16">
        <v>50.380758173281102</v>
      </c>
      <c r="O3912" s="17">
        <v>73.474752624946902</v>
      </c>
      <c r="P3912" s="15">
        <v>0.32983705810364999</v>
      </c>
      <c r="Q3912" s="16">
        <v>5.8093615334225603</v>
      </c>
      <c r="R3912" s="16">
        <v>0.10509546531383</v>
      </c>
      <c r="S3912" s="17">
        <v>0.35371996967974101</v>
      </c>
      <c r="T3912" s="15">
        <v>0.286874781105526</v>
      </c>
      <c r="U3912" s="16">
        <v>5.8093615334225603</v>
      </c>
      <c r="V3912" s="16">
        <v>0.15859811852841199</v>
      </c>
      <c r="W3912" s="17">
        <v>0.46997656176362002</v>
      </c>
      <c r="X3912" s="15">
        <v>4.2964671509741703E-2</v>
      </c>
      <c r="Y3912" s="16">
        <v>5.8093615334225603</v>
      </c>
      <c r="Z3912" s="16">
        <v>0.84917576374443104</v>
      </c>
      <c r="AA3912" s="17">
        <v>0.98961022519578901</v>
      </c>
      <c r="AC3912" s="5">
        <f>MAX(I3912:O3912)</f>
        <v>73.474752624946902</v>
      </c>
    </row>
    <row r="3913" spans="1:29" x14ac:dyDescent="0.25">
      <c r="A3913" s="5" t="s">
        <v>11275</v>
      </c>
      <c r="B3913" s="5" t="s">
        <v>171</v>
      </c>
      <c r="C3913" s="5">
        <v>36607</v>
      </c>
      <c r="D3913" s="5">
        <v>38139</v>
      </c>
      <c r="E3913" s="5" t="s">
        <v>29</v>
      </c>
      <c r="F3913" s="5">
        <v>1533</v>
      </c>
      <c r="G3913" s="41" t="s">
        <v>11276</v>
      </c>
      <c r="H3913" s="5" t="s">
        <v>11277</v>
      </c>
      <c r="I3913" s="15">
        <v>101.560052497724</v>
      </c>
      <c r="J3913" s="16">
        <v>104.55722791177899</v>
      </c>
      <c r="K3913" s="17">
        <v>87.555600195830607</v>
      </c>
      <c r="L3913" s="15">
        <v>84.823128615892202</v>
      </c>
      <c r="M3913" s="17">
        <v>98.512058909655906</v>
      </c>
      <c r="N3913" s="16">
        <v>122.07324434867</v>
      </c>
      <c r="O3913" s="17">
        <v>101.823645162086</v>
      </c>
      <c r="P3913" s="15">
        <v>0.19421361306225601</v>
      </c>
      <c r="Q3913" s="16">
        <v>6.6469031361191204</v>
      </c>
      <c r="R3913" s="16">
        <v>0.24549709149959201</v>
      </c>
      <c r="S3913" s="17">
        <v>0.54977934432250897</v>
      </c>
      <c r="T3913" s="15">
        <v>-9.4314545087576501E-2</v>
      </c>
      <c r="U3913" s="16">
        <v>6.6469031361191204</v>
      </c>
      <c r="V3913" s="16">
        <v>0.58219159587835301</v>
      </c>
      <c r="W3913" s="17">
        <v>0.83767061317138403</v>
      </c>
      <c r="X3913" s="15">
        <v>0.28853026970024498</v>
      </c>
      <c r="Y3913" s="16">
        <v>6.6469031361191204</v>
      </c>
      <c r="Z3913" s="16">
        <v>0.11830914908265699</v>
      </c>
      <c r="AA3913" s="17">
        <v>0.67985071854302104</v>
      </c>
      <c r="AC3913" s="5">
        <f>MAX(I3913:O3913)</f>
        <v>122.07324434867</v>
      </c>
    </row>
    <row r="3914" spans="1:29" x14ac:dyDescent="0.25">
      <c r="A3914" s="5" t="s">
        <v>11278</v>
      </c>
      <c r="B3914" s="5" t="s">
        <v>171</v>
      </c>
      <c r="C3914" s="5">
        <v>34761</v>
      </c>
      <c r="D3914" s="5">
        <v>36368</v>
      </c>
      <c r="E3914" s="5" t="s">
        <v>29</v>
      </c>
      <c r="F3914" s="5">
        <v>1608</v>
      </c>
      <c r="G3914" s="41" t="s">
        <v>11279</v>
      </c>
      <c r="H3914" s="5" t="s">
        <v>11280</v>
      </c>
      <c r="I3914" s="15">
        <v>143.04073986638301</v>
      </c>
      <c r="J3914" s="16">
        <v>128.98271806858</v>
      </c>
      <c r="K3914" s="17">
        <v>129.76384738325899</v>
      </c>
      <c r="L3914" s="15">
        <v>124.57079439749199</v>
      </c>
      <c r="M3914" s="17">
        <v>150.945267945464</v>
      </c>
      <c r="N3914" s="16">
        <v>177.312742859027</v>
      </c>
      <c r="O3914" s="17">
        <v>131.380851151629</v>
      </c>
      <c r="P3914" s="15">
        <v>0.20498498252559899</v>
      </c>
      <c r="Q3914" s="16">
        <v>7.1390729644904596</v>
      </c>
      <c r="R3914" s="16">
        <v>0.220439931345947</v>
      </c>
      <c r="S3914" s="17">
        <v>0.52261903353382699</v>
      </c>
      <c r="T3914" s="15">
        <v>4.0730000558488098E-2</v>
      </c>
      <c r="U3914" s="16">
        <v>7.1390729644904596</v>
      </c>
      <c r="V3914" s="16">
        <v>0.80419607666501103</v>
      </c>
      <c r="W3914" s="17">
        <v>0.93432771738151599</v>
      </c>
      <c r="X3914" s="15">
        <v>0.16425605166351301</v>
      </c>
      <c r="Y3914" s="16">
        <v>7.1390729644904596</v>
      </c>
      <c r="Z3914" s="16">
        <v>0.37476922580586802</v>
      </c>
      <c r="AA3914" s="17">
        <v>0.91172845722874496</v>
      </c>
      <c r="AC3914" s="5">
        <f>MAX(I3914:O3914)</f>
        <v>177.312742859027</v>
      </c>
    </row>
    <row r="3915" spans="1:29" x14ac:dyDescent="0.25">
      <c r="A3915" s="5" t="s">
        <v>11281</v>
      </c>
      <c r="B3915" s="5" t="s">
        <v>171</v>
      </c>
      <c r="C3915" s="5">
        <v>32770</v>
      </c>
      <c r="D3915" s="5">
        <v>34398</v>
      </c>
      <c r="E3915" s="5" t="s">
        <v>20</v>
      </c>
      <c r="F3915" s="5">
        <v>1629</v>
      </c>
      <c r="G3915" s="41" t="s">
        <v>11282</v>
      </c>
      <c r="H3915" s="5" t="s">
        <v>11283</v>
      </c>
      <c r="I3915" s="15">
        <v>81.045147331701699</v>
      </c>
      <c r="J3915" s="16">
        <v>76.848122332954901</v>
      </c>
      <c r="K3915" s="17">
        <v>76.229367030963004</v>
      </c>
      <c r="L3915" s="15">
        <v>124.87743019908601</v>
      </c>
      <c r="M3915" s="17">
        <v>95.471322623564404</v>
      </c>
      <c r="N3915" s="16">
        <v>128.74619245109201</v>
      </c>
      <c r="O3915" s="17">
        <v>157.26664318964001</v>
      </c>
      <c r="P3915" s="15">
        <v>0.87369461865726505</v>
      </c>
      <c r="Q3915" s="16">
        <v>6.7266194052986696</v>
      </c>
      <c r="R3915" s="19">
        <v>2.3718719556724501E-7</v>
      </c>
      <c r="S3915" s="20">
        <v>9.4611079640105596E-6</v>
      </c>
      <c r="T3915" s="15">
        <v>0.49760040139139999</v>
      </c>
      <c r="U3915" s="16">
        <v>6.7266194052986696</v>
      </c>
      <c r="V3915" s="16">
        <v>3.3675904436843698E-3</v>
      </c>
      <c r="W3915" s="17">
        <v>5.3326560037206497E-2</v>
      </c>
      <c r="X3915" s="15">
        <v>0.37609862410066203</v>
      </c>
      <c r="Y3915" s="16">
        <v>6.7266194052986696</v>
      </c>
      <c r="Z3915" s="16">
        <v>4.4771797188512E-2</v>
      </c>
      <c r="AA3915" s="17">
        <v>0.478998075870952</v>
      </c>
      <c r="AC3915" s="5">
        <f>MAX(I3915:O3915)</f>
        <v>157.26664318964001</v>
      </c>
    </row>
    <row r="3916" spans="1:29" x14ac:dyDescent="0.25">
      <c r="A3916" s="5" t="s">
        <v>11284</v>
      </c>
      <c r="B3916" s="5" t="s">
        <v>171</v>
      </c>
      <c r="C3916" s="5">
        <v>28817</v>
      </c>
      <c r="D3916" s="5">
        <v>32221</v>
      </c>
      <c r="E3916" s="5" t="s">
        <v>20</v>
      </c>
      <c r="F3916" s="5">
        <v>3405</v>
      </c>
      <c r="G3916" s="41" t="s">
        <v>11285</v>
      </c>
      <c r="H3916" s="5" t="s">
        <v>11286</v>
      </c>
      <c r="I3916" s="15">
        <v>161.58305799721001</v>
      </c>
      <c r="J3916" s="16">
        <v>176.04787245090699</v>
      </c>
      <c r="K3916" s="17">
        <v>179.39565563380199</v>
      </c>
      <c r="L3916" s="15">
        <v>258.76228706999001</v>
      </c>
      <c r="M3916" s="17">
        <v>178.07799172904899</v>
      </c>
      <c r="N3916" s="16">
        <v>187.71837130623999</v>
      </c>
      <c r="O3916" s="17">
        <v>211.083065415882</v>
      </c>
      <c r="P3916" s="15">
        <v>0.21023390383459001</v>
      </c>
      <c r="Q3916" s="16">
        <v>7.5950783621133997</v>
      </c>
      <c r="R3916" s="16">
        <v>0.208680021971029</v>
      </c>
      <c r="S3916" s="17">
        <v>0.51016773792391001</v>
      </c>
      <c r="T3916" s="15">
        <v>0.341752058942348</v>
      </c>
      <c r="U3916" s="16">
        <v>7.5950783621133997</v>
      </c>
      <c r="V3916" s="16">
        <v>4.0820696680268602E-2</v>
      </c>
      <c r="W3916" s="17">
        <v>0.24180081115389701</v>
      </c>
      <c r="X3916" s="15">
        <v>-0.13151809707404999</v>
      </c>
      <c r="Y3916" s="16">
        <v>7.5950783621133997</v>
      </c>
      <c r="Z3916" s="16">
        <v>0.47728852875407701</v>
      </c>
      <c r="AA3916" s="17">
        <v>0.95340001055880397</v>
      </c>
      <c r="AC3916" s="5">
        <f>MAX(I3916:O3916)</f>
        <v>258.76228706999001</v>
      </c>
    </row>
    <row r="3917" spans="1:29" x14ac:dyDescent="0.25">
      <c r="A3917" s="5" t="s">
        <v>11287</v>
      </c>
      <c r="B3917" s="5" t="s">
        <v>171</v>
      </c>
      <c r="C3917" s="5">
        <v>26908</v>
      </c>
      <c r="D3917" s="5">
        <v>28425</v>
      </c>
      <c r="E3917" s="5" t="s">
        <v>20</v>
      </c>
      <c r="F3917" s="5">
        <v>1518</v>
      </c>
      <c r="G3917" s="41" t="s">
        <v>11288</v>
      </c>
      <c r="H3917" s="5" t="s">
        <v>11289</v>
      </c>
      <c r="I3917" s="15">
        <v>5.6359629576983101</v>
      </c>
      <c r="J3917" s="16">
        <v>5.2422632176153598</v>
      </c>
      <c r="K3917" s="17">
        <v>4.0723534974804902</v>
      </c>
      <c r="L3917" s="15">
        <v>5.97939813107961</v>
      </c>
      <c r="M3917" s="17">
        <v>2.8848010919329399</v>
      </c>
      <c r="N3917" s="16">
        <v>3.54500367941134</v>
      </c>
      <c r="O3917" s="17">
        <v>4.3685178663788804</v>
      </c>
      <c r="P3917" s="15">
        <v>-0.33143324760396597</v>
      </c>
      <c r="Q3917" s="16">
        <v>2.2021104429612999</v>
      </c>
      <c r="R3917" s="16">
        <v>0.57112808331905796</v>
      </c>
      <c r="S3917" s="17">
        <v>0.80709711127287598</v>
      </c>
      <c r="T3917" s="15">
        <v>-0.16725902991137601</v>
      </c>
      <c r="U3917" s="16">
        <v>2.2021104429612999</v>
      </c>
      <c r="V3917" s="16">
        <v>0.78777266465789297</v>
      </c>
      <c r="W3917" s="17">
        <v>0.92661162124617003</v>
      </c>
      <c r="X3917" s="15">
        <v>-0.164219935275254</v>
      </c>
      <c r="Y3917" s="16">
        <v>2.2021104429612999</v>
      </c>
      <c r="Z3917" s="16">
        <v>0.79452407213341403</v>
      </c>
      <c r="AA3917" s="17">
        <v>0.98399938567204803</v>
      </c>
      <c r="AC3917" s="5">
        <f>MAX(I3917:O3917)</f>
        <v>5.97939813107961</v>
      </c>
    </row>
    <row r="3918" spans="1:29" x14ac:dyDescent="0.25">
      <c r="A3918" s="5" t="s">
        <v>11290</v>
      </c>
      <c r="B3918" s="5" t="s">
        <v>171</v>
      </c>
      <c r="C3918" s="5">
        <v>25185</v>
      </c>
      <c r="D3918" s="5">
        <v>26258</v>
      </c>
      <c r="E3918" s="5" t="s">
        <v>20</v>
      </c>
      <c r="F3918" s="5">
        <v>1074</v>
      </c>
      <c r="G3918" s="41" t="s">
        <v>11291</v>
      </c>
      <c r="H3918" s="41" t="s">
        <v>11291</v>
      </c>
      <c r="I3918" s="15">
        <v>64.419056606491694</v>
      </c>
      <c r="J3918" s="16">
        <v>74.428616232517001</v>
      </c>
      <c r="K3918" s="17">
        <v>69.781473993285502</v>
      </c>
      <c r="L3918" s="15">
        <v>68.073147953829405</v>
      </c>
      <c r="M3918" s="17">
        <v>53.407803999298999</v>
      </c>
      <c r="N3918" s="16">
        <v>53.508702596291101</v>
      </c>
      <c r="O3918" s="17">
        <v>74.032435756825095</v>
      </c>
      <c r="P3918" s="15">
        <v>-0.12538309168558101</v>
      </c>
      <c r="Q3918" s="16">
        <v>6.0323856850658899</v>
      </c>
      <c r="R3918" s="16">
        <v>0.53272462477583005</v>
      </c>
      <c r="S3918" s="17">
        <v>0.78910631371258999</v>
      </c>
      <c r="T3918" s="15">
        <v>-0.19517658619101999</v>
      </c>
      <c r="U3918" s="16">
        <v>6.0323856850658899</v>
      </c>
      <c r="V3918" s="16">
        <v>0.32789975805792898</v>
      </c>
      <c r="W3918" s="17">
        <v>0.66534883560789904</v>
      </c>
      <c r="X3918" s="15">
        <v>6.9793431091756702E-2</v>
      </c>
      <c r="Y3918" s="16">
        <v>6.0323856850658899</v>
      </c>
      <c r="Z3918" s="16">
        <v>0.74654758158057299</v>
      </c>
      <c r="AA3918" s="17">
        <v>0.98000682174943199</v>
      </c>
      <c r="AC3918" s="5">
        <f>MAX(I3918:O3918)</f>
        <v>74.428616232517001</v>
      </c>
    </row>
    <row r="3919" spans="1:29" x14ac:dyDescent="0.25">
      <c r="A3919" s="5" t="s">
        <v>11292</v>
      </c>
      <c r="B3919" s="5" t="s">
        <v>171</v>
      </c>
      <c r="C3919" s="5">
        <v>22840</v>
      </c>
      <c r="D3919" s="5">
        <v>24381</v>
      </c>
      <c r="E3919" s="5" t="s">
        <v>29</v>
      </c>
      <c r="F3919" s="5">
        <v>1542</v>
      </c>
      <c r="G3919" s="41" t="s">
        <v>11293</v>
      </c>
      <c r="H3919" s="5" t="s">
        <v>11294</v>
      </c>
      <c r="I3919" s="15">
        <v>682.26149584416896</v>
      </c>
      <c r="J3919" s="16">
        <v>617.982183153503</v>
      </c>
      <c r="K3919" s="17">
        <v>658.32139507708098</v>
      </c>
      <c r="L3919" s="15">
        <v>459.493748688349</v>
      </c>
      <c r="M3919" s="17">
        <v>602.68952542274599</v>
      </c>
      <c r="N3919" s="16">
        <v>577.91901159532802</v>
      </c>
      <c r="O3919" s="17">
        <v>463.29526180777702</v>
      </c>
      <c r="P3919" s="15">
        <v>-0.32652366205925498</v>
      </c>
      <c r="Q3919" s="16">
        <v>9.1807853496034504</v>
      </c>
      <c r="R3919" s="16">
        <v>4.28091272456258E-2</v>
      </c>
      <c r="S3919" s="17">
        <v>0.20291591347850901</v>
      </c>
      <c r="T3919" s="15">
        <v>-0.297816437822227</v>
      </c>
      <c r="U3919" s="16">
        <v>9.1807853496034504</v>
      </c>
      <c r="V3919" s="16">
        <v>6.4521404252104703E-2</v>
      </c>
      <c r="W3919" s="17">
        <v>0.30196667279700401</v>
      </c>
      <c r="X3919" s="15">
        <v>-2.87074429408011E-2</v>
      </c>
      <c r="Y3919" s="16">
        <v>9.1807853496034504</v>
      </c>
      <c r="Z3919" s="16">
        <v>0.86943311405105606</v>
      </c>
      <c r="AA3919" s="17">
        <v>0.99315197646970499</v>
      </c>
      <c r="AC3919" s="5">
        <f>MAX(I3919:O3919)</f>
        <v>682.26149584416896</v>
      </c>
    </row>
    <row r="3920" spans="1:29" x14ac:dyDescent="0.25">
      <c r="A3920" s="5" t="s">
        <v>11295</v>
      </c>
      <c r="B3920" s="5" t="s">
        <v>171</v>
      </c>
      <c r="C3920" s="5">
        <v>21504</v>
      </c>
      <c r="D3920" s="5">
        <v>22436</v>
      </c>
      <c r="E3920" s="5" t="s">
        <v>20</v>
      </c>
      <c r="F3920" s="5">
        <v>933</v>
      </c>
      <c r="G3920" s="41" t="s">
        <v>11296</v>
      </c>
      <c r="H3920" s="5" t="s">
        <v>11297</v>
      </c>
      <c r="I3920" s="15">
        <v>121.877698960226</v>
      </c>
      <c r="J3920" s="16">
        <v>124.921404257131</v>
      </c>
      <c r="K3920" s="17">
        <v>135.490594489091</v>
      </c>
      <c r="L3920" s="15">
        <v>124.87743019908601</v>
      </c>
      <c r="M3920" s="17">
        <v>123.383722377943</v>
      </c>
      <c r="N3920" s="16">
        <v>129.830546517735</v>
      </c>
      <c r="O3920" s="17">
        <v>139.97846610141701</v>
      </c>
      <c r="P3920" s="15">
        <v>8.1898652472492006E-2</v>
      </c>
      <c r="Q3920" s="16">
        <v>7.0080421075066202</v>
      </c>
      <c r="R3920" s="16">
        <v>0.58302594228237303</v>
      </c>
      <c r="S3920" s="17">
        <v>0.81256666596739002</v>
      </c>
      <c r="T3920" s="15">
        <v>-3.8101186559636201E-2</v>
      </c>
      <c r="U3920" s="16">
        <v>7.0080421075066202</v>
      </c>
      <c r="V3920" s="16">
        <v>0.80833016069900698</v>
      </c>
      <c r="W3920" s="17">
        <v>0.93477848874196401</v>
      </c>
      <c r="X3920" s="15">
        <v>0.12000053062423</v>
      </c>
      <c r="Y3920" s="16">
        <v>7.0080421075066202</v>
      </c>
      <c r="Z3920" s="16">
        <v>0.46906590064672898</v>
      </c>
      <c r="AA3920" s="17">
        <v>0.95085082391343401</v>
      </c>
      <c r="AC3920" s="5">
        <f>MAX(I3920:O3920)</f>
        <v>139.97846610141701</v>
      </c>
    </row>
    <row r="3921" spans="1:29" x14ac:dyDescent="0.25">
      <c r="A3921" s="5" t="s">
        <v>170</v>
      </c>
      <c r="B3921" s="5" t="s">
        <v>171</v>
      </c>
      <c r="C3921" s="5">
        <v>18619</v>
      </c>
      <c r="D3921" s="5">
        <v>20382</v>
      </c>
      <c r="E3921" s="5" t="s">
        <v>29</v>
      </c>
      <c r="F3921" s="5">
        <v>1764</v>
      </c>
      <c r="G3921" s="41" t="s">
        <v>172</v>
      </c>
      <c r="H3921" s="5" t="s">
        <v>173</v>
      </c>
      <c r="I3921" s="15">
        <v>6.0304803647371896</v>
      </c>
      <c r="J3921" s="16">
        <v>5.0694413532983704</v>
      </c>
      <c r="K3921" s="17">
        <v>6.2357912930170096</v>
      </c>
      <c r="L3921" s="15">
        <v>13.185339468534499</v>
      </c>
      <c r="M3921" s="17">
        <v>58.982487190466699</v>
      </c>
      <c r="N3921" s="16">
        <v>21.520257630308802</v>
      </c>
      <c r="O3921" s="17">
        <v>16.405178796082399</v>
      </c>
      <c r="P3921" s="15">
        <v>1.71262967435276</v>
      </c>
      <c r="Q3921" s="16">
        <v>4.2035672489063201</v>
      </c>
      <c r="R3921" s="19">
        <v>5.7104454023067603E-5</v>
      </c>
      <c r="S3921" s="17">
        <v>1.4022036419584999E-3</v>
      </c>
      <c r="T3921" s="15">
        <v>2.6403589681389699</v>
      </c>
      <c r="U3921" s="16">
        <v>4.2035672489063201</v>
      </c>
      <c r="V3921" s="19">
        <v>8.9059843588019003E-10</v>
      </c>
      <c r="W3921" s="20">
        <v>1.37894324488783E-7</v>
      </c>
      <c r="X3921" s="15">
        <v>-0.92768923988676499</v>
      </c>
      <c r="Y3921" s="16">
        <v>4.2035672489063201</v>
      </c>
      <c r="Z3921" s="16">
        <v>4.9003111718554399E-2</v>
      </c>
      <c r="AA3921" s="17">
        <v>0.50395451055206997</v>
      </c>
      <c r="AC3921" s="5">
        <f>MAX(I3921:O3921)</f>
        <v>58.982487190466699</v>
      </c>
    </row>
    <row r="3922" spans="1:29" x14ac:dyDescent="0.25">
      <c r="A3922" s="5" t="s">
        <v>11298</v>
      </c>
      <c r="B3922" s="5" t="s">
        <v>171</v>
      </c>
      <c r="C3922" s="5">
        <v>16630</v>
      </c>
      <c r="D3922" s="5">
        <v>18265</v>
      </c>
      <c r="E3922" s="5" t="s">
        <v>29</v>
      </c>
      <c r="F3922" s="5">
        <v>1636</v>
      </c>
      <c r="G3922" s="41" t="s">
        <v>11299</v>
      </c>
      <c r="H3922" s="5" t="s">
        <v>11300</v>
      </c>
      <c r="I3922" s="15">
        <v>181.13984946042399</v>
      </c>
      <c r="J3922" s="16">
        <v>176.854374484386</v>
      </c>
      <c r="K3922" s="17">
        <v>171.717572477094</v>
      </c>
      <c r="L3922" s="15">
        <v>139.55761920039001</v>
      </c>
      <c r="M3922" s="17">
        <v>218.21181232560301</v>
      </c>
      <c r="N3922" s="16">
        <v>195.35055569838499</v>
      </c>
      <c r="O3922" s="17">
        <v>192.07536533770099</v>
      </c>
      <c r="P3922" s="15">
        <v>0.133739261282734</v>
      </c>
      <c r="Q3922" s="16">
        <v>7.5095352702792102</v>
      </c>
      <c r="R3922" s="16">
        <v>0.43849860124575402</v>
      </c>
      <c r="S3922" s="17">
        <v>0.72142597501293704</v>
      </c>
      <c r="T3922" s="15">
        <v>1.8810982961455201E-2</v>
      </c>
      <c r="U3922" s="16">
        <v>7.5095352702792102</v>
      </c>
      <c r="V3922" s="16">
        <v>0.908535237284257</v>
      </c>
      <c r="W3922" s="17">
        <v>0.971486196727253</v>
      </c>
      <c r="X3922" s="15">
        <v>0.114928844128699</v>
      </c>
      <c r="Y3922" s="16">
        <v>7.5095352702792102</v>
      </c>
      <c r="Z3922" s="16">
        <v>0.5484835527245</v>
      </c>
      <c r="AA3922" s="17">
        <v>0.95714746346148105</v>
      </c>
      <c r="AC3922" s="5">
        <f>MAX(I3922:O3922)</f>
        <v>218.21181232560301</v>
      </c>
    </row>
    <row r="3923" spans="1:29" x14ac:dyDescent="0.25">
      <c r="A3923" s="5" t="s">
        <v>11301</v>
      </c>
      <c r="B3923" s="5" t="s">
        <v>171</v>
      </c>
      <c r="C3923" s="5">
        <v>15343</v>
      </c>
      <c r="D3923" s="5">
        <v>16281</v>
      </c>
      <c r="E3923" s="5" t="s">
        <v>29</v>
      </c>
      <c r="F3923" s="5">
        <v>939</v>
      </c>
      <c r="G3923" s="41" t="s">
        <v>11302</v>
      </c>
      <c r="H3923" s="5" t="s">
        <v>11303</v>
      </c>
      <c r="I3923" s="15">
        <v>140.72999505372701</v>
      </c>
      <c r="J3923" s="16">
        <v>152.37127703947999</v>
      </c>
      <c r="K3923" s="17">
        <v>133.28473634462199</v>
      </c>
      <c r="L3923" s="15">
        <v>125.567360752672</v>
      </c>
      <c r="M3923" s="17">
        <v>195.03594409378999</v>
      </c>
      <c r="N3923" s="16">
        <v>220.540934785025</v>
      </c>
      <c r="O3923" s="17">
        <v>188.63631935778599</v>
      </c>
      <c r="P3923" s="15">
        <v>0.52575249135286195</v>
      </c>
      <c r="Q3923" s="16">
        <v>7.3686787962292302</v>
      </c>
      <c r="R3923" s="16">
        <v>3.1897960811899102E-3</v>
      </c>
      <c r="S3923" s="17">
        <v>3.6509082867664397E-2</v>
      </c>
      <c r="T3923" s="15">
        <v>0.17372352764389201</v>
      </c>
      <c r="U3923" s="16">
        <v>7.3686787962292302</v>
      </c>
      <c r="V3923" s="16">
        <v>0.33042622764228702</v>
      </c>
      <c r="W3923" s="17">
        <v>0.66780123019510795</v>
      </c>
      <c r="X3923" s="15">
        <v>0.35203102663741898</v>
      </c>
      <c r="Y3923" s="16">
        <v>7.3686787962292302</v>
      </c>
      <c r="Z3923" s="16">
        <v>7.4973945611006301E-2</v>
      </c>
      <c r="AA3923" s="17">
        <v>0.58942845251868703</v>
      </c>
      <c r="AC3923" s="5">
        <f>MAX(I3923:O3923)</f>
        <v>220.540934785025</v>
      </c>
    </row>
    <row r="3924" spans="1:29" x14ac:dyDescent="0.25">
      <c r="A3924" s="5" t="s">
        <v>11304</v>
      </c>
      <c r="B3924" s="5" t="s">
        <v>171</v>
      </c>
      <c r="C3924" s="5">
        <v>13642</v>
      </c>
      <c r="D3924" s="5">
        <v>15117</v>
      </c>
      <c r="E3924" s="5" t="s">
        <v>29</v>
      </c>
      <c r="F3924" s="5">
        <v>1476</v>
      </c>
      <c r="G3924" s="41" t="s">
        <v>11305</v>
      </c>
      <c r="H3924" s="5" t="s">
        <v>11306</v>
      </c>
      <c r="I3924" s="15">
        <v>515.690610629395</v>
      </c>
      <c r="J3924" s="16">
        <v>564.78185258792303</v>
      </c>
      <c r="K3924" s="17">
        <v>506.66864764486502</v>
      </c>
      <c r="L3924" s="15">
        <v>439.504927371951</v>
      </c>
      <c r="M3924" s="17">
        <v>467.25980929605703</v>
      </c>
      <c r="N3924" s="16">
        <v>541.86423887943295</v>
      </c>
      <c r="O3924" s="17">
        <v>516.55400090214096</v>
      </c>
      <c r="P3924" s="15">
        <v>5.1001817236001699E-4</v>
      </c>
      <c r="Q3924" s="16">
        <v>8.9874056868527692</v>
      </c>
      <c r="R3924" s="16">
        <v>0.99245013992656295</v>
      </c>
      <c r="S3924" s="17">
        <v>0.99910084692230305</v>
      </c>
      <c r="T3924" s="15">
        <v>-0.22261365132223801</v>
      </c>
      <c r="U3924" s="16">
        <v>8.9874056868527692</v>
      </c>
      <c r="V3924" s="16">
        <v>0.11516799207317201</v>
      </c>
      <c r="W3924" s="17">
        <v>0.40940458406623698</v>
      </c>
      <c r="X3924" s="15">
        <v>0.223123906181593</v>
      </c>
      <c r="Y3924" s="16">
        <v>8.9874056868527692</v>
      </c>
      <c r="Z3924" s="16">
        <v>0.14579654431411801</v>
      </c>
      <c r="AA3924" s="17">
        <v>0.73256345057053895</v>
      </c>
      <c r="AC3924" s="5">
        <f>MAX(I3924:O3924)</f>
        <v>564.78185258792303</v>
      </c>
    </row>
    <row r="3925" spans="1:29" x14ac:dyDescent="0.25">
      <c r="A3925" s="5" t="s">
        <v>11307</v>
      </c>
      <c r="B3925" s="5" t="s">
        <v>171</v>
      </c>
      <c r="C3925" s="5">
        <v>11646</v>
      </c>
      <c r="D3925" s="5">
        <v>13391</v>
      </c>
      <c r="E3925" s="5" t="s">
        <v>20</v>
      </c>
      <c r="F3925" s="5">
        <v>1746</v>
      </c>
      <c r="G3925" s="41" t="s">
        <v>11308</v>
      </c>
      <c r="H3925" s="5" t="s">
        <v>11309</v>
      </c>
      <c r="I3925" s="15">
        <v>77.550850297928704</v>
      </c>
      <c r="J3925" s="16">
        <v>83.645782329423199</v>
      </c>
      <c r="K3925" s="17">
        <v>87.767701940491094</v>
      </c>
      <c r="L3925" s="15">
        <v>72.672684977736793</v>
      </c>
      <c r="M3925" s="17">
        <v>78.5133702588235</v>
      </c>
      <c r="N3925" s="16">
        <v>88.541680134003201</v>
      </c>
      <c r="O3925" s="17">
        <v>80.631686150716604</v>
      </c>
      <c r="P3925" s="15">
        <v>2.7353101494788E-2</v>
      </c>
      <c r="Q3925" s="16">
        <v>6.3473198345852504</v>
      </c>
      <c r="R3925" s="16">
        <v>0.863803323221771</v>
      </c>
      <c r="S3925" s="17">
        <v>0.95010170777380498</v>
      </c>
      <c r="T3925" s="15">
        <v>-0.134949138781986</v>
      </c>
      <c r="U3925" s="16">
        <v>6.3473198345852504</v>
      </c>
      <c r="V3925" s="16">
        <v>0.42175104322387402</v>
      </c>
      <c r="W3925" s="17">
        <v>0.73300744052463696</v>
      </c>
      <c r="X3925" s="15">
        <v>0.16230340353818601</v>
      </c>
      <c r="Y3925" s="16">
        <v>6.3473198345852504</v>
      </c>
      <c r="Z3925" s="16">
        <v>0.37095156300043203</v>
      </c>
      <c r="AA3925" s="17">
        <v>0.90949590107159906</v>
      </c>
      <c r="AC3925" s="5">
        <f>MAX(I3925:O3925)</f>
        <v>88.541680134003201</v>
      </c>
    </row>
    <row r="3926" spans="1:29" x14ac:dyDescent="0.25">
      <c r="A3926" s="5" t="s">
        <v>11310</v>
      </c>
      <c r="B3926" s="5" t="s">
        <v>171</v>
      </c>
      <c r="C3926" s="5">
        <v>9717</v>
      </c>
      <c r="D3926" s="5">
        <v>11258</v>
      </c>
      <c r="E3926" s="5" t="s">
        <v>29</v>
      </c>
      <c r="F3926" s="5">
        <v>1542</v>
      </c>
      <c r="G3926" s="41" t="s">
        <v>11311</v>
      </c>
      <c r="H3926" s="5" t="s">
        <v>11312</v>
      </c>
      <c r="I3926" s="15">
        <v>715.73911581289701</v>
      </c>
      <c r="J3926" s="16">
        <v>684.31697540717505</v>
      </c>
      <c r="K3926" s="17">
        <v>674.780490462731</v>
      </c>
      <c r="L3926" s="15">
        <v>432.96975185048302</v>
      </c>
      <c r="M3926" s="17">
        <v>552.16652251538005</v>
      </c>
      <c r="N3926" s="16">
        <v>663.62468878580296</v>
      </c>
      <c r="O3926" s="17">
        <v>446.51829425711003</v>
      </c>
      <c r="P3926" s="15">
        <v>-0.31720258154071101</v>
      </c>
      <c r="Q3926" s="16">
        <v>9.2186655896805902</v>
      </c>
      <c r="R3926" s="16">
        <v>6.9266573106385607E-2</v>
      </c>
      <c r="S3926" s="17">
        <v>0.27657011353509597</v>
      </c>
      <c r="T3926" s="15">
        <v>-0.48962874431567299</v>
      </c>
      <c r="U3926" s="16">
        <v>9.2186655896805902</v>
      </c>
      <c r="V3926" s="16">
        <v>5.2081164060786E-3</v>
      </c>
      <c r="W3926" s="17">
        <v>6.9119144874957503E-2</v>
      </c>
      <c r="X3926" s="15">
        <v>0.1724261597848</v>
      </c>
      <c r="Y3926" s="16">
        <v>9.2186655896805902</v>
      </c>
      <c r="Z3926" s="16">
        <v>0.36185161151662698</v>
      </c>
      <c r="AA3926" s="17">
        <v>0.90565202843029702</v>
      </c>
      <c r="AC3926" s="5">
        <f>MAX(I3926:O3926)</f>
        <v>715.73911581289701</v>
      </c>
    </row>
    <row r="3927" spans="1:29" x14ac:dyDescent="0.25">
      <c r="A3927" s="5" t="s">
        <v>11313</v>
      </c>
      <c r="B3927" s="5" t="s">
        <v>171</v>
      </c>
      <c r="C3927" s="5">
        <v>9123</v>
      </c>
      <c r="D3927" s="5">
        <v>9335</v>
      </c>
      <c r="E3927" s="5" t="s">
        <v>29</v>
      </c>
      <c r="F3927" s="5">
        <v>213</v>
      </c>
      <c r="G3927" s="41" t="s">
        <v>11314</v>
      </c>
      <c r="H3927" s="5" t="s">
        <v>11315</v>
      </c>
      <c r="I3927" s="15">
        <v>250.51855346969</v>
      </c>
      <c r="J3927" s="16">
        <v>315.74554610714102</v>
      </c>
      <c r="K3927" s="17">
        <v>266.06042850205898</v>
      </c>
      <c r="L3927" s="15">
        <v>178.155400726013</v>
      </c>
      <c r="M3927" s="17">
        <v>184.120480502693</v>
      </c>
      <c r="N3927" s="16">
        <v>168.45023366049901</v>
      </c>
      <c r="O3927" s="17">
        <v>281.35114003252897</v>
      </c>
      <c r="P3927" s="15">
        <v>-0.30301252387404298</v>
      </c>
      <c r="Q3927" s="16">
        <v>7.8762558857529497</v>
      </c>
      <c r="R3927" s="16">
        <v>0.113416285180045</v>
      </c>
      <c r="S3927" s="17">
        <v>0.37112109249875602</v>
      </c>
      <c r="T3927" s="15">
        <v>-0.61501840837357402</v>
      </c>
      <c r="U3927" s="16">
        <v>7.8762558857529497</v>
      </c>
      <c r="V3927" s="16">
        <v>1.4097741450745599E-3</v>
      </c>
      <c r="W3927" s="17">
        <v>2.9212197340689999E-2</v>
      </c>
      <c r="X3927" s="15">
        <v>0.312006274092402</v>
      </c>
      <c r="Y3927" s="16">
        <v>7.8762558857529497</v>
      </c>
      <c r="Z3927" s="16">
        <v>0.13204304370177999</v>
      </c>
      <c r="AA3927" s="17">
        <v>0.70492486301273705</v>
      </c>
      <c r="AC3927" s="5">
        <f>MAX(I3927:O3927)</f>
        <v>315.74554610714102</v>
      </c>
    </row>
    <row r="3928" spans="1:29" x14ac:dyDescent="0.25">
      <c r="A3928" s="5" t="s">
        <v>11316</v>
      </c>
      <c r="B3928" s="5" t="s">
        <v>171</v>
      </c>
      <c r="C3928" s="5">
        <v>6065</v>
      </c>
      <c r="D3928" s="5">
        <v>7756</v>
      </c>
      <c r="E3928" s="5" t="s">
        <v>29</v>
      </c>
      <c r="F3928" s="5">
        <v>1692</v>
      </c>
      <c r="G3928" s="41" t="s">
        <v>11317</v>
      </c>
      <c r="H3928" s="5" t="s">
        <v>11318</v>
      </c>
      <c r="I3928" s="15">
        <v>78.903481407776297</v>
      </c>
      <c r="J3928" s="16">
        <v>91.653195376110403</v>
      </c>
      <c r="K3928" s="17">
        <v>79.665415294462207</v>
      </c>
      <c r="L3928" s="15">
        <v>91.147492023764897</v>
      </c>
      <c r="M3928" s="17">
        <v>99.135799686289999</v>
      </c>
      <c r="N3928" s="16">
        <v>137.129083504759</v>
      </c>
      <c r="O3928" s="17">
        <v>114.046200469083</v>
      </c>
      <c r="P3928" s="15">
        <v>0.59084479685866698</v>
      </c>
      <c r="Q3928" s="16">
        <v>6.6281642269630296</v>
      </c>
      <c r="R3928" s="16">
        <v>3.0901956828716299E-4</v>
      </c>
      <c r="S3928" s="17">
        <v>5.6106679922887396E-3</v>
      </c>
      <c r="T3928" s="15">
        <v>0.19014821355681399</v>
      </c>
      <c r="U3928" s="16">
        <v>6.6281642269630296</v>
      </c>
      <c r="V3928" s="16">
        <v>0.24756532772595599</v>
      </c>
      <c r="W3928" s="17">
        <v>0.58215118973110802</v>
      </c>
      <c r="X3928" s="15">
        <v>0.40070046423698802</v>
      </c>
      <c r="Y3928" s="16">
        <v>6.6281642269630296</v>
      </c>
      <c r="Z3928" s="16">
        <v>2.71466555500098E-2</v>
      </c>
      <c r="AA3928" s="17">
        <v>0.38898575330528201</v>
      </c>
      <c r="AC3928" s="5">
        <f>MAX(I3928:O3928)</f>
        <v>137.129083504759</v>
      </c>
    </row>
    <row r="3929" spans="1:29" x14ac:dyDescent="0.25">
      <c r="A3929" s="5" t="s">
        <v>11319</v>
      </c>
      <c r="B3929" s="5" t="s">
        <v>171</v>
      </c>
      <c r="C3929" s="5">
        <v>4780</v>
      </c>
      <c r="D3929" s="5">
        <v>5877</v>
      </c>
      <c r="E3929" s="5" t="s">
        <v>20</v>
      </c>
      <c r="F3929" s="5">
        <v>1098</v>
      </c>
      <c r="G3929" s="41" t="s">
        <v>11320</v>
      </c>
      <c r="H3929" s="5" t="s">
        <v>11320</v>
      </c>
      <c r="I3929" s="15">
        <v>399.054357219829</v>
      </c>
      <c r="J3929" s="16">
        <v>341.43839660226701</v>
      </c>
      <c r="K3929" s="17">
        <v>400.10873112745901</v>
      </c>
      <c r="L3929" s="15">
        <v>329.05854458537499</v>
      </c>
      <c r="M3929" s="17">
        <v>316.62641173891001</v>
      </c>
      <c r="N3929" s="16">
        <v>396.206293581267</v>
      </c>
      <c r="O3929" s="17">
        <v>393.95665907759297</v>
      </c>
      <c r="P3929" s="15">
        <v>5.5299158668546497E-2</v>
      </c>
      <c r="Q3929" s="16">
        <v>8.5241400100147207</v>
      </c>
      <c r="R3929" s="16">
        <v>0.69407016037307001</v>
      </c>
      <c r="S3929" s="17">
        <v>0.86879565998641195</v>
      </c>
      <c r="T3929" s="15">
        <v>-0.23601567566696399</v>
      </c>
      <c r="U3929" s="16">
        <v>8.5241400100147207</v>
      </c>
      <c r="V3929" s="16">
        <v>0.10263675018897001</v>
      </c>
      <c r="W3929" s="17">
        <v>0.38497736538836003</v>
      </c>
      <c r="X3929" s="15">
        <v>0.29131530612287099</v>
      </c>
      <c r="Y3929" s="16">
        <v>8.5241400100147207</v>
      </c>
      <c r="Z3929" s="16">
        <v>6.3345928641333094E-2</v>
      </c>
      <c r="AA3929" s="17">
        <v>0.55639072330473005</v>
      </c>
      <c r="AC3929" s="5">
        <f>MAX(I3929:O3929)</f>
        <v>400.10873112745901</v>
      </c>
    </row>
    <row r="3930" spans="1:29" x14ac:dyDescent="0.25">
      <c r="A3930" s="5" t="s">
        <v>11321</v>
      </c>
      <c r="B3930" s="5" t="s">
        <v>28</v>
      </c>
      <c r="C3930" s="5">
        <v>804181</v>
      </c>
      <c r="D3930" s="5">
        <v>804999</v>
      </c>
      <c r="E3930" s="5" t="s">
        <v>29</v>
      </c>
      <c r="F3930" s="5">
        <v>819</v>
      </c>
      <c r="G3930" s="41" t="s">
        <v>272</v>
      </c>
      <c r="H3930" s="5" t="s">
        <v>273</v>
      </c>
      <c r="I3930" s="15">
        <v>29.109748676511799</v>
      </c>
      <c r="J3930" s="16">
        <v>10.8013665198119</v>
      </c>
      <c r="K3930" s="17">
        <v>26.7248198272157</v>
      </c>
      <c r="L3930" s="15">
        <v>19.241396550012599</v>
      </c>
      <c r="M3930" s="17">
        <v>26.859837193808001</v>
      </c>
      <c r="N3930" s="16">
        <v>41.643366751673199</v>
      </c>
      <c r="O3930" s="17">
        <v>22.330562072287801</v>
      </c>
      <c r="P3930" s="15">
        <v>0.52546460729768396</v>
      </c>
      <c r="Q3930" s="16">
        <v>4.6648905749270098</v>
      </c>
      <c r="R3930" s="16">
        <v>0.13807495023639299</v>
      </c>
      <c r="S3930" s="17">
        <v>0.41416862734244297</v>
      </c>
      <c r="T3930" s="15">
        <v>0.43130138784141903</v>
      </c>
      <c r="U3930" s="16">
        <v>4.8417779116293396</v>
      </c>
      <c r="V3930" s="16">
        <v>0.10279283297705399</v>
      </c>
      <c r="W3930" s="17">
        <v>0.38497736538836003</v>
      </c>
      <c r="X3930" s="15">
        <v>0.47307066558828398</v>
      </c>
      <c r="Y3930" s="16">
        <v>4.6648905749270098</v>
      </c>
      <c r="Z3930" s="16">
        <v>0.23374889244514199</v>
      </c>
      <c r="AA3930" s="17">
        <v>0.832964963825782</v>
      </c>
      <c r="AC3930" s="5">
        <f>MAX(I3930:O3930)</f>
        <v>41.643366751673199</v>
      </c>
    </row>
    <row r="3931" spans="1:29" x14ac:dyDescent="0.25">
      <c r="A3931" s="5" t="s">
        <v>271</v>
      </c>
      <c r="B3931" s="5" t="s">
        <v>28</v>
      </c>
      <c r="C3931" s="5">
        <v>803876</v>
      </c>
      <c r="D3931" s="5">
        <v>804163</v>
      </c>
      <c r="E3931" s="5" t="s">
        <v>29</v>
      </c>
      <c r="F3931" s="5">
        <v>288</v>
      </c>
      <c r="G3931" s="41" t="s">
        <v>272</v>
      </c>
      <c r="H3931" s="5" t="s">
        <v>273</v>
      </c>
      <c r="I3931" s="15">
        <v>14.5221857531012</v>
      </c>
      <c r="J3931" s="16">
        <v>26.211316088076799</v>
      </c>
      <c r="K3931" s="17">
        <v>17.943807598273398</v>
      </c>
      <c r="L3931" s="15">
        <v>23.112673545134701</v>
      </c>
      <c r="M3931" s="17">
        <v>29.608194990852201</v>
      </c>
      <c r="N3931" s="16">
        <v>47.920108560513299</v>
      </c>
      <c r="O3931" s="17">
        <v>40.571447844135797</v>
      </c>
      <c r="P3931" s="15">
        <v>1.1785431517231599</v>
      </c>
      <c r="Q3931" s="16">
        <v>4.8417779116293396</v>
      </c>
      <c r="R3931" s="19">
        <v>7.0691253414908201E-6</v>
      </c>
      <c r="S3931" s="17">
        <v>2.2516174087697E-4</v>
      </c>
      <c r="T3931" s="15">
        <v>5.2409728781029702E-2</v>
      </c>
      <c r="U3931" s="16">
        <v>4.6648905749270098</v>
      </c>
      <c r="V3931" s="16">
        <v>0.87283666990967201</v>
      </c>
      <c r="W3931" s="17">
        <v>0.96004296968049496</v>
      </c>
      <c r="X3931" s="15">
        <v>0.74726722697625003</v>
      </c>
      <c r="Y3931" s="16">
        <v>4.8417779116293396</v>
      </c>
      <c r="Z3931" s="16">
        <v>1.0522870414086401E-2</v>
      </c>
      <c r="AA3931" s="17">
        <v>0.23154426945401199</v>
      </c>
      <c r="AC3931" s="5">
        <f>MAX(I3931:O3931)</f>
        <v>47.920108560513299</v>
      </c>
    </row>
    <row r="3932" spans="1:29" x14ac:dyDescent="0.25">
      <c r="A3932" s="5" t="s">
        <v>11322</v>
      </c>
      <c r="B3932" s="5" t="s">
        <v>171</v>
      </c>
      <c r="C3932" s="5">
        <v>251780</v>
      </c>
      <c r="D3932" s="5">
        <v>253897</v>
      </c>
      <c r="E3932" s="5" t="s">
        <v>29</v>
      </c>
      <c r="F3932" s="5">
        <v>2118</v>
      </c>
      <c r="G3932" s="41" t="s">
        <v>11323</v>
      </c>
      <c r="H3932" s="5" t="s">
        <v>11324</v>
      </c>
      <c r="I3932" s="15">
        <v>68.195151788149502</v>
      </c>
      <c r="J3932" s="16">
        <v>65.038628271293902</v>
      </c>
      <c r="K3932" s="17">
        <v>52.898175118314299</v>
      </c>
      <c r="L3932" s="15">
        <v>85.168093892685306</v>
      </c>
      <c r="M3932" s="17">
        <v>57.579070443039903</v>
      </c>
      <c r="N3932" s="16">
        <v>65.520009180649595</v>
      </c>
      <c r="O3932" s="17">
        <v>79.191004726697997</v>
      </c>
      <c r="P3932" s="15">
        <v>0.22228429030967001</v>
      </c>
      <c r="Q3932" s="16">
        <v>6.0820876739395899</v>
      </c>
      <c r="R3932" s="16">
        <v>0.27245285076546899</v>
      </c>
      <c r="S3932" s="17">
        <v>0.57699551298127905</v>
      </c>
      <c r="T3932" s="15">
        <v>0.20281514607204801</v>
      </c>
      <c r="U3932" s="16">
        <v>6.0820876739395899</v>
      </c>
      <c r="V3932" s="16">
        <v>0.31635857536718298</v>
      </c>
      <c r="W3932" s="17">
        <v>0.656508823193105</v>
      </c>
      <c r="X3932" s="15">
        <v>1.9470413076513999E-2</v>
      </c>
      <c r="Y3932" s="16">
        <v>6.0820876739395899</v>
      </c>
      <c r="Z3932" s="16">
        <v>0.93162798892128496</v>
      </c>
      <c r="AA3932" s="17">
        <v>0.99727560615636102</v>
      </c>
      <c r="AC3932" s="5">
        <f>MAX(I3932:O3932)</f>
        <v>85.168093892685306</v>
      </c>
    </row>
    <row r="3933" spans="1:29" x14ac:dyDescent="0.25">
      <c r="A3933" s="5" t="s">
        <v>11325</v>
      </c>
      <c r="B3933" s="5" t="s">
        <v>171</v>
      </c>
      <c r="C3933" s="5">
        <v>254954</v>
      </c>
      <c r="D3933" s="5">
        <v>255424</v>
      </c>
      <c r="E3933" s="5" t="s">
        <v>20</v>
      </c>
      <c r="F3933" s="5">
        <v>471</v>
      </c>
      <c r="G3933" s="41" t="s">
        <v>11326</v>
      </c>
      <c r="H3933" s="5" t="s">
        <v>11327</v>
      </c>
      <c r="I3933" s="15">
        <v>579.20791316265502</v>
      </c>
      <c r="J3933" s="16">
        <v>563.05363394475398</v>
      </c>
      <c r="K3933" s="17">
        <v>598.52991325730204</v>
      </c>
      <c r="L3933" s="15">
        <v>610.66519887410504</v>
      </c>
      <c r="M3933" s="17">
        <v>530.68644952004195</v>
      </c>
      <c r="N3933" s="16">
        <v>525.16101566056</v>
      </c>
      <c r="O3933" s="17">
        <v>601.08946897600504</v>
      </c>
      <c r="P3933" s="15">
        <v>-4.3320452624050799E-2</v>
      </c>
      <c r="Q3933" s="16">
        <v>9.1616775329336306</v>
      </c>
      <c r="R3933" s="16">
        <v>0.76888677250548199</v>
      </c>
      <c r="S3933" s="17">
        <v>0.90858063810590595</v>
      </c>
      <c r="T3933" s="15">
        <v>-2.4065555114351499E-2</v>
      </c>
      <c r="U3933" s="16">
        <v>9.1616775329336306</v>
      </c>
      <c r="V3933" s="16">
        <v>0.87264040978511004</v>
      </c>
      <c r="W3933" s="17">
        <v>0.96004296968049496</v>
      </c>
      <c r="X3933" s="15">
        <v>-1.9254940910912E-2</v>
      </c>
      <c r="Y3933" s="16">
        <v>9.1616775329336306</v>
      </c>
      <c r="Z3933" s="16">
        <v>0.90302238856026695</v>
      </c>
      <c r="AA3933" s="17">
        <v>0.99600448705170097</v>
      </c>
      <c r="AC3933" s="5">
        <f>MAX(I3933:O3933)</f>
        <v>610.66519887410504</v>
      </c>
    </row>
    <row r="3934" spans="1:29" x14ac:dyDescent="0.25">
      <c r="A3934" s="5" t="s">
        <v>11328</v>
      </c>
      <c r="B3934" s="5" t="s">
        <v>171</v>
      </c>
      <c r="C3934" s="5">
        <v>255879</v>
      </c>
      <c r="D3934" s="5">
        <v>256475</v>
      </c>
      <c r="E3934" s="5" t="s">
        <v>20</v>
      </c>
      <c r="F3934" s="5">
        <v>597</v>
      </c>
      <c r="G3934" s="41" t="s">
        <v>11329</v>
      </c>
      <c r="H3934" s="5" t="s">
        <v>11330</v>
      </c>
      <c r="I3934" s="15">
        <v>62.507337971240403</v>
      </c>
      <c r="J3934" s="16">
        <v>70.165676912697904</v>
      </c>
      <c r="K3934" s="17">
        <v>72.793318767463802</v>
      </c>
      <c r="L3934" s="15">
        <v>50.671566213379798</v>
      </c>
      <c r="M3934" s="17">
        <v>55.902767105835601</v>
      </c>
      <c r="N3934" s="16">
        <v>66.354127693452199</v>
      </c>
      <c r="O3934" s="17">
        <v>61.562176192086298</v>
      </c>
      <c r="P3934" s="15">
        <v>-9.8942869272883496E-2</v>
      </c>
      <c r="Q3934" s="16">
        <v>5.9755988013596504</v>
      </c>
      <c r="R3934" s="16">
        <v>0.58958824134880905</v>
      </c>
      <c r="S3934" s="17">
        <v>0.81446464864393098</v>
      </c>
      <c r="T3934" s="15">
        <v>-0.36239041404272898</v>
      </c>
      <c r="U3934" s="16">
        <v>5.9755988013596504</v>
      </c>
      <c r="V3934" s="16">
        <v>4.6427613825402801E-2</v>
      </c>
      <c r="W3934" s="17">
        <v>0.254682539397314</v>
      </c>
      <c r="X3934" s="15">
        <v>0.263449379144792</v>
      </c>
      <c r="Y3934" s="16">
        <v>5.9755988013596504</v>
      </c>
      <c r="Z3934" s="16">
        <v>0.180983138385438</v>
      </c>
      <c r="AA3934" s="17">
        <v>0.77519820404541295</v>
      </c>
      <c r="AC3934" s="5">
        <f>MAX(I3934:O3934)</f>
        <v>72.793318767463802</v>
      </c>
    </row>
    <row r="3935" spans="1:29" x14ac:dyDescent="0.25">
      <c r="A3935" s="5" t="s">
        <v>11331</v>
      </c>
      <c r="B3935" s="5" t="s">
        <v>171</v>
      </c>
      <c r="C3935" s="5">
        <v>256778</v>
      </c>
      <c r="D3935" s="5">
        <v>258313</v>
      </c>
      <c r="E3935" s="5" t="s">
        <v>20</v>
      </c>
      <c r="F3935" s="5">
        <v>1536</v>
      </c>
      <c r="G3935" s="41" t="s">
        <v>11332</v>
      </c>
      <c r="H3935" s="5" t="s">
        <v>11333</v>
      </c>
      <c r="I3935" s="15">
        <v>100.545579165338</v>
      </c>
      <c r="J3935" s="16">
        <v>78.633948264230497</v>
      </c>
      <c r="K3935" s="17">
        <v>81.998534485727006</v>
      </c>
      <c r="L3935" s="15">
        <v>89.537654065397305</v>
      </c>
      <c r="M3935" s="17">
        <v>107.965630055517</v>
      </c>
      <c r="N3935" s="16">
        <v>103.84775484393199</v>
      </c>
      <c r="O3935" s="17">
        <v>113.62793812017399</v>
      </c>
      <c r="P3935" s="15">
        <v>0.32090169959554898</v>
      </c>
      <c r="Q3935" s="16">
        <v>6.5953313605688297</v>
      </c>
      <c r="R3935" s="16">
        <v>6.05955659086133E-2</v>
      </c>
      <c r="S3935" s="17">
        <v>0.25433711172786899</v>
      </c>
      <c r="T3935" s="15">
        <v>0.18199009454728299</v>
      </c>
      <c r="U3935" s="16">
        <v>6.5953313605688297</v>
      </c>
      <c r="V3935" s="16">
        <v>0.28720343551624999</v>
      </c>
      <c r="W3935" s="17">
        <v>0.63001650907814899</v>
      </c>
      <c r="X3935" s="15">
        <v>0.13891342215303801</v>
      </c>
      <c r="Y3935" s="16">
        <v>6.5953313605688297</v>
      </c>
      <c r="Z3935" s="16">
        <v>0.46233722701219698</v>
      </c>
      <c r="AA3935" s="17">
        <v>0.949820334353492</v>
      </c>
      <c r="AC3935" s="5">
        <f>MAX(I3935:O3935)</f>
        <v>113.62793812017399</v>
      </c>
    </row>
    <row r="3936" spans="1:29" x14ac:dyDescent="0.25">
      <c r="A3936" s="5" t="s">
        <v>11334</v>
      </c>
      <c r="B3936" s="5" t="s">
        <v>171</v>
      </c>
      <c r="C3936" s="5">
        <v>258806</v>
      </c>
      <c r="D3936" s="5">
        <v>259972</v>
      </c>
      <c r="E3936" s="5" t="s">
        <v>20</v>
      </c>
      <c r="F3936" s="5">
        <v>1167</v>
      </c>
      <c r="G3936" s="41" t="s">
        <v>11335</v>
      </c>
      <c r="H3936" s="5" t="s">
        <v>11336</v>
      </c>
      <c r="I3936" s="15">
        <v>148.05674689873501</v>
      </c>
      <c r="J3936" s="16">
        <v>147.30183568618099</v>
      </c>
      <c r="K3936" s="17">
        <v>147.17018916056301</v>
      </c>
      <c r="L3936" s="15">
        <v>117.786477287229</v>
      </c>
      <c r="M3936" s="17">
        <v>126.658361455272</v>
      </c>
      <c r="N3936" s="16">
        <v>134.37649241251</v>
      </c>
      <c r="O3936" s="17">
        <v>153.03754610623</v>
      </c>
      <c r="P3936" s="15">
        <v>-3.7788933074019801E-2</v>
      </c>
      <c r="Q3936" s="16">
        <v>7.1217568399924103</v>
      </c>
      <c r="R3936" s="16">
        <v>0.80810843586910797</v>
      </c>
      <c r="S3936" s="17">
        <v>0.92759399125502695</v>
      </c>
      <c r="T3936" s="15">
        <v>-0.27129154140987899</v>
      </c>
      <c r="U3936" s="16">
        <v>7.1217568399924103</v>
      </c>
      <c r="V3936" s="16">
        <v>7.3977490242370797E-2</v>
      </c>
      <c r="W3936" s="17">
        <v>0.32508346110796998</v>
      </c>
      <c r="X3936" s="15">
        <v>0.23350343369916701</v>
      </c>
      <c r="Y3936" s="16">
        <v>7.1217568399924103</v>
      </c>
      <c r="Z3936" s="16">
        <v>0.15603307466063901</v>
      </c>
      <c r="AA3936" s="17">
        <v>0.74637118847078499</v>
      </c>
      <c r="AC3936" s="5">
        <f>MAX(I3936:O3936)</f>
        <v>153.03754610623</v>
      </c>
    </row>
    <row r="3937" spans="1:29" x14ac:dyDescent="0.25">
      <c r="A3937" s="5" t="s">
        <v>11337</v>
      </c>
      <c r="B3937" s="5" t="s">
        <v>171</v>
      </c>
      <c r="C3937" s="5">
        <v>260322</v>
      </c>
      <c r="D3937" s="5">
        <v>265345</v>
      </c>
      <c r="E3937" s="5" t="s">
        <v>29</v>
      </c>
      <c r="F3937" s="5">
        <v>5024</v>
      </c>
      <c r="G3937" s="41" t="s">
        <v>11338</v>
      </c>
      <c r="H3937" s="5" t="s">
        <v>11339</v>
      </c>
      <c r="I3937" s="15">
        <v>415.82134701898099</v>
      </c>
      <c r="J3937" s="16">
        <v>369.089894892985</v>
      </c>
      <c r="K3937" s="17">
        <v>373.51117234703901</v>
      </c>
      <c r="L3937" s="15">
        <v>423.92399570346498</v>
      </c>
      <c r="M3937" s="17">
        <v>423.16913314773001</v>
      </c>
      <c r="N3937" s="16">
        <v>483.955561128108</v>
      </c>
      <c r="O3937" s="17">
        <v>385.544938505098</v>
      </c>
      <c r="P3937" s="15">
        <v>0.17116629824944701</v>
      </c>
      <c r="Q3937" s="16">
        <v>8.6823511895888892</v>
      </c>
      <c r="R3937" s="16">
        <v>0.24687827375822399</v>
      </c>
      <c r="S3937" s="17">
        <v>0.55176403285017706</v>
      </c>
      <c r="T3937" s="15">
        <v>0.133430761285984</v>
      </c>
      <c r="U3937" s="16">
        <v>8.6823511895888892</v>
      </c>
      <c r="V3937" s="16">
        <v>0.36611387185814498</v>
      </c>
      <c r="W3937" s="17">
        <v>0.691534639694104</v>
      </c>
      <c r="X3937" s="15">
        <v>3.7735724577336302E-2</v>
      </c>
      <c r="Y3937" s="16">
        <v>8.6823511895888892</v>
      </c>
      <c r="Z3937" s="16">
        <v>0.81770835777246598</v>
      </c>
      <c r="AA3937" s="17">
        <v>0.98489421813998201</v>
      </c>
      <c r="AC3937" s="5">
        <f>MAX(I3937:O3937)</f>
        <v>483.955561128108</v>
      </c>
    </row>
    <row r="3938" spans="1:29" x14ac:dyDescent="0.25">
      <c r="A3938" s="5" t="s">
        <v>11340</v>
      </c>
      <c r="B3938" s="5" t="s">
        <v>171</v>
      </c>
      <c r="C3938" s="5">
        <v>266863</v>
      </c>
      <c r="D3938" s="5">
        <v>267402</v>
      </c>
      <c r="E3938" s="5" t="s">
        <v>20</v>
      </c>
      <c r="F3938" s="5">
        <v>540</v>
      </c>
      <c r="G3938" s="41" t="s">
        <v>11341</v>
      </c>
      <c r="H3938" s="5" t="s">
        <v>11342</v>
      </c>
      <c r="I3938" s="15">
        <v>331.31008246829498</v>
      </c>
      <c r="J3938" s="16">
        <v>397.087036912337</v>
      </c>
      <c r="K3938" s="17">
        <v>346.15004728584199</v>
      </c>
      <c r="L3938" s="15">
        <v>256.61583645883297</v>
      </c>
      <c r="M3938" s="17">
        <v>274.13407133070803</v>
      </c>
      <c r="N3938" s="16">
        <v>232.09347618734199</v>
      </c>
      <c r="O3938" s="17">
        <v>279.86398501418802</v>
      </c>
      <c r="P3938" s="15">
        <v>-0.48469429793200097</v>
      </c>
      <c r="Q3938" s="16">
        <v>8.2408788381301203</v>
      </c>
      <c r="R3938" s="16">
        <v>1.59200079246592E-3</v>
      </c>
      <c r="S3938" s="17">
        <v>2.13826805233856E-2</v>
      </c>
      <c r="T3938" s="15">
        <v>-0.43259698615066999</v>
      </c>
      <c r="U3938" s="16">
        <v>8.2408788381301203</v>
      </c>
      <c r="V3938" s="16">
        <v>4.7494336538940699E-3</v>
      </c>
      <c r="W3938" s="17">
        <v>6.5528077195063303E-2</v>
      </c>
      <c r="X3938" s="15">
        <v>-5.2097961497667197E-2</v>
      </c>
      <c r="Y3938" s="16">
        <v>8.2408788381301203</v>
      </c>
      <c r="Z3938" s="16">
        <v>0.75385455263302403</v>
      </c>
      <c r="AA3938" s="17">
        <v>0.98000682174943199</v>
      </c>
      <c r="AC3938" s="5">
        <f>MAX(I3938:O3938)</f>
        <v>397.087036912337</v>
      </c>
    </row>
    <row r="3939" spans="1:29" x14ac:dyDescent="0.25">
      <c r="A3939" s="5" t="s">
        <v>11343</v>
      </c>
      <c r="B3939" s="5" t="s">
        <v>171</v>
      </c>
      <c r="C3939" s="5">
        <v>267861</v>
      </c>
      <c r="D3939" s="5">
        <v>269078</v>
      </c>
      <c r="E3939" s="5" t="s">
        <v>20</v>
      </c>
      <c r="F3939" s="5">
        <v>1218</v>
      </c>
      <c r="G3939" s="41" t="s">
        <v>11344</v>
      </c>
      <c r="H3939" s="41" t="s">
        <v>11344</v>
      </c>
      <c r="I3939" s="15">
        <v>69.153265490958205</v>
      </c>
      <c r="J3939" s="16">
        <v>64.6929845426599</v>
      </c>
      <c r="K3939" s="17">
        <v>67.193832708428104</v>
      </c>
      <c r="L3939" s="15">
        <v>52.358063122145801</v>
      </c>
      <c r="M3939" s="17">
        <v>80.774430574122306</v>
      </c>
      <c r="N3939" s="16">
        <v>83.662086834107598</v>
      </c>
      <c r="O3939" s="17">
        <v>102.660169859904</v>
      </c>
      <c r="P3939" s="15">
        <v>0.47504713507678498</v>
      </c>
      <c r="Q3939" s="16">
        <v>6.2181826811528902</v>
      </c>
      <c r="R3939" s="16">
        <v>1.4533448654679501E-2</v>
      </c>
      <c r="S3939" s="17">
        <v>0.100758013434308</v>
      </c>
      <c r="T3939" s="15">
        <v>-9.7509880934075598E-3</v>
      </c>
      <c r="U3939" s="16">
        <v>6.2181826811528902</v>
      </c>
      <c r="V3939" s="16">
        <v>0.96964915063301604</v>
      </c>
      <c r="W3939" s="17">
        <v>0.99234006742372005</v>
      </c>
      <c r="X3939" s="15">
        <v>0.48480337737208501</v>
      </c>
      <c r="Y3939" s="16">
        <v>6.2181826811528902</v>
      </c>
      <c r="Z3939" s="16">
        <v>2.4609392242302401E-2</v>
      </c>
      <c r="AA3939" s="17">
        <v>0.37007957237956302</v>
      </c>
      <c r="AC3939" s="5">
        <f>MAX(I3939:O3939)</f>
        <v>102.660169859904</v>
      </c>
    </row>
    <row r="3940" spans="1:29" x14ac:dyDescent="0.25">
      <c r="A3940" s="5" t="s">
        <v>177</v>
      </c>
      <c r="B3940" s="5" t="s">
        <v>171</v>
      </c>
      <c r="C3940" s="5">
        <v>270840</v>
      </c>
      <c r="D3940" s="5">
        <v>272465</v>
      </c>
      <c r="E3940" s="5" t="s">
        <v>20</v>
      </c>
      <c r="F3940" s="5">
        <v>1626</v>
      </c>
      <c r="G3940" s="41" t="s">
        <v>178</v>
      </c>
      <c r="H3940" s="5" t="s">
        <v>179</v>
      </c>
      <c r="I3940" s="15">
        <v>1127.07987228051</v>
      </c>
      <c r="J3940" s="16">
        <v>956.79944814696205</v>
      </c>
      <c r="K3940" s="17">
        <v>1090.4786998227301</v>
      </c>
      <c r="L3940" s="15">
        <v>1746.71251430403</v>
      </c>
      <c r="M3940" s="17">
        <v>2137.0528521442102</v>
      </c>
      <c r="N3940" s="16">
        <v>3298.9178651717302</v>
      </c>
      <c r="O3940" s="17">
        <v>2890.5181461187999</v>
      </c>
      <c r="P3940" s="15">
        <v>1.5482871791414601</v>
      </c>
      <c r="Q3940" s="16">
        <v>10.886199418703599</v>
      </c>
      <c r="R3940" s="19">
        <v>7.3416877345855596E-25</v>
      </c>
      <c r="S3940" s="20">
        <v>9.51687614711161E-23</v>
      </c>
      <c r="T3940" s="15">
        <v>0.875929817112029</v>
      </c>
      <c r="U3940" s="16">
        <v>10.886199418703599</v>
      </c>
      <c r="V3940" s="19">
        <v>5.5560505427736499E-9</v>
      </c>
      <c r="W3940" s="20">
        <v>7.7423564313550796E-7</v>
      </c>
      <c r="X3940" s="15">
        <v>0.67235780998609096</v>
      </c>
      <c r="Y3940" s="16">
        <v>10.886199418703599</v>
      </c>
      <c r="Z3940" s="19">
        <v>6.0224037189007798E-5</v>
      </c>
      <c r="AA3940" s="17">
        <v>4.8650548303120203E-3</v>
      </c>
      <c r="AC3940" s="5">
        <f>MAX(I3940:O3940)</f>
        <v>3298.9178651717302</v>
      </c>
    </row>
    <row r="3941" spans="1:29" x14ac:dyDescent="0.25">
      <c r="A3941" s="5" t="s">
        <v>11345</v>
      </c>
      <c r="B3941" s="5" t="s">
        <v>171</v>
      </c>
      <c r="C3941" s="5">
        <v>273895</v>
      </c>
      <c r="D3941" s="5">
        <v>277728</v>
      </c>
      <c r="E3941" s="5" t="s">
        <v>20</v>
      </c>
      <c r="F3941" s="5">
        <v>3834</v>
      </c>
      <c r="G3941" s="41" t="s">
        <v>11346</v>
      </c>
      <c r="H3941" s="5" t="s">
        <v>11347</v>
      </c>
      <c r="I3941" s="15">
        <v>288.67402269330699</v>
      </c>
      <c r="J3941" s="16">
        <v>285.67454171598501</v>
      </c>
      <c r="K3941" s="17">
        <v>303.98422044734599</v>
      </c>
      <c r="L3941" s="15">
        <v>275.85723300884598</v>
      </c>
      <c r="M3941" s="17">
        <v>296.90060967785502</v>
      </c>
      <c r="N3941" s="16">
        <v>315.65129820735001</v>
      </c>
      <c r="O3941" s="17">
        <v>343.95107158585199</v>
      </c>
      <c r="P3941" s="15">
        <v>0.171667813476411</v>
      </c>
      <c r="Q3941" s="16">
        <v>8.2365868557216793</v>
      </c>
      <c r="R3941" s="16">
        <v>0.21872897070247899</v>
      </c>
      <c r="S3941" s="17">
        <v>0.52027997451101005</v>
      </c>
      <c r="T3941" s="15">
        <v>-3.1965576336252098E-2</v>
      </c>
      <c r="U3941" s="16">
        <v>8.2365868557216793</v>
      </c>
      <c r="V3941" s="16">
        <v>0.82632216416568804</v>
      </c>
      <c r="W3941" s="17">
        <v>0.94209853611363104</v>
      </c>
      <c r="X3941" s="15">
        <v>0.20363392091465801</v>
      </c>
      <c r="Y3941" s="16">
        <v>8.2365868557216793</v>
      </c>
      <c r="Z3941" s="16">
        <v>0.18679571268800399</v>
      </c>
      <c r="AA3941" s="17">
        <v>0.77666180100772997</v>
      </c>
      <c r="AC3941" s="5">
        <f>MAX(I3941:O3941)</f>
        <v>343.95107158585199</v>
      </c>
    </row>
    <row r="3942" spans="1:29" x14ac:dyDescent="0.25">
      <c r="A3942" s="5" t="s">
        <v>11348</v>
      </c>
      <c r="B3942" s="5" t="s">
        <v>171</v>
      </c>
      <c r="C3942" s="5">
        <v>277940</v>
      </c>
      <c r="D3942" s="5">
        <v>279430</v>
      </c>
      <c r="E3942" s="5" t="s">
        <v>29</v>
      </c>
      <c r="F3942" s="5">
        <v>1491</v>
      </c>
      <c r="G3942" s="41" t="s">
        <v>11349</v>
      </c>
      <c r="H3942" s="5" t="s">
        <v>11350</v>
      </c>
      <c r="I3942" s="15">
        <v>34.492093301113599</v>
      </c>
      <c r="J3942" s="16">
        <v>24.943955749752199</v>
      </c>
      <c r="K3942" s="17">
        <v>33.087872167028998</v>
      </c>
      <c r="L3942" s="15">
        <v>35.608082460083097</v>
      </c>
      <c r="M3942" s="17">
        <v>41.049939862234901</v>
      </c>
      <c r="N3942" s="16">
        <v>51.423406314284499</v>
      </c>
      <c r="O3942" s="17">
        <v>39.549028769025803</v>
      </c>
      <c r="P3942" s="15">
        <v>0.56016406311578903</v>
      </c>
      <c r="Q3942" s="16">
        <v>5.2205565153604896</v>
      </c>
      <c r="R3942" s="16">
        <v>1.30970765720424E-2</v>
      </c>
      <c r="S3942" s="17">
        <v>9.50561260580262E-2</v>
      </c>
      <c r="T3942" s="15">
        <v>0.31284925761715199</v>
      </c>
      <c r="U3942" s="16">
        <v>5.2205565153604896</v>
      </c>
      <c r="V3942" s="16">
        <v>0.16625328743034001</v>
      </c>
      <c r="W3942" s="17">
        <v>0.481426775100257</v>
      </c>
      <c r="X3942" s="15">
        <v>0.247322983475396</v>
      </c>
      <c r="Y3942" s="16">
        <v>5.2205565153604896</v>
      </c>
      <c r="Z3942" s="16">
        <v>0.32330824103023698</v>
      </c>
      <c r="AA3942" s="17">
        <v>0.896407412287342</v>
      </c>
      <c r="AC3942" s="5">
        <f>MAX(I3942:O3942)</f>
        <v>51.423406314284499</v>
      </c>
    </row>
    <row r="3943" spans="1:29" x14ac:dyDescent="0.25">
      <c r="A3943" s="5" t="s">
        <v>11351</v>
      </c>
      <c r="B3943" s="5" t="s">
        <v>171</v>
      </c>
      <c r="C3943" s="5">
        <v>281629</v>
      </c>
      <c r="D3943" s="5">
        <v>283188</v>
      </c>
      <c r="E3943" s="5" t="s">
        <v>20</v>
      </c>
      <c r="F3943" s="5">
        <v>1560</v>
      </c>
      <c r="G3943" s="41" t="s">
        <v>11352</v>
      </c>
      <c r="H3943" s="5" t="s">
        <v>11353</v>
      </c>
      <c r="I3943" s="15">
        <v>75.014666966964498</v>
      </c>
      <c r="J3943" s="16">
        <v>74.889474537362304</v>
      </c>
      <c r="K3943" s="17">
        <v>70.205677482606404</v>
      </c>
      <c r="L3943" s="15">
        <v>64.393518334703501</v>
      </c>
      <c r="M3943" s="17">
        <v>80.111705998948494</v>
      </c>
      <c r="N3943" s="16">
        <v>83.370145354626601</v>
      </c>
      <c r="O3943" s="17">
        <v>77.750323302679504</v>
      </c>
      <c r="P3943" s="15">
        <v>0.13519424966764201</v>
      </c>
      <c r="Q3943" s="16">
        <v>6.2325261842858497</v>
      </c>
      <c r="R3943" s="16">
        <v>0.42971461910612502</v>
      </c>
      <c r="S3943" s="17">
        <v>0.715207311704252</v>
      </c>
      <c r="T3943" s="15">
        <v>-2.1940245446749499E-2</v>
      </c>
      <c r="U3943" s="16">
        <v>6.2325261842858497</v>
      </c>
      <c r="V3943" s="16">
        <v>0.90648563758402001</v>
      </c>
      <c r="W3943" s="17">
        <v>0.97074305360645496</v>
      </c>
      <c r="X3943" s="15">
        <v>0.15713616223905999</v>
      </c>
      <c r="Y3943" s="16">
        <v>6.2325261842858497</v>
      </c>
      <c r="Z3943" s="16">
        <v>0.40675293909403698</v>
      </c>
      <c r="AA3943" s="17">
        <v>0.92888968881039002</v>
      </c>
      <c r="AC3943" s="5">
        <f>MAX(I3943:O3943)</f>
        <v>83.370145354626601</v>
      </c>
    </row>
    <row r="3944" spans="1:29" x14ac:dyDescent="0.25">
      <c r="A3944" s="5" t="s">
        <v>11354</v>
      </c>
      <c r="B3944" s="5" t="s">
        <v>171</v>
      </c>
      <c r="C3944" s="5">
        <v>283631</v>
      </c>
      <c r="D3944" s="5">
        <v>285247</v>
      </c>
      <c r="E3944" s="5" t="s">
        <v>29</v>
      </c>
      <c r="F3944" s="5">
        <v>1617</v>
      </c>
      <c r="G3944" s="41" t="s">
        <v>11355</v>
      </c>
      <c r="H3944" s="5" t="s">
        <v>11356</v>
      </c>
      <c r="I3944" s="15">
        <v>1156.1276253644801</v>
      </c>
      <c r="J3944" s="16">
        <v>1167.58451532558</v>
      </c>
      <c r="K3944" s="17">
        <v>1064.9628599400801</v>
      </c>
      <c r="L3944" s="15">
        <v>868.09362020716196</v>
      </c>
      <c r="M3944" s="17">
        <v>1135.36414866831</v>
      </c>
      <c r="N3944" s="16">
        <v>1433.51607610266</v>
      </c>
      <c r="O3944" s="17">
        <v>1189.30575232449</v>
      </c>
      <c r="P3944" s="15">
        <v>0.21540247243644001</v>
      </c>
      <c r="Q3944" s="16">
        <v>10.1612270337108</v>
      </c>
      <c r="R3944" s="16">
        <v>0.165396906443806</v>
      </c>
      <c r="S3944" s="17">
        <v>0.45707603198699698</v>
      </c>
      <c r="T3944" s="15">
        <v>-0.173244954875657</v>
      </c>
      <c r="U3944" s="16">
        <v>10.1612270337108</v>
      </c>
      <c r="V3944" s="16">
        <v>0.27441872688480501</v>
      </c>
      <c r="W3944" s="17">
        <v>0.61658890288642498</v>
      </c>
      <c r="X3944" s="15">
        <v>0.38864766371866899</v>
      </c>
      <c r="Y3944" s="16">
        <v>10.1612270337108</v>
      </c>
      <c r="Z3944" s="16">
        <v>2.3861942309504801E-2</v>
      </c>
      <c r="AA3944" s="17">
        <v>0.36843896518886399</v>
      </c>
      <c r="AC3944" s="5">
        <f>MAX(I3944:O3944)</f>
        <v>1433.51607610266</v>
      </c>
    </row>
    <row r="3945" spans="1:29" x14ac:dyDescent="0.25">
      <c r="A3945" s="5" t="s">
        <v>11357</v>
      </c>
      <c r="B3945" s="5" t="s">
        <v>171</v>
      </c>
      <c r="C3945" s="5">
        <v>285998</v>
      </c>
      <c r="D3945" s="5">
        <v>288355</v>
      </c>
      <c r="E3945" s="5" t="s">
        <v>29</v>
      </c>
      <c r="F3945" s="5">
        <v>2358</v>
      </c>
      <c r="G3945" s="41" t="s">
        <v>11358</v>
      </c>
      <c r="H3945" s="5" t="s">
        <v>11359</v>
      </c>
      <c r="I3945" s="15">
        <v>72.929360672616099</v>
      </c>
      <c r="J3945" s="16">
        <v>75.465547418419007</v>
      </c>
      <c r="K3945" s="17">
        <v>56.164541986085098</v>
      </c>
      <c r="L3945" s="15">
        <v>65.811708917074995</v>
      </c>
      <c r="M3945" s="17">
        <v>70.053885975722807</v>
      </c>
      <c r="N3945" s="16">
        <v>63.101065493521801</v>
      </c>
      <c r="O3945" s="17">
        <v>63.901192194371902</v>
      </c>
      <c r="P3945" s="15">
        <v>-0.101784679356625</v>
      </c>
      <c r="Q3945" s="16">
        <v>6.0628467094058003</v>
      </c>
      <c r="R3945" s="16">
        <v>0.58945799825410805</v>
      </c>
      <c r="S3945" s="17">
        <v>0.81446464864393098</v>
      </c>
      <c r="T3945" s="15">
        <v>-4.4613350554037401E-3</v>
      </c>
      <c r="U3945" s="16">
        <v>6.0628467094058003</v>
      </c>
      <c r="V3945" s="16">
        <v>0.987263694473139</v>
      </c>
      <c r="W3945" s="17">
        <v>0.997671743923219</v>
      </c>
      <c r="X3945" s="15">
        <v>-9.7324633256383394E-2</v>
      </c>
      <c r="Y3945" s="16">
        <v>6.0628467094058003</v>
      </c>
      <c r="Z3945" s="16">
        <v>0.63254452761495195</v>
      </c>
      <c r="AA3945" s="17">
        <v>0.97045850503873099</v>
      </c>
      <c r="AC3945" s="5">
        <f>MAX(I3945:O3945)</f>
        <v>75.465547418419007</v>
      </c>
    </row>
    <row r="3946" spans="1:29" x14ac:dyDescent="0.25">
      <c r="A3946" s="5" t="s">
        <v>11360</v>
      </c>
      <c r="B3946" s="5" t="s">
        <v>171</v>
      </c>
      <c r="C3946" s="5">
        <v>290251</v>
      </c>
      <c r="D3946" s="5">
        <v>291444</v>
      </c>
      <c r="E3946" s="5" t="s">
        <v>20</v>
      </c>
      <c r="F3946" s="5">
        <v>1194</v>
      </c>
      <c r="G3946" s="41" t="s">
        <v>11361</v>
      </c>
      <c r="H3946" s="5" t="s">
        <v>11362</v>
      </c>
      <c r="I3946" s="15">
        <v>12.2300396182053</v>
      </c>
      <c r="J3946" s="16">
        <v>14.4018220264158</v>
      </c>
      <c r="K3946" s="17">
        <v>14.4653389858422</v>
      </c>
      <c r="L3946" s="15">
        <v>7.5509066142479702</v>
      </c>
      <c r="M3946" s="17">
        <v>18.6342557019452</v>
      </c>
      <c r="N3946" s="16">
        <v>12.5534836176802</v>
      </c>
      <c r="O3946" s="17">
        <v>11.5719249864717</v>
      </c>
      <c r="P3946" s="15">
        <v>-0.18361437766427599</v>
      </c>
      <c r="Q3946" s="16">
        <v>3.7165236298161299</v>
      </c>
      <c r="R3946" s="16">
        <v>0.63700720324307403</v>
      </c>
      <c r="S3946" s="17">
        <v>0.84097179724339799</v>
      </c>
      <c r="T3946" s="15">
        <v>-6.5824462228829206E-2</v>
      </c>
      <c r="U3946" s="16">
        <v>3.7165236298161299</v>
      </c>
      <c r="V3946" s="16">
        <v>0.87324391813853897</v>
      </c>
      <c r="W3946" s="17">
        <v>0.96004296968049496</v>
      </c>
      <c r="X3946" s="15">
        <v>-0.117799610854205</v>
      </c>
      <c r="Y3946" s="16">
        <v>3.7165236298161299</v>
      </c>
      <c r="Z3946" s="16">
        <v>0.77329389239022694</v>
      </c>
      <c r="AA3946" s="17">
        <v>0.98399938567204803</v>
      </c>
      <c r="AC3946" s="5">
        <f>MAX(I3946:O3946)</f>
        <v>18.6342557019452</v>
      </c>
    </row>
    <row r="3947" spans="1:29" x14ac:dyDescent="0.25">
      <c r="A3947" s="5" t="s">
        <v>11363</v>
      </c>
      <c r="B3947" s="5" t="s">
        <v>171</v>
      </c>
      <c r="C3947" s="5">
        <v>292970</v>
      </c>
      <c r="D3947" s="5">
        <v>294514</v>
      </c>
      <c r="E3947" s="5" t="s">
        <v>20</v>
      </c>
      <c r="F3947" s="5">
        <v>1545</v>
      </c>
      <c r="G3947" s="41" t="s">
        <v>11364</v>
      </c>
      <c r="H3947" s="5" t="s">
        <v>11365</v>
      </c>
      <c r="I3947" s="15">
        <v>33.195821820843001</v>
      </c>
      <c r="J3947" s="16">
        <v>35.313267608771604</v>
      </c>
      <c r="K3947" s="17">
        <v>35.378571009361799</v>
      </c>
      <c r="L3947" s="15">
        <v>39.517688930404397</v>
      </c>
      <c r="M3947" s="17">
        <v>39.295668927951397</v>
      </c>
      <c r="N3947" s="16">
        <v>49.713463363038997</v>
      </c>
      <c r="O3947" s="17">
        <v>33.2750935353966</v>
      </c>
      <c r="P3947" s="15">
        <v>0.26132469425493698</v>
      </c>
      <c r="Q3947" s="16">
        <v>5.25038222904025</v>
      </c>
      <c r="R3947" s="16">
        <v>0.23634647476606499</v>
      </c>
      <c r="S3947" s="17">
        <v>0.54013745401641999</v>
      </c>
      <c r="T3947" s="15">
        <v>0.18628861100060201</v>
      </c>
      <c r="U3947" s="16">
        <v>5.25038222904025</v>
      </c>
      <c r="V3947" s="16">
        <v>0.39722798691093297</v>
      </c>
      <c r="W3947" s="17">
        <v>0.71678497864731106</v>
      </c>
      <c r="X3947" s="15">
        <v>7.5039397062873797E-2</v>
      </c>
      <c r="Y3947" s="16">
        <v>5.25038222904025</v>
      </c>
      <c r="Z3947" s="16">
        <v>0.76094314392525597</v>
      </c>
      <c r="AA3947" s="17">
        <v>0.98127701374746601</v>
      </c>
      <c r="AC3947" s="5">
        <f>MAX(I3947:O3947)</f>
        <v>49.713463363038997</v>
      </c>
    </row>
    <row r="3948" spans="1:29" x14ac:dyDescent="0.25">
      <c r="A3948" s="5" t="s">
        <v>11366</v>
      </c>
      <c r="B3948" s="5" t="s">
        <v>171</v>
      </c>
      <c r="C3948" s="5">
        <v>295083</v>
      </c>
      <c r="D3948" s="5">
        <v>297767</v>
      </c>
      <c r="E3948" s="5" t="s">
        <v>20</v>
      </c>
      <c r="F3948" s="5">
        <v>2685</v>
      </c>
      <c r="G3948" s="41" t="s">
        <v>11367</v>
      </c>
      <c r="H3948" s="5" t="s">
        <v>11368</v>
      </c>
      <c r="I3948" s="15">
        <v>49.821912546052999</v>
      </c>
      <c r="J3948" s="16">
        <v>66.190774033407195</v>
      </c>
      <c r="K3948" s="17">
        <v>55.3161350074434</v>
      </c>
      <c r="L3948" s="15">
        <v>67.728182677036401</v>
      </c>
      <c r="M3948" s="17">
        <v>47.287347628576399</v>
      </c>
      <c r="N3948" s="16">
        <v>58.138060342345902</v>
      </c>
      <c r="O3948" s="17">
        <v>83.4665754044306</v>
      </c>
      <c r="P3948" s="15">
        <v>0.30991049259618603</v>
      </c>
      <c r="Q3948" s="16">
        <v>5.93599186251235</v>
      </c>
      <c r="R3948" s="16">
        <v>0.15223965648103399</v>
      </c>
      <c r="S3948" s="17">
        <v>0.43473779111675098</v>
      </c>
      <c r="T3948" s="15">
        <v>1.02684674022609E-2</v>
      </c>
      <c r="U3948" s="16">
        <v>5.93599186251235</v>
      </c>
      <c r="V3948" s="16">
        <v>0.95674099391205003</v>
      </c>
      <c r="W3948" s="17">
        <v>0.98886360170565302</v>
      </c>
      <c r="X3948" s="15">
        <v>0.29964611761084198</v>
      </c>
      <c r="Y3948" s="16">
        <v>5.93599186251235</v>
      </c>
      <c r="Z3948" s="16">
        <v>0.211830145114944</v>
      </c>
      <c r="AA3948" s="17">
        <v>0.80596670912675406</v>
      </c>
      <c r="AC3948" s="5">
        <f>MAX(I3948:O3948)</f>
        <v>83.4665754044306</v>
      </c>
    </row>
    <row r="3949" spans="1:29" x14ac:dyDescent="0.25">
      <c r="A3949" s="5" t="s">
        <v>252</v>
      </c>
      <c r="B3949" s="5" t="s">
        <v>252</v>
      </c>
      <c r="C3949" s="5">
        <v>1815</v>
      </c>
      <c r="D3949" s="5">
        <v>3341</v>
      </c>
      <c r="E3949" s="5" t="s">
        <v>20</v>
      </c>
      <c r="F3949" s="5">
        <v>1527</v>
      </c>
      <c r="G3949" s="41" t="s">
        <v>253</v>
      </c>
      <c r="H3949" s="18" t="s">
        <v>252</v>
      </c>
      <c r="I3949" s="15">
        <v>59.572128462871099</v>
      </c>
      <c r="J3949" s="16">
        <v>68.495065557633694</v>
      </c>
      <c r="K3949" s="17">
        <v>56.928108266862701</v>
      </c>
      <c r="L3949" s="15">
        <v>2052.4859027058801</v>
      </c>
      <c r="M3949" s="17">
        <v>2296.1714632915</v>
      </c>
      <c r="N3949" s="16">
        <v>2187.1004464942398</v>
      </c>
      <c r="O3949" s="17">
        <v>2157.9390777804501</v>
      </c>
      <c r="P3949" s="15">
        <v>5.1393682604963304</v>
      </c>
      <c r="Q3949" s="16">
        <v>10.3090631264132</v>
      </c>
      <c r="R3949" s="19">
        <v>9.7061421847035104E-228</v>
      </c>
      <c r="S3949" s="20">
        <v>1.35255091343843E-224</v>
      </c>
      <c r="T3949" s="15">
        <v>5.1405748401058897</v>
      </c>
      <c r="U3949" s="16">
        <v>10.3090631264132</v>
      </c>
      <c r="V3949" s="19">
        <v>8.7159899321306096E-228</v>
      </c>
      <c r="W3949" s="20">
        <v>1.2145731970424E-224</v>
      </c>
      <c r="X3949" s="15">
        <v>-1.1988576006933399E-3</v>
      </c>
      <c r="Y3949" s="16">
        <v>10.3090631264132</v>
      </c>
      <c r="Z3949" s="16">
        <v>0.99404560453305102</v>
      </c>
      <c r="AA3949" s="17">
        <v>1</v>
      </c>
      <c r="AC3949" s="5">
        <f>MAX(I3949:O3949)</f>
        <v>2296.1714632915</v>
      </c>
    </row>
    <row r="3950" spans="1:29" x14ac:dyDescent="0.25">
      <c r="A3950" s="5" t="s">
        <v>11369</v>
      </c>
      <c r="B3950" s="5" t="s">
        <v>171</v>
      </c>
      <c r="C3950" s="5">
        <v>299927</v>
      </c>
      <c r="D3950" s="5">
        <v>301096</v>
      </c>
      <c r="E3950" s="5" t="s">
        <v>29</v>
      </c>
      <c r="F3950" s="5">
        <v>1170</v>
      </c>
      <c r="G3950" s="41" t="s">
        <v>11370</v>
      </c>
      <c r="H3950" s="5" t="s">
        <v>11371</v>
      </c>
      <c r="I3950" s="15">
        <v>43.171476255968997</v>
      </c>
      <c r="J3950" s="16">
        <v>68.955923862478997</v>
      </c>
      <c r="K3950" s="17">
        <v>50.692316973845699</v>
      </c>
      <c r="L3950" s="15">
        <v>45.458757586284698</v>
      </c>
      <c r="M3950" s="17">
        <v>42.960145990676999</v>
      </c>
      <c r="N3950" s="16">
        <v>48.086932263073798</v>
      </c>
      <c r="O3950" s="17">
        <v>68.850629989790605</v>
      </c>
      <c r="P3950" s="15">
        <v>0.107435165322242</v>
      </c>
      <c r="Q3950" s="16">
        <v>5.7186939554704299</v>
      </c>
      <c r="R3950" s="16">
        <v>0.63088378788687505</v>
      </c>
      <c r="S3950" s="17">
        <v>0.83627734451401703</v>
      </c>
      <c r="T3950" s="15">
        <v>-0.29547020744962399</v>
      </c>
      <c r="U3950" s="16">
        <v>5.7186939554704299</v>
      </c>
      <c r="V3950" s="16">
        <v>0.20293275170664801</v>
      </c>
      <c r="W3950" s="17">
        <v>0.53273896230889595</v>
      </c>
      <c r="X3950" s="15">
        <v>0.40291013784405699</v>
      </c>
      <c r="Y3950" s="16">
        <v>5.7186939554704299</v>
      </c>
      <c r="Z3950" s="16">
        <v>0.107540031775364</v>
      </c>
      <c r="AA3950" s="17">
        <v>0.65916238809337802</v>
      </c>
      <c r="AC3950" s="5">
        <f>MAX(I3950:O3950)</f>
        <v>68.955923862478997</v>
      </c>
    </row>
    <row r="3951" spans="1:29" x14ac:dyDescent="0.25">
      <c r="A3951" s="5" t="s">
        <v>11372</v>
      </c>
      <c r="B3951" s="5" t="s">
        <v>171</v>
      </c>
      <c r="C3951" s="5">
        <v>301442</v>
      </c>
      <c r="D3951" s="5">
        <v>301939</v>
      </c>
      <c r="E3951" s="5" t="s">
        <v>20</v>
      </c>
      <c r="F3951" s="5">
        <v>498</v>
      </c>
      <c r="G3951" s="41" t="s">
        <v>11373</v>
      </c>
      <c r="H3951" s="5" t="s">
        <v>11374</v>
      </c>
      <c r="I3951" s="15">
        <v>75.578263262734296</v>
      </c>
      <c r="J3951" s="16">
        <v>79.728486738238104</v>
      </c>
      <c r="K3951" s="17">
        <v>88.573688570200702</v>
      </c>
      <c r="L3951" s="15">
        <v>79.840296839992504</v>
      </c>
      <c r="M3951" s="17">
        <v>67.364003876488098</v>
      </c>
      <c r="N3951" s="16">
        <v>82.6194386931042</v>
      </c>
      <c r="O3951" s="17">
        <v>83.234207432814699</v>
      </c>
      <c r="P3951" s="15">
        <v>2.8235369715313201E-2</v>
      </c>
      <c r="Q3951" s="16">
        <v>6.3156450556440502</v>
      </c>
      <c r="R3951" s="16">
        <v>0.86239564149027803</v>
      </c>
      <c r="S3951" s="17">
        <v>0.95002956661976701</v>
      </c>
      <c r="T3951" s="15">
        <v>-0.14380088816320399</v>
      </c>
      <c r="U3951" s="16">
        <v>6.3156450556440502</v>
      </c>
      <c r="V3951" s="16">
        <v>0.40505698733145101</v>
      </c>
      <c r="W3951" s="17">
        <v>0.72322526352907801</v>
      </c>
      <c r="X3951" s="15">
        <v>0.17203751423373001</v>
      </c>
      <c r="Y3951" s="16">
        <v>6.3156450556440502</v>
      </c>
      <c r="Z3951" s="16">
        <v>0.35591934555132099</v>
      </c>
      <c r="AA3951" s="17">
        <v>0.90565202843029702</v>
      </c>
      <c r="AC3951" s="5">
        <f>MAX(I3951:O3951)</f>
        <v>88.573688570200702</v>
      </c>
    </row>
    <row r="3952" spans="1:29" x14ac:dyDescent="0.25">
      <c r="A3952" s="5" t="s">
        <v>11375</v>
      </c>
      <c r="B3952" s="5" t="s">
        <v>171</v>
      </c>
      <c r="C3952" s="5">
        <v>302199</v>
      </c>
      <c r="D3952" s="5">
        <v>303779</v>
      </c>
      <c r="E3952" s="5" t="s">
        <v>29</v>
      </c>
      <c r="F3952" s="5">
        <v>1581</v>
      </c>
      <c r="G3952" s="41" t="s">
        <v>11376</v>
      </c>
      <c r="H3952" s="5" t="s">
        <v>11377</v>
      </c>
      <c r="I3952" s="15">
        <v>48.525641065782402</v>
      </c>
      <c r="J3952" s="16">
        <v>52.7682759047876</v>
      </c>
      <c r="K3952" s="17">
        <v>43.523278004322798</v>
      </c>
      <c r="L3952" s="15">
        <v>50.4799188373837</v>
      </c>
      <c r="M3952" s="17">
        <v>40.231280092902601</v>
      </c>
      <c r="N3952" s="16">
        <v>51.715347793765403</v>
      </c>
      <c r="O3952" s="17">
        <v>48.7508004450154</v>
      </c>
      <c r="P3952" s="15">
        <v>5.8159958625411803E-2</v>
      </c>
      <c r="Q3952" s="16">
        <v>5.5873269059511204</v>
      </c>
      <c r="R3952" s="16">
        <v>0.76812935215763201</v>
      </c>
      <c r="S3952" s="17">
        <v>0.90826326027294102</v>
      </c>
      <c r="T3952" s="15">
        <v>-8.9215630207653704E-2</v>
      </c>
      <c r="U3952" s="16">
        <v>5.5873269059511204</v>
      </c>
      <c r="V3952" s="16">
        <v>0.66437124268304304</v>
      </c>
      <c r="W3952" s="17">
        <v>0.87220749849991197</v>
      </c>
      <c r="X3952" s="15">
        <v>0.14737759551734</v>
      </c>
      <c r="Y3952" s="16">
        <v>5.5873269059511204</v>
      </c>
      <c r="Z3952" s="16">
        <v>0.50332290530077795</v>
      </c>
      <c r="AA3952" s="17">
        <v>0.95714746346148105</v>
      </c>
      <c r="AC3952" s="5">
        <f>MAX(I3952:O3952)</f>
        <v>52.7682759047876</v>
      </c>
    </row>
    <row r="3953" spans="1:29" x14ac:dyDescent="0.25">
      <c r="A3953" s="5" t="s">
        <v>11378</v>
      </c>
      <c r="B3953" s="5" t="s">
        <v>171</v>
      </c>
      <c r="C3953" s="5">
        <v>304637</v>
      </c>
      <c r="D3953" s="5">
        <v>305809</v>
      </c>
      <c r="E3953" s="5" t="s">
        <v>20</v>
      </c>
      <c r="F3953" s="5">
        <v>1173</v>
      </c>
      <c r="G3953" s="41" t="s">
        <v>11379</v>
      </c>
      <c r="H3953" s="5" t="s">
        <v>11380</v>
      </c>
      <c r="I3953" s="15">
        <v>150.42385134096801</v>
      </c>
      <c r="J3953" s="16">
        <v>139.640066368128</v>
      </c>
      <c r="K3953" s="17">
        <v>138.54485961220101</v>
      </c>
      <c r="L3953" s="15">
        <v>122.232696410339</v>
      </c>
      <c r="M3953" s="17">
        <v>147.51469367397601</v>
      </c>
      <c r="N3953" s="16">
        <v>160.23416630939201</v>
      </c>
      <c r="O3953" s="17">
        <v>150.388551229809</v>
      </c>
      <c r="P3953" s="15">
        <v>0.120608729595298</v>
      </c>
      <c r="Q3953" s="16">
        <v>7.1721830443533499</v>
      </c>
      <c r="R3953" s="16">
        <v>0.42838886948136701</v>
      </c>
      <c r="S3953" s="17">
        <v>0.71467119843335702</v>
      </c>
      <c r="T3953" s="15">
        <v>-8.3013251811983102E-2</v>
      </c>
      <c r="U3953" s="16">
        <v>7.1721830443533499</v>
      </c>
      <c r="V3953" s="16">
        <v>0.59546549348498401</v>
      </c>
      <c r="W3953" s="17">
        <v>0.84259720844976405</v>
      </c>
      <c r="X3953" s="15">
        <v>0.20362298657310801</v>
      </c>
      <c r="Y3953" s="16">
        <v>7.1721830443533499</v>
      </c>
      <c r="Z3953" s="16">
        <v>0.22678423263849601</v>
      </c>
      <c r="AA3953" s="17">
        <v>0.82512748872518005</v>
      </c>
      <c r="AC3953" s="5">
        <f>MAX(I3953:O3953)</f>
        <v>160.23416630939201</v>
      </c>
    </row>
    <row r="3954" spans="1:29" x14ac:dyDescent="0.25">
      <c r="A3954" s="5" t="s">
        <v>11381</v>
      </c>
      <c r="B3954" s="5" t="s">
        <v>171</v>
      </c>
      <c r="C3954" s="5">
        <v>306062</v>
      </c>
      <c r="D3954" s="5">
        <v>306949</v>
      </c>
      <c r="E3954" s="5" t="s">
        <v>20</v>
      </c>
      <c r="F3954" s="5">
        <v>888</v>
      </c>
      <c r="G3954" s="41" t="s">
        <v>11382</v>
      </c>
      <c r="H3954" s="5" t="s">
        <v>11383</v>
      </c>
      <c r="I3954" s="15">
        <v>28.5179725659534</v>
      </c>
      <c r="J3954" s="16">
        <v>25.001563037857899</v>
      </c>
      <c r="K3954" s="17">
        <v>25.324948312456801</v>
      </c>
      <c r="L3954" s="15">
        <v>25.949054709877601</v>
      </c>
      <c r="M3954" s="17">
        <v>19.686818262515299</v>
      </c>
      <c r="N3954" s="16">
        <v>20.686139117506201</v>
      </c>
      <c r="O3954" s="17">
        <v>18.542964134948701</v>
      </c>
      <c r="P3954" s="15">
        <v>-0.42152248067023501</v>
      </c>
      <c r="Q3954" s="16">
        <v>4.5521359769165404</v>
      </c>
      <c r="R3954" s="16">
        <v>0.100082910312602</v>
      </c>
      <c r="S3954" s="17">
        <v>0.34346899251073798</v>
      </c>
      <c r="T3954" s="15">
        <v>-0.20352623028189101</v>
      </c>
      <c r="U3954" s="16">
        <v>4.5521359769165404</v>
      </c>
      <c r="V3954" s="16">
        <v>0.42784417846374301</v>
      </c>
      <c r="W3954" s="17">
        <v>0.73876783628266396</v>
      </c>
      <c r="X3954" s="15">
        <v>-0.21800790408464901</v>
      </c>
      <c r="Y3954" s="16">
        <v>4.5521359769165404</v>
      </c>
      <c r="Z3954" s="16">
        <v>0.43151226927709002</v>
      </c>
      <c r="AA3954" s="17">
        <v>0.93822088980165497</v>
      </c>
      <c r="AC3954" s="5">
        <f>MAX(I3954:O3954)</f>
        <v>28.5179725659534</v>
      </c>
    </row>
    <row r="3955" spans="1:29" x14ac:dyDescent="0.25">
      <c r="A3955" s="5" t="s">
        <v>11384</v>
      </c>
      <c r="B3955" s="5" t="s">
        <v>171</v>
      </c>
      <c r="C3955" s="5">
        <v>306998</v>
      </c>
      <c r="D3955" s="5">
        <v>308197</v>
      </c>
      <c r="E3955" s="5" t="s">
        <v>29</v>
      </c>
      <c r="F3955" s="5">
        <v>1200</v>
      </c>
      <c r="G3955" s="41" t="s">
        <v>11385</v>
      </c>
      <c r="H3955" s="5" t="s">
        <v>11386</v>
      </c>
      <c r="I3955" s="15">
        <v>96.544045465371994</v>
      </c>
      <c r="J3955" s="16">
        <v>95.570490967295498</v>
      </c>
      <c r="K3955" s="17">
        <v>91.924896135835695</v>
      </c>
      <c r="L3955" s="15">
        <v>95.593711146875293</v>
      </c>
      <c r="M3955" s="17">
        <v>87.284724930241197</v>
      </c>
      <c r="N3955" s="16">
        <v>115.81735550265</v>
      </c>
      <c r="O3955" s="17">
        <v>120.32013570271199</v>
      </c>
      <c r="P3955" s="15">
        <v>0.318590932255508</v>
      </c>
      <c r="Q3955" s="16">
        <v>6.6514232482150604</v>
      </c>
      <c r="R3955" s="16">
        <v>3.9657417175976498E-2</v>
      </c>
      <c r="S3955" s="17">
        <v>0.192811325262017</v>
      </c>
      <c r="T3955" s="15">
        <v>-5.0073556438311503E-2</v>
      </c>
      <c r="U3955" s="16">
        <v>6.6514232482150604</v>
      </c>
      <c r="V3955" s="16">
        <v>0.75542677817704196</v>
      </c>
      <c r="W3955" s="17">
        <v>0.91391054238963498</v>
      </c>
      <c r="X3955" s="15">
        <v>0.36866735738772</v>
      </c>
      <c r="Y3955" s="16">
        <v>6.6514232482150604</v>
      </c>
      <c r="Z3955" s="16">
        <v>3.1204059566174398E-2</v>
      </c>
      <c r="AA3955" s="17">
        <v>0.42216366024722402</v>
      </c>
      <c r="AC3955" s="5">
        <f>MAX(I3955:O3955)</f>
        <v>120.32013570271199</v>
      </c>
    </row>
    <row r="3956" spans="1:29" x14ac:dyDescent="0.25">
      <c r="A3956" s="5" t="s">
        <v>11387</v>
      </c>
      <c r="B3956" s="5" t="s">
        <v>171</v>
      </c>
      <c r="C3956" s="5">
        <v>308639</v>
      </c>
      <c r="D3956" s="5">
        <v>310051</v>
      </c>
      <c r="E3956" s="5" t="s">
        <v>20</v>
      </c>
      <c r="F3956" s="5">
        <v>1413</v>
      </c>
      <c r="G3956" s="41" t="s">
        <v>11388</v>
      </c>
      <c r="H3956" s="5" t="s">
        <v>11389</v>
      </c>
      <c r="I3956" s="15">
        <v>203.28918388417799</v>
      </c>
      <c r="J3956" s="16">
        <v>178.58259312755601</v>
      </c>
      <c r="K3956" s="17">
        <v>185.58902657788701</v>
      </c>
      <c r="L3956" s="15">
        <v>153.81618397450299</v>
      </c>
      <c r="M3956" s="17">
        <v>173.360952105754</v>
      </c>
      <c r="N3956" s="16">
        <v>161.36022630167599</v>
      </c>
      <c r="O3956" s="17">
        <v>166.421941271306</v>
      </c>
      <c r="P3956" s="15">
        <v>-0.206800599255442</v>
      </c>
      <c r="Q3956" s="16">
        <v>7.4487805055281902</v>
      </c>
      <c r="R3956" s="16">
        <v>0.16904179445592701</v>
      </c>
      <c r="S3956" s="17">
        <v>0.462789274212836</v>
      </c>
      <c r="T3956" s="15">
        <v>-0.209454475584749</v>
      </c>
      <c r="U3956" s="16">
        <v>7.4487805055281902</v>
      </c>
      <c r="V3956" s="16">
        <v>0.163288712385945</v>
      </c>
      <c r="W3956" s="17">
        <v>0.477520396048491</v>
      </c>
      <c r="X3956" s="15">
        <v>2.6534857260160499E-3</v>
      </c>
      <c r="Y3956" s="16">
        <v>7.4487805055281902</v>
      </c>
      <c r="Z3956" s="16">
        <v>0.98784743754544402</v>
      </c>
      <c r="AA3956" s="17">
        <v>1</v>
      </c>
      <c r="AC3956" s="5">
        <f>MAX(I3956:O3956)</f>
        <v>203.28918388417799</v>
      </c>
    </row>
    <row r="3957" spans="1:29" x14ac:dyDescent="0.25">
      <c r="A3957" s="5" t="s">
        <v>11390</v>
      </c>
      <c r="B3957" s="5" t="s">
        <v>171</v>
      </c>
      <c r="C3957" s="5">
        <v>310244</v>
      </c>
      <c r="D3957" s="5">
        <v>311344</v>
      </c>
      <c r="E3957" s="5" t="s">
        <v>20</v>
      </c>
      <c r="F3957" s="5">
        <v>1101</v>
      </c>
      <c r="G3957" s="41" t="s">
        <v>11391</v>
      </c>
      <c r="H3957" s="5" t="s">
        <v>11392</v>
      </c>
      <c r="I3957" s="15">
        <v>61.375636609334599</v>
      </c>
      <c r="J3957" s="16">
        <v>54.957352852802799</v>
      </c>
      <c r="K3957" s="17">
        <v>58.837023968806697</v>
      </c>
      <c r="L3957" s="15">
        <v>53.9679010805134</v>
      </c>
      <c r="M3957" s="17">
        <v>62.880867044430097</v>
      </c>
      <c r="N3957" s="16">
        <v>58.221472193626198</v>
      </c>
      <c r="O3957" s="17">
        <v>64.365928137603703</v>
      </c>
      <c r="P3957" s="15">
        <v>6.97885266720423E-2</v>
      </c>
      <c r="Q3957" s="16">
        <v>5.8904369375368004</v>
      </c>
      <c r="R3957" s="16">
        <v>0.69851446905960901</v>
      </c>
      <c r="S3957" s="17">
        <v>0.87142337747051501</v>
      </c>
      <c r="T3957" s="15">
        <v>7.4099310355153802E-4</v>
      </c>
      <c r="U3957" s="16">
        <v>5.8904369375368004</v>
      </c>
      <c r="V3957" s="16">
        <v>0.99192676384827205</v>
      </c>
      <c r="W3957" s="17">
        <v>0.99873550969838598</v>
      </c>
      <c r="X3957" s="15">
        <v>6.9048525422261794E-2</v>
      </c>
      <c r="Y3957" s="16">
        <v>5.8904369375368004</v>
      </c>
      <c r="Z3957" s="16">
        <v>0.73218398353674696</v>
      </c>
      <c r="AA3957" s="17">
        <v>0.98000682174943199</v>
      </c>
      <c r="AC3957" s="5">
        <f>MAX(I3957:O3957)</f>
        <v>64.365928137603703</v>
      </c>
    </row>
    <row r="3958" spans="1:29" x14ac:dyDescent="0.25">
      <c r="A3958" s="5" t="s">
        <v>11393</v>
      </c>
      <c r="B3958" s="5" t="s">
        <v>171</v>
      </c>
      <c r="C3958" s="5">
        <v>311422</v>
      </c>
      <c r="D3958" s="5">
        <v>312993</v>
      </c>
      <c r="E3958" s="5" t="s">
        <v>29</v>
      </c>
      <c r="F3958" s="5">
        <v>1572</v>
      </c>
      <c r="G3958" s="41" t="s">
        <v>11394</v>
      </c>
      <c r="H3958" s="5" t="s">
        <v>11395</v>
      </c>
      <c r="I3958" s="15">
        <v>113.226495820159</v>
      </c>
      <c r="J3958" s="16">
        <v>107.091948588428</v>
      </c>
      <c r="K3958" s="17">
        <v>80.259300179511399</v>
      </c>
      <c r="L3958" s="15">
        <v>67.038252123450306</v>
      </c>
      <c r="M3958" s="17">
        <v>97.362036852736694</v>
      </c>
      <c r="N3958" s="16">
        <v>109.895114061751</v>
      </c>
      <c r="O3958" s="17">
        <v>86.162043875175002</v>
      </c>
      <c r="P3958" s="15">
        <v>-3.07304174600973E-2</v>
      </c>
      <c r="Q3958" s="16">
        <v>6.56216897281264</v>
      </c>
      <c r="R3958" s="16">
        <v>0.88591564261639699</v>
      </c>
      <c r="S3958" s="17">
        <v>0.959971576971967</v>
      </c>
      <c r="T3958" s="15">
        <v>-0.28500302397878702</v>
      </c>
      <c r="U3958" s="16">
        <v>6.56216897281264</v>
      </c>
      <c r="V3958" s="16">
        <v>0.16337125856915499</v>
      </c>
      <c r="W3958" s="17">
        <v>0.477520396048491</v>
      </c>
      <c r="X3958" s="15">
        <v>0.25427397479533298</v>
      </c>
      <c r="Y3958" s="16">
        <v>6.56216897281264</v>
      </c>
      <c r="Z3958" s="16">
        <v>0.25067962583247999</v>
      </c>
      <c r="AA3958" s="17">
        <v>0.84510049756705796</v>
      </c>
      <c r="AC3958" s="5">
        <f>MAX(I3958:O3958)</f>
        <v>113.226495820159</v>
      </c>
    </row>
    <row r="3959" spans="1:29" x14ac:dyDescent="0.25">
      <c r="A3959" s="5" t="s">
        <v>11396</v>
      </c>
      <c r="B3959" s="5" t="s">
        <v>171</v>
      </c>
      <c r="C3959" s="5">
        <v>313555</v>
      </c>
      <c r="D3959" s="5">
        <v>314685</v>
      </c>
      <c r="E3959" s="5" t="s">
        <v>20</v>
      </c>
      <c r="F3959" s="5">
        <v>1131</v>
      </c>
      <c r="G3959" s="41" t="s">
        <v>11397</v>
      </c>
      <c r="H3959" s="5" t="s">
        <v>11398</v>
      </c>
      <c r="I3959" s="15">
        <v>54.105244393903803</v>
      </c>
      <c r="J3959" s="16">
        <v>78.864377416653099</v>
      </c>
      <c r="K3959" s="17">
        <v>62.2730722323059</v>
      </c>
      <c r="L3959" s="15">
        <v>36.911284616856797</v>
      </c>
      <c r="M3959" s="17">
        <v>44.948319716198299</v>
      </c>
      <c r="N3959" s="16">
        <v>39.4538056555662</v>
      </c>
      <c r="O3959" s="17">
        <v>41.1756045703371</v>
      </c>
      <c r="P3959" s="15">
        <v>-0.69066300995479701</v>
      </c>
      <c r="Q3959" s="16">
        <v>5.6764707885726802</v>
      </c>
      <c r="R3959" s="16">
        <v>1.25750716073635E-3</v>
      </c>
      <c r="S3959" s="17">
        <v>1.76114193817699E-2</v>
      </c>
      <c r="T3959" s="15">
        <v>-0.66879826070105797</v>
      </c>
      <c r="U3959" s="16">
        <v>5.6764707885726802</v>
      </c>
      <c r="V3959" s="16">
        <v>1.7475551854169301E-3</v>
      </c>
      <c r="W3959" s="17">
        <v>3.4614286833724202E-2</v>
      </c>
      <c r="X3959" s="15">
        <v>-2.18696481193465E-2</v>
      </c>
      <c r="Y3959" s="16">
        <v>5.6764707885726802</v>
      </c>
      <c r="Z3959" s="16">
        <v>0.92683198005942902</v>
      </c>
      <c r="AA3959" s="17">
        <v>0.99727560615636102</v>
      </c>
      <c r="AC3959" s="5">
        <f>MAX(I3959:O3959)</f>
        <v>78.864377416653099</v>
      </c>
    </row>
    <row r="3960" spans="1:29" x14ac:dyDescent="0.25">
      <c r="A3960" s="5" t="s">
        <v>11399</v>
      </c>
      <c r="B3960" s="5" t="s">
        <v>171</v>
      </c>
      <c r="C3960" s="5">
        <v>314974</v>
      </c>
      <c r="D3960" s="5">
        <v>317505</v>
      </c>
      <c r="E3960" s="5" t="s">
        <v>29</v>
      </c>
      <c r="F3960" s="5">
        <v>2532</v>
      </c>
      <c r="G3960" s="41" t="s">
        <v>11400</v>
      </c>
      <c r="H3960" s="5" t="s">
        <v>11401</v>
      </c>
      <c r="I3960" s="15">
        <v>329.08387710000397</v>
      </c>
      <c r="J3960" s="16">
        <v>312.346716108907</v>
      </c>
      <c r="K3960" s="17">
        <v>312.91370389755099</v>
      </c>
      <c r="L3960" s="15">
        <v>335.34457851804802</v>
      </c>
      <c r="M3960" s="17">
        <v>355.41529128584602</v>
      </c>
      <c r="N3960" s="16">
        <v>330.26922514421602</v>
      </c>
      <c r="O3960" s="17">
        <v>269.59332066876499</v>
      </c>
      <c r="P3960" s="15">
        <v>-8.4794157986623306E-2</v>
      </c>
      <c r="Q3960" s="16">
        <v>8.3255569242459195</v>
      </c>
      <c r="R3960" s="16">
        <v>0.56728556295037502</v>
      </c>
      <c r="S3960" s="17">
        <v>0.80560930361626304</v>
      </c>
      <c r="T3960" s="15">
        <v>0.118656919502206</v>
      </c>
      <c r="U3960" s="16">
        <v>8.3255569242459195</v>
      </c>
      <c r="V3960" s="16">
        <v>0.41184067040056899</v>
      </c>
      <c r="W3960" s="17">
        <v>0.72705606978558202</v>
      </c>
      <c r="X3960" s="15">
        <v>-0.20345149822320099</v>
      </c>
      <c r="Y3960" s="16">
        <v>8.3255569242459195</v>
      </c>
      <c r="Z3960" s="16">
        <v>0.20371447486897501</v>
      </c>
      <c r="AA3960" s="17">
        <v>0.796286453660356</v>
      </c>
      <c r="AC3960" s="5">
        <f>MAX(I3960:O3960)</f>
        <v>355.41529128584602</v>
      </c>
    </row>
    <row r="3961" spans="1:29" x14ac:dyDescent="0.25">
      <c r="A3961" s="5" t="s">
        <v>11402</v>
      </c>
      <c r="B3961" s="5" t="s">
        <v>171</v>
      </c>
      <c r="C3961" s="5">
        <v>318060</v>
      </c>
      <c r="D3961" s="5">
        <v>320069</v>
      </c>
      <c r="E3961" s="5" t="s">
        <v>20</v>
      </c>
      <c r="F3961" s="5">
        <v>2010</v>
      </c>
      <c r="G3961" s="41" t="s">
        <v>11403</v>
      </c>
      <c r="H3961" s="5" t="s">
        <v>11404</v>
      </c>
      <c r="I3961" s="15">
        <v>49.145596991129203</v>
      </c>
      <c r="J3961" s="16">
        <v>70.626535217543207</v>
      </c>
      <c r="K3961" s="17">
        <v>58.200718734825401</v>
      </c>
      <c r="L3961" s="15">
        <v>69.376350110603198</v>
      </c>
      <c r="M3961" s="17">
        <v>48.846699570161803</v>
      </c>
      <c r="N3961" s="16">
        <v>62.8925358653212</v>
      </c>
      <c r="O3961" s="17">
        <v>64.644769703542806</v>
      </c>
      <c r="P3961" s="15">
        <v>0.10434585116921601</v>
      </c>
      <c r="Q3961" s="16">
        <v>5.9217684087359697</v>
      </c>
      <c r="R3961" s="16">
        <v>0.61188044809625997</v>
      </c>
      <c r="S3961" s="17">
        <v>0.82677150038611402</v>
      </c>
      <c r="T3961" s="15">
        <v>-4.9664471070388896E-3</v>
      </c>
      <c r="U3961" s="16">
        <v>5.9217684087359697</v>
      </c>
      <c r="V3961" s="16">
        <v>0.99014462403756698</v>
      </c>
      <c r="W3961" s="17">
        <v>0.99856452585225197</v>
      </c>
      <c r="X3961" s="15">
        <v>0.109313797071015</v>
      </c>
      <c r="Y3961" s="16">
        <v>5.9217684087359697</v>
      </c>
      <c r="Z3961" s="16">
        <v>0.63389025204071503</v>
      </c>
      <c r="AA3961" s="17">
        <v>0.97045850503873099</v>
      </c>
      <c r="AC3961" s="5">
        <f>MAX(I3961:O3961)</f>
        <v>70.626535217543207</v>
      </c>
    </row>
    <row r="3962" spans="1:29" x14ac:dyDescent="0.25">
      <c r="A3962" s="5" t="s">
        <v>11405</v>
      </c>
      <c r="B3962" s="5" t="s">
        <v>171</v>
      </c>
      <c r="C3962" s="5">
        <v>320550</v>
      </c>
      <c r="D3962" s="5">
        <v>322039</v>
      </c>
      <c r="E3962" s="5" t="s">
        <v>20</v>
      </c>
      <c r="F3962" s="5">
        <v>1490</v>
      </c>
      <c r="G3962" s="41" t="s">
        <v>11406</v>
      </c>
      <c r="H3962" s="5" t="s">
        <v>11407</v>
      </c>
      <c r="I3962" s="15">
        <v>107.759611751192</v>
      </c>
      <c r="J3962" s="16">
        <v>79.786094026343704</v>
      </c>
      <c r="K3962" s="17">
        <v>110.632270014887</v>
      </c>
      <c r="L3962" s="15">
        <v>108.242437962621</v>
      </c>
      <c r="M3962" s="17">
        <v>96.095063400198498</v>
      </c>
      <c r="N3962" s="16">
        <v>103.13875410804999</v>
      </c>
      <c r="O3962" s="17">
        <v>114.046200469083</v>
      </c>
      <c r="P3962" s="15">
        <v>0.12712709512211401</v>
      </c>
      <c r="Q3962" s="16">
        <v>6.6853232702581602</v>
      </c>
      <c r="R3962" s="16">
        <v>0.46549117926484801</v>
      </c>
      <c r="S3962" s="17">
        <v>0.74069307257272798</v>
      </c>
      <c r="T3962" s="15">
        <v>3.9266228734050397E-2</v>
      </c>
      <c r="U3962" s="16">
        <v>6.6853232702581602</v>
      </c>
      <c r="V3962" s="16">
        <v>0.81767033256381805</v>
      </c>
      <c r="W3962" s="17">
        <v>0.93842868566804805</v>
      </c>
      <c r="X3962" s="15">
        <v>8.7861711719630406E-2</v>
      </c>
      <c r="Y3962" s="16">
        <v>6.6853232702581602</v>
      </c>
      <c r="Z3962" s="16">
        <v>0.65016178656313695</v>
      </c>
      <c r="AA3962" s="17">
        <v>0.97045850503873099</v>
      </c>
      <c r="AC3962" s="5">
        <f>MAX(I3962:O3962)</f>
        <v>114.046200469083</v>
      </c>
    </row>
    <row r="3963" spans="1:29" x14ac:dyDescent="0.25">
      <c r="A3963" s="5" t="s">
        <v>11408</v>
      </c>
      <c r="B3963" s="5" t="s">
        <v>171</v>
      </c>
      <c r="C3963" s="5">
        <v>322180</v>
      </c>
      <c r="D3963" s="5">
        <v>323484</v>
      </c>
      <c r="E3963" s="5" t="s">
        <v>29</v>
      </c>
      <c r="F3963" s="5">
        <v>1305</v>
      </c>
      <c r="G3963" s="41" t="s">
        <v>11409</v>
      </c>
      <c r="H3963" s="41" t="s">
        <v>11409</v>
      </c>
      <c r="I3963" s="15">
        <v>42.269722182737297</v>
      </c>
      <c r="J3963" s="16">
        <v>36.292591506567902</v>
      </c>
      <c r="K3963" s="17">
        <v>39.917548345095298</v>
      </c>
      <c r="L3963" s="15">
        <v>53.316300002126503</v>
      </c>
      <c r="M3963" s="17">
        <v>54.7332531496466</v>
      </c>
      <c r="N3963" s="16">
        <v>45.417753022105302</v>
      </c>
      <c r="O3963" s="17">
        <v>53.258739094363797</v>
      </c>
      <c r="P3963" s="15">
        <v>0.32067052723215</v>
      </c>
      <c r="Q3963" s="16">
        <v>5.5414583245381497</v>
      </c>
      <c r="R3963" s="16">
        <v>0.100388254609395</v>
      </c>
      <c r="S3963" s="17">
        <v>0.34350161521962302</v>
      </c>
      <c r="T3963" s="15">
        <v>0.45181794435498901</v>
      </c>
      <c r="U3963" s="16">
        <v>5.5414583245381497</v>
      </c>
      <c r="V3963" s="16">
        <v>2.02255800992301E-2</v>
      </c>
      <c r="W3963" s="17">
        <v>0.16487966229097101</v>
      </c>
      <c r="X3963" s="15">
        <v>-0.13114626874280899</v>
      </c>
      <c r="Y3963" s="16">
        <v>5.5414583245381497</v>
      </c>
      <c r="Z3963" s="16">
        <v>0.54357168762142205</v>
      </c>
      <c r="AA3963" s="17">
        <v>0.95714746346148105</v>
      </c>
      <c r="AC3963" s="5">
        <f>MAX(I3963:O3963)</f>
        <v>54.7332531496466</v>
      </c>
    </row>
    <row r="3964" spans="1:29" x14ac:dyDescent="0.25">
      <c r="A3964" s="5" t="s">
        <v>11410</v>
      </c>
      <c r="B3964" s="5" t="s">
        <v>171</v>
      </c>
      <c r="C3964" s="5">
        <v>323904</v>
      </c>
      <c r="D3964" s="5">
        <v>324437</v>
      </c>
      <c r="E3964" s="5" t="s">
        <v>20</v>
      </c>
      <c r="F3964" s="5">
        <v>534</v>
      </c>
      <c r="G3964" s="41" t="s">
        <v>11411</v>
      </c>
      <c r="H3964" s="5" t="s">
        <v>11412</v>
      </c>
      <c r="I3964" s="15">
        <v>49.5401143981681</v>
      </c>
      <c r="J3964" s="16">
        <v>46.719510653693</v>
      </c>
      <c r="K3964" s="17">
        <v>44.965569868013802</v>
      </c>
      <c r="L3964" s="15">
        <v>36.527989864864601</v>
      </c>
      <c r="M3964" s="17">
        <v>44.558481730802001</v>
      </c>
      <c r="N3964" s="16">
        <v>53.425290745010898</v>
      </c>
      <c r="O3964" s="17">
        <v>65.899556750268701</v>
      </c>
      <c r="P3964" s="15">
        <v>0.34182909929668398</v>
      </c>
      <c r="Q3964" s="16">
        <v>5.6112738846464998</v>
      </c>
      <c r="R3964" s="16">
        <v>8.36763103636569E-2</v>
      </c>
      <c r="S3964" s="17">
        <v>0.31010272391073201</v>
      </c>
      <c r="T3964" s="15">
        <v>-0.21525093237463</v>
      </c>
      <c r="U3964" s="16">
        <v>5.6112738846464998</v>
      </c>
      <c r="V3964" s="16">
        <v>0.28967433447729002</v>
      </c>
      <c r="W3964" s="17">
        <v>0.63173292459003705</v>
      </c>
      <c r="X3964" s="15">
        <v>0.55708813164004201</v>
      </c>
      <c r="Y3964" s="16">
        <v>5.6112738846464998</v>
      </c>
      <c r="Z3964" s="16">
        <v>1.10440002349839E-2</v>
      </c>
      <c r="AA3964" s="17">
        <v>0.237251418030653</v>
      </c>
      <c r="AC3964" s="5">
        <f>MAX(I3964:O3964)</f>
        <v>65.899556750268701</v>
      </c>
    </row>
    <row r="3965" spans="1:29" x14ac:dyDescent="0.25">
      <c r="A3965" s="5" t="s">
        <v>11413</v>
      </c>
      <c r="B3965" s="5" t="s">
        <v>171</v>
      </c>
      <c r="C3965" s="5">
        <v>324618</v>
      </c>
      <c r="D3965" s="5">
        <v>326282</v>
      </c>
      <c r="E3965" s="5" t="s">
        <v>29</v>
      </c>
      <c r="F3965" s="5">
        <v>1665</v>
      </c>
      <c r="G3965" s="41" t="s">
        <v>11414</v>
      </c>
      <c r="H3965" s="5" t="s">
        <v>11415</v>
      </c>
      <c r="I3965" s="15">
        <v>63.517302533259901</v>
      </c>
      <c r="J3965" s="16">
        <v>84.279462498585502</v>
      </c>
      <c r="K3965" s="17">
        <v>61.891289091917102</v>
      </c>
      <c r="L3965" s="15">
        <v>77.080574625648097</v>
      </c>
      <c r="M3965" s="17">
        <v>59.411308974402701</v>
      </c>
      <c r="N3965" s="16">
        <v>52.257524827087103</v>
      </c>
      <c r="O3965" s="17">
        <v>66.178398316207705</v>
      </c>
      <c r="P3965" s="15">
        <v>-0.23890332156796601</v>
      </c>
      <c r="Q3965" s="16">
        <v>6.0541170972172402</v>
      </c>
      <c r="R3965" s="16">
        <v>0.24763569352398901</v>
      </c>
      <c r="S3965" s="17">
        <v>0.55257922835207895</v>
      </c>
      <c r="T3965" s="15">
        <v>-3.3890097220116301E-2</v>
      </c>
      <c r="U3965" s="16">
        <v>6.0541170972172402</v>
      </c>
      <c r="V3965" s="16">
        <v>0.875400511724851</v>
      </c>
      <c r="W3965" s="17">
        <v>0.96047700042148199</v>
      </c>
      <c r="X3965" s="15">
        <v>-0.20501616087300401</v>
      </c>
      <c r="Y3965" s="16">
        <v>6.0541170972172402</v>
      </c>
      <c r="Z3965" s="16">
        <v>0.35876137222820198</v>
      </c>
      <c r="AA3965" s="17">
        <v>0.90565202843029702</v>
      </c>
      <c r="AC3965" s="5">
        <f>MAX(I3965:O3965)</f>
        <v>84.279462498585502</v>
      </c>
    </row>
    <row r="3966" spans="1:29" x14ac:dyDescent="0.25">
      <c r="A3966" s="5" t="s">
        <v>11416</v>
      </c>
      <c r="B3966" s="5" t="s">
        <v>171</v>
      </c>
      <c r="C3966" s="5">
        <v>327165</v>
      </c>
      <c r="D3966" s="5">
        <v>329279</v>
      </c>
      <c r="E3966" s="5" t="s">
        <v>29</v>
      </c>
      <c r="F3966" s="5">
        <v>2115</v>
      </c>
      <c r="G3966" s="41" t="s">
        <v>11417</v>
      </c>
      <c r="H3966" s="5" t="s">
        <v>11418</v>
      </c>
      <c r="I3966" s="15">
        <v>77.832648445813604</v>
      </c>
      <c r="J3966" s="16">
        <v>73.794936063354697</v>
      </c>
      <c r="K3966" s="17">
        <v>61.721607696188698</v>
      </c>
      <c r="L3966" s="15">
        <v>84.171527537505298</v>
      </c>
      <c r="M3966" s="17">
        <v>62.997818440049002</v>
      </c>
      <c r="N3966" s="16">
        <v>52.299230752727297</v>
      </c>
      <c r="O3966" s="17">
        <v>81.886473197442399</v>
      </c>
      <c r="P3966" s="15">
        <v>-8.3959375523812496E-2</v>
      </c>
      <c r="Q3966" s="16">
        <v>6.1446356423164801</v>
      </c>
      <c r="R3966" s="16">
        <v>0.702112020575135</v>
      </c>
      <c r="S3966" s="17">
        <v>0.87410044629346295</v>
      </c>
      <c r="T3966" s="15">
        <v>4.9746953213727498E-2</v>
      </c>
      <c r="U3966" s="16">
        <v>6.1446356423164801</v>
      </c>
      <c r="V3966" s="16">
        <v>0.809313358387455</v>
      </c>
      <c r="W3966" s="17">
        <v>0.93543374006033597</v>
      </c>
      <c r="X3966" s="15">
        <v>-0.13370773142328199</v>
      </c>
      <c r="Y3966" s="16">
        <v>6.1446356423164801</v>
      </c>
      <c r="Z3966" s="16">
        <v>0.56724683255529396</v>
      </c>
      <c r="AA3966" s="17">
        <v>0.96091659360509996</v>
      </c>
      <c r="AC3966" s="5">
        <f>MAX(I3966:O3966)</f>
        <v>84.171527537505298</v>
      </c>
    </row>
    <row r="3967" spans="1:29" x14ac:dyDescent="0.25">
      <c r="A3967" s="5" t="s">
        <v>11419</v>
      </c>
      <c r="B3967" s="5" t="s">
        <v>171</v>
      </c>
      <c r="C3967" s="5">
        <v>330273</v>
      </c>
      <c r="D3967" s="5">
        <v>331022</v>
      </c>
      <c r="E3967" s="5" t="s">
        <v>29</v>
      </c>
      <c r="F3967" s="5">
        <v>750</v>
      </c>
      <c r="G3967" s="41" t="s">
        <v>11420</v>
      </c>
      <c r="H3967" s="5" t="s">
        <v>11421</v>
      </c>
      <c r="I3967" s="15">
        <v>138.36289061149299</v>
      </c>
      <c r="J3967" s="16">
        <v>117.922118752293</v>
      </c>
      <c r="K3967" s="17">
        <v>148.13185847085299</v>
      </c>
      <c r="L3967" s="15">
        <v>138.369405469214</v>
      </c>
      <c r="M3967" s="17">
        <v>130.478773712156</v>
      </c>
      <c r="N3967" s="16">
        <v>129.872252443375</v>
      </c>
      <c r="O3967" s="17">
        <v>121.993185098346</v>
      </c>
      <c r="P3967" s="15">
        <v>-9.8544701294431505E-2</v>
      </c>
      <c r="Q3967" s="16">
        <v>7.0472193627258797</v>
      </c>
      <c r="R3967" s="16">
        <v>0.53981826693815804</v>
      </c>
      <c r="S3967" s="17">
        <v>0.79391741950218797</v>
      </c>
      <c r="T3967" s="15">
        <v>-4.4628625953753998E-3</v>
      </c>
      <c r="U3967" s="16">
        <v>7.0472193627258797</v>
      </c>
      <c r="V3967" s="16">
        <v>0.98517938431423502</v>
      </c>
      <c r="W3967" s="17">
        <v>0.997671743923219</v>
      </c>
      <c r="X3967" s="15">
        <v>-9.4082470755671305E-2</v>
      </c>
      <c r="Y3967" s="16">
        <v>7.0472193627258797</v>
      </c>
      <c r="Z3967" s="16">
        <v>0.58680809347595198</v>
      </c>
      <c r="AA3967" s="17">
        <v>0.967830708845141</v>
      </c>
      <c r="AC3967" s="5">
        <f>MAX(I3967:O3967)</f>
        <v>148.13185847085299</v>
      </c>
    </row>
    <row r="3968" spans="1:29" x14ac:dyDescent="0.25">
      <c r="A3968" s="5" t="s">
        <v>11422</v>
      </c>
      <c r="B3968" s="5" t="s">
        <v>171</v>
      </c>
      <c r="C3968" s="5">
        <v>331406</v>
      </c>
      <c r="D3968" s="5">
        <v>332284</v>
      </c>
      <c r="E3968" s="5" t="s">
        <v>29</v>
      </c>
      <c r="F3968" s="5">
        <v>879</v>
      </c>
      <c r="G3968" s="41" t="s">
        <v>11423</v>
      </c>
      <c r="H3968" s="5" t="s">
        <v>11424</v>
      </c>
      <c r="I3968" s="15">
        <v>122.244036552476</v>
      </c>
      <c r="J3968" s="16">
        <v>100.985576049228</v>
      </c>
      <c r="K3968" s="17">
        <v>110.03838512983801</v>
      </c>
      <c r="L3968" s="15">
        <v>93.217283684523196</v>
      </c>
      <c r="M3968" s="17">
        <v>100.071410851241</v>
      </c>
      <c r="N3968" s="16">
        <v>108.643936292547</v>
      </c>
      <c r="O3968" s="17">
        <v>107.493423669514</v>
      </c>
      <c r="P3968" s="15">
        <v>-3.9752358131031E-2</v>
      </c>
      <c r="Q3968" s="16">
        <v>6.7303393198239201</v>
      </c>
      <c r="R3968" s="16">
        <v>0.81056505597074902</v>
      </c>
      <c r="S3968" s="17">
        <v>0.92857394392526504</v>
      </c>
      <c r="T3968" s="15">
        <v>-0.20095812432652099</v>
      </c>
      <c r="U3968" s="16">
        <v>6.7303393198239201</v>
      </c>
      <c r="V3968" s="16">
        <v>0.213668615003312</v>
      </c>
      <c r="W3968" s="17">
        <v>0.54247590331254603</v>
      </c>
      <c r="X3968" s="15">
        <v>0.161206461096429</v>
      </c>
      <c r="Y3968" s="16">
        <v>6.7303393198239201</v>
      </c>
      <c r="Z3968" s="16">
        <v>0.35750663836400498</v>
      </c>
      <c r="AA3968" s="17">
        <v>0.90565202843029702</v>
      </c>
      <c r="AC3968" s="5">
        <f>MAX(I3968:O3968)</f>
        <v>122.244036552476</v>
      </c>
    </row>
    <row r="3969" spans="1:29" x14ac:dyDescent="0.25">
      <c r="A3969" s="5" t="s">
        <v>496</v>
      </c>
      <c r="B3969" s="5" t="s">
        <v>171</v>
      </c>
      <c r="C3969" s="5">
        <v>333293</v>
      </c>
      <c r="D3969" s="5">
        <v>333625</v>
      </c>
      <c r="E3969" s="5" t="s">
        <v>20</v>
      </c>
      <c r="F3969" s="5">
        <v>333</v>
      </c>
      <c r="G3969" s="41" t="s">
        <v>497</v>
      </c>
      <c r="H3969" s="5" t="s">
        <v>498</v>
      </c>
      <c r="I3969" s="15">
        <v>24.0092021997948</v>
      </c>
      <c r="J3969" s="16">
        <v>36.292591506567902</v>
      </c>
      <c r="K3969" s="17">
        <v>25.579470406049399</v>
      </c>
      <c r="L3969" s="15">
        <v>17.823205967641201</v>
      </c>
      <c r="M3969" s="17">
        <v>18.166450119469602</v>
      </c>
      <c r="N3969" s="16">
        <v>30.737267196778301</v>
      </c>
      <c r="O3969" s="17">
        <v>51.213900944143901</v>
      </c>
      <c r="P3969" s="15">
        <v>0.51751552533381395</v>
      </c>
      <c r="Q3969" s="16">
        <v>4.8664608300043604</v>
      </c>
      <c r="R3969" s="16">
        <v>4.9942945505650801E-2</v>
      </c>
      <c r="S3969" s="17">
        <v>0.22539874478894001</v>
      </c>
      <c r="T3969" s="15">
        <v>-0.66889859811314101</v>
      </c>
      <c r="U3969" s="16">
        <v>4.8664608300043604</v>
      </c>
      <c r="V3969" s="16">
        <v>1.54884405537393E-2</v>
      </c>
      <c r="W3969" s="17">
        <v>0.13992312422454301</v>
      </c>
      <c r="X3969" s="15">
        <v>1.18644256507266</v>
      </c>
      <c r="Y3969" s="16">
        <v>4.8664608300043604</v>
      </c>
      <c r="Z3969" s="19">
        <v>6.8090008777486205E-5</v>
      </c>
      <c r="AA3969" s="17">
        <v>5.1990919030918898E-3</v>
      </c>
      <c r="AC3969" s="5">
        <f>MAX(I3969:O3969)</f>
        <v>51.213900944143901</v>
      </c>
    </row>
    <row r="3970" spans="1:29" x14ac:dyDescent="0.25">
      <c r="A3970" s="5" t="s">
        <v>11425</v>
      </c>
      <c r="B3970" s="5" t="s">
        <v>171</v>
      </c>
      <c r="C3970" s="5">
        <v>333728</v>
      </c>
      <c r="D3970" s="5">
        <v>334735</v>
      </c>
      <c r="E3970" s="5" t="s">
        <v>29</v>
      </c>
      <c r="F3970" s="5">
        <v>1008</v>
      </c>
      <c r="G3970" s="41" t="s">
        <v>11426</v>
      </c>
      <c r="H3970" s="5" t="s">
        <v>11427</v>
      </c>
      <c r="I3970" s="15">
        <v>68.702388454342397</v>
      </c>
      <c r="J3970" s="16">
        <v>70.799357081860194</v>
      </c>
      <c r="K3970" s="17">
        <v>64.309248981046096</v>
      </c>
      <c r="L3970" s="15">
        <v>112.956963412126</v>
      </c>
      <c r="M3970" s="17">
        <v>77.811661885110098</v>
      </c>
      <c r="N3970" s="16">
        <v>71.942721729230101</v>
      </c>
      <c r="O3970" s="17">
        <v>95.456762739810898</v>
      </c>
      <c r="P3970" s="15">
        <v>0.30099350609092301</v>
      </c>
      <c r="Q3970" s="16">
        <v>6.3290511404673202</v>
      </c>
      <c r="R3970" s="16">
        <v>0.11652770435637801</v>
      </c>
      <c r="S3970" s="17">
        <v>0.377192464623956</v>
      </c>
      <c r="T3970" s="15">
        <v>0.48982299977007299</v>
      </c>
      <c r="U3970" s="16">
        <v>6.3290511404673202</v>
      </c>
      <c r="V3970" s="16">
        <v>1.0434496627083199E-2</v>
      </c>
      <c r="W3970" s="17">
        <v>0.109121733957527</v>
      </c>
      <c r="X3970" s="15">
        <v>-0.18882923400385901</v>
      </c>
      <c r="Y3970" s="16">
        <v>6.3290511404673202</v>
      </c>
      <c r="Z3970" s="16">
        <v>0.37329143682855298</v>
      </c>
      <c r="AA3970" s="17">
        <v>0.91157249817988195</v>
      </c>
      <c r="AC3970" s="5">
        <f>MAX(I3970:O3970)</f>
        <v>112.956963412126</v>
      </c>
    </row>
    <row r="3971" spans="1:29" x14ac:dyDescent="0.25">
      <c r="A3971" s="5" t="s">
        <v>11428</v>
      </c>
      <c r="B3971" s="5" t="s">
        <v>171</v>
      </c>
      <c r="C3971" s="5">
        <v>335364</v>
      </c>
      <c r="D3971" s="5">
        <v>337501</v>
      </c>
      <c r="E3971" s="5" t="s">
        <v>20</v>
      </c>
      <c r="F3971" s="5">
        <v>2138</v>
      </c>
      <c r="G3971" s="41" t="s">
        <v>11429</v>
      </c>
      <c r="H3971" s="5" t="s">
        <v>11430</v>
      </c>
      <c r="I3971" s="15">
        <v>149.18393949027401</v>
      </c>
      <c r="J3971" s="16">
        <v>137.56620399632399</v>
      </c>
      <c r="K3971" s="17">
        <v>143.42319973939101</v>
      </c>
      <c r="L3971" s="15">
        <v>137.71780439082701</v>
      </c>
      <c r="M3971" s="17">
        <v>129.46519495012501</v>
      </c>
      <c r="N3971" s="16">
        <v>154.56216042233399</v>
      </c>
      <c r="O3971" s="17">
        <v>157.77785272719501</v>
      </c>
      <c r="P3971" s="15">
        <v>0.12312435329875999</v>
      </c>
      <c r="Q3971" s="16">
        <v>7.17321471446943</v>
      </c>
      <c r="R3971" s="16">
        <v>0.39909350583852399</v>
      </c>
      <c r="S3971" s="17">
        <v>0.69063868411795504</v>
      </c>
      <c r="T3971" s="15">
        <v>-0.10212879449311001</v>
      </c>
      <c r="U3971" s="16">
        <v>7.17321471446943</v>
      </c>
      <c r="V3971" s="16">
        <v>0.49442719055371898</v>
      </c>
      <c r="W3971" s="17">
        <v>0.783404006136461</v>
      </c>
      <c r="X3971" s="15">
        <v>0.22525423595719199</v>
      </c>
      <c r="Y3971" s="16">
        <v>7.17321471446943</v>
      </c>
      <c r="Z3971" s="16">
        <v>0.16298762128832001</v>
      </c>
      <c r="AA3971" s="17">
        <v>0.75456229324011104</v>
      </c>
      <c r="AC3971" s="5">
        <f>MAX(I3971:O3971)</f>
        <v>157.77785272719501</v>
      </c>
    </row>
    <row r="3972" spans="1:29" x14ac:dyDescent="0.25">
      <c r="A3972" s="5" t="s">
        <v>11431</v>
      </c>
      <c r="B3972" s="5" t="s">
        <v>171</v>
      </c>
      <c r="C3972" s="5">
        <v>338154</v>
      </c>
      <c r="D3972" s="5">
        <v>339581</v>
      </c>
      <c r="E3972" s="5" t="s">
        <v>20</v>
      </c>
      <c r="F3972" s="5">
        <v>1428</v>
      </c>
      <c r="G3972" s="41" t="s">
        <v>11432</v>
      </c>
      <c r="H3972" s="5" t="s">
        <v>11433</v>
      </c>
      <c r="I3972" s="15">
        <v>88.2591799175555</v>
      </c>
      <c r="J3972" s="16">
        <v>90.097798597257494</v>
      </c>
      <c r="K3972" s="17">
        <v>91.246170552922294</v>
      </c>
      <c r="L3972" s="15">
        <v>65.045119413090404</v>
      </c>
      <c r="M3972" s="17">
        <v>95.744209213341804</v>
      </c>
      <c r="N3972" s="16">
        <v>82.661144618744402</v>
      </c>
      <c r="O3972" s="17">
        <v>82.072367574735196</v>
      </c>
      <c r="P3972" s="15">
        <v>-0.125783969778413</v>
      </c>
      <c r="Q3972" s="16">
        <v>6.4110565546699698</v>
      </c>
      <c r="R3972" s="16">
        <v>0.49475079346601503</v>
      </c>
      <c r="S3972" s="17">
        <v>0.76540131079088802</v>
      </c>
      <c r="T3972" s="15">
        <v>-0.16081206193516601</v>
      </c>
      <c r="U3972" s="16">
        <v>6.4110565546699698</v>
      </c>
      <c r="V3972" s="16">
        <v>0.38124728336157998</v>
      </c>
      <c r="W3972" s="17">
        <v>0.70180725147207601</v>
      </c>
      <c r="X3972" s="15">
        <v>3.5027819142381601E-2</v>
      </c>
      <c r="Y3972" s="16">
        <v>6.4110565546699698</v>
      </c>
      <c r="Z3972" s="16">
        <v>0.86121075892142196</v>
      </c>
      <c r="AA3972" s="17">
        <v>0.99249372439747596</v>
      </c>
      <c r="AC3972" s="5">
        <f>MAX(I3972:O3972)</f>
        <v>95.744209213341804</v>
      </c>
    </row>
    <row r="3973" spans="1:29" x14ac:dyDescent="0.25">
      <c r="A3973" s="5" t="s">
        <v>11434</v>
      </c>
      <c r="B3973" s="5" t="s">
        <v>171</v>
      </c>
      <c r="C3973" s="5">
        <v>340214</v>
      </c>
      <c r="D3973" s="5">
        <v>343555</v>
      </c>
      <c r="E3973" s="5" t="s">
        <v>29</v>
      </c>
      <c r="F3973" s="5">
        <v>3342</v>
      </c>
      <c r="G3973" s="41" t="s">
        <v>11435</v>
      </c>
      <c r="H3973" s="5" t="s">
        <v>11436</v>
      </c>
      <c r="I3973" s="15">
        <v>100.77101768364599</v>
      </c>
      <c r="J3973" s="16">
        <v>88.542401818404599</v>
      </c>
      <c r="K3973" s="17">
        <v>105.075204304783</v>
      </c>
      <c r="L3973" s="15">
        <v>140.59251503076899</v>
      </c>
      <c r="M3973" s="17">
        <v>95.198436033786905</v>
      </c>
      <c r="N3973" s="16">
        <v>115.483708097529</v>
      </c>
      <c r="O3973" s="17">
        <v>121.203133994852</v>
      </c>
      <c r="P3973" s="15">
        <v>0.26987779319916499</v>
      </c>
      <c r="Q3973" s="16">
        <v>6.7769564290941702</v>
      </c>
      <c r="R3973" s="16">
        <v>0.13031398142624201</v>
      </c>
      <c r="S3973" s="17">
        <v>0.403450594518307</v>
      </c>
      <c r="T3973" s="15">
        <v>0.26448688983872298</v>
      </c>
      <c r="U3973" s="16">
        <v>6.7769564290941702</v>
      </c>
      <c r="V3973" s="16">
        <v>0.137889177954852</v>
      </c>
      <c r="W3973" s="17">
        <v>0.44278493414654102</v>
      </c>
      <c r="X3973" s="15">
        <v>5.3917767052664503E-3</v>
      </c>
      <c r="Y3973" s="16">
        <v>6.7769564290941702</v>
      </c>
      <c r="Z3973" s="16">
        <v>0.97902851337862595</v>
      </c>
      <c r="AA3973" s="17">
        <v>1</v>
      </c>
      <c r="AC3973" s="5">
        <f>MAX(I3973:O3973)</f>
        <v>140.59251503076899</v>
      </c>
    </row>
    <row r="3974" spans="1:29" x14ac:dyDescent="0.25">
      <c r="A3974" s="5" t="s">
        <v>11437</v>
      </c>
      <c r="B3974" s="5" t="s">
        <v>171</v>
      </c>
      <c r="C3974" s="5">
        <v>343831</v>
      </c>
      <c r="D3974" s="5">
        <v>344775</v>
      </c>
      <c r="E3974" s="5" t="s">
        <v>20</v>
      </c>
      <c r="F3974" s="5">
        <v>945</v>
      </c>
      <c r="G3974" s="41" t="s">
        <v>11438</v>
      </c>
      <c r="H3974" s="5" t="s">
        <v>11439</v>
      </c>
      <c r="I3974" s="15">
        <v>57.824979945984602</v>
      </c>
      <c r="J3974" s="16">
        <v>41.765283876605899</v>
      </c>
      <c r="K3974" s="17">
        <v>63.2063199088118</v>
      </c>
      <c r="L3974" s="15">
        <v>51.898109419755102</v>
      </c>
      <c r="M3974" s="17">
        <v>49.587391742414802</v>
      </c>
      <c r="N3974" s="16">
        <v>58.721943301307803</v>
      </c>
      <c r="O3974" s="17">
        <v>59.857989488255299</v>
      </c>
      <c r="P3974" s="15">
        <v>0.12677429374969201</v>
      </c>
      <c r="Q3974" s="16">
        <v>5.7759509662578701</v>
      </c>
      <c r="R3974" s="16">
        <v>0.52965110978826202</v>
      </c>
      <c r="S3974" s="17">
        <v>0.78746829287999798</v>
      </c>
      <c r="T3974" s="15">
        <v>-9.7756249589488406E-2</v>
      </c>
      <c r="U3974" s="16">
        <v>5.7759509662578701</v>
      </c>
      <c r="V3974" s="16">
        <v>0.64487554627433896</v>
      </c>
      <c r="W3974" s="17">
        <v>0.86433279851590095</v>
      </c>
      <c r="X3974" s="15">
        <v>0.22453341918975001</v>
      </c>
      <c r="Y3974" s="16">
        <v>5.7759509662578701</v>
      </c>
      <c r="Z3974" s="16">
        <v>0.318745442868553</v>
      </c>
      <c r="AA3974" s="17">
        <v>0.89456650811518601</v>
      </c>
      <c r="AC3974" s="5">
        <f>MAX(I3974:O3974)</f>
        <v>63.2063199088118</v>
      </c>
    </row>
    <row r="3975" spans="1:29" x14ac:dyDescent="0.25">
      <c r="A3975" s="5" t="s">
        <v>11440</v>
      </c>
      <c r="B3975" s="5" t="s">
        <v>171</v>
      </c>
      <c r="C3975" s="5">
        <v>344935</v>
      </c>
      <c r="D3975" s="5">
        <v>347358</v>
      </c>
      <c r="E3975" s="5" t="s">
        <v>29</v>
      </c>
      <c r="F3975" s="5">
        <v>2424</v>
      </c>
      <c r="G3975" s="41" t="s">
        <v>11441</v>
      </c>
      <c r="H3975" s="5" t="s">
        <v>11442</v>
      </c>
      <c r="I3975" s="15">
        <v>128.10543802848301</v>
      </c>
      <c r="J3975" s="16">
        <v>110.951636891508</v>
      </c>
      <c r="K3975" s="17">
        <v>121.746401435094</v>
      </c>
      <c r="L3975" s="15">
        <v>101.036496625166</v>
      </c>
      <c r="M3975" s="17">
        <v>112.624193981003</v>
      </c>
      <c r="N3975" s="16">
        <v>108.35199481306699</v>
      </c>
      <c r="O3975" s="17">
        <v>131.89206068918401</v>
      </c>
      <c r="P3975" s="15">
        <v>-2.0059489239534498E-3</v>
      </c>
      <c r="Q3975" s="16">
        <v>6.8637717145449804</v>
      </c>
      <c r="R3975" s="16">
        <v>0.99792243796846902</v>
      </c>
      <c r="S3975" s="17">
        <v>1</v>
      </c>
      <c r="T3975" s="15">
        <v>-0.17100707565731399</v>
      </c>
      <c r="U3975" s="16">
        <v>6.8637717145449804</v>
      </c>
      <c r="V3975" s="16">
        <v>0.29790337151327601</v>
      </c>
      <c r="W3975" s="17">
        <v>0.63743316422840701</v>
      </c>
      <c r="X3975" s="15">
        <v>0.16900189327706799</v>
      </c>
      <c r="Y3975" s="16">
        <v>6.8637717145449804</v>
      </c>
      <c r="Z3975" s="16">
        <v>0.34187014459800003</v>
      </c>
      <c r="AA3975" s="17">
        <v>0.90565202843029702</v>
      </c>
      <c r="AC3975" s="5">
        <f>MAX(I3975:O3975)</f>
        <v>131.89206068918401</v>
      </c>
    </row>
    <row r="3976" spans="1:29" x14ac:dyDescent="0.25">
      <c r="A3976" s="5" t="s">
        <v>11443</v>
      </c>
      <c r="B3976" s="5" t="s">
        <v>171</v>
      </c>
      <c r="C3976" s="5">
        <v>350823</v>
      </c>
      <c r="D3976" s="5">
        <v>351437</v>
      </c>
      <c r="E3976" s="5" t="s">
        <v>20</v>
      </c>
      <c r="F3976" s="5">
        <v>615</v>
      </c>
      <c r="G3976" s="41" t="s">
        <v>11444</v>
      </c>
      <c r="H3976" s="5" t="s">
        <v>11445</v>
      </c>
      <c r="I3976" s="15">
        <v>40.128056258812002</v>
      </c>
      <c r="J3976" s="16">
        <v>31.914437610537501</v>
      </c>
      <c r="K3976" s="17">
        <v>34.3180622860596</v>
      </c>
      <c r="L3976" s="15">
        <v>36.336342488868397</v>
      </c>
      <c r="M3976" s="17">
        <v>30.8751684433904</v>
      </c>
      <c r="N3976" s="16">
        <v>38.369451588922701</v>
      </c>
      <c r="O3976" s="17">
        <v>40.1764222923888</v>
      </c>
      <c r="P3976" s="15">
        <v>0.147670526062915</v>
      </c>
      <c r="Q3976" s="16">
        <v>5.1740414090319398</v>
      </c>
      <c r="R3976" s="16">
        <v>0.489863820607983</v>
      </c>
      <c r="S3976" s="17">
        <v>0.76100917950638103</v>
      </c>
      <c r="T3976" s="15">
        <v>-7.7002480266686907E-2</v>
      </c>
      <c r="U3976" s="16">
        <v>5.1740414090319398</v>
      </c>
      <c r="V3976" s="16">
        <v>0.73226552170890702</v>
      </c>
      <c r="W3976" s="17">
        <v>0.90592333079292098</v>
      </c>
      <c r="X3976" s="15">
        <v>0.22467755718820701</v>
      </c>
      <c r="Y3976" s="16">
        <v>5.1740414090319398</v>
      </c>
      <c r="Z3976" s="16">
        <v>0.34398239921030999</v>
      </c>
      <c r="AA3976" s="17">
        <v>0.90565202843029702</v>
      </c>
      <c r="AC3976" s="5">
        <f>MAX(I3976:O3976)</f>
        <v>40.1764222923888</v>
      </c>
    </row>
    <row r="3977" spans="1:29" x14ac:dyDescent="0.25">
      <c r="A3977" s="5" t="s">
        <v>11446</v>
      </c>
      <c r="B3977" s="5" t="s">
        <v>171</v>
      </c>
      <c r="C3977" s="5">
        <v>354538</v>
      </c>
      <c r="D3977" s="5">
        <v>357210</v>
      </c>
      <c r="E3977" s="5" t="s">
        <v>20</v>
      </c>
      <c r="F3977" s="5">
        <v>2673</v>
      </c>
      <c r="G3977" s="41" t="s">
        <v>11447</v>
      </c>
      <c r="H3977" s="5" t="s">
        <v>11448</v>
      </c>
      <c r="I3977" s="15">
        <v>124.44206210597901</v>
      </c>
      <c r="J3977" s="16">
        <v>122.588309088852</v>
      </c>
      <c r="K3977" s="17">
        <v>138.502439263269</v>
      </c>
      <c r="L3977" s="15">
        <v>153.049594470519</v>
      </c>
      <c r="M3977" s="17">
        <v>139.21114458503399</v>
      </c>
      <c r="N3977" s="16">
        <v>164.571582575966</v>
      </c>
      <c r="O3977" s="17">
        <v>164.37710312108601</v>
      </c>
      <c r="P3977" s="15">
        <v>0.35563044982597902</v>
      </c>
      <c r="Q3977" s="16">
        <v>7.1692230475410899</v>
      </c>
      <c r="R3977" s="16">
        <v>1.6884181050174401E-2</v>
      </c>
      <c r="S3977" s="17">
        <v>0.10981613205795999</v>
      </c>
      <c r="T3977" s="15">
        <v>0.18504186281781301</v>
      </c>
      <c r="U3977" s="16">
        <v>7.1692230475410899</v>
      </c>
      <c r="V3977" s="16">
        <v>0.21394079171154401</v>
      </c>
      <c r="W3977" s="17">
        <v>0.54247590331254603</v>
      </c>
      <c r="X3977" s="15">
        <v>0.17058998890642399</v>
      </c>
      <c r="Y3977" s="16">
        <v>7.1692230475410899</v>
      </c>
      <c r="Z3977" s="16">
        <v>0.29969161958808799</v>
      </c>
      <c r="AA3977" s="17">
        <v>0.88201013428008501</v>
      </c>
      <c r="AC3977" s="5">
        <f>MAX(I3977:O3977)</f>
        <v>164.571582575966</v>
      </c>
    </row>
    <row r="3978" spans="1:29" x14ac:dyDescent="0.25">
      <c r="A3978" s="5" t="s">
        <v>11449</v>
      </c>
      <c r="B3978" s="5" t="s">
        <v>171</v>
      </c>
      <c r="C3978" s="5">
        <v>357335</v>
      </c>
      <c r="D3978" s="5">
        <v>358255</v>
      </c>
      <c r="E3978" s="5" t="s">
        <v>29</v>
      </c>
      <c r="F3978" s="5">
        <v>921</v>
      </c>
      <c r="G3978" s="41" t="s">
        <v>11450</v>
      </c>
      <c r="H3978" s="5" t="s">
        <v>11451</v>
      </c>
      <c r="I3978" s="15">
        <v>25.981789234989201</v>
      </c>
      <c r="J3978" s="16">
        <v>17.3397937198047</v>
      </c>
      <c r="K3978" s="17">
        <v>19.216418066236098</v>
      </c>
      <c r="L3978" s="15">
        <v>16.213368009273601</v>
      </c>
      <c r="M3978" s="17">
        <v>19.413931672737899</v>
      </c>
      <c r="N3978" s="16">
        <v>23.9809072430767</v>
      </c>
      <c r="O3978" s="17">
        <v>23.4226915388825</v>
      </c>
      <c r="P3978" s="15">
        <v>0.18569684262983499</v>
      </c>
      <c r="Q3978" s="16">
        <v>4.3835742063029404</v>
      </c>
      <c r="R3978" s="16">
        <v>0.48815647693252601</v>
      </c>
      <c r="S3978" s="17">
        <v>0.75983920760175905</v>
      </c>
      <c r="T3978" s="15">
        <v>-0.22629668042968101</v>
      </c>
      <c r="U3978" s="16">
        <v>4.3835742063029404</v>
      </c>
      <c r="V3978" s="16">
        <v>0.41674443769284503</v>
      </c>
      <c r="W3978" s="17">
        <v>0.73022664567340201</v>
      </c>
      <c r="X3978" s="15">
        <v>0.41200679448142502</v>
      </c>
      <c r="Y3978" s="16">
        <v>4.3835742063029404</v>
      </c>
      <c r="Z3978" s="16">
        <v>0.166780752949582</v>
      </c>
      <c r="AA3978" s="17">
        <v>0.75955986659822505</v>
      </c>
      <c r="AC3978" s="5">
        <f>MAX(I3978:O3978)</f>
        <v>25.981789234989201</v>
      </c>
    </row>
    <row r="3979" spans="1:29" x14ac:dyDescent="0.25">
      <c r="A3979" s="5" t="s">
        <v>11452</v>
      </c>
      <c r="B3979" s="5" t="s">
        <v>171</v>
      </c>
      <c r="C3979" s="5">
        <v>358540</v>
      </c>
      <c r="D3979" s="5">
        <v>359427</v>
      </c>
      <c r="E3979" s="5" t="s">
        <v>29</v>
      </c>
      <c r="F3979" s="5">
        <v>888</v>
      </c>
      <c r="G3979" s="41" t="s">
        <v>11453</v>
      </c>
      <c r="H3979" s="5" t="s">
        <v>11454</v>
      </c>
      <c r="I3979" s="15">
        <v>300.73498342278202</v>
      </c>
      <c r="J3979" s="16">
        <v>227.54878801736999</v>
      </c>
      <c r="K3979" s="17">
        <v>284.08907679819703</v>
      </c>
      <c r="L3979" s="15">
        <v>325.238245792268</v>
      </c>
      <c r="M3979" s="17">
        <v>306.13976993174799</v>
      </c>
      <c r="N3979" s="16">
        <v>248.90096422031601</v>
      </c>
      <c r="O3979" s="17">
        <v>282.55945348493202</v>
      </c>
      <c r="P3979" s="15">
        <v>-2.7386564598598399E-2</v>
      </c>
      <c r="Q3979" s="16">
        <v>8.1409719172554293</v>
      </c>
      <c r="R3979" s="16">
        <v>0.86761542131214398</v>
      </c>
      <c r="S3979" s="17">
        <v>0.95094306839838205</v>
      </c>
      <c r="T3979" s="15">
        <v>0.22121189443136599</v>
      </c>
      <c r="U3979" s="16">
        <v>8.1409719172554293</v>
      </c>
      <c r="V3979" s="16">
        <v>0.15262033052180701</v>
      </c>
      <c r="W3979" s="17">
        <v>0.46257865688164401</v>
      </c>
      <c r="X3979" s="15">
        <v>-0.24859893938213601</v>
      </c>
      <c r="Y3979" s="16">
        <v>8.1409719172554293</v>
      </c>
      <c r="Z3979" s="16">
        <v>0.146486273710798</v>
      </c>
      <c r="AA3979" s="17">
        <v>0.73361589367833602</v>
      </c>
      <c r="AC3979" s="5">
        <f>MAX(I3979:O3979)</f>
        <v>325.238245792268</v>
      </c>
    </row>
    <row r="3980" spans="1:29" x14ac:dyDescent="0.25">
      <c r="A3980" s="5" t="s">
        <v>180</v>
      </c>
      <c r="B3980" s="5" t="s">
        <v>171</v>
      </c>
      <c r="C3980" s="5">
        <v>360033</v>
      </c>
      <c r="D3980" s="5">
        <v>361943</v>
      </c>
      <c r="E3980" s="5" t="s">
        <v>20</v>
      </c>
      <c r="F3980" s="5">
        <v>1911</v>
      </c>
      <c r="G3980" s="41" t="s">
        <v>181</v>
      </c>
      <c r="H3980" s="5" t="s">
        <v>182</v>
      </c>
      <c r="I3980" s="15">
        <v>261.45232160762498</v>
      </c>
      <c r="J3980" s="16">
        <v>205.600411249112</v>
      </c>
      <c r="K3980" s="17">
        <v>200.308887657322</v>
      </c>
      <c r="L3980" s="15">
        <v>426.08961105222102</v>
      </c>
      <c r="M3980" s="17">
        <v>391.20241834523</v>
      </c>
      <c r="N3980" s="16">
        <v>604.21459771143202</v>
      </c>
      <c r="O3980" s="17">
        <v>437.29328578395803</v>
      </c>
      <c r="P3980" s="15">
        <v>1.22730350048882</v>
      </c>
      <c r="Q3980" s="16">
        <v>8.4959675585790997</v>
      </c>
      <c r="R3980" s="19">
        <v>2.7355300477177402E-13</v>
      </c>
      <c r="S3980" s="20">
        <v>2.2423300714674502E-11</v>
      </c>
      <c r="T3980" s="15">
        <v>0.87749830112181704</v>
      </c>
      <c r="U3980" s="16">
        <v>8.4959675585790997</v>
      </c>
      <c r="V3980" s="19">
        <v>1.7881005844956501E-7</v>
      </c>
      <c r="W3980" s="20">
        <v>1.8457171588849601E-5</v>
      </c>
      <c r="X3980" s="15">
        <v>0.34980685478208501</v>
      </c>
      <c r="Y3980" s="16">
        <v>8.4959675585790997</v>
      </c>
      <c r="Z3980" s="16">
        <v>6.0975722357824398E-2</v>
      </c>
      <c r="AA3980" s="17">
        <v>0.54730865768520698</v>
      </c>
      <c r="AC3980" s="5">
        <f>MAX(I3980:O3980)</f>
        <v>604.21459771143202</v>
      </c>
    </row>
    <row r="3981" spans="1:29" x14ac:dyDescent="0.25">
      <c r="A3981" s="5" t="s">
        <v>11455</v>
      </c>
      <c r="B3981" s="5" t="s">
        <v>171</v>
      </c>
      <c r="C3981" s="5">
        <v>362310</v>
      </c>
      <c r="D3981" s="5">
        <v>362696</v>
      </c>
      <c r="E3981" s="5" t="s">
        <v>20</v>
      </c>
      <c r="F3981" s="5">
        <v>387</v>
      </c>
      <c r="G3981" s="41" t="s">
        <v>11456</v>
      </c>
      <c r="H3981" s="5" t="s">
        <v>11457</v>
      </c>
      <c r="I3981" s="15">
        <v>44.355028477085703</v>
      </c>
      <c r="J3981" s="16">
        <v>58.586612003459599</v>
      </c>
      <c r="K3981" s="17">
        <v>38.390415783540099</v>
      </c>
      <c r="L3981" s="15">
        <v>19.969656578797899</v>
      </c>
      <c r="M3981" s="17">
        <v>27.990367351457401</v>
      </c>
      <c r="N3981" s="16">
        <v>35.7836841992345</v>
      </c>
      <c r="O3981" s="17">
        <v>40.989710193044402</v>
      </c>
      <c r="P3981" s="15">
        <v>-0.29469125326565498</v>
      </c>
      <c r="Q3981" s="16">
        <v>5.2490475427370704</v>
      </c>
      <c r="R3981" s="16">
        <v>0.22563713170301899</v>
      </c>
      <c r="S3981" s="17">
        <v>0.52921405678641797</v>
      </c>
      <c r="T3981" s="15">
        <v>-0.97325378470859003</v>
      </c>
      <c r="U3981" s="16">
        <v>5.2490475427370704</v>
      </c>
      <c r="V3981" s="19">
        <v>8.2993015621410303E-5</v>
      </c>
      <c r="W3981" s="17">
        <v>3.5584851467210799E-3</v>
      </c>
      <c r="X3981" s="15">
        <v>0.67857187609417702</v>
      </c>
      <c r="Y3981" s="16">
        <v>5.2490475427370704</v>
      </c>
      <c r="Z3981" s="16">
        <v>1.02403755772039E-2</v>
      </c>
      <c r="AA3981" s="17">
        <v>0.22981888814267401</v>
      </c>
      <c r="AC3981" s="5">
        <f>MAX(I3981:O3981)</f>
        <v>58.586612003459599</v>
      </c>
    </row>
    <row r="3982" spans="1:29" x14ac:dyDescent="0.25">
      <c r="A3982" s="5" t="s">
        <v>11458</v>
      </c>
      <c r="B3982" s="5" t="s">
        <v>171</v>
      </c>
      <c r="C3982" s="5">
        <v>362743</v>
      </c>
      <c r="D3982" s="5">
        <v>363726</v>
      </c>
      <c r="E3982" s="5" t="s">
        <v>29</v>
      </c>
      <c r="F3982" s="5">
        <v>984</v>
      </c>
      <c r="G3982" s="41" t="s">
        <v>11459</v>
      </c>
      <c r="H3982" s="5" t="s">
        <v>11460</v>
      </c>
      <c r="I3982" s="15">
        <v>76.930894372581903</v>
      </c>
      <c r="J3982" s="16">
        <v>102.252936387552</v>
      </c>
      <c r="K3982" s="17">
        <v>78.647326920091999</v>
      </c>
      <c r="L3982" s="15">
        <v>70.794540692974607</v>
      </c>
      <c r="M3982" s="17">
        <v>63.816478209381302</v>
      </c>
      <c r="N3982" s="16">
        <v>67.938952867777303</v>
      </c>
      <c r="O3982" s="17">
        <v>81.096422093948405</v>
      </c>
      <c r="P3982" s="15">
        <v>-0.20559398985993099</v>
      </c>
      <c r="Q3982" s="16">
        <v>6.2744929701365102</v>
      </c>
      <c r="R3982" s="16">
        <v>0.26972934065619802</v>
      </c>
      <c r="S3982" s="17">
        <v>0.575161161418144</v>
      </c>
      <c r="T3982" s="15">
        <v>-0.35221289108030501</v>
      </c>
      <c r="U3982" s="16">
        <v>6.2744929701365102</v>
      </c>
      <c r="V3982" s="16">
        <v>5.8488177992971999E-2</v>
      </c>
      <c r="W3982" s="17">
        <v>0.289789425895845</v>
      </c>
      <c r="X3982" s="15">
        <v>0.146619100875505</v>
      </c>
      <c r="Y3982" s="16">
        <v>6.2744929701365102</v>
      </c>
      <c r="Z3982" s="16">
        <v>0.46728276777389999</v>
      </c>
      <c r="AA3982" s="17">
        <v>0.949820334353492</v>
      </c>
      <c r="AC3982" s="5">
        <f>MAX(I3982:O3982)</f>
        <v>102.252936387552</v>
      </c>
    </row>
    <row r="3983" spans="1:29" x14ac:dyDescent="0.25">
      <c r="A3983" s="5" t="s">
        <v>11461</v>
      </c>
      <c r="B3983" s="5" t="s">
        <v>171</v>
      </c>
      <c r="C3983" s="5">
        <v>363965</v>
      </c>
      <c r="D3983" s="5">
        <v>365998</v>
      </c>
      <c r="E3983" s="5" t="s">
        <v>20</v>
      </c>
      <c r="F3983" s="5">
        <v>2034</v>
      </c>
      <c r="G3983" s="41" t="s">
        <v>11462</v>
      </c>
      <c r="H3983" s="5" t="s">
        <v>11463</v>
      </c>
      <c r="I3983" s="15">
        <v>104.43439360615</v>
      </c>
      <c r="J3983" s="16">
        <v>109.39624011265499</v>
      </c>
      <c r="K3983" s="17">
        <v>90.694706016805199</v>
      </c>
      <c r="L3983" s="15">
        <v>96.206982750063005</v>
      </c>
      <c r="M3983" s="17">
        <v>81.203252358058194</v>
      </c>
      <c r="N3983" s="16">
        <v>78.490552054730998</v>
      </c>
      <c r="O3983" s="17">
        <v>108.051106801393</v>
      </c>
      <c r="P3983" s="15">
        <v>-0.122006110120772</v>
      </c>
      <c r="Q3983" s="16">
        <v>6.5783693100715599</v>
      </c>
      <c r="R3983" s="16">
        <v>0.50652470879893496</v>
      </c>
      <c r="S3983" s="17">
        <v>0.77316335267703995</v>
      </c>
      <c r="T3983" s="15">
        <v>-0.19407460240416799</v>
      </c>
      <c r="U3983" s="16">
        <v>6.5783693100715599</v>
      </c>
      <c r="V3983" s="16">
        <v>0.28811072536006199</v>
      </c>
      <c r="W3983" s="17">
        <v>0.63116936578397997</v>
      </c>
      <c r="X3983" s="15">
        <v>7.2068475545520497E-2</v>
      </c>
      <c r="Y3983" s="16">
        <v>6.5783693100715599</v>
      </c>
      <c r="Z3983" s="16">
        <v>0.71592643237256903</v>
      </c>
      <c r="AA3983" s="17">
        <v>0.97580000938795197</v>
      </c>
      <c r="AC3983" s="5">
        <f>MAX(I3983:O3983)</f>
        <v>109.39624011265499</v>
      </c>
    </row>
    <row r="3984" spans="1:29" x14ac:dyDescent="0.25">
      <c r="A3984" s="5" t="s">
        <v>11464</v>
      </c>
      <c r="B3984" s="5" t="s">
        <v>171</v>
      </c>
      <c r="C3984" s="5">
        <v>366263</v>
      </c>
      <c r="D3984" s="5">
        <v>367588</v>
      </c>
      <c r="E3984" s="5" t="s">
        <v>29</v>
      </c>
      <c r="F3984" s="5">
        <v>1326</v>
      </c>
      <c r="G3984" s="41" t="s">
        <v>11465</v>
      </c>
      <c r="H3984" s="5" t="s">
        <v>11466</v>
      </c>
      <c r="I3984" s="15">
        <v>313.47225970718</v>
      </c>
      <c r="J3984" s="16">
        <v>321.79431135823501</v>
      </c>
      <c r="K3984" s="17">
        <v>300.20880939238998</v>
      </c>
      <c r="L3984" s="15">
        <v>387.74097111539299</v>
      </c>
      <c r="M3984" s="17">
        <v>408.53071679609798</v>
      </c>
      <c r="N3984" s="16">
        <v>531.50031635786002</v>
      </c>
      <c r="O3984" s="17">
        <v>427.83590933919101</v>
      </c>
      <c r="P3984" s="15">
        <v>0.62142167408830695</v>
      </c>
      <c r="Q3984" s="16">
        <v>8.5870544108726197</v>
      </c>
      <c r="R3984" s="19">
        <v>1.8227140404435301E-5</v>
      </c>
      <c r="S3984" s="17">
        <v>5.2370144646557903E-4</v>
      </c>
      <c r="T3984" s="15">
        <v>0.35258479013244598</v>
      </c>
      <c r="U3984" s="16">
        <v>8.5870544108726197</v>
      </c>
      <c r="V3984" s="16">
        <v>1.5304768840007799E-2</v>
      </c>
      <c r="W3984" s="17">
        <v>0.13848828167890201</v>
      </c>
      <c r="X3984" s="15">
        <v>0.26883775298610302</v>
      </c>
      <c r="Y3984" s="16">
        <v>8.5870544108726197</v>
      </c>
      <c r="Z3984" s="16">
        <v>9.4430589919237307E-2</v>
      </c>
      <c r="AA3984" s="17">
        <v>0.64092668364925198</v>
      </c>
      <c r="AC3984" s="5">
        <f>MAX(I3984:O3984)</f>
        <v>531.50031635786002</v>
      </c>
    </row>
    <row r="3985" spans="1:29" x14ac:dyDescent="0.25">
      <c r="A3985" s="5" t="s">
        <v>11467</v>
      </c>
      <c r="B3985" s="5" t="s">
        <v>171</v>
      </c>
      <c r="C3985" s="5">
        <v>368334</v>
      </c>
      <c r="D3985" s="5">
        <v>369005</v>
      </c>
      <c r="E3985" s="5" t="s">
        <v>20</v>
      </c>
      <c r="F3985" s="5">
        <v>672</v>
      </c>
      <c r="G3985" s="41" t="s">
        <v>11468</v>
      </c>
      <c r="H3985" s="5" t="s">
        <v>11469</v>
      </c>
      <c r="I3985" s="15">
        <v>5.6923225872752896</v>
      </c>
      <c r="J3985" s="16">
        <v>6.0487652510946504</v>
      </c>
      <c r="K3985" s="17">
        <v>3.3936279145670798</v>
      </c>
      <c r="L3985" s="15">
        <v>2.37642746235215</v>
      </c>
      <c r="M3985" s="17">
        <v>3.1966714802500098</v>
      </c>
      <c r="N3985" s="16">
        <v>4.2540044152936103</v>
      </c>
      <c r="O3985" s="17">
        <v>5.20504256419611</v>
      </c>
      <c r="P3985" s="15">
        <v>-9.0746825899085004E-2</v>
      </c>
      <c r="Q3985" s="16">
        <v>2.1199562759973101</v>
      </c>
      <c r="R3985" s="16">
        <v>0.89332472656647999</v>
      </c>
      <c r="S3985" s="17">
        <v>0.96181007091167503</v>
      </c>
      <c r="T3985" s="15">
        <v>-0.85247870712534501</v>
      </c>
      <c r="U3985" s="16">
        <v>2.1199562759973101</v>
      </c>
      <c r="V3985" s="16">
        <v>0.14157310649766</v>
      </c>
      <c r="W3985" s="17">
        <v>0.44820214873217601</v>
      </c>
      <c r="X3985" s="15">
        <v>0.76183556755247706</v>
      </c>
      <c r="Y3985" s="16">
        <v>2.1199562759973101</v>
      </c>
      <c r="Z3985" s="16">
        <v>0.214531896241831</v>
      </c>
      <c r="AA3985" s="17">
        <v>0.81071239976404696</v>
      </c>
      <c r="AC3985" s="5">
        <f>MAX(I3985:O3985)</f>
        <v>6.0487652510946504</v>
      </c>
    </row>
    <row r="3986" spans="1:29" x14ac:dyDescent="0.25">
      <c r="A3986" s="5" t="s">
        <v>11470</v>
      </c>
      <c r="B3986" s="5" t="s">
        <v>171</v>
      </c>
      <c r="C3986" s="5">
        <v>369112</v>
      </c>
      <c r="D3986" s="5">
        <v>370668</v>
      </c>
      <c r="E3986" s="5" t="s">
        <v>20</v>
      </c>
      <c r="F3986" s="5">
        <v>1557</v>
      </c>
      <c r="G3986" s="41" t="s">
        <v>11471</v>
      </c>
      <c r="H3986" s="5" t="s">
        <v>11472</v>
      </c>
      <c r="I3986" s="15">
        <v>107.872331010346</v>
      </c>
      <c r="J3986" s="16">
        <v>113.42875028005101</v>
      </c>
      <c r="K3986" s="17">
        <v>97.227439752346797</v>
      </c>
      <c r="L3986" s="15">
        <v>113.72355291610999</v>
      </c>
      <c r="M3986" s="17">
        <v>88.454238886430204</v>
      </c>
      <c r="N3986" s="16">
        <v>108.782817024929</v>
      </c>
      <c r="O3986" s="17">
        <v>126.08286139878599</v>
      </c>
      <c r="P3986" s="15">
        <v>0.14558148356099099</v>
      </c>
      <c r="Q3986" s="16">
        <v>6.7551415121168699</v>
      </c>
      <c r="R3986" s="16">
        <v>0.38633933828100803</v>
      </c>
      <c r="S3986" s="17">
        <v>0.68190483583861305</v>
      </c>
      <c r="T3986" s="15">
        <v>-7.0452295614247706E-2</v>
      </c>
      <c r="U3986" s="16">
        <v>6.7551415121168699</v>
      </c>
      <c r="V3986" s="16">
        <v>0.68449683238502301</v>
      </c>
      <c r="W3986" s="17">
        <v>0.88421444813768701</v>
      </c>
      <c r="X3986" s="15">
        <v>0.21603525039846999</v>
      </c>
      <c r="Y3986" s="16">
        <v>6.7551415121168699</v>
      </c>
      <c r="Z3986" s="16">
        <v>0.24510829311455601</v>
      </c>
      <c r="AA3986" s="17">
        <v>0.83808880604506597</v>
      </c>
      <c r="AC3986" s="5">
        <f>MAX(I3986:O3986)</f>
        <v>126.08286139878599</v>
      </c>
    </row>
    <row r="3987" spans="1:29" x14ac:dyDescent="0.25">
      <c r="A3987" s="5" t="s">
        <v>11473</v>
      </c>
      <c r="B3987" s="5" t="s">
        <v>171</v>
      </c>
      <c r="C3987" s="5">
        <v>370910</v>
      </c>
      <c r="D3987" s="5">
        <v>372424</v>
      </c>
      <c r="E3987" s="5" t="s">
        <v>20</v>
      </c>
      <c r="F3987" s="5">
        <v>1515</v>
      </c>
      <c r="G3987" s="41" t="s">
        <v>11474</v>
      </c>
      <c r="H3987" s="5" t="s">
        <v>11475</v>
      </c>
      <c r="I3987" s="15">
        <v>34.604812560267597</v>
      </c>
      <c r="J3987" s="16">
        <v>39.4609923523794</v>
      </c>
      <c r="K3987" s="17">
        <v>34.615004728584204</v>
      </c>
      <c r="L3987" s="15">
        <v>24.262557801111502</v>
      </c>
      <c r="M3987" s="17">
        <v>24.520809281430001</v>
      </c>
      <c r="N3987" s="16">
        <v>38.494569365843098</v>
      </c>
      <c r="O3987" s="17">
        <v>35.5058260629092</v>
      </c>
      <c r="P3987" s="15">
        <v>3.0970227297556399E-2</v>
      </c>
      <c r="Q3987" s="16">
        <v>5.0499460065308996</v>
      </c>
      <c r="R3987" s="16">
        <v>0.88158890092470499</v>
      </c>
      <c r="S3987" s="17">
        <v>0.95789016252520598</v>
      </c>
      <c r="T3987" s="15">
        <v>-0.57020421898839102</v>
      </c>
      <c r="U3987" s="16">
        <v>5.0499460065308996</v>
      </c>
      <c r="V3987" s="16">
        <v>9.5991580665698798E-3</v>
      </c>
      <c r="W3987" s="17">
        <v>0.103894576821477</v>
      </c>
      <c r="X3987" s="15">
        <v>0.60118518355949302</v>
      </c>
      <c r="Y3987" s="16">
        <v>5.0499460065308996</v>
      </c>
      <c r="Z3987" s="16">
        <v>1.1290761903216101E-2</v>
      </c>
      <c r="AA3987" s="17">
        <v>0.24112914501351199</v>
      </c>
      <c r="AC3987" s="5">
        <f>MAX(I3987:O3987)</f>
        <v>39.4609923523794</v>
      </c>
    </row>
    <row r="3988" spans="1:29" x14ac:dyDescent="0.25">
      <c r="A3988" s="5" t="s">
        <v>11476</v>
      </c>
      <c r="B3988" s="5" t="s">
        <v>171</v>
      </c>
      <c r="C3988" s="5">
        <v>372749</v>
      </c>
      <c r="D3988" s="5">
        <v>375445</v>
      </c>
      <c r="E3988" s="5" t="s">
        <v>20</v>
      </c>
      <c r="F3988" s="5">
        <v>2697</v>
      </c>
      <c r="G3988" s="41" t="s">
        <v>11477</v>
      </c>
      <c r="H3988" s="5" t="s">
        <v>11478</v>
      </c>
      <c r="I3988" s="15">
        <v>45.144063291163398</v>
      </c>
      <c r="J3988" s="16">
        <v>48.620551161179897</v>
      </c>
      <c r="K3988" s="17">
        <v>48.571299527241301</v>
      </c>
      <c r="L3988" s="15">
        <v>40.974208987974997</v>
      </c>
      <c r="M3988" s="17">
        <v>36.761722022875098</v>
      </c>
      <c r="N3988" s="16">
        <v>51.673641868125301</v>
      </c>
      <c r="O3988" s="17">
        <v>52.236320019253903</v>
      </c>
      <c r="P3988" s="15">
        <v>0.13082216394877499</v>
      </c>
      <c r="Q3988" s="16">
        <v>5.5348846622073902</v>
      </c>
      <c r="R3988" s="16">
        <v>0.49259451555565498</v>
      </c>
      <c r="S3988" s="17">
        <v>0.76418642630315003</v>
      </c>
      <c r="T3988" s="15">
        <v>-0.287757016937285</v>
      </c>
      <c r="U3988" s="16">
        <v>5.5348846622073902</v>
      </c>
      <c r="V3988" s="16">
        <v>0.14232815184973099</v>
      </c>
      <c r="W3988" s="17">
        <v>0.44897403418811599</v>
      </c>
      <c r="X3988" s="15">
        <v>0.41858491742857601</v>
      </c>
      <c r="Y3988" s="16">
        <v>5.5348846622073902</v>
      </c>
      <c r="Z3988" s="16">
        <v>4.8127035475434198E-2</v>
      </c>
      <c r="AA3988" s="17">
        <v>0.49862471327150598</v>
      </c>
      <c r="AC3988" s="5">
        <f>MAX(I3988:O3988)</f>
        <v>52.236320019253903</v>
      </c>
    </row>
    <row r="3989" spans="1:29" x14ac:dyDescent="0.25">
      <c r="A3989" s="5" t="s">
        <v>11479</v>
      </c>
      <c r="B3989" s="5" t="s">
        <v>171</v>
      </c>
      <c r="C3989" s="5">
        <v>375531</v>
      </c>
      <c r="D3989" s="5">
        <v>376781</v>
      </c>
      <c r="E3989" s="5" t="s">
        <v>29</v>
      </c>
      <c r="F3989" s="5">
        <v>1251</v>
      </c>
      <c r="G3989" s="41" t="s">
        <v>11480</v>
      </c>
      <c r="H3989" s="5" t="s">
        <v>11481</v>
      </c>
      <c r="I3989" s="15">
        <v>101.954569904762</v>
      </c>
      <c r="J3989" s="16">
        <v>112.276604517938</v>
      </c>
      <c r="K3989" s="17">
        <v>107.49316419391199</v>
      </c>
      <c r="L3989" s="15">
        <v>79.955285265590206</v>
      </c>
      <c r="M3989" s="17">
        <v>100.071410851241</v>
      </c>
      <c r="N3989" s="16">
        <v>108.22687703614601</v>
      </c>
      <c r="O3989" s="17">
        <v>97.733968861646701</v>
      </c>
      <c r="P3989" s="15">
        <v>-5.8373359450277801E-2</v>
      </c>
      <c r="Q3989" s="16">
        <v>6.6607579681368199</v>
      </c>
      <c r="R3989" s="16">
        <v>0.73071591243290501</v>
      </c>
      <c r="S3989" s="17">
        <v>0.88664566332407302</v>
      </c>
      <c r="T3989" s="15">
        <v>-0.25266728096230201</v>
      </c>
      <c r="U3989" s="16">
        <v>6.6607579681368199</v>
      </c>
      <c r="V3989" s="16">
        <v>0.13057326951599599</v>
      </c>
      <c r="W3989" s="17">
        <v>0.43387610918734199</v>
      </c>
      <c r="X3989" s="15">
        <v>0.19429478064754099</v>
      </c>
      <c r="Y3989" s="16">
        <v>6.6607579681368199</v>
      </c>
      <c r="Z3989" s="16">
        <v>0.28357682640203702</v>
      </c>
      <c r="AA3989" s="17">
        <v>0.871846238480393</v>
      </c>
      <c r="AC3989" s="5">
        <f>MAX(I3989:O3989)</f>
        <v>112.276604517938</v>
      </c>
    </row>
    <row r="3990" spans="1:29" x14ac:dyDescent="0.25">
      <c r="A3990" s="5" t="s">
        <v>11482</v>
      </c>
      <c r="B3990" s="5" t="s">
        <v>171</v>
      </c>
      <c r="C3990" s="5">
        <v>377510</v>
      </c>
      <c r="D3990" s="5">
        <v>378790</v>
      </c>
      <c r="E3990" s="5" t="s">
        <v>20</v>
      </c>
      <c r="F3990" s="5">
        <v>1281</v>
      </c>
      <c r="G3990" s="41" t="s">
        <v>11483</v>
      </c>
      <c r="H3990" s="5" t="s">
        <v>11484</v>
      </c>
      <c r="I3990" s="15">
        <v>38.324548112348502</v>
      </c>
      <c r="J3990" s="16">
        <v>40.901174555021001</v>
      </c>
      <c r="K3990" s="17">
        <v>46.959326267821901</v>
      </c>
      <c r="L3990" s="15">
        <v>47.669218421024198</v>
      </c>
      <c r="M3990" s="17">
        <v>48.690764376003202</v>
      </c>
      <c r="N3990" s="16">
        <v>49.838581139959402</v>
      </c>
      <c r="O3990" s="17">
        <v>43.9640202297279</v>
      </c>
      <c r="P3990" s="15">
        <v>0.15647897968441199</v>
      </c>
      <c r="Q3990" s="16">
        <v>5.5015613580486802</v>
      </c>
      <c r="R3990" s="16">
        <v>0.42775311312129699</v>
      </c>
      <c r="S3990" s="17">
        <v>0.71386103369404497</v>
      </c>
      <c r="T3990" s="15">
        <v>0.195076312147755</v>
      </c>
      <c r="U3990" s="16">
        <v>5.5015613580486802</v>
      </c>
      <c r="V3990" s="16">
        <v>0.32223027185083702</v>
      </c>
      <c r="W3990" s="17">
        <v>0.66082102108041296</v>
      </c>
      <c r="X3990" s="15">
        <v>-3.8596560160515297E-2</v>
      </c>
      <c r="Y3990" s="16">
        <v>5.5015613580486802</v>
      </c>
      <c r="Z3990" s="16">
        <v>0.86142543276778505</v>
      </c>
      <c r="AA3990" s="17">
        <v>0.99249372439747596</v>
      </c>
      <c r="AC3990" s="5">
        <f>MAX(I3990:O3990)</f>
        <v>49.838581139959402</v>
      </c>
    </row>
    <row r="3991" spans="1:29" x14ac:dyDescent="0.25">
      <c r="A3991" s="5" t="s">
        <v>11485</v>
      </c>
      <c r="B3991" s="5" t="s">
        <v>171</v>
      </c>
      <c r="C3991" s="5">
        <v>378999</v>
      </c>
      <c r="D3991" s="5">
        <v>379429</v>
      </c>
      <c r="E3991" s="5" t="s">
        <v>20</v>
      </c>
      <c r="F3991" s="5">
        <v>431</v>
      </c>
      <c r="G3991" s="41" t="s">
        <v>11486</v>
      </c>
      <c r="H3991" s="5" t="s">
        <v>11487</v>
      </c>
      <c r="I3991" s="15">
        <v>2.5925429605412198</v>
      </c>
      <c r="J3991" s="16">
        <v>0.92171660969061298</v>
      </c>
      <c r="K3991" s="17">
        <v>2.3331191912648701</v>
      </c>
      <c r="L3991" s="15">
        <v>2.6064043135475199</v>
      </c>
      <c r="M3991" s="17">
        <v>3.2746390773292799</v>
      </c>
      <c r="N3991" s="16">
        <v>4.2540044152936103</v>
      </c>
      <c r="O3991" s="17">
        <v>3.4390459799152899</v>
      </c>
      <c r="P3991" s="15">
        <v>0.97558205872698101</v>
      </c>
      <c r="Q3991" s="16">
        <v>1.5345075965521899</v>
      </c>
      <c r="R3991" s="16">
        <v>0.12524822253613399</v>
      </c>
      <c r="S3991" s="17">
        <v>0.39309323897320397</v>
      </c>
      <c r="T3991" s="15">
        <v>0.58839187077135802</v>
      </c>
      <c r="U3991" s="16">
        <v>1.5345075965521899</v>
      </c>
      <c r="V3991" s="16">
        <v>0.351347191933711</v>
      </c>
      <c r="W3991" s="17">
        <v>0.68312598094616095</v>
      </c>
      <c r="X3991" s="15">
        <v>0.387372344397999</v>
      </c>
      <c r="Y3991" s="16">
        <v>1.5345075965521899</v>
      </c>
      <c r="Z3991" s="16">
        <v>0.60129962819104799</v>
      </c>
      <c r="AA3991" s="17">
        <v>0.967830708845141</v>
      </c>
      <c r="AC3991" s="5">
        <f>MAX(I3991:O3991)</f>
        <v>4.2540044152936103</v>
      </c>
    </row>
    <row r="3992" spans="1:29" x14ac:dyDescent="0.25">
      <c r="A3992" s="5" t="s">
        <v>11488</v>
      </c>
      <c r="B3992" s="5" t="s">
        <v>171</v>
      </c>
      <c r="C3992" s="5">
        <v>380360</v>
      </c>
      <c r="D3992" s="5">
        <v>381832</v>
      </c>
      <c r="E3992" s="5" t="s">
        <v>20</v>
      </c>
      <c r="F3992" s="5">
        <v>1473</v>
      </c>
      <c r="G3992" s="41" t="s">
        <v>11489</v>
      </c>
      <c r="H3992" s="5" t="s">
        <v>11490</v>
      </c>
      <c r="I3992" s="15">
        <v>93.838783245676794</v>
      </c>
      <c r="J3992" s="16">
        <v>114.580896042164</v>
      </c>
      <c r="K3992" s="17">
        <v>79.622994945530095</v>
      </c>
      <c r="L3992" s="15">
        <v>90.457561470178803</v>
      </c>
      <c r="M3992" s="17">
        <v>98.745961700893702</v>
      </c>
      <c r="N3992" s="16">
        <v>82.244085362343</v>
      </c>
      <c r="O3992" s="17">
        <v>101.17301484156199</v>
      </c>
      <c r="P3992" s="15">
        <v>-6.5706653545720306E-2</v>
      </c>
      <c r="Q3992" s="16">
        <v>6.5615051209889002</v>
      </c>
      <c r="R3992" s="16">
        <v>0.72648317094223003</v>
      </c>
      <c r="S3992" s="17">
        <v>0.88537248346161501</v>
      </c>
      <c r="T3992" s="15">
        <v>-2.0708958722965298E-2</v>
      </c>
      <c r="U3992" s="16">
        <v>6.5615051209889002</v>
      </c>
      <c r="V3992" s="16">
        <v>0.916274387536403</v>
      </c>
      <c r="W3992" s="17">
        <v>0.97579545971110204</v>
      </c>
      <c r="X3992" s="15">
        <v>-4.4998182364827902E-2</v>
      </c>
      <c r="Y3992" s="16">
        <v>6.5615051209889002</v>
      </c>
      <c r="Z3992" s="16">
        <v>0.82372467464668997</v>
      </c>
      <c r="AA3992" s="17">
        <v>0.98645168522275295</v>
      </c>
      <c r="AC3992" s="5">
        <f>MAX(I3992:O3992)</f>
        <v>114.580896042164</v>
      </c>
    </row>
    <row r="3993" spans="1:29" x14ac:dyDescent="0.25">
      <c r="A3993" s="5" t="s">
        <v>11491</v>
      </c>
      <c r="B3993" s="5" t="s">
        <v>171</v>
      </c>
      <c r="C3993" s="5">
        <v>381968</v>
      </c>
      <c r="D3993" s="5">
        <v>382471</v>
      </c>
      <c r="E3993" s="5" t="s">
        <v>29</v>
      </c>
      <c r="F3993" s="5">
        <v>504</v>
      </c>
      <c r="G3993" s="41" t="s">
        <v>11492</v>
      </c>
      <c r="H3993" s="5" t="s">
        <v>11493</v>
      </c>
      <c r="I3993" s="15">
        <v>129.28899024959901</v>
      </c>
      <c r="J3993" s="16">
        <v>91.249944359370701</v>
      </c>
      <c r="K3993" s="17">
        <v>107.620425240708</v>
      </c>
      <c r="L3993" s="15">
        <v>88.0428045326274</v>
      </c>
      <c r="M3993" s="17">
        <v>119.485342523979</v>
      </c>
      <c r="N3993" s="16">
        <v>185.925016503715</v>
      </c>
      <c r="O3993" s="17">
        <v>116.137512213626</v>
      </c>
      <c r="P3993" s="15">
        <v>0.46560183327159399</v>
      </c>
      <c r="Q3993" s="16">
        <v>6.9042230655178001</v>
      </c>
      <c r="R3993" s="16">
        <v>2.5097547248910099E-2</v>
      </c>
      <c r="S3993" s="17">
        <v>0.143333738079329</v>
      </c>
      <c r="T3993" s="15">
        <v>-7.6146749560964705E-2</v>
      </c>
      <c r="U3993" s="16">
        <v>6.9042230655178001</v>
      </c>
      <c r="V3993" s="16">
        <v>0.72640555059224199</v>
      </c>
      <c r="W3993" s="17">
        <v>0.90419485015657897</v>
      </c>
      <c r="X3993" s="15">
        <v>0.54175207451640095</v>
      </c>
      <c r="Y3993" s="16">
        <v>6.9042230655178001</v>
      </c>
      <c r="Z3993" s="16">
        <v>1.9101901275296099E-2</v>
      </c>
      <c r="AA3993" s="17">
        <v>0.32362917236626199</v>
      </c>
      <c r="AC3993" s="5">
        <f>MAX(I3993:O3993)</f>
        <v>185.925016503715</v>
      </c>
    </row>
    <row r="3994" spans="1:29" x14ac:dyDescent="0.25">
      <c r="A3994" s="5" t="s">
        <v>11494</v>
      </c>
      <c r="B3994" s="5" t="s">
        <v>171</v>
      </c>
      <c r="C3994" s="5">
        <v>382773</v>
      </c>
      <c r="D3994" s="5">
        <v>383324</v>
      </c>
      <c r="E3994" s="5" t="s">
        <v>20</v>
      </c>
      <c r="F3994" s="5">
        <v>552</v>
      </c>
      <c r="G3994" s="41" t="s">
        <v>11495</v>
      </c>
      <c r="H3994" s="5" t="s">
        <v>11496</v>
      </c>
      <c r="I3994" s="15">
        <v>306.54002526921101</v>
      </c>
      <c r="J3994" s="16">
        <v>397.432680640971</v>
      </c>
      <c r="K3994" s="17">
        <v>335.41769900602401</v>
      </c>
      <c r="L3994" s="15">
        <v>236.99114515682899</v>
      </c>
      <c r="M3994" s="17">
        <v>270.11874008112602</v>
      </c>
      <c r="N3994" s="16">
        <v>278.845818829932</v>
      </c>
      <c r="O3994" s="17">
        <v>262.71522870893398</v>
      </c>
      <c r="P3994" s="15">
        <v>-0.35548054144548902</v>
      </c>
      <c r="Q3994" s="16">
        <v>8.2208702714728297</v>
      </c>
      <c r="R3994" s="16">
        <v>2.2474994363612399E-2</v>
      </c>
      <c r="S3994" s="17">
        <v>0.13322662825076201</v>
      </c>
      <c r="T3994" s="15">
        <v>-0.45034113269304199</v>
      </c>
      <c r="U3994" s="16">
        <v>8.2208702714728297</v>
      </c>
      <c r="V3994" s="16">
        <v>3.9051850939350301E-3</v>
      </c>
      <c r="W3994" s="17">
        <v>5.7540464277553299E-2</v>
      </c>
      <c r="X3994" s="15">
        <v>9.4860384157306701E-2</v>
      </c>
      <c r="Y3994" s="16">
        <v>8.2208702714728297</v>
      </c>
      <c r="Z3994" s="16">
        <v>0.57417228017311495</v>
      </c>
      <c r="AA3994" s="17">
        <v>0.96348714052651896</v>
      </c>
      <c r="AC3994" s="5">
        <f>MAX(I3994:O3994)</f>
        <v>397.432680640971</v>
      </c>
    </row>
    <row r="3995" spans="1:29" x14ac:dyDescent="0.25">
      <c r="A3995" s="5" t="s">
        <v>11497</v>
      </c>
      <c r="B3995" s="5" t="s">
        <v>171</v>
      </c>
      <c r="C3995" s="5">
        <v>383472</v>
      </c>
      <c r="D3995" s="5">
        <v>384077</v>
      </c>
      <c r="E3995" s="5" t="s">
        <v>29</v>
      </c>
      <c r="F3995" s="5">
        <v>606</v>
      </c>
      <c r="G3995" s="41" t="s">
        <v>11498</v>
      </c>
      <c r="H3995" s="5" t="s">
        <v>11499</v>
      </c>
      <c r="I3995" s="15">
        <v>77.832648445813604</v>
      </c>
      <c r="J3995" s="16">
        <v>69.359174879218699</v>
      </c>
      <c r="K3995" s="17">
        <v>78.3928048264995</v>
      </c>
      <c r="L3995" s="15">
        <v>63.2436340787267</v>
      </c>
      <c r="M3995" s="17">
        <v>84.243988644149695</v>
      </c>
      <c r="N3995" s="16">
        <v>61.641358096117202</v>
      </c>
      <c r="O3995" s="17">
        <v>86.766200601376298</v>
      </c>
      <c r="P3995" s="15">
        <v>-1.9702605095617699E-2</v>
      </c>
      <c r="Q3995" s="16">
        <v>6.2207960972510001</v>
      </c>
      <c r="R3995" s="16">
        <v>0.92931533586494397</v>
      </c>
      <c r="S3995" s="17">
        <v>0.97757173417181398</v>
      </c>
      <c r="T3995" s="15">
        <v>-2.83542225986834E-2</v>
      </c>
      <c r="U3995" s="16">
        <v>6.2207960972510001</v>
      </c>
      <c r="V3995" s="16">
        <v>0.89324559538866199</v>
      </c>
      <c r="W3995" s="17">
        <v>0.96584887462587898</v>
      </c>
      <c r="X3995" s="15">
        <v>8.6515839457481907E-3</v>
      </c>
      <c r="Y3995" s="16">
        <v>6.2207960972510001</v>
      </c>
      <c r="Z3995" s="16">
        <v>0.96851326612565902</v>
      </c>
      <c r="AA3995" s="17">
        <v>1</v>
      </c>
      <c r="AC3995" s="5">
        <f>MAX(I3995:O3995)</f>
        <v>86.766200601376298</v>
      </c>
    </row>
    <row r="3996" spans="1:29" x14ac:dyDescent="0.25">
      <c r="A3996" s="5" t="s">
        <v>11500</v>
      </c>
      <c r="B3996" s="5" t="s">
        <v>171</v>
      </c>
      <c r="C3996" s="5">
        <v>384240</v>
      </c>
      <c r="D3996" s="5">
        <v>384809</v>
      </c>
      <c r="E3996" s="5" t="s">
        <v>29</v>
      </c>
      <c r="F3996" s="5">
        <v>570</v>
      </c>
      <c r="G3996" s="41" t="s">
        <v>11501</v>
      </c>
      <c r="H3996" s="41" t="s">
        <v>11501</v>
      </c>
      <c r="I3996" s="15">
        <v>70.393177341651906</v>
      </c>
      <c r="J3996" s="16">
        <v>53.286741497738603</v>
      </c>
      <c r="K3996" s="17">
        <v>91.415851948650698</v>
      </c>
      <c r="L3996" s="15">
        <v>94.712133217293101</v>
      </c>
      <c r="M3996" s="17">
        <v>87.089805937543005</v>
      </c>
      <c r="N3996" s="16">
        <v>71.275426918988003</v>
      </c>
      <c r="O3996" s="17">
        <v>111.58309996995401</v>
      </c>
      <c r="P3996" s="15">
        <v>0.34944274699677702</v>
      </c>
      <c r="Q3996" s="16">
        <v>6.37411991599941</v>
      </c>
      <c r="R3996" s="16">
        <v>0.114754872365418</v>
      </c>
      <c r="S3996" s="17">
        <v>0.37438975766259103</v>
      </c>
      <c r="T3996" s="15">
        <v>0.34137860660844399</v>
      </c>
      <c r="U3996" s="16">
        <v>6.37411991599941</v>
      </c>
      <c r="V3996" s="16">
        <v>0.12325011402924101</v>
      </c>
      <c r="W3996" s="17">
        <v>0.421396570043922</v>
      </c>
      <c r="X3996" s="15">
        <v>8.0656471419981897E-3</v>
      </c>
      <c r="Y3996" s="16">
        <v>6.37411991599941</v>
      </c>
      <c r="Z3996" s="16">
        <v>0.97439098362477405</v>
      </c>
      <c r="AA3996" s="17">
        <v>1</v>
      </c>
      <c r="AC3996" s="5">
        <f>MAX(I3996:O3996)</f>
        <v>111.58309996995401</v>
      </c>
    </row>
    <row r="3997" spans="1:29" x14ac:dyDescent="0.25">
      <c r="A3997" s="5" t="s">
        <v>11502</v>
      </c>
      <c r="B3997" s="5" t="s">
        <v>171</v>
      </c>
      <c r="C3997" s="5">
        <v>386893</v>
      </c>
      <c r="D3997" s="5">
        <v>387317</v>
      </c>
      <c r="E3997" s="5" t="s">
        <v>29</v>
      </c>
      <c r="F3997" s="5">
        <v>425</v>
      </c>
      <c r="G3997" s="41" t="s">
        <v>11503</v>
      </c>
      <c r="H3997" s="41" t="s">
        <v>11503</v>
      </c>
      <c r="I3997" s="15">
        <v>4.1142529591197601</v>
      </c>
      <c r="J3997" s="16">
        <v>4.2629393198190897</v>
      </c>
      <c r="K3997" s="17">
        <v>2.2058581444685998</v>
      </c>
      <c r="L3997" s="15">
        <v>2.8363811647428898</v>
      </c>
      <c r="M3997" s="17">
        <v>3.4305742714878198</v>
      </c>
      <c r="N3997" s="16">
        <v>1.3762955461244</v>
      </c>
      <c r="O3997" s="17">
        <v>1.90541736725036</v>
      </c>
      <c r="P3997" s="15">
        <v>-1.0995004103245101</v>
      </c>
      <c r="Q3997" s="16">
        <v>1.55084232890933</v>
      </c>
      <c r="R3997" s="16">
        <v>0.104627019042211</v>
      </c>
      <c r="S3997" s="17">
        <v>0.35280762500985102</v>
      </c>
      <c r="T3997" s="15">
        <v>-0.16733295424583999</v>
      </c>
      <c r="U3997" s="16">
        <v>1.55084232890933</v>
      </c>
      <c r="V3997" s="16">
        <v>0.81454591679230104</v>
      </c>
      <c r="W3997" s="17">
        <v>0.93770388259113202</v>
      </c>
      <c r="X3997" s="15">
        <v>-0.93254296865024899</v>
      </c>
      <c r="Y3997" s="16">
        <v>1.55084232890933</v>
      </c>
      <c r="Z3997" s="16">
        <v>0.191500795011669</v>
      </c>
      <c r="AA3997" s="17">
        <v>0.78590696580256403</v>
      </c>
      <c r="AC3997" s="5">
        <f>MAX(I3997:O3997)</f>
        <v>4.2629393198190897</v>
      </c>
    </row>
    <row r="3998" spans="1:29" x14ac:dyDescent="0.25">
      <c r="A3998" s="5" t="s">
        <v>11504</v>
      </c>
      <c r="B3998" s="5" t="s">
        <v>171</v>
      </c>
      <c r="C3998" s="5">
        <v>385187</v>
      </c>
      <c r="D3998" s="5">
        <v>387241</v>
      </c>
      <c r="E3998" s="5" t="s">
        <v>20</v>
      </c>
      <c r="F3998" s="5">
        <v>2055</v>
      </c>
      <c r="G3998" s="41" t="s">
        <v>11505</v>
      </c>
      <c r="H3998" s="5" t="s">
        <v>11506</v>
      </c>
      <c r="I3998" s="15">
        <v>49.596474027745103</v>
      </c>
      <c r="J3998" s="16">
        <v>78.921984704758799</v>
      </c>
      <c r="K3998" s="17">
        <v>52.473971628993397</v>
      </c>
      <c r="L3998" s="15">
        <v>52.779687349337401</v>
      </c>
      <c r="M3998" s="17">
        <v>42.921162192137402</v>
      </c>
      <c r="N3998" s="16">
        <v>64.560772890926501</v>
      </c>
      <c r="O3998" s="17">
        <v>58.510255252883098</v>
      </c>
      <c r="P3998" s="15">
        <v>2.92534547317885E-2</v>
      </c>
      <c r="Q3998" s="16">
        <v>5.8372516885050398</v>
      </c>
      <c r="R3998" s="16">
        <v>0.88889810273738201</v>
      </c>
      <c r="S3998" s="17">
        <v>0.96102379679809802</v>
      </c>
      <c r="T3998" s="15">
        <v>-0.33365873741193502</v>
      </c>
      <c r="U3998" s="16">
        <v>5.8372516885050398</v>
      </c>
      <c r="V3998" s="16">
        <v>0.134703703674866</v>
      </c>
      <c r="W3998" s="17">
        <v>0.440198650350347</v>
      </c>
      <c r="X3998" s="15">
        <v>0.362915834223699</v>
      </c>
      <c r="Y3998" s="16">
        <v>5.8372516885050398</v>
      </c>
      <c r="Z3998" s="16">
        <v>0.13218446285090399</v>
      </c>
      <c r="AA3998" s="17">
        <v>0.70492486301273705</v>
      </c>
      <c r="AC3998" s="5">
        <f>MAX(I3998:O3998)</f>
        <v>78.921984704758799</v>
      </c>
    </row>
    <row r="3999" spans="1:29" x14ac:dyDescent="0.25">
      <c r="A3999" s="5" t="s">
        <v>11507</v>
      </c>
      <c r="B3999" s="5" t="s">
        <v>171</v>
      </c>
      <c r="C3999" s="5">
        <v>387401</v>
      </c>
      <c r="D3999" s="5">
        <v>391234</v>
      </c>
      <c r="E3999" s="5" t="s">
        <v>29</v>
      </c>
      <c r="F3999" s="5">
        <v>3834</v>
      </c>
      <c r="G3999" s="41" t="s">
        <v>11508</v>
      </c>
      <c r="H3999" s="5" t="s">
        <v>11509</v>
      </c>
      <c r="I3999" s="15">
        <v>92.598871394983206</v>
      </c>
      <c r="J3999" s="16">
        <v>107.956057910013</v>
      </c>
      <c r="K3999" s="17">
        <v>77.544397847857695</v>
      </c>
      <c r="L3999" s="15">
        <v>85.283082318282894</v>
      </c>
      <c r="M3999" s="17">
        <v>80.969349566820398</v>
      </c>
      <c r="N3999" s="16">
        <v>96.382394154348304</v>
      </c>
      <c r="O3999" s="17">
        <v>98.1522312105553</v>
      </c>
      <c r="P3999" s="15">
        <v>7.0110132508295606E-2</v>
      </c>
      <c r="Q3999" s="16">
        <v>6.5131587042283403</v>
      </c>
      <c r="R3999" s="16">
        <v>0.68263923098440005</v>
      </c>
      <c r="S3999" s="17">
        <v>0.86170097748604801</v>
      </c>
      <c r="T3999" s="15">
        <v>-0.156499706621822</v>
      </c>
      <c r="U3999" s="16">
        <v>6.5131587042283403</v>
      </c>
      <c r="V3999" s="16">
        <v>0.37278942914961299</v>
      </c>
      <c r="W3999" s="17">
        <v>0.69733816936983894</v>
      </c>
      <c r="X3999" s="15">
        <v>0.22661139957336199</v>
      </c>
      <c r="Y3999" s="16">
        <v>6.5131587042283403</v>
      </c>
      <c r="Z3999" s="16">
        <v>0.23340843393850599</v>
      </c>
      <c r="AA3999" s="17">
        <v>0.832964963825782</v>
      </c>
      <c r="AC3999" s="5">
        <f>MAX(I3999:O3999)</f>
        <v>107.956057910013</v>
      </c>
    </row>
    <row r="4000" spans="1:29" x14ac:dyDescent="0.25">
      <c r="A4000" s="5" t="s">
        <v>11510</v>
      </c>
      <c r="B4000" s="5" t="s">
        <v>171</v>
      </c>
      <c r="C4000" s="5">
        <v>392689</v>
      </c>
      <c r="D4000" s="5">
        <v>393354</v>
      </c>
      <c r="E4000" s="5" t="s">
        <v>29</v>
      </c>
      <c r="F4000" s="5">
        <v>666</v>
      </c>
      <c r="G4000" s="41" t="s">
        <v>11511</v>
      </c>
      <c r="H4000" s="5" t="s">
        <v>11512</v>
      </c>
      <c r="I4000" s="15">
        <v>61.882873275527402</v>
      </c>
      <c r="J4000" s="16">
        <v>56.167105903021799</v>
      </c>
      <c r="K4000" s="17">
        <v>46.874485569957798</v>
      </c>
      <c r="L4000" s="15">
        <v>58.069154926830898</v>
      </c>
      <c r="M4000" s="17">
        <v>51.419630273777599</v>
      </c>
      <c r="N4000" s="16">
        <v>64.644184742206704</v>
      </c>
      <c r="O4000" s="17">
        <v>77.843270491325796</v>
      </c>
      <c r="P4000" s="15">
        <v>0.37458678831481101</v>
      </c>
      <c r="Q4000" s="16">
        <v>5.8981984460927599</v>
      </c>
      <c r="R4000" s="16">
        <v>5.1132413843134703E-2</v>
      </c>
      <c r="S4000" s="17">
        <v>0.22800965980930599</v>
      </c>
      <c r="T4000" s="15">
        <v>-5.1959458295152902E-3</v>
      </c>
      <c r="U4000" s="16">
        <v>5.8981984460927599</v>
      </c>
      <c r="V4000" s="16">
        <v>0.98599432974148304</v>
      </c>
      <c r="W4000" s="17">
        <v>0.997671743923219</v>
      </c>
      <c r="X4000" s="15">
        <v>0.37978793488233697</v>
      </c>
      <c r="Y4000" s="16">
        <v>5.8981984460927599</v>
      </c>
      <c r="Z4000" s="16">
        <v>7.3730564883107502E-2</v>
      </c>
      <c r="AA4000" s="17">
        <v>0.58789810103003404</v>
      </c>
      <c r="AC4000" s="5">
        <f>MAX(I4000:O4000)</f>
        <v>77.843270491325796</v>
      </c>
    </row>
    <row r="4001" spans="1:29" x14ac:dyDescent="0.25">
      <c r="A4001" s="5" t="s">
        <v>11513</v>
      </c>
      <c r="B4001" s="5" t="s">
        <v>171</v>
      </c>
      <c r="C4001" s="5">
        <v>393708</v>
      </c>
      <c r="D4001" s="5">
        <v>395933</v>
      </c>
      <c r="E4001" s="5" t="s">
        <v>29</v>
      </c>
      <c r="F4001" s="5">
        <v>2226</v>
      </c>
      <c r="G4001" s="41" t="s">
        <v>11514</v>
      </c>
      <c r="H4001" s="5" t="s">
        <v>11515</v>
      </c>
      <c r="I4001" s="15">
        <v>58.332216612177497</v>
      </c>
      <c r="J4001" s="16">
        <v>61.1213326801088</v>
      </c>
      <c r="K4001" s="17">
        <v>61.424665253664102</v>
      </c>
      <c r="L4001" s="15">
        <v>51.208178866169</v>
      </c>
      <c r="M4001" s="17">
        <v>62.179158670716703</v>
      </c>
      <c r="N4001" s="16">
        <v>55.552292952657702</v>
      </c>
      <c r="O4001" s="17">
        <v>74.450698105733693</v>
      </c>
      <c r="P4001" s="15">
        <v>0.108026477212592</v>
      </c>
      <c r="Q4001" s="16">
        <v>5.9234744927413203</v>
      </c>
      <c r="R4001" s="16">
        <v>0.56939650421006605</v>
      </c>
      <c r="S4001" s="17">
        <v>0.80676566204039402</v>
      </c>
      <c r="T4001" s="15">
        <v>-8.8916874068919405E-2</v>
      </c>
      <c r="U4001" s="16">
        <v>5.9234744927413203</v>
      </c>
      <c r="V4001" s="16">
        <v>0.65376111863382902</v>
      </c>
      <c r="W4001" s="17">
        <v>0.86771359534654802</v>
      </c>
      <c r="X4001" s="15">
        <v>0.196945615039474</v>
      </c>
      <c r="Y4001" s="16">
        <v>5.9234744927413203</v>
      </c>
      <c r="Z4001" s="16">
        <v>0.35153462305369398</v>
      </c>
      <c r="AA4001" s="17">
        <v>0.90565202843029702</v>
      </c>
      <c r="AC4001" s="5">
        <f>MAX(I4001:O4001)</f>
        <v>74.450698105733693</v>
      </c>
    </row>
    <row r="4002" spans="1:29" x14ac:dyDescent="0.25">
      <c r="A4002" s="5" t="s">
        <v>11516</v>
      </c>
      <c r="B4002" s="5" t="s">
        <v>171</v>
      </c>
      <c r="C4002" s="5">
        <v>396153</v>
      </c>
      <c r="D4002" s="5">
        <v>397264</v>
      </c>
      <c r="E4002" s="5" t="s">
        <v>20</v>
      </c>
      <c r="F4002" s="5">
        <v>1112</v>
      </c>
      <c r="G4002" s="41" t="s">
        <v>11517</v>
      </c>
      <c r="H4002" s="5" t="s">
        <v>11518</v>
      </c>
      <c r="I4002" s="15">
        <v>123.737566736266</v>
      </c>
      <c r="J4002" s="16">
        <v>151.33434585357799</v>
      </c>
      <c r="K4002" s="17">
        <v>122.95538137965799</v>
      </c>
      <c r="L4002" s="15">
        <v>120.25872843757899</v>
      </c>
      <c r="M4002" s="17">
        <v>100.18836224686</v>
      </c>
      <c r="N4002" s="16">
        <v>127.88413096811</v>
      </c>
      <c r="O4002" s="17">
        <v>138.42160069158999</v>
      </c>
      <c r="P4002" s="15">
        <v>5.3916326397856302E-3</v>
      </c>
      <c r="Q4002" s="16">
        <v>6.98260632524706</v>
      </c>
      <c r="R4002" s="16">
        <v>0.96935665377526303</v>
      </c>
      <c r="S4002" s="17">
        <v>0.98954215299230497</v>
      </c>
      <c r="T4002" s="15">
        <v>-0.26715560484619</v>
      </c>
      <c r="U4002" s="16">
        <v>6.98260632524706</v>
      </c>
      <c r="V4002" s="16">
        <v>0.107905844349401</v>
      </c>
      <c r="W4002" s="17">
        <v>0.39466350157714197</v>
      </c>
      <c r="X4002" s="15">
        <v>0.27254841903730298</v>
      </c>
      <c r="Y4002" s="16">
        <v>6.98260632524706</v>
      </c>
      <c r="Z4002" s="16">
        <v>0.130213645063877</v>
      </c>
      <c r="AA4002" s="17">
        <v>0.70492486301273705</v>
      </c>
      <c r="AC4002" s="5">
        <f>MAX(I4002:O4002)</f>
        <v>151.33434585357799</v>
      </c>
    </row>
    <row r="4003" spans="1:29" x14ac:dyDescent="0.25">
      <c r="A4003" s="5" t="s">
        <v>11519</v>
      </c>
      <c r="B4003" s="5" t="s">
        <v>171</v>
      </c>
      <c r="C4003" s="5">
        <v>397917</v>
      </c>
      <c r="D4003" s="5">
        <v>400832</v>
      </c>
      <c r="E4003" s="5" t="s">
        <v>29</v>
      </c>
      <c r="F4003" s="5">
        <v>2916</v>
      </c>
      <c r="G4003" s="41" t="s">
        <v>11520</v>
      </c>
      <c r="H4003" s="5" t="s">
        <v>11521</v>
      </c>
      <c r="I4003" s="15">
        <v>106.12518249345899</v>
      </c>
      <c r="J4003" s="16">
        <v>98.1628189320503</v>
      </c>
      <c r="K4003" s="17">
        <v>94.258015327100594</v>
      </c>
      <c r="L4003" s="15">
        <v>151.32476808655301</v>
      </c>
      <c r="M4003" s="17">
        <v>137.14500326243299</v>
      </c>
      <c r="N4003" s="16">
        <v>109.102701474589</v>
      </c>
      <c r="O4003" s="17">
        <v>141.88388346866699</v>
      </c>
      <c r="P4003" s="15">
        <v>0.334593244424992</v>
      </c>
      <c r="Q4003" s="16">
        <v>6.9048567867138502</v>
      </c>
      <c r="R4003" s="16">
        <v>4.0905742906324302E-2</v>
      </c>
      <c r="S4003" s="17">
        <v>0.19702084419465499</v>
      </c>
      <c r="T4003" s="15">
        <v>0.53563503706153104</v>
      </c>
      <c r="U4003" s="16">
        <v>6.9048567867138502</v>
      </c>
      <c r="V4003" s="16">
        <v>1.0244609778706801E-3</v>
      </c>
      <c r="W4003" s="17">
        <v>2.3074821086588499E-2</v>
      </c>
      <c r="X4003" s="15">
        <v>-0.20104154995814599</v>
      </c>
      <c r="Y4003" s="16">
        <v>6.9048567867138502</v>
      </c>
      <c r="Z4003" s="16">
        <v>0.265870880687746</v>
      </c>
      <c r="AA4003" s="17">
        <v>0.85761822277401301</v>
      </c>
      <c r="AC4003" s="5">
        <f>MAX(I4003:O4003)</f>
        <v>151.32476808655301</v>
      </c>
    </row>
    <row r="4004" spans="1:29" x14ac:dyDescent="0.25">
      <c r="A4004" s="5" t="s">
        <v>393</v>
      </c>
      <c r="B4004" s="5" t="s">
        <v>171</v>
      </c>
      <c r="C4004" s="5">
        <v>401284</v>
      </c>
      <c r="D4004" s="5">
        <v>402300</v>
      </c>
      <c r="E4004" s="5" t="s">
        <v>29</v>
      </c>
      <c r="F4004" s="5">
        <v>1017</v>
      </c>
      <c r="G4004" s="41" t="s">
        <v>394</v>
      </c>
      <c r="H4004" s="5" t="s">
        <v>395</v>
      </c>
      <c r="I4004" s="15">
        <v>278.078412332835</v>
      </c>
      <c r="J4004" s="16">
        <v>312.86518170185798</v>
      </c>
      <c r="K4004" s="17">
        <v>254.43725289466701</v>
      </c>
      <c r="L4004" s="15">
        <v>147.49182056663</v>
      </c>
      <c r="M4004" s="17">
        <v>154.45380981403099</v>
      </c>
      <c r="N4004" s="16">
        <v>147.72238861735201</v>
      </c>
      <c r="O4004" s="17">
        <v>133.658057273465</v>
      </c>
      <c r="P4004" s="15">
        <v>-1.0017981155395701</v>
      </c>
      <c r="Q4004" s="16">
        <v>7.6732565123664003</v>
      </c>
      <c r="R4004" s="19">
        <v>1.2350751839452501E-10</v>
      </c>
      <c r="S4004" s="20">
        <v>7.4829446470769601E-9</v>
      </c>
      <c r="T4004" s="15">
        <v>-0.90013529261467295</v>
      </c>
      <c r="U4004" s="16">
        <v>7.6732565123664003</v>
      </c>
      <c r="V4004" s="19">
        <v>6.3141252122195898E-9</v>
      </c>
      <c r="W4004" s="20">
        <v>8.0052059348289005E-7</v>
      </c>
      <c r="X4004" s="15">
        <v>-0.101664925873273</v>
      </c>
      <c r="Y4004" s="16">
        <v>7.6732565123664003</v>
      </c>
      <c r="Z4004" s="16">
        <v>0.53982770403301705</v>
      </c>
      <c r="AA4004" s="17">
        <v>0.95714746346148105</v>
      </c>
      <c r="AC4004" s="5">
        <f>MAX(I4004:O4004)</f>
        <v>312.86518170185798</v>
      </c>
    </row>
    <row r="4005" spans="1:29" x14ac:dyDescent="0.25">
      <c r="A4005" s="5" t="s">
        <v>11522</v>
      </c>
      <c r="B4005" s="5" t="s">
        <v>171</v>
      </c>
      <c r="C4005" s="5">
        <v>405993</v>
      </c>
      <c r="D4005" s="5">
        <v>407120</v>
      </c>
      <c r="E4005" s="5" t="s">
        <v>20</v>
      </c>
      <c r="F4005" s="5">
        <v>1128</v>
      </c>
      <c r="G4005" s="41" t="s">
        <v>11523</v>
      </c>
      <c r="H4005" s="5" t="s">
        <v>11524</v>
      </c>
      <c r="I4005" s="15">
        <v>564.94892687967797</v>
      </c>
      <c r="J4005" s="16">
        <v>590.589917659261</v>
      </c>
      <c r="K4005" s="17">
        <v>634.18421653472296</v>
      </c>
      <c r="L4005" s="15">
        <v>481.45653797750703</v>
      </c>
      <c r="M4005" s="17">
        <v>624.48146880640195</v>
      </c>
      <c r="N4005" s="16">
        <v>670.04740133438304</v>
      </c>
      <c r="O4005" s="17">
        <v>582.50003124673299</v>
      </c>
      <c r="P4005" s="15">
        <v>7.0066218728670998E-2</v>
      </c>
      <c r="Q4005" s="16">
        <v>9.2111397279094493</v>
      </c>
      <c r="R4005" s="16">
        <v>0.64379836457695405</v>
      </c>
      <c r="S4005" s="17">
        <v>0.84555421398490604</v>
      </c>
      <c r="T4005" s="15">
        <v>-0.10956291710003301</v>
      </c>
      <c r="U4005" s="16">
        <v>9.2111397279094493</v>
      </c>
      <c r="V4005" s="16">
        <v>0.48285243287353702</v>
      </c>
      <c r="W4005" s="17">
        <v>0.77607250889189505</v>
      </c>
      <c r="X4005" s="15">
        <v>0.17962933304355</v>
      </c>
      <c r="Y4005" s="16">
        <v>9.2111397279094493</v>
      </c>
      <c r="Z4005" s="16">
        <v>0.287438057910056</v>
      </c>
      <c r="AA4005" s="17">
        <v>0.87217187522626705</v>
      </c>
      <c r="AC4005" s="5">
        <f>MAX(I4005:O4005)</f>
        <v>670.04740133438304</v>
      </c>
    </row>
    <row r="4006" spans="1:29" x14ac:dyDescent="0.25">
      <c r="A4006" s="5" t="s">
        <v>11525</v>
      </c>
      <c r="B4006" s="5" t="s">
        <v>171</v>
      </c>
      <c r="C4006" s="5">
        <v>407833</v>
      </c>
      <c r="D4006" s="5">
        <v>409995</v>
      </c>
      <c r="E4006" s="5" t="s">
        <v>20</v>
      </c>
      <c r="F4006" s="5">
        <v>2163</v>
      </c>
      <c r="G4006" s="41" t="s">
        <v>11526</v>
      </c>
      <c r="H4006" s="41" t="s">
        <v>11526</v>
      </c>
      <c r="I4006" s="15">
        <v>46.045817364395198</v>
      </c>
      <c r="J4006" s="16">
        <v>66.421203185829796</v>
      </c>
      <c r="K4006" s="17">
        <v>50.0984320887965</v>
      </c>
      <c r="L4006" s="15">
        <v>47.1452544950508</v>
      </c>
      <c r="M4006" s="17">
        <v>44.402546536643499</v>
      </c>
      <c r="N4006" s="16">
        <v>49.129580404077103</v>
      </c>
      <c r="O4006" s="17">
        <v>54.0952637921811</v>
      </c>
      <c r="P4006" s="15">
        <v>-6.9907883870313894E-2</v>
      </c>
      <c r="Q4006" s="16">
        <v>5.6757147124166103</v>
      </c>
      <c r="R4006" s="16">
        <v>0.74366201697175005</v>
      </c>
      <c r="S4006" s="17">
        <v>0.893548627419817</v>
      </c>
      <c r="T4006" s="15">
        <v>-0.24293742648607899</v>
      </c>
      <c r="U4006" s="16">
        <v>5.6757147124166103</v>
      </c>
      <c r="V4006" s="16">
        <v>0.24590925001942401</v>
      </c>
      <c r="W4006" s="17">
        <v>0.58129692943523004</v>
      </c>
      <c r="X4006" s="15">
        <v>0.17303094041672001</v>
      </c>
      <c r="Y4006" s="16">
        <v>5.6757147124166103</v>
      </c>
      <c r="Z4006" s="16">
        <v>0.44503091263150701</v>
      </c>
      <c r="AA4006" s="17">
        <v>0.94165357478921397</v>
      </c>
      <c r="AC4006" s="5">
        <f>MAX(I4006:O4006)</f>
        <v>66.421203185829796</v>
      </c>
    </row>
    <row r="4007" spans="1:29" x14ac:dyDescent="0.25">
      <c r="A4007" s="5" t="s">
        <v>11527</v>
      </c>
      <c r="B4007" s="5" t="s">
        <v>171</v>
      </c>
      <c r="C4007" s="5">
        <v>410414</v>
      </c>
      <c r="D4007" s="5">
        <v>413296</v>
      </c>
      <c r="E4007" s="5" t="s">
        <v>20</v>
      </c>
      <c r="F4007" s="5">
        <v>2883</v>
      </c>
      <c r="G4007" s="41" t="s">
        <v>11528</v>
      </c>
      <c r="H4007" s="5" t="s">
        <v>11528</v>
      </c>
      <c r="I4007" s="15">
        <v>79.185279555661197</v>
      </c>
      <c r="J4007" s="16">
        <v>127.312106713516</v>
      </c>
      <c r="K4007" s="17">
        <v>89.591776944570896</v>
      </c>
      <c r="L4007" s="15">
        <v>110.120582247383</v>
      </c>
      <c r="M4007" s="17">
        <v>62.919850842969801</v>
      </c>
      <c r="N4007" s="16">
        <v>87.957797175041307</v>
      </c>
      <c r="O4007" s="17">
        <v>99.360544662958006</v>
      </c>
      <c r="P4007" s="15">
        <v>-7.5382905117933094E-2</v>
      </c>
      <c r="Q4007" s="16">
        <v>6.5522455100434103</v>
      </c>
      <c r="R4007" s="16">
        <v>0.75295103903536298</v>
      </c>
      <c r="S4007" s="17">
        <v>0.90005341873967704</v>
      </c>
      <c r="T4007" s="15">
        <v>-0.18963703842798199</v>
      </c>
      <c r="U4007" s="16">
        <v>6.5522455100434103</v>
      </c>
      <c r="V4007" s="16">
        <v>0.41939662236918301</v>
      </c>
      <c r="W4007" s="17">
        <v>0.73088249569824204</v>
      </c>
      <c r="X4007" s="15">
        <v>0.11425452500272799</v>
      </c>
      <c r="Y4007" s="16">
        <v>6.5522455100434103</v>
      </c>
      <c r="Z4007" s="16">
        <v>0.65179721067578</v>
      </c>
      <c r="AA4007" s="17">
        <v>0.97045850503873099</v>
      </c>
      <c r="AC4007" s="5">
        <f>MAX(I4007:O4007)</f>
        <v>127.312106713516</v>
      </c>
    </row>
    <row r="4008" spans="1:29" x14ac:dyDescent="0.25">
      <c r="A4008" s="5" t="s">
        <v>11529</v>
      </c>
      <c r="B4008" s="5" t="s">
        <v>171</v>
      </c>
      <c r="C4008" s="5">
        <v>413732</v>
      </c>
      <c r="D4008" s="5">
        <v>414586</v>
      </c>
      <c r="E4008" s="5" t="s">
        <v>20</v>
      </c>
      <c r="F4008" s="5">
        <v>855</v>
      </c>
      <c r="G4008" s="41" t="s">
        <v>11530</v>
      </c>
      <c r="H4008" s="41" t="s">
        <v>11530</v>
      </c>
      <c r="I4008" s="15">
        <v>33.9284970053438</v>
      </c>
      <c r="J4008" s="16">
        <v>20.047336260770798</v>
      </c>
      <c r="K4008" s="17">
        <v>41.147738464125801</v>
      </c>
      <c r="L4008" s="15">
        <v>33.768267650520102</v>
      </c>
      <c r="M4008" s="17">
        <v>27.717480761680001</v>
      </c>
      <c r="N4008" s="16">
        <v>29.611207204494701</v>
      </c>
      <c r="O4008" s="17">
        <v>36.202929977756902</v>
      </c>
      <c r="P4008" s="15">
        <v>5.1701147031145603E-2</v>
      </c>
      <c r="Q4008" s="16">
        <v>4.9947490825314302</v>
      </c>
      <c r="R4008" s="16">
        <v>0.84064108935306603</v>
      </c>
      <c r="S4008" s="17">
        <v>0.94101528878601504</v>
      </c>
      <c r="T4008" s="15">
        <v>-4.6149676580204899E-2</v>
      </c>
      <c r="U4008" s="16">
        <v>4.9947490825314302</v>
      </c>
      <c r="V4008" s="16">
        <v>0.88154740997925096</v>
      </c>
      <c r="W4008" s="17">
        <v>0.96159398497541004</v>
      </c>
      <c r="X4008" s="15">
        <v>9.7852937849137595E-2</v>
      </c>
      <c r="Y4008" s="16">
        <v>4.9947490825314302</v>
      </c>
      <c r="Z4008" s="16">
        <v>0.74697448249425302</v>
      </c>
      <c r="AA4008" s="17">
        <v>0.98000682174943199</v>
      </c>
      <c r="AC4008" s="5">
        <f>MAX(I4008:O4008)</f>
        <v>41.147738464125801</v>
      </c>
    </row>
    <row r="4009" spans="1:29" x14ac:dyDescent="0.25">
      <c r="A4009" s="5" t="s">
        <v>11531</v>
      </c>
      <c r="B4009" s="5" t="s">
        <v>171</v>
      </c>
      <c r="C4009" s="5">
        <v>414619</v>
      </c>
      <c r="D4009" s="5">
        <v>416307</v>
      </c>
      <c r="E4009" s="5" t="s">
        <v>29</v>
      </c>
      <c r="F4009" s="5">
        <v>1689</v>
      </c>
      <c r="G4009" s="41" t="s">
        <v>11532</v>
      </c>
      <c r="H4009" s="5" t="s">
        <v>11533</v>
      </c>
      <c r="I4009" s="15">
        <v>106.970576937114</v>
      </c>
      <c r="J4009" s="16">
        <v>103.693118590194</v>
      </c>
      <c r="K4009" s="17">
        <v>107.747686287505</v>
      </c>
      <c r="L4009" s="15">
        <v>113.83854134170799</v>
      </c>
      <c r="M4009" s="17">
        <v>99.174783484829604</v>
      </c>
      <c r="N4009" s="16">
        <v>147.76409454299301</v>
      </c>
      <c r="O4009" s="17">
        <v>114.139147657729</v>
      </c>
      <c r="P4009" s="15">
        <v>0.30323527721163201</v>
      </c>
      <c r="Q4009" s="16">
        <v>6.82568366026356</v>
      </c>
      <c r="R4009" s="16">
        <v>6.4174888495289406E-2</v>
      </c>
      <c r="S4009" s="17">
        <v>0.26461084210545399</v>
      </c>
      <c r="T4009" s="15">
        <v>4.9645004955039401E-3</v>
      </c>
      <c r="U4009" s="16">
        <v>6.82568366026356</v>
      </c>
      <c r="V4009" s="16">
        <v>0.97114662724554301</v>
      </c>
      <c r="W4009" s="17">
        <v>0.99287808148691403</v>
      </c>
      <c r="X4009" s="15">
        <v>0.29827296332310699</v>
      </c>
      <c r="Y4009" s="16">
        <v>6.82568366026356</v>
      </c>
      <c r="Z4009" s="16">
        <v>9.9674273942537694E-2</v>
      </c>
      <c r="AA4009" s="17">
        <v>0.65208142282358095</v>
      </c>
      <c r="AC4009" s="5">
        <f>MAX(I4009:O4009)</f>
        <v>147.76409454299301</v>
      </c>
    </row>
    <row r="4010" spans="1:29" x14ac:dyDescent="0.25">
      <c r="A4010" s="5" t="s">
        <v>11534</v>
      </c>
      <c r="B4010" s="5" t="s">
        <v>171</v>
      </c>
      <c r="C4010" s="5">
        <v>416814</v>
      </c>
      <c r="D4010" s="5">
        <v>419291</v>
      </c>
      <c r="E4010" s="5" t="s">
        <v>29</v>
      </c>
      <c r="F4010" s="5">
        <v>2478</v>
      </c>
      <c r="G4010" s="41" t="s">
        <v>11535</v>
      </c>
      <c r="H4010" s="5" t="s">
        <v>11536</v>
      </c>
      <c r="I4010" s="15">
        <v>214.22295202211299</v>
      </c>
      <c r="J4010" s="16">
        <v>208.71120480681799</v>
      </c>
      <c r="K4010" s="17">
        <v>210.91397489034401</v>
      </c>
      <c r="L4010" s="15">
        <v>208.703992459798</v>
      </c>
      <c r="M4010" s="17">
        <v>222.46104636642301</v>
      </c>
      <c r="N4010" s="16">
        <v>244.229900548621</v>
      </c>
      <c r="O4010" s="17">
        <v>256.39481988098203</v>
      </c>
      <c r="P4010" s="15">
        <v>0.24452116454890699</v>
      </c>
      <c r="Q4010" s="16">
        <v>7.8057852966604102</v>
      </c>
      <c r="R4010" s="16">
        <v>8.1144643497500807E-2</v>
      </c>
      <c r="S4010" s="17">
        <v>0.304784530225788</v>
      </c>
      <c r="T4010" s="15">
        <v>2.90604551452791E-2</v>
      </c>
      <c r="U4010" s="16">
        <v>7.8057852966604102</v>
      </c>
      <c r="V4010" s="16">
        <v>0.83265632497891595</v>
      </c>
      <c r="W4010" s="17">
        <v>0.94459309201746999</v>
      </c>
      <c r="X4010" s="15">
        <v>0.21546155175363299</v>
      </c>
      <c r="Y4010" s="16">
        <v>7.8057852966604102</v>
      </c>
      <c r="Z4010" s="16">
        <v>0.16403014059149101</v>
      </c>
      <c r="AA4010" s="17">
        <v>0.75540245564814801</v>
      </c>
      <c r="AC4010" s="5">
        <f>MAX(I4010:O4010)</f>
        <v>256.39481988098203</v>
      </c>
    </row>
    <row r="4011" spans="1:29" x14ac:dyDescent="0.25">
      <c r="A4011" s="5" t="s">
        <v>11537</v>
      </c>
      <c r="B4011" s="5" t="s">
        <v>171</v>
      </c>
      <c r="C4011" s="5">
        <v>420451</v>
      </c>
      <c r="D4011" s="5">
        <v>421134</v>
      </c>
      <c r="E4011" s="5" t="s">
        <v>20</v>
      </c>
      <c r="F4011" s="5">
        <v>684</v>
      </c>
      <c r="G4011" s="41" t="s">
        <v>11538</v>
      </c>
      <c r="H4011" s="5" t="s">
        <v>11539</v>
      </c>
      <c r="I4011" s="15">
        <v>138.644688759378</v>
      </c>
      <c r="J4011" s="16">
        <v>134.743446879147</v>
      </c>
      <c r="K4011" s="17">
        <v>154.197968368142</v>
      </c>
      <c r="L4011" s="15">
        <v>109.507310644195</v>
      </c>
      <c r="M4011" s="17">
        <v>110.441101262784</v>
      </c>
      <c r="N4011" s="16">
        <v>95.444010827445297</v>
      </c>
      <c r="O4011" s="17">
        <v>110.235365734582</v>
      </c>
      <c r="P4011" s="15">
        <v>-0.47129307066230203</v>
      </c>
      <c r="Q4011" s="16">
        <v>6.93022214557074</v>
      </c>
      <c r="R4011" s="16">
        <v>3.0060340081901498E-3</v>
      </c>
      <c r="S4011" s="17">
        <v>3.4547698065261603E-2</v>
      </c>
      <c r="T4011" s="15">
        <v>-0.37436247099526498</v>
      </c>
      <c r="U4011" s="16">
        <v>6.93022214557074</v>
      </c>
      <c r="V4011" s="16">
        <v>1.8004297016482401E-2</v>
      </c>
      <c r="W4011" s="17">
        <v>0.15280217309764901</v>
      </c>
      <c r="X4011" s="15">
        <v>-9.6932401168233304E-2</v>
      </c>
      <c r="Y4011" s="16">
        <v>6.93022214557074</v>
      </c>
      <c r="Z4011" s="16">
        <v>0.57308551517817397</v>
      </c>
      <c r="AA4011" s="17">
        <v>0.96348714052651896</v>
      </c>
      <c r="AC4011" s="5">
        <f>MAX(I4011:O4011)</f>
        <v>154.197968368142</v>
      </c>
    </row>
    <row r="4012" spans="1:29" x14ac:dyDescent="0.25">
      <c r="A4012" s="5" t="s">
        <v>11540</v>
      </c>
      <c r="B4012" s="5" t="s">
        <v>171</v>
      </c>
      <c r="C4012" s="5">
        <v>421264</v>
      </c>
      <c r="D4012" s="5">
        <v>422574</v>
      </c>
      <c r="E4012" s="5" t="s">
        <v>29</v>
      </c>
      <c r="F4012" s="5">
        <v>1311</v>
      </c>
      <c r="G4012" s="41" t="s">
        <v>11541</v>
      </c>
      <c r="H4012" s="5" t="s">
        <v>11542</v>
      </c>
      <c r="I4012" s="15">
        <v>72.760281783885205</v>
      </c>
      <c r="J4012" s="16">
        <v>72.585183013135804</v>
      </c>
      <c r="K4012" s="17">
        <v>89.676617642435005</v>
      </c>
      <c r="L4012" s="15">
        <v>73.2476271057253</v>
      </c>
      <c r="M4012" s="17">
        <v>70.755594349436294</v>
      </c>
      <c r="N4012" s="16">
        <v>72.589163576652197</v>
      </c>
      <c r="O4012" s="17">
        <v>72.963543087391997</v>
      </c>
      <c r="P4012" s="15">
        <v>-0.107039192336459</v>
      </c>
      <c r="Q4012" s="16">
        <v>6.2294535838237204</v>
      </c>
      <c r="R4012" s="16">
        <v>0.54605354260316197</v>
      </c>
      <c r="S4012" s="17">
        <v>0.79740698099817198</v>
      </c>
      <c r="T4012" s="15">
        <v>-0.122465428184905</v>
      </c>
      <c r="U4012" s="16">
        <v>6.2294535838237204</v>
      </c>
      <c r="V4012" s="16">
        <v>0.48816759648327901</v>
      </c>
      <c r="W4012" s="17">
        <v>0.77966939335180396</v>
      </c>
      <c r="X4012" s="15">
        <v>1.54258619358224E-2</v>
      </c>
      <c r="Y4012" s="16">
        <v>6.2294535838237204</v>
      </c>
      <c r="Z4012" s="16">
        <v>0.93683154906491395</v>
      </c>
      <c r="AA4012" s="17">
        <v>0.99727560615636102</v>
      </c>
      <c r="AC4012" s="5">
        <f>MAX(I4012:O4012)</f>
        <v>89.676617642435005</v>
      </c>
    </row>
    <row r="4013" spans="1:29" x14ac:dyDescent="0.25">
      <c r="A4013" s="5" t="s">
        <v>11543</v>
      </c>
      <c r="B4013" s="5" t="s">
        <v>171</v>
      </c>
      <c r="C4013" s="5">
        <v>422841</v>
      </c>
      <c r="D4013" s="5">
        <v>424688</v>
      </c>
      <c r="E4013" s="5" t="s">
        <v>29</v>
      </c>
      <c r="F4013" s="5">
        <v>1848</v>
      </c>
      <c r="G4013" s="41" t="s">
        <v>11544</v>
      </c>
      <c r="H4013" s="5" t="s">
        <v>11545</v>
      </c>
      <c r="I4013" s="15">
        <v>144.28065171707701</v>
      </c>
      <c r="J4013" s="16">
        <v>130.48050755932701</v>
      </c>
      <c r="K4013" s="17">
        <v>133.36957704248599</v>
      </c>
      <c r="L4013" s="15">
        <v>130.243556726978</v>
      </c>
      <c r="M4013" s="17">
        <v>123.500673773561</v>
      </c>
      <c r="N4013" s="16">
        <v>139.88167459700699</v>
      </c>
      <c r="O4013" s="17">
        <v>132.635638198355</v>
      </c>
      <c r="P4013" s="15">
        <v>2.3914686877585501E-3</v>
      </c>
      <c r="Q4013" s="16">
        <v>7.0614383249194503</v>
      </c>
      <c r="R4013" s="16">
        <v>0.98322533058973705</v>
      </c>
      <c r="S4013" s="17">
        <v>0.99464573370366505</v>
      </c>
      <c r="T4013" s="15">
        <v>-0.100621067956432</v>
      </c>
      <c r="U4013" s="16">
        <v>7.0614383249194503</v>
      </c>
      <c r="V4013" s="16">
        <v>0.50885053153631798</v>
      </c>
      <c r="W4013" s="17">
        <v>0.79426851380101904</v>
      </c>
      <c r="X4013" s="15">
        <v>0.103012949136538</v>
      </c>
      <c r="Y4013" s="16">
        <v>7.0614383249194503</v>
      </c>
      <c r="Z4013" s="16">
        <v>0.53182159908021098</v>
      </c>
      <c r="AA4013" s="17">
        <v>0.95714746346148105</v>
      </c>
      <c r="AC4013" s="5">
        <f>MAX(I4013:O4013)</f>
        <v>144.28065171707701</v>
      </c>
    </row>
    <row r="4014" spans="1:29" x14ac:dyDescent="0.25">
      <c r="A4014" s="5" t="s">
        <v>11546</v>
      </c>
      <c r="B4014" s="5" t="s">
        <v>171</v>
      </c>
      <c r="C4014" s="5">
        <v>425225</v>
      </c>
      <c r="D4014" s="5">
        <v>426766</v>
      </c>
      <c r="E4014" s="5" t="s">
        <v>20</v>
      </c>
      <c r="F4014" s="5">
        <v>1542</v>
      </c>
      <c r="G4014" s="41" t="s">
        <v>11547</v>
      </c>
      <c r="H4014" s="5" t="s">
        <v>11548</v>
      </c>
      <c r="I4014" s="15">
        <v>44.890444958067</v>
      </c>
      <c r="J4014" s="16">
        <v>44.415219129466401</v>
      </c>
      <c r="K4014" s="17">
        <v>38.135893689947501</v>
      </c>
      <c r="L4014" s="15">
        <v>51.0548609653721</v>
      </c>
      <c r="M4014" s="17">
        <v>51.4975978708569</v>
      </c>
      <c r="N4014" s="16">
        <v>64.060301783244896</v>
      </c>
      <c r="O4014" s="17">
        <v>59.253832762054003</v>
      </c>
      <c r="P4014" s="15">
        <v>0.53829815082268795</v>
      </c>
      <c r="Q4014" s="16">
        <v>5.6604239173507098</v>
      </c>
      <c r="R4014" s="16">
        <v>4.4335631628563401E-3</v>
      </c>
      <c r="S4014" s="17">
        <v>4.54277225547082E-2</v>
      </c>
      <c r="T4014" s="15">
        <v>0.27224606361435899</v>
      </c>
      <c r="U4014" s="16">
        <v>5.6604239173507098</v>
      </c>
      <c r="V4014" s="16">
        <v>0.15140158215164501</v>
      </c>
      <c r="W4014" s="17">
        <v>0.46087648646842999</v>
      </c>
      <c r="X4014" s="15">
        <v>0.26605814111281201</v>
      </c>
      <c r="Y4014" s="16">
        <v>5.6604239173507098</v>
      </c>
      <c r="Z4014" s="16">
        <v>0.20297172195396901</v>
      </c>
      <c r="AA4014" s="17">
        <v>0.79505578227085405</v>
      </c>
      <c r="AC4014" s="5">
        <f>MAX(I4014:O4014)</f>
        <v>64.060301783244896</v>
      </c>
    </row>
    <row r="4015" spans="1:29" x14ac:dyDescent="0.25">
      <c r="A4015" s="5" t="s">
        <v>11549</v>
      </c>
      <c r="B4015" s="5" t="s">
        <v>171</v>
      </c>
      <c r="C4015" s="5">
        <v>427035</v>
      </c>
      <c r="D4015" s="5">
        <v>428471</v>
      </c>
      <c r="E4015" s="5" t="s">
        <v>20</v>
      </c>
      <c r="F4015" s="5">
        <v>1437</v>
      </c>
      <c r="G4015" s="41" t="s">
        <v>11550</v>
      </c>
      <c r="H4015" s="5" t="s">
        <v>11551</v>
      </c>
      <c r="I4015" s="15">
        <v>5.4105244393903797</v>
      </c>
      <c r="J4015" s="16">
        <v>7.4889474537362304</v>
      </c>
      <c r="K4015" s="17">
        <v>1.6968139572835399</v>
      </c>
      <c r="L4015" s="15">
        <v>7.4359181886502901</v>
      </c>
      <c r="M4015" s="17">
        <v>8.7713546714177202</v>
      </c>
      <c r="N4015" s="16">
        <v>7.8407140203450796</v>
      </c>
      <c r="O4015" s="17">
        <v>6.4133560165987804</v>
      </c>
      <c r="P4015" s="15">
        <v>0.55611863645057202</v>
      </c>
      <c r="Q4015" s="16">
        <v>2.7080815319906599</v>
      </c>
      <c r="R4015" s="16">
        <v>0.30128036839563499</v>
      </c>
      <c r="S4015" s="17">
        <v>0.60735507176754799</v>
      </c>
      <c r="T4015" s="15">
        <v>0.74096346393215395</v>
      </c>
      <c r="U4015" s="16">
        <v>2.7080815319906599</v>
      </c>
      <c r="V4015" s="16">
        <v>0.16438635777097699</v>
      </c>
      <c r="W4015" s="17">
        <v>0.47848018705766299</v>
      </c>
      <c r="X4015" s="15">
        <v>-0.18482473849342801</v>
      </c>
      <c r="Y4015" s="16">
        <v>2.7080815319906599</v>
      </c>
      <c r="Z4015" s="16">
        <v>0.76238345009409703</v>
      </c>
      <c r="AA4015" s="17">
        <v>0.98127701374746601</v>
      </c>
      <c r="AC4015" s="5">
        <f>MAX(I4015:O4015)</f>
        <v>8.7713546714177202</v>
      </c>
    </row>
    <row r="4016" spans="1:29" x14ac:dyDescent="0.25">
      <c r="A4016" s="5" t="s">
        <v>299</v>
      </c>
      <c r="B4016" s="5" t="s">
        <v>299</v>
      </c>
      <c r="C4016" s="5">
        <v>1409</v>
      </c>
      <c r="D4016" s="5">
        <v>2083</v>
      </c>
      <c r="E4016" s="5" t="s">
        <v>20</v>
      </c>
      <c r="F4016" s="5">
        <v>675</v>
      </c>
      <c r="G4016" s="41" t="s">
        <v>300</v>
      </c>
      <c r="H4016" s="44" t="s">
        <v>299</v>
      </c>
      <c r="I4016" s="15">
        <v>23.107448126563099</v>
      </c>
      <c r="J4016" s="16">
        <v>31.0503282889525</v>
      </c>
      <c r="K4016" s="17">
        <v>25.833992499641901</v>
      </c>
      <c r="L4016" s="15">
        <v>783.37781412182801</v>
      </c>
      <c r="M4016" s="17">
        <v>885.127145842397</v>
      </c>
      <c r="N4016" s="16">
        <v>806.50919002889998</v>
      </c>
      <c r="O4016" s="17">
        <v>738.88367614423203</v>
      </c>
      <c r="P4016" s="15">
        <v>4.8573849447038402</v>
      </c>
      <c r="Q4016" s="16">
        <v>8.8790050074858407</v>
      </c>
      <c r="R4016" s="19">
        <v>2.0700406137483299E-184</v>
      </c>
      <c r="S4016" s="20">
        <v>1.9230677301722001E-181</v>
      </c>
      <c r="T4016" s="15">
        <v>4.9679674299795096</v>
      </c>
      <c r="U4016" s="16">
        <v>8.8790050074858407</v>
      </c>
      <c r="V4016" s="19">
        <v>3.4191201793436003E-191</v>
      </c>
      <c r="W4016" s="20">
        <v>3.8116351759322397E-188</v>
      </c>
      <c r="X4016" s="15">
        <v>-0.110564812511523</v>
      </c>
      <c r="Y4016" s="16">
        <v>8.8790050074858407</v>
      </c>
      <c r="Z4016" s="16">
        <v>0.51211973776257202</v>
      </c>
      <c r="AA4016" s="17">
        <v>0.95714746346148105</v>
      </c>
      <c r="AC4016" s="5">
        <f>MAX(I4016:O4016)</f>
        <v>885.127145842397</v>
      </c>
    </row>
    <row r="4017" spans="1:29" x14ac:dyDescent="0.25">
      <c r="A4017" s="5" t="s">
        <v>301</v>
      </c>
      <c r="B4017" s="5" t="s">
        <v>301</v>
      </c>
      <c r="C4017" s="5">
        <v>6900</v>
      </c>
      <c r="D4017" s="5">
        <v>7793</v>
      </c>
      <c r="E4017" s="5" t="s">
        <v>20</v>
      </c>
      <c r="F4017" s="5">
        <v>894</v>
      </c>
      <c r="G4017" s="41" t="s">
        <v>302</v>
      </c>
      <c r="H4017" s="18" t="s">
        <v>301</v>
      </c>
      <c r="I4017" s="15">
        <v>105.899743975151</v>
      </c>
      <c r="J4017" s="16">
        <v>83.242531312683496</v>
      </c>
      <c r="K4017" s="17">
        <v>102.954186858179</v>
      </c>
      <c r="L4017" s="15">
        <v>6069.9197027733699</v>
      </c>
      <c r="M4017" s="17">
        <v>6905.1515055772497</v>
      </c>
      <c r="N4017" s="16">
        <v>7728.8654007263403</v>
      </c>
      <c r="O4017" s="17">
        <v>6824.3610490178899</v>
      </c>
      <c r="P4017" s="15">
        <v>6.2232870145763304</v>
      </c>
      <c r="Q4017" s="16">
        <v>11.956592166037799</v>
      </c>
      <c r="R4017" s="19">
        <v>1.9314044002376701E-269</v>
      </c>
      <c r="S4017" s="20">
        <v>5.3828240634624002E-266</v>
      </c>
      <c r="T4017" s="15">
        <v>6.0576930524034402</v>
      </c>
      <c r="U4017" s="16">
        <v>11.956592166037799</v>
      </c>
      <c r="V4017" s="19">
        <v>7.1717224040970801E-259</v>
      </c>
      <c r="W4017" s="20">
        <v>1.9987590340218601E-255</v>
      </c>
      <c r="X4017" s="15">
        <v>0.16559893382475999</v>
      </c>
      <c r="Y4017" s="16">
        <v>11.956592166037799</v>
      </c>
      <c r="Z4017" s="16">
        <v>0.32789609015961402</v>
      </c>
      <c r="AA4017" s="17">
        <v>0.89699427999846504</v>
      </c>
      <c r="AC4017" s="5">
        <f>MAX(I4017:O4017)</f>
        <v>7728.8654007263403</v>
      </c>
    </row>
    <row r="4018" spans="1:29" x14ac:dyDescent="0.25">
      <c r="A4018" s="5" t="s">
        <v>11552</v>
      </c>
      <c r="B4018" s="5" t="s">
        <v>171</v>
      </c>
      <c r="C4018" s="5">
        <v>430634</v>
      </c>
      <c r="D4018" s="5">
        <v>431737</v>
      </c>
      <c r="E4018" s="5" t="s">
        <v>29</v>
      </c>
      <c r="F4018" s="5">
        <v>1104</v>
      </c>
      <c r="G4018" s="41" t="s">
        <v>11553</v>
      </c>
      <c r="H4018" s="5" t="s">
        <v>11554</v>
      </c>
      <c r="I4018" s="15">
        <v>93.556985097791895</v>
      </c>
      <c r="J4018" s="16">
        <v>69.877640472169603</v>
      </c>
      <c r="K4018" s="17">
        <v>78.350384477567403</v>
      </c>
      <c r="L4018" s="15">
        <v>74.665817688096695</v>
      </c>
      <c r="M4018" s="17">
        <v>76.954018317238095</v>
      </c>
      <c r="N4018" s="16">
        <v>101.303693379884</v>
      </c>
      <c r="O4018" s="17">
        <v>84.535468073863697</v>
      </c>
      <c r="P4018" s="15">
        <v>0.20553546096178199</v>
      </c>
      <c r="Q4018" s="16">
        <v>6.3722340505816897</v>
      </c>
      <c r="R4018" s="16">
        <v>0.24353275159495599</v>
      </c>
      <c r="S4018" s="17">
        <v>0.54872204195806396</v>
      </c>
      <c r="T4018" s="15">
        <v>-8.8229268546160602E-2</v>
      </c>
      <c r="U4018" s="16">
        <v>6.3722340505816897</v>
      </c>
      <c r="V4018" s="16">
        <v>0.62770204581256706</v>
      </c>
      <c r="W4018" s="17">
        <v>0.85818278228090505</v>
      </c>
      <c r="X4018" s="15">
        <v>0.29376735505768398</v>
      </c>
      <c r="Y4018" s="16">
        <v>6.3722340505816897</v>
      </c>
      <c r="Z4018" s="16">
        <v>0.13190481262715101</v>
      </c>
      <c r="AA4018" s="17">
        <v>0.70492486301273705</v>
      </c>
      <c r="AC4018" s="5">
        <f>MAX(I4018:O4018)</f>
        <v>101.303693379884</v>
      </c>
    </row>
    <row r="4019" spans="1:29" x14ac:dyDescent="0.25">
      <c r="A4019" s="5" t="s">
        <v>11555</v>
      </c>
      <c r="B4019" s="5" t="s">
        <v>171</v>
      </c>
      <c r="C4019" s="5">
        <v>431981</v>
      </c>
      <c r="D4019" s="5">
        <v>433819</v>
      </c>
      <c r="E4019" s="5" t="s">
        <v>29</v>
      </c>
      <c r="F4019" s="5">
        <v>1839</v>
      </c>
      <c r="G4019" s="41" t="s">
        <v>11556</v>
      </c>
      <c r="H4019" s="5" t="s">
        <v>11557</v>
      </c>
      <c r="I4019" s="15">
        <v>86.173873623207101</v>
      </c>
      <c r="J4019" s="16">
        <v>98.393248084473001</v>
      </c>
      <c r="K4019" s="17">
        <v>74.871915865136202</v>
      </c>
      <c r="L4019" s="15">
        <v>73.860898708912899</v>
      </c>
      <c r="M4019" s="17">
        <v>57.033297263484997</v>
      </c>
      <c r="N4019" s="16">
        <v>87.916091249401205</v>
      </c>
      <c r="O4019" s="17">
        <v>75.798432341105894</v>
      </c>
      <c r="P4019" s="15">
        <v>-7.8511221301766299E-2</v>
      </c>
      <c r="Q4019" s="16">
        <v>6.3075891019188699</v>
      </c>
      <c r="R4019" s="16">
        <v>0.67829241882063596</v>
      </c>
      <c r="S4019" s="17">
        <v>0.86050812611157301</v>
      </c>
      <c r="T4019" s="15">
        <v>-0.40137853072111201</v>
      </c>
      <c r="U4019" s="16">
        <v>6.3075891019188699</v>
      </c>
      <c r="V4019" s="16">
        <v>3.2702701954996499E-2</v>
      </c>
      <c r="W4019" s="17">
        <v>0.21270112100017499</v>
      </c>
      <c r="X4019" s="15">
        <v>0.32286928659675701</v>
      </c>
      <c r="Y4019" s="16">
        <v>6.3075891019188699</v>
      </c>
      <c r="Z4019" s="16">
        <v>0.112381884703062</v>
      </c>
      <c r="AA4019" s="17">
        <v>0.66959816212467804</v>
      </c>
      <c r="AC4019" s="5">
        <f>MAX(I4019:O4019)</f>
        <v>98.393248084473001</v>
      </c>
    </row>
    <row r="4020" spans="1:29" x14ac:dyDescent="0.25">
      <c r="A4020" s="5" t="s">
        <v>11558</v>
      </c>
      <c r="B4020" s="5" t="s">
        <v>171</v>
      </c>
      <c r="C4020" s="5">
        <v>435144</v>
      </c>
      <c r="D4020" s="5">
        <v>436037</v>
      </c>
      <c r="E4020" s="5" t="s">
        <v>29</v>
      </c>
      <c r="F4020" s="5">
        <v>894</v>
      </c>
      <c r="G4020" s="41" t="s">
        <v>11559</v>
      </c>
      <c r="H4020" s="5" t="s">
        <v>11559</v>
      </c>
      <c r="I4020" s="15">
        <v>204.47273610529501</v>
      </c>
      <c r="J4020" s="16">
        <v>259.23279647548497</v>
      </c>
      <c r="K4020" s="17">
        <v>219.80824945093499</v>
      </c>
      <c r="L4020" s="15">
        <v>194.13879188409101</v>
      </c>
      <c r="M4020" s="17">
        <v>201.03944906889399</v>
      </c>
      <c r="N4020" s="16">
        <v>177.625537301328</v>
      </c>
      <c r="O4020" s="17">
        <v>200.06882356128801</v>
      </c>
      <c r="P4020" s="15">
        <v>-0.27075749239376201</v>
      </c>
      <c r="Q4020" s="16">
        <v>7.7013050190235504</v>
      </c>
      <c r="R4020" s="16">
        <v>8.2100925092414706E-2</v>
      </c>
      <c r="S4020" s="17">
        <v>0.30754741697924698</v>
      </c>
      <c r="T4020" s="15">
        <v>-0.20539940698269599</v>
      </c>
      <c r="U4020" s="16">
        <v>7.7013050190235504</v>
      </c>
      <c r="V4020" s="16">
        <v>0.186607260730111</v>
      </c>
      <c r="W4020" s="17">
        <v>0.50863025491914005</v>
      </c>
      <c r="X4020" s="15">
        <v>-6.5358704664682105E-2</v>
      </c>
      <c r="Y4020" s="16">
        <v>7.7013050190235504</v>
      </c>
      <c r="Z4020" s="16">
        <v>0.69918338887655396</v>
      </c>
      <c r="AA4020" s="17">
        <v>0.970997826926431</v>
      </c>
      <c r="AC4020" s="5">
        <f>MAX(I4020:O4020)</f>
        <v>259.23279647548497</v>
      </c>
    </row>
    <row r="4021" spans="1:29" x14ac:dyDescent="0.25">
      <c r="A4021" s="5" t="s">
        <v>11560</v>
      </c>
      <c r="B4021" s="5" t="s">
        <v>171</v>
      </c>
      <c r="C4021" s="5">
        <v>437511</v>
      </c>
      <c r="D4021" s="5">
        <v>439373</v>
      </c>
      <c r="E4021" s="5" t="s">
        <v>20</v>
      </c>
      <c r="F4021" s="5">
        <v>1863</v>
      </c>
      <c r="G4021" s="41" t="s">
        <v>11561</v>
      </c>
      <c r="H4021" s="5" t="s">
        <v>11562</v>
      </c>
      <c r="I4021" s="15">
        <v>81.214226220432593</v>
      </c>
      <c r="J4021" s="16">
        <v>79.613272162026703</v>
      </c>
      <c r="K4021" s="17">
        <v>77.629238545721904</v>
      </c>
      <c r="L4021" s="15">
        <v>142.738965641926</v>
      </c>
      <c r="M4021" s="17">
        <v>82.411750112786905</v>
      </c>
      <c r="N4021" s="16">
        <v>88.750209762203895</v>
      </c>
      <c r="O4021" s="17">
        <v>108.980578687856</v>
      </c>
      <c r="P4021" s="15">
        <v>0.31468437516236702</v>
      </c>
      <c r="Q4021" s="16">
        <v>6.5636829912689896</v>
      </c>
      <c r="R4021" s="16">
        <v>0.118454575863985</v>
      </c>
      <c r="S4021" s="17">
        <v>0.38143605191556901</v>
      </c>
      <c r="T4021" s="15">
        <v>0.50222596555448396</v>
      </c>
      <c r="U4021" s="16">
        <v>6.5636829912689896</v>
      </c>
      <c r="V4021" s="16">
        <v>1.25182221616631E-2</v>
      </c>
      <c r="W4021" s="17">
        <v>0.123263489777497</v>
      </c>
      <c r="X4021" s="15">
        <v>-0.187541306200316</v>
      </c>
      <c r="Y4021" s="16">
        <v>6.5636829912689896</v>
      </c>
      <c r="Z4021" s="16">
        <v>0.400758174390208</v>
      </c>
      <c r="AA4021" s="17">
        <v>0.92396936406260999</v>
      </c>
      <c r="AC4021" s="5">
        <f>MAX(I4021:O4021)</f>
        <v>142.738965641926</v>
      </c>
    </row>
    <row r="4022" spans="1:29" x14ac:dyDescent="0.25">
      <c r="A4022" s="5" t="s">
        <v>287</v>
      </c>
      <c r="B4022" s="5" t="s">
        <v>171</v>
      </c>
      <c r="C4022" s="5">
        <v>439656</v>
      </c>
      <c r="D4022" s="5">
        <v>440687</v>
      </c>
      <c r="E4022" s="5" t="s">
        <v>29</v>
      </c>
      <c r="F4022" s="5">
        <v>1032</v>
      </c>
      <c r="G4022" s="41" t="s">
        <v>288</v>
      </c>
      <c r="H4022" s="5" t="s">
        <v>289</v>
      </c>
      <c r="I4022" s="15">
        <v>6.7067959196609896</v>
      </c>
      <c r="J4022" s="16">
        <v>3.22600813391715</v>
      </c>
      <c r="K4022" s="17">
        <v>3.7754110549558701</v>
      </c>
      <c r="L4022" s="15">
        <v>3.7179590943251402</v>
      </c>
      <c r="M4022" s="17">
        <v>7.0170837371341701</v>
      </c>
      <c r="N4022" s="16">
        <v>12.2198362125591</v>
      </c>
      <c r="O4022" s="17">
        <v>11.1536626375631</v>
      </c>
      <c r="P4022" s="15">
        <v>1.3553913012132</v>
      </c>
      <c r="Q4022" s="16">
        <v>2.79452662316295</v>
      </c>
      <c r="R4022" s="16">
        <v>3.70448620185845E-3</v>
      </c>
      <c r="S4022" s="17">
        <v>4.0093596109427997E-2</v>
      </c>
      <c r="T4022" s="15">
        <v>0.233417545484989</v>
      </c>
      <c r="U4022" s="16">
        <v>2.79452662316295</v>
      </c>
      <c r="V4022" s="16">
        <v>0.61429480930061897</v>
      </c>
      <c r="W4022" s="17">
        <v>0.85282173525321303</v>
      </c>
      <c r="X4022" s="15">
        <v>1.1221144005125601</v>
      </c>
      <c r="Y4022" s="16">
        <v>2.79452662316295</v>
      </c>
      <c r="Z4022" s="16">
        <v>3.31076740370842E-2</v>
      </c>
      <c r="AA4022" s="17">
        <v>0.43218307981898602</v>
      </c>
      <c r="AC4022" s="5">
        <f>MAX(I4022:O4022)</f>
        <v>12.2198362125591</v>
      </c>
    </row>
    <row r="4023" spans="1:29" x14ac:dyDescent="0.25">
      <c r="A4023" s="5" t="s">
        <v>11563</v>
      </c>
      <c r="B4023" s="5" t="s">
        <v>171</v>
      </c>
      <c r="C4023" s="5">
        <v>441059</v>
      </c>
      <c r="D4023" s="5">
        <v>443563</v>
      </c>
      <c r="E4023" s="5" t="s">
        <v>29</v>
      </c>
      <c r="F4023" s="5">
        <v>2505</v>
      </c>
      <c r="G4023" s="41" t="s">
        <v>11564</v>
      </c>
      <c r="H4023" s="41" t="s">
        <v>11564</v>
      </c>
      <c r="I4023" s="15">
        <v>47.2857292150888</v>
      </c>
      <c r="J4023" s="16">
        <v>42.226142181451202</v>
      </c>
      <c r="K4023" s="17">
        <v>31.263797162949199</v>
      </c>
      <c r="L4023" s="15">
        <v>59.257368658006897</v>
      </c>
      <c r="M4023" s="17">
        <v>27.3276427762836</v>
      </c>
      <c r="N4023" s="16">
        <v>28.234911658370301</v>
      </c>
      <c r="O4023" s="17">
        <v>38.480136099592698</v>
      </c>
      <c r="P4023" s="15">
        <v>-0.27077533901335699</v>
      </c>
      <c r="Q4023" s="16">
        <v>5.2937983769835402</v>
      </c>
      <c r="R4023" s="16">
        <v>0.36014108231342001</v>
      </c>
      <c r="S4023" s="17">
        <v>0.65860445958497604</v>
      </c>
      <c r="T4023" s="15">
        <v>0.10568547244498901</v>
      </c>
      <c r="U4023" s="16">
        <v>5.2937983769835402</v>
      </c>
      <c r="V4023" s="16">
        <v>0.70629596532356398</v>
      </c>
      <c r="W4023" s="17">
        <v>0.89348086740990595</v>
      </c>
      <c r="X4023" s="15">
        <v>-0.37646847461559202</v>
      </c>
      <c r="Y4023" s="16">
        <v>5.2937983769835402</v>
      </c>
      <c r="Z4023" s="16">
        <v>0.235697412657009</v>
      </c>
      <c r="AA4023" s="17">
        <v>0.834674319028061</v>
      </c>
      <c r="AC4023" s="5">
        <f>MAX(I4023:O4023)</f>
        <v>59.257368658006897</v>
      </c>
    </row>
    <row r="4024" spans="1:29" x14ac:dyDescent="0.25">
      <c r="A4024" s="5" t="s">
        <v>11565</v>
      </c>
      <c r="B4024" s="5" t="s">
        <v>171</v>
      </c>
      <c r="C4024" s="5">
        <v>445741</v>
      </c>
      <c r="D4024" s="5">
        <v>446665</v>
      </c>
      <c r="E4024" s="5" t="s">
        <v>29</v>
      </c>
      <c r="F4024" s="5">
        <v>925</v>
      </c>
      <c r="G4024" s="41" t="s">
        <v>11566</v>
      </c>
      <c r="H4024" s="5" t="s">
        <v>11567</v>
      </c>
      <c r="I4024" s="15">
        <v>24.516438865987599</v>
      </c>
      <c r="J4024" s="16">
        <v>22.8124860898427</v>
      </c>
      <c r="K4024" s="17">
        <v>21.846479700025601</v>
      </c>
      <c r="L4024" s="15">
        <v>30.9702159609765</v>
      </c>
      <c r="M4024" s="17">
        <v>20.3495428376891</v>
      </c>
      <c r="N4024" s="16">
        <v>24.481378350758298</v>
      </c>
      <c r="O4024" s="17">
        <v>17.288177088222799</v>
      </c>
      <c r="P4024" s="15">
        <v>-0.14178453354833601</v>
      </c>
      <c r="Q4024" s="16">
        <v>4.5408830686872301</v>
      </c>
      <c r="R4024" s="16">
        <v>0.61189739261302101</v>
      </c>
      <c r="S4024" s="17">
        <v>0.82677150038611402</v>
      </c>
      <c r="T4024" s="15">
        <v>0.15462689363089699</v>
      </c>
      <c r="U4024" s="16">
        <v>4.5408830686872301</v>
      </c>
      <c r="V4024" s="16">
        <v>0.56201238830481104</v>
      </c>
      <c r="W4024" s="17">
        <v>0.82286762606015695</v>
      </c>
      <c r="X4024" s="15">
        <v>-0.29642023519938099</v>
      </c>
      <c r="Y4024" s="16">
        <v>4.5408830686872301</v>
      </c>
      <c r="Z4024" s="16">
        <v>0.31998307736826498</v>
      </c>
      <c r="AA4024" s="17">
        <v>0.89460407473759795</v>
      </c>
      <c r="AC4024" s="5">
        <f>MAX(I4024:O4024)</f>
        <v>30.9702159609765</v>
      </c>
    </row>
    <row r="4025" spans="1:29" x14ac:dyDescent="0.25">
      <c r="A4025" s="5" t="s">
        <v>11568</v>
      </c>
      <c r="B4025" s="5" t="s">
        <v>171</v>
      </c>
      <c r="C4025" s="5">
        <v>447103</v>
      </c>
      <c r="D4025" s="5">
        <v>448812</v>
      </c>
      <c r="E4025" s="5" t="s">
        <v>29</v>
      </c>
      <c r="F4025" s="5">
        <v>1710</v>
      </c>
      <c r="G4025" s="41" t="s">
        <v>11569</v>
      </c>
      <c r="H4025" s="5" t="s">
        <v>11570</v>
      </c>
      <c r="I4025" s="15">
        <v>298.42423861012497</v>
      </c>
      <c r="J4025" s="16">
        <v>273.86504765432397</v>
      </c>
      <c r="K4025" s="17">
        <v>289.00983727431901</v>
      </c>
      <c r="L4025" s="15">
        <v>278.34864889679602</v>
      </c>
      <c r="M4025" s="17">
        <v>212.188815451229</v>
      </c>
      <c r="N4025" s="16">
        <v>301.45043052688402</v>
      </c>
      <c r="O4025" s="17">
        <v>228.46418969275101</v>
      </c>
      <c r="P4025" s="15">
        <v>-0.115691385134882</v>
      </c>
      <c r="Q4025" s="16">
        <v>8.0709386480263507</v>
      </c>
      <c r="R4025" s="16">
        <v>0.48941572221718699</v>
      </c>
      <c r="S4025" s="17">
        <v>0.760737098616453</v>
      </c>
      <c r="T4025" s="15">
        <v>-0.22718315837007699</v>
      </c>
      <c r="U4025" s="16">
        <v>8.0709386480263507</v>
      </c>
      <c r="V4025" s="16">
        <v>0.173485594883203</v>
      </c>
      <c r="W4025" s="17">
        <v>0.492617781904723</v>
      </c>
      <c r="X4025" s="15">
        <v>0.11149185784855301</v>
      </c>
      <c r="Y4025" s="16">
        <v>8.0709386480263507</v>
      </c>
      <c r="Z4025" s="16">
        <v>0.53797658872657494</v>
      </c>
      <c r="AA4025" s="17">
        <v>0.95714746346148105</v>
      </c>
      <c r="AC4025" s="5">
        <f>MAX(I4025:O4025)</f>
        <v>301.45043052688402</v>
      </c>
    </row>
    <row r="4026" spans="1:29" x14ac:dyDescent="0.25">
      <c r="A4026" s="5" t="s">
        <v>11571</v>
      </c>
      <c r="B4026" s="5" t="s">
        <v>171</v>
      </c>
      <c r="C4026" s="5">
        <v>449508</v>
      </c>
      <c r="D4026" s="5">
        <v>451397</v>
      </c>
      <c r="E4026" s="5" t="s">
        <v>29</v>
      </c>
      <c r="F4026" s="5">
        <v>1890</v>
      </c>
      <c r="G4026" s="41" t="s">
        <v>11572</v>
      </c>
      <c r="H4026" s="5" t="s">
        <v>11573</v>
      </c>
      <c r="I4026" s="15">
        <v>21.6984573871385</v>
      </c>
      <c r="J4026" s="16">
        <v>36.350198794673602</v>
      </c>
      <c r="K4026" s="17">
        <v>22.7373070275994</v>
      </c>
      <c r="L4026" s="15">
        <v>25.565759957885302</v>
      </c>
      <c r="M4026" s="17">
        <v>27.6395131646007</v>
      </c>
      <c r="N4026" s="16">
        <v>33.3647405121067</v>
      </c>
      <c r="O4026" s="17">
        <v>23.9803746707607</v>
      </c>
      <c r="P4026" s="15">
        <v>9.2078189901899601E-2</v>
      </c>
      <c r="Q4026" s="16">
        <v>4.7769029891357997</v>
      </c>
      <c r="R4026" s="16">
        <v>0.72907338013628298</v>
      </c>
      <c r="S4026" s="17">
        <v>0.88614370276485899</v>
      </c>
      <c r="T4026" s="15">
        <v>-1.6483637624266901E-2</v>
      </c>
      <c r="U4026" s="16">
        <v>4.7769029891357997</v>
      </c>
      <c r="V4026" s="16">
        <v>0.96286423251589803</v>
      </c>
      <c r="W4026" s="17">
        <v>0.99125760918036898</v>
      </c>
      <c r="X4026" s="15">
        <v>0.10856501643972299</v>
      </c>
      <c r="Y4026" s="16">
        <v>4.7769029891357997</v>
      </c>
      <c r="Z4026" s="16">
        <v>0.71720342359240297</v>
      </c>
      <c r="AA4026" s="17">
        <v>0.97603662680828196</v>
      </c>
      <c r="AC4026" s="5">
        <f>MAX(I4026:O4026)</f>
        <v>36.350198794673602</v>
      </c>
    </row>
    <row r="4027" spans="1:29" x14ac:dyDescent="0.25">
      <c r="A4027" s="5" t="s">
        <v>11574</v>
      </c>
      <c r="B4027" s="5" t="s">
        <v>171</v>
      </c>
      <c r="C4027" s="5">
        <v>454561</v>
      </c>
      <c r="D4027" s="5">
        <v>454908</v>
      </c>
      <c r="E4027" s="5" t="s">
        <v>20</v>
      </c>
      <c r="F4027" s="5">
        <v>348</v>
      </c>
      <c r="G4027" s="41" t="s">
        <v>11575</v>
      </c>
      <c r="H4027" s="5" t="s">
        <v>11576</v>
      </c>
      <c r="I4027" s="15">
        <v>2131.63390986065</v>
      </c>
      <c r="J4027" s="16">
        <v>2010.9552131925</v>
      </c>
      <c r="K4027" s="17">
        <v>2438.2580260930499</v>
      </c>
      <c r="L4027" s="15">
        <v>1334.72815012513</v>
      </c>
      <c r="M4027" s="17">
        <v>1201.6755899842301</v>
      </c>
      <c r="N4027" s="16">
        <v>1132.6495285347401</v>
      </c>
      <c r="O4027" s="17">
        <v>1191.62943204065</v>
      </c>
      <c r="P4027" s="15">
        <v>-0.916559776767217</v>
      </c>
      <c r="Q4027" s="16">
        <v>10.674676546532501</v>
      </c>
      <c r="R4027" s="19">
        <v>1.12131856594506E-9</v>
      </c>
      <c r="S4027" s="20">
        <v>6.2502296865777496E-8</v>
      </c>
      <c r="T4027" s="15">
        <v>-0.79055169252730795</v>
      </c>
      <c r="U4027" s="16">
        <v>10.674676546532501</v>
      </c>
      <c r="V4027" s="19">
        <v>1.3049973118012599E-7</v>
      </c>
      <c r="W4027" s="20">
        <v>1.3724632105623099E-5</v>
      </c>
      <c r="X4027" s="15">
        <v>-0.12600833618528101</v>
      </c>
      <c r="Y4027" s="16">
        <v>10.674676546532501</v>
      </c>
      <c r="Z4027" s="16">
        <v>0.43145404551922001</v>
      </c>
      <c r="AA4027" s="17">
        <v>0.93822088980165497</v>
      </c>
      <c r="AC4027" s="5">
        <f>MAX(I4027:O4027)</f>
        <v>2438.2580260930499</v>
      </c>
    </row>
    <row r="4028" spans="1:29" x14ac:dyDescent="0.25">
      <c r="A4028" s="5" t="s">
        <v>11577</v>
      </c>
      <c r="B4028" s="5" t="s">
        <v>171</v>
      </c>
      <c r="C4028" s="5">
        <v>455618</v>
      </c>
      <c r="D4028" s="5">
        <v>457681</v>
      </c>
      <c r="E4028" s="5" t="s">
        <v>20</v>
      </c>
      <c r="F4028" s="5">
        <v>2064</v>
      </c>
      <c r="G4028" s="41" t="s">
        <v>11578</v>
      </c>
      <c r="H4028" s="5" t="s">
        <v>11579</v>
      </c>
      <c r="I4028" s="15">
        <v>799.06682814246597</v>
      </c>
      <c r="J4028" s="16">
        <v>814.04858822112897</v>
      </c>
      <c r="K4028" s="17">
        <v>784.94613663936502</v>
      </c>
      <c r="L4028" s="15">
        <v>770.38412202928896</v>
      </c>
      <c r="M4028" s="17">
        <v>899.278264712284</v>
      </c>
      <c r="N4028" s="16">
        <v>1142.49212698581</v>
      </c>
      <c r="O4028" s="17">
        <v>1007.5475249265299</v>
      </c>
      <c r="P4028" s="15">
        <v>0.427485193880354</v>
      </c>
      <c r="Q4028" s="16">
        <v>9.7949864272558802</v>
      </c>
      <c r="R4028" s="16">
        <v>2.5980074525381301E-3</v>
      </c>
      <c r="S4028" s="17">
        <v>3.0942934915486199E-2</v>
      </c>
      <c r="T4028" s="15">
        <v>6.2660022436030194E-2</v>
      </c>
      <c r="U4028" s="16">
        <v>9.7949864272558802</v>
      </c>
      <c r="V4028" s="16">
        <v>0.65712443799525</v>
      </c>
      <c r="W4028" s="17">
        <v>0.86961339444100805</v>
      </c>
      <c r="X4028" s="15">
        <v>0.364825528664381</v>
      </c>
      <c r="Y4028" s="16">
        <v>9.7949864272558802</v>
      </c>
      <c r="Z4028" s="16">
        <v>2.0356164167517499E-2</v>
      </c>
      <c r="AA4028" s="17">
        <v>0.334936209606359</v>
      </c>
      <c r="AC4028" s="5">
        <f>MAX(I4028:O4028)</f>
        <v>1142.49212698581</v>
      </c>
    </row>
    <row r="4029" spans="1:29" x14ac:dyDescent="0.25">
      <c r="A4029" s="5" t="s">
        <v>11580</v>
      </c>
      <c r="B4029" s="5" t="s">
        <v>171</v>
      </c>
      <c r="C4029" s="5">
        <v>458121</v>
      </c>
      <c r="D4029" s="5">
        <v>461780</v>
      </c>
      <c r="E4029" s="5" t="s">
        <v>20</v>
      </c>
      <c r="F4029" s="5">
        <v>3660</v>
      </c>
      <c r="G4029" s="41" t="s">
        <v>11581</v>
      </c>
      <c r="H4029" s="5" t="s">
        <v>11582</v>
      </c>
      <c r="I4029" s="15">
        <v>98.347553611835494</v>
      </c>
      <c r="J4029" s="16">
        <v>142.92368179015099</v>
      </c>
      <c r="K4029" s="17">
        <v>98.613312551958103</v>
      </c>
      <c r="L4029" s="15">
        <v>165.50667391026801</v>
      </c>
      <c r="M4029" s="17">
        <v>118.237860970711</v>
      </c>
      <c r="N4029" s="16">
        <v>131.79072502282199</v>
      </c>
      <c r="O4029" s="17">
        <v>129.28953940708601</v>
      </c>
      <c r="P4029" s="15">
        <v>0.20483306717604599</v>
      </c>
      <c r="Q4029" s="16">
        <v>6.9828539605088498</v>
      </c>
      <c r="R4029" s="16">
        <v>0.28441283433827602</v>
      </c>
      <c r="S4029" s="17">
        <v>0.58911822318898099</v>
      </c>
      <c r="T4029" s="15">
        <v>0.32494199107646798</v>
      </c>
      <c r="U4029" s="16">
        <v>6.9828539605088498</v>
      </c>
      <c r="V4029" s="16">
        <v>8.9220498735185602E-2</v>
      </c>
      <c r="W4029" s="17">
        <v>0.35573323315445199</v>
      </c>
      <c r="X4029" s="15">
        <v>-0.120108807985638</v>
      </c>
      <c r="Y4029" s="16">
        <v>6.9828539605088498</v>
      </c>
      <c r="Z4029" s="16">
        <v>0.57073985943921801</v>
      </c>
      <c r="AA4029" s="17">
        <v>0.96344760039800104</v>
      </c>
      <c r="AC4029" s="5">
        <f>MAX(I4029:O4029)</f>
        <v>165.50667391026801</v>
      </c>
    </row>
    <row r="4030" spans="1:29" x14ac:dyDescent="0.25">
      <c r="A4030" s="5" t="s">
        <v>11583</v>
      </c>
      <c r="B4030" s="5" t="s">
        <v>171</v>
      </c>
      <c r="C4030" s="5">
        <v>461928</v>
      </c>
      <c r="D4030" s="5">
        <v>463526</v>
      </c>
      <c r="E4030" s="5" t="s">
        <v>29</v>
      </c>
      <c r="F4030" s="5">
        <v>1599</v>
      </c>
      <c r="G4030" s="41" t="s">
        <v>11584</v>
      </c>
      <c r="H4030" s="5" t="s">
        <v>11585</v>
      </c>
      <c r="I4030" s="15">
        <v>353.88211411387698</v>
      </c>
      <c r="J4030" s="16">
        <v>354.11199998551302</v>
      </c>
      <c r="K4030" s="17">
        <v>351.83437404274201</v>
      </c>
      <c r="L4030" s="15">
        <v>290.326609896555</v>
      </c>
      <c r="M4030" s="17">
        <v>308.67371683682398</v>
      </c>
      <c r="N4030" s="16">
        <v>254.94832343813499</v>
      </c>
      <c r="O4030" s="17">
        <v>241.75563766918</v>
      </c>
      <c r="P4030" s="15">
        <v>-0.50835938185287299</v>
      </c>
      <c r="Q4030" s="16">
        <v>8.2667995043304305</v>
      </c>
      <c r="R4030" s="16">
        <v>3.1260432007242897E-4</v>
      </c>
      <c r="S4030" s="17">
        <v>5.63901773489877E-3</v>
      </c>
      <c r="T4030" s="15">
        <v>-0.23823247265054501</v>
      </c>
      <c r="U4030" s="16">
        <v>8.2667995043304305</v>
      </c>
      <c r="V4030" s="16">
        <v>8.9017576200617302E-2</v>
      </c>
      <c r="W4030" s="17">
        <v>0.35561114463145999</v>
      </c>
      <c r="X4030" s="15">
        <v>-0.270128008618986</v>
      </c>
      <c r="Y4030" s="16">
        <v>8.2667995043304305</v>
      </c>
      <c r="Z4030" s="16">
        <v>7.5991719950207995E-2</v>
      </c>
      <c r="AA4030" s="17">
        <v>0.59324628431716997</v>
      </c>
      <c r="AC4030" s="5">
        <f>MAX(I4030:O4030)</f>
        <v>354.11199998551302</v>
      </c>
    </row>
    <row r="4031" spans="1:29" x14ac:dyDescent="0.25">
      <c r="A4031" s="5" t="s">
        <v>11586</v>
      </c>
      <c r="B4031" s="5" t="s">
        <v>171</v>
      </c>
      <c r="C4031" s="5">
        <v>463938</v>
      </c>
      <c r="D4031" s="5">
        <v>465326</v>
      </c>
      <c r="E4031" s="5" t="s">
        <v>29</v>
      </c>
      <c r="F4031" s="5">
        <v>1389</v>
      </c>
      <c r="G4031" s="41" t="s">
        <v>11587</v>
      </c>
      <c r="H4031" s="41" t="s">
        <v>11587</v>
      </c>
      <c r="I4031" s="15">
        <v>46.440334771434102</v>
      </c>
      <c r="J4031" s="16">
        <v>45.048899298628697</v>
      </c>
      <c r="K4031" s="17">
        <v>46.959326267821901</v>
      </c>
      <c r="L4031" s="15">
        <v>39.977642632795103</v>
      </c>
      <c r="M4031" s="17">
        <v>37.580381792207497</v>
      </c>
      <c r="N4031" s="16">
        <v>37.0765678940786</v>
      </c>
      <c r="O4031" s="17">
        <v>42.244497239770297</v>
      </c>
      <c r="P4031" s="15">
        <v>-0.21895372955686801</v>
      </c>
      <c r="Q4031" s="16">
        <v>5.4013446477806104</v>
      </c>
      <c r="R4031" s="16">
        <v>0.28007984028133998</v>
      </c>
      <c r="S4031" s="17">
        <v>0.58607468212754699</v>
      </c>
      <c r="T4031" s="15">
        <v>-0.25111489405773602</v>
      </c>
      <c r="U4031" s="16">
        <v>5.4013446477806104</v>
      </c>
      <c r="V4031" s="16">
        <v>0.21401229124224799</v>
      </c>
      <c r="W4031" s="17">
        <v>0.54247590331254603</v>
      </c>
      <c r="X4031" s="15">
        <v>3.21598447421894E-2</v>
      </c>
      <c r="Y4031" s="16">
        <v>5.4013446477806104</v>
      </c>
      <c r="Z4031" s="16">
        <v>0.88496621117229701</v>
      </c>
      <c r="AA4031" s="17">
        <v>0.99600448705170097</v>
      </c>
      <c r="AC4031" s="5">
        <f>MAX(I4031:O4031)</f>
        <v>46.959326267821901</v>
      </c>
    </row>
    <row r="4032" spans="1:29" x14ac:dyDescent="0.25">
      <c r="A4032" s="5" t="s">
        <v>11588</v>
      </c>
      <c r="B4032" s="5" t="s">
        <v>171</v>
      </c>
      <c r="C4032" s="5">
        <v>465634</v>
      </c>
      <c r="D4032" s="5">
        <v>466029</v>
      </c>
      <c r="E4032" s="5" t="s">
        <v>29</v>
      </c>
      <c r="F4032" s="5">
        <v>396</v>
      </c>
      <c r="G4032" s="41" t="s">
        <v>11589</v>
      </c>
      <c r="H4032" s="5" t="s">
        <v>11590</v>
      </c>
      <c r="I4032" s="15">
        <v>40.5225736658508</v>
      </c>
      <c r="J4032" s="16">
        <v>48.908587601708199</v>
      </c>
      <c r="K4032" s="17">
        <v>54.510148377733699</v>
      </c>
      <c r="L4032" s="15">
        <v>38.904417327216699</v>
      </c>
      <c r="M4032" s="17">
        <v>41.010956063695303</v>
      </c>
      <c r="N4032" s="16">
        <v>34.782741983871198</v>
      </c>
      <c r="O4032" s="17">
        <v>56.186575536724099</v>
      </c>
      <c r="P4032" s="15">
        <v>-7.8253865761322802E-2</v>
      </c>
      <c r="Q4032" s="16">
        <v>5.4936085890325099</v>
      </c>
      <c r="R4032" s="16">
        <v>0.74685109418247597</v>
      </c>
      <c r="S4032" s="17">
        <v>0.89583559263462997</v>
      </c>
      <c r="T4032" s="15">
        <v>-0.26456373365699398</v>
      </c>
      <c r="U4032" s="16">
        <v>5.4936085890325099</v>
      </c>
      <c r="V4032" s="16">
        <v>0.26020859643663502</v>
      </c>
      <c r="W4032" s="17">
        <v>0.59667387656891202</v>
      </c>
      <c r="X4032" s="15">
        <v>0.18631155124764301</v>
      </c>
      <c r="Y4032" s="16">
        <v>5.4936085890325099</v>
      </c>
      <c r="Z4032" s="16">
        <v>0.461772949460247</v>
      </c>
      <c r="AA4032" s="17">
        <v>0.94978687095624303</v>
      </c>
      <c r="AC4032" s="5">
        <f>MAX(I4032:O4032)</f>
        <v>56.186575536724099</v>
      </c>
    </row>
    <row r="4033" spans="1:29" x14ac:dyDescent="0.25">
      <c r="A4033" s="5" t="s">
        <v>11591</v>
      </c>
      <c r="B4033" s="5" t="s">
        <v>171</v>
      </c>
      <c r="C4033" s="5">
        <v>466533</v>
      </c>
      <c r="D4033" s="5">
        <v>467816</v>
      </c>
      <c r="E4033" s="5" t="s">
        <v>20</v>
      </c>
      <c r="F4033" s="5">
        <v>1284</v>
      </c>
      <c r="G4033" s="41" t="s">
        <v>11592</v>
      </c>
      <c r="H4033" s="5" t="s">
        <v>11593</v>
      </c>
      <c r="I4033" s="15">
        <v>54.499761800942601</v>
      </c>
      <c r="J4033" s="16">
        <v>37.1567008281529</v>
      </c>
      <c r="K4033" s="17">
        <v>47.341109408210698</v>
      </c>
      <c r="L4033" s="15">
        <v>50.556577787782103</v>
      </c>
      <c r="M4033" s="17">
        <v>37.346479000969701</v>
      </c>
      <c r="N4033" s="16">
        <v>50.8812292809627</v>
      </c>
      <c r="O4033" s="17">
        <v>62.971720307908299</v>
      </c>
      <c r="P4033" s="15">
        <v>0.29661461459187899</v>
      </c>
      <c r="Q4033" s="16">
        <v>5.6079048964199396</v>
      </c>
      <c r="R4033" s="16">
        <v>0.17745171428814099</v>
      </c>
      <c r="S4033" s="17">
        <v>0.47511465643823297</v>
      </c>
      <c r="T4033" s="15">
        <v>-7.62445030331209E-2</v>
      </c>
      <c r="U4033" s="16">
        <v>5.6079048964199396</v>
      </c>
      <c r="V4033" s="16">
        <v>0.74274255925053301</v>
      </c>
      <c r="W4033" s="17">
        <v>0.91048909546659995</v>
      </c>
      <c r="X4033" s="15">
        <v>0.37286494949166499</v>
      </c>
      <c r="Y4033" s="16">
        <v>5.6079048964199396</v>
      </c>
      <c r="Z4033" s="16">
        <v>0.12668752443308301</v>
      </c>
      <c r="AA4033" s="17">
        <v>0.70055184641865698</v>
      </c>
      <c r="AC4033" s="5">
        <f>MAX(I4033:O4033)</f>
        <v>62.971720307908299</v>
      </c>
    </row>
    <row r="4034" spans="1:29" x14ac:dyDescent="0.25">
      <c r="A4034" s="5" t="s">
        <v>11594</v>
      </c>
      <c r="B4034" s="5" t="s">
        <v>171</v>
      </c>
      <c r="C4034" s="5">
        <v>467877</v>
      </c>
      <c r="D4034" s="5">
        <v>468983</v>
      </c>
      <c r="E4034" s="5" t="s">
        <v>29</v>
      </c>
      <c r="F4034" s="5">
        <v>1107</v>
      </c>
      <c r="G4034" s="41" t="s">
        <v>11595</v>
      </c>
      <c r="H4034" s="5" t="s">
        <v>11595</v>
      </c>
      <c r="I4034" s="15">
        <v>139.15192542557099</v>
      </c>
      <c r="J4034" s="16">
        <v>117.979726040399</v>
      </c>
      <c r="K4034" s="17">
        <v>147.30466166667699</v>
      </c>
      <c r="L4034" s="15">
        <v>112.382021284137</v>
      </c>
      <c r="M4034" s="17">
        <v>103.34604992857101</v>
      </c>
      <c r="N4034" s="16">
        <v>138.88073238164401</v>
      </c>
      <c r="O4034" s="17">
        <v>151.22507592762599</v>
      </c>
      <c r="P4034" s="15">
        <v>0.10520054206955499</v>
      </c>
      <c r="Q4034" s="16">
        <v>7.0237076981899804</v>
      </c>
      <c r="R4034" s="16">
        <v>0.50230112497699897</v>
      </c>
      <c r="S4034" s="17">
        <v>0.77024111984093302</v>
      </c>
      <c r="T4034" s="15">
        <v>-0.32206291322663699</v>
      </c>
      <c r="U4034" s="16">
        <v>7.0237076981899804</v>
      </c>
      <c r="V4034" s="16">
        <v>4.55752578388329E-2</v>
      </c>
      <c r="W4034" s="17">
        <v>0.25345041661207302</v>
      </c>
      <c r="X4034" s="15">
        <v>0.42726548599605102</v>
      </c>
      <c r="Y4034" s="16">
        <v>7.0237076981899804</v>
      </c>
      <c r="Z4034" s="16">
        <v>1.43005633396292E-2</v>
      </c>
      <c r="AA4034" s="17">
        <v>0.26681580001674099</v>
      </c>
      <c r="AC4034" s="5">
        <f>MAX(I4034:O4034)</f>
        <v>151.22507592762599</v>
      </c>
    </row>
    <row r="4035" spans="1:29" x14ac:dyDescent="0.25">
      <c r="A4035" s="5" t="s">
        <v>11596</v>
      </c>
      <c r="B4035" s="5" t="s">
        <v>171</v>
      </c>
      <c r="C4035" s="5">
        <v>469253</v>
      </c>
      <c r="D4035" s="5">
        <v>470743</v>
      </c>
      <c r="E4035" s="5" t="s">
        <v>20</v>
      </c>
      <c r="F4035" s="5">
        <v>1491</v>
      </c>
      <c r="G4035" s="41" t="s">
        <v>11597</v>
      </c>
      <c r="H4035" s="5" t="s">
        <v>11598</v>
      </c>
      <c r="I4035" s="15">
        <v>123.87846581020899</v>
      </c>
      <c r="J4035" s="16">
        <v>93.4966285954916</v>
      </c>
      <c r="K4035" s="17">
        <v>133.836200880739</v>
      </c>
      <c r="L4035" s="15">
        <v>96.8969133036491</v>
      </c>
      <c r="M4035" s="17">
        <v>131.628795769075</v>
      </c>
      <c r="N4035" s="16">
        <v>162.40287444267901</v>
      </c>
      <c r="O4035" s="17">
        <v>139.281362186569</v>
      </c>
      <c r="P4035" s="15">
        <v>0.36527454986996799</v>
      </c>
      <c r="Q4035" s="16">
        <v>6.9775477076162096</v>
      </c>
      <c r="R4035" s="16">
        <v>4.7803996676083801E-2</v>
      </c>
      <c r="S4035" s="17">
        <v>0.21966980830378499</v>
      </c>
      <c r="T4035" s="15">
        <v>-3.5508775412967701E-2</v>
      </c>
      <c r="U4035" s="16">
        <v>6.9775477076162096</v>
      </c>
      <c r="V4035" s="16">
        <v>0.85814903181580204</v>
      </c>
      <c r="W4035" s="17">
        <v>0.95678742670762895</v>
      </c>
      <c r="X4035" s="15">
        <v>0.40078584692538699</v>
      </c>
      <c r="Y4035" s="16">
        <v>6.9775477076162096</v>
      </c>
      <c r="Z4035" s="16">
        <v>5.0314658966171801E-2</v>
      </c>
      <c r="AA4035" s="17">
        <v>0.51084500742703398</v>
      </c>
      <c r="AC4035" s="5">
        <f>MAX(I4035:O4035)</f>
        <v>162.40287444267901</v>
      </c>
    </row>
    <row r="4036" spans="1:29" x14ac:dyDescent="0.25">
      <c r="A4036" s="5" t="s">
        <v>11599</v>
      </c>
      <c r="B4036" s="5" t="s">
        <v>171</v>
      </c>
      <c r="C4036" s="5">
        <v>470990</v>
      </c>
      <c r="D4036" s="5">
        <v>472332</v>
      </c>
      <c r="E4036" s="5" t="s">
        <v>29</v>
      </c>
      <c r="F4036" s="5">
        <v>1343</v>
      </c>
      <c r="G4036" s="41" t="s">
        <v>11600</v>
      </c>
      <c r="H4036" s="5" t="s">
        <v>11601</v>
      </c>
      <c r="I4036" s="15">
        <v>811.69138516771</v>
      </c>
      <c r="J4036" s="16">
        <v>684.77783371201997</v>
      </c>
      <c r="K4036" s="17">
        <v>922.98195206438095</v>
      </c>
      <c r="L4036" s="15">
        <v>710.20684596650096</v>
      </c>
      <c r="M4036" s="17">
        <v>843.53143280060704</v>
      </c>
      <c r="N4036" s="16">
        <v>843.39808125759703</v>
      </c>
      <c r="O4036" s="17">
        <v>808.73348841197105</v>
      </c>
      <c r="P4036" s="15">
        <v>3.45247442965924E-2</v>
      </c>
      <c r="Q4036" s="16">
        <v>9.6505429349289695</v>
      </c>
      <c r="R4036" s="16">
        <v>0.82020990486697298</v>
      </c>
      <c r="S4036" s="17">
        <v>0.93303061423030798</v>
      </c>
      <c r="T4036" s="15">
        <v>-5.4069513856619199E-2</v>
      </c>
      <c r="U4036" s="16">
        <v>9.6505429349289695</v>
      </c>
      <c r="V4036" s="16">
        <v>0.73683432830425499</v>
      </c>
      <c r="W4036" s="17">
        <v>0.90704912402072901</v>
      </c>
      <c r="X4036" s="15">
        <v>8.8594329802118704E-2</v>
      </c>
      <c r="Y4036" s="16">
        <v>9.6505429349289695</v>
      </c>
      <c r="Z4036" s="16">
        <v>0.60680701976673501</v>
      </c>
      <c r="AA4036" s="17">
        <v>0.967830708845141</v>
      </c>
      <c r="AC4036" s="5">
        <f>MAX(I4036:O4036)</f>
        <v>922.98195206438095</v>
      </c>
    </row>
    <row r="4037" spans="1:29" x14ac:dyDescent="0.25">
      <c r="A4037" s="5" t="s">
        <v>11602</v>
      </c>
      <c r="B4037" s="5" t="s">
        <v>171</v>
      </c>
      <c r="C4037" s="5">
        <v>472784</v>
      </c>
      <c r="D4037" s="5">
        <v>473425</v>
      </c>
      <c r="E4037" s="5" t="s">
        <v>29</v>
      </c>
      <c r="F4037" s="5">
        <v>642</v>
      </c>
      <c r="G4037" s="41" t="s">
        <v>11603</v>
      </c>
      <c r="H4037" s="5" t="s">
        <v>11604</v>
      </c>
      <c r="I4037" s="15">
        <v>9.5247773985101407</v>
      </c>
      <c r="J4037" s="16">
        <v>13.5377127048309</v>
      </c>
      <c r="K4037" s="17">
        <v>11.198972118071399</v>
      </c>
      <c r="L4037" s="15">
        <v>14.411882674909799</v>
      </c>
      <c r="M4037" s="17">
        <v>15.8664060056312</v>
      </c>
      <c r="N4037" s="16">
        <v>16.890899884254001</v>
      </c>
      <c r="O4037" s="17">
        <v>18.821805700887701</v>
      </c>
      <c r="P4037" s="15">
        <v>0.64473347450968799</v>
      </c>
      <c r="Q4037" s="16">
        <v>3.8513548101434099</v>
      </c>
      <c r="R4037" s="16">
        <v>2.8957217550939801E-2</v>
      </c>
      <c r="S4037" s="17">
        <v>0.156822456719031</v>
      </c>
      <c r="T4037" s="15">
        <v>0.40685278271747499</v>
      </c>
      <c r="U4037" s="16">
        <v>3.8513548101434099</v>
      </c>
      <c r="V4037" s="16">
        <v>0.16930436749618</v>
      </c>
      <c r="W4037" s="17">
        <v>0.48694661734969302</v>
      </c>
      <c r="X4037" s="15">
        <v>0.237903647849844</v>
      </c>
      <c r="Y4037" s="16">
        <v>3.8513548101434099</v>
      </c>
      <c r="Z4037" s="16">
        <v>0.46818965573779397</v>
      </c>
      <c r="AA4037" s="17">
        <v>0.95001424866489503</v>
      </c>
      <c r="AC4037" s="5">
        <f>MAX(I4037:O4037)</f>
        <v>18.821805700887701</v>
      </c>
    </row>
    <row r="4038" spans="1:29" x14ac:dyDescent="0.25">
      <c r="A4038" s="5" t="s">
        <v>11605</v>
      </c>
      <c r="B4038" s="5" t="s">
        <v>171</v>
      </c>
      <c r="C4038" s="5">
        <v>473678</v>
      </c>
      <c r="D4038" s="5">
        <v>474268</v>
      </c>
      <c r="E4038" s="5" t="s">
        <v>29</v>
      </c>
      <c r="F4038" s="5">
        <v>591</v>
      </c>
      <c r="G4038" s="41" t="s">
        <v>11606</v>
      </c>
      <c r="H4038" s="41" t="s">
        <v>11606</v>
      </c>
      <c r="I4038" s="15">
        <v>70.5622562303828</v>
      </c>
      <c r="J4038" s="16">
        <v>74.2557943682</v>
      </c>
      <c r="K4038" s="17">
        <v>90.821967063601406</v>
      </c>
      <c r="L4038" s="15">
        <v>47.605208197441499</v>
      </c>
      <c r="M4038" s="17">
        <v>72.120027298323393</v>
      </c>
      <c r="N4038" s="16">
        <v>67.688717313936493</v>
      </c>
      <c r="O4038" s="17">
        <v>83.048313055521902</v>
      </c>
      <c r="P4038" s="15">
        <v>-6.0349105391787103E-2</v>
      </c>
      <c r="Q4038" s="16">
        <v>6.1774998429381602</v>
      </c>
      <c r="R4038" s="16">
        <v>0.77820293239719296</v>
      </c>
      <c r="S4038" s="17">
        <v>0.91243229810306103</v>
      </c>
      <c r="T4038" s="15">
        <v>-0.392501345862318</v>
      </c>
      <c r="U4038" s="16">
        <v>6.1774998429381602</v>
      </c>
      <c r="V4038" s="16">
        <v>5.9141859942995201E-2</v>
      </c>
      <c r="W4038" s="17">
        <v>0.29121619021400602</v>
      </c>
      <c r="X4038" s="15">
        <v>0.33215453871821099</v>
      </c>
      <c r="Y4038" s="16">
        <v>6.1774998429381602</v>
      </c>
      <c r="Z4038" s="16">
        <v>0.139037949869773</v>
      </c>
      <c r="AA4038" s="17">
        <v>0.71825535919751304</v>
      </c>
      <c r="AC4038" s="5">
        <f>MAX(I4038:O4038)</f>
        <v>90.821967063601406</v>
      </c>
    </row>
    <row r="4039" spans="1:29" x14ac:dyDescent="0.25">
      <c r="A4039" s="5" t="s">
        <v>11607</v>
      </c>
      <c r="B4039" s="5" t="s">
        <v>171</v>
      </c>
      <c r="C4039" s="5">
        <v>482795</v>
      </c>
      <c r="D4039" s="5">
        <v>484669</v>
      </c>
      <c r="E4039" s="5" t="s">
        <v>20</v>
      </c>
      <c r="F4039" s="5">
        <v>1875</v>
      </c>
      <c r="G4039" s="41" t="s">
        <v>11608</v>
      </c>
      <c r="H4039" s="5" t="s">
        <v>11609</v>
      </c>
      <c r="I4039" s="15">
        <v>85.328479179552403</v>
      </c>
      <c r="J4039" s="16">
        <v>75.868798435158595</v>
      </c>
      <c r="K4039" s="17">
        <v>89.888719387095506</v>
      </c>
      <c r="L4039" s="15">
        <v>106.78591790505</v>
      </c>
      <c r="M4039" s="17">
        <v>89.623752842619197</v>
      </c>
      <c r="N4039" s="16">
        <v>113.31499996424201</v>
      </c>
      <c r="O4039" s="17">
        <v>115.022145949869</v>
      </c>
      <c r="P4039" s="15">
        <v>0.44748485337841898</v>
      </c>
      <c r="Q4039" s="16">
        <v>6.5948504258532497</v>
      </c>
      <c r="R4039" s="16">
        <v>6.0452431452572399E-3</v>
      </c>
      <c r="S4039" s="17">
        <v>5.4701599499454301E-2</v>
      </c>
      <c r="T4039" s="15">
        <v>0.23023996430242599</v>
      </c>
      <c r="U4039" s="16">
        <v>6.5948504258532497</v>
      </c>
      <c r="V4039" s="16">
        <v>0.15830420335078599</v>
      </c>
      <c r="W4039" s="17">
        <v>0.46997656176362002</v>
      </c>
      <c r="X4039" s="15">
        <v>0.217247511074661</v>
      </c>
      <c r="Y4039" s="16">
        <v>6.5948504258532497</v>
      </c>
      <c r="Z4039" s="16">
        <v>0.228075141666048</v>
      </c>
      <c r="AA4039" s="17">
        <v>0.827663307061556</v>
      </c>
      <c r="AC4039" s="5">
        <f>MAX(I4039:O4039)</f>
        <v>115.022145949869</v>
      </c>
    </row>
    <row r="4040" spans="1:29" x14ac:dyDescent="0.25">
      <c r="A4040" s="5" t="s">
        <v>11610</v>
      </c>
      <c r="B4040" s="5" t="s">
        <v>171</v>
      </c>
      <c r="C4040" s="5">
        <v>484964</v>
      </c>
      <c r="D4040" s="5">
        <v>486742</v>
      </c>
      <c r="E4040" s="5" t="s">
        <v>29</v>
      </c>
      <c r="F4040" s="5">
        <v>1779</v>
      </c>
      <c r="G4040" s="41" t="s">
        <v>11611</v>
      </c>
      <c r="H4040" s="5" t="s">
        <v>11612</v>
      </c>
      <c r="I4040" s="15">
        <v>608.96579757930203</v>
      </c>
      <c r="J4040" s="16">
        <v>590.70513223547198</v>
      </c>
      <c r="K4040" s="17">
        <v>588.37023968806704</v>
      </c>
      <c r="L4040" s="15">
        <v>622.43234776026804</v>
      </c>
      <c r="M4040" s="17">
        <v>727.08682656271901</v>
      </c>
      <c r="N4040" s="16">
        <v>577.16830493380598</v>
      </c>
      <c r="O4040" s="17">
        <v>524.40803834275903</v>
      </c>
      <c r="P4040" s="15">
        <v>-0.113809604917756</v>
      </c>
      <c r="Q4040" s="16">
        <v>9.2424337796364799</v>
      </c>
      <c r="R4040" s="16">
        <v>0.42956015863813202</v>
      </c>
      <c r="S4040" s="17">
        <v>0.71516377665739195</v>
      </c>
      <c r="T4040" s="15">
        <v>0.17903335079402899</v>
      </c>
      <c r="U4040" s="16">
        <v>9.2424337796364799</v>
      </c>
      <c r="V4040" s="16">
        <v>0.20463953019383099</v>
      </c>
      <c r="W4040" s="17">
        <v>0.53426732613602601</v>
      </c>
      <c r="X4040" s="15">
        <v>-0.29284327246660602</v>
      </c>
      <c r="Y4040" s="16">
        <v>9.2424337796364799</v>
      </c>
      <c r="Z4040" s="16">
        <v>6.0703585840689897E-2</v>
      </c>
      <c r="AA4040" s="17">
        <v>0.54730865768520698</v>
      </c>
      <c r="AC4040" s="5">
        <f>MAX(I4040:O4040)</f>
        <v>727.08682656271901</v>
      </c>
    </row>
    <row r="4041" spans="1:29" x14ac:dyDescent="0.25">
      <c r="A4041" s="5" t="s">
        <v>11616</v>
      </c>
      <c r="B4041" s="5" t="s">
        <v>171</v>
      </c>
      <c r="C4041" s="5">
        <v>487196</v>
      </c>
      <c r="D4041" s="5">
        <v>487810</v>
      </c>
      <c r="E4041" s="5" t="s">
        <v>29</v>
      </c>
      <c r="F4041" s="5">
        <v>615</v>
      </c>
      <c r="G4041" s="41" t="s">
        <v>11614</v>
      </c>
      <c r="H4041" s="5" t="s">
        <v>11615</v>
      </c>
      <c r="I4041" s="15">
        <v>101.954569904762</v>
      </c>
      <c r="J4041" s="16">
        <v>91.0771224950537</v>
      </c>
      <c r="K4041" s="17">
        <v>105.499407794104</v>
      </c>
      <c r="L4041" s="15">
        <v>87.429532929439702</v>
      </c>
      <c r="M4041" s="17">
        <v>109.115652112436</v>
      </c>
      <c r="N4041" s="16">
        <v>80.242200931616594</v>
      </c>
      <c r="O4041" s="17">
        <v>115.719249864717</v>
      </c>
      <c r="P4041" s="15">
        <v>-2.29022166836623E-2</v>
      </c>
      <c r="Q4041" s="16">
        <v>6.6265602062310398</v>
      </c>
      <c r="R4041" s="16">
        <v>0.91077009177197599</v>
      </c>
      <c r="S4041" s="17">
        <v>0.96956311908651505</v>
      </c>
      <c r="T4041" s="15">
        <v>-1.8315287721880801E-2</v>
      </c>
      <c r="U4041" s="16">
        <v>6.6265602062310398</v>
      </c>
      <c r="V4041" s="16">
        <v>0.929611083927948</v>
      </c>
      <c r="W4041" s="17">
        <v>0.98046462497479503</v>
      </c>
      <c r="X4041" s="15">
        <v>-4.5870353049906496E-3</v>
      </c>
      <c r="Y4041" s="16">
        <v>6.6265602062310398</v>
      </c>
      <c r="Z4041" s="16">
        <v>0.98369897115531801</v>
      </c>
      <c r="AA4041" s="17">
        <v>1</v>
      </c>
      <c r="AC4041" s="5">
        <f>MAX(I4041:O4041)</f>
        <v>115.719249864717</v>
      </c>
    </row>
    <row r="4042" spans="1:29" x14ac:dyDescent="0.25">
      <c r="A4042" s="5" t="s">
        <v>11613</v>
      </c>
      <c r="B4042" s="5" t="s">
        <v>161</v>
      </c>
      <c r="C4042" s="5">
        <v>187025</v>
      </c>
      <c r="D4042" s="5">
        <v>187639</v>
      </c>
      <c r="E4042" s="5" t="s">
        <v>29</v>
      </c>
      <c r="F4042" s="5">
        <v>615</v>
      </c>
      <c r="G4042" s="41" t="s">
        <v>11614</v>
      </c>
      <c r="H4042" s="5" t="s">
        <v>11615</v>
      </c>
      <c r="I4042" s="15">
        <v>1223.4734375349101</v>
      </c>
      <c r="J4042" s="16">
        <v>1245.5559797766</v>
      </c>
      <c r="K4042" s="17">
        <v>1413.57328746398</v>
      </c>
      <c r="L4042" s="15">
        <v>1189.4594391200501</v>
      </c>
      <c r="M4042" s="17">
        <v>1249.0214133106099</v>
      </c>
      <c r="N4042" s="16">
        <v>1170.4559501275201</v>
      </c>
      <c r="O4042" s="17">
        <v>1361.97839203226</v>
      </c>
      <c r="P4042" s="15">
        <v>-3.1594129339996703E-2</v>
      </c>
      <c r="Q4042" s="16">
        <v>10.304782551364299</v>
      </c>
      <c r="R4042" s="16">
        <v>0.83361118267804302</v>
      </c>
      <c r="S4042" s="17">
        <v>0.93837037585059002</v>
      </c>
      <c r="T4042" s="15">
        <v>-8.6120009925309493E-2</v>
      </c>
      <c r="U4042" s="16">
        <v>10.304782551364299</v>
      </c>
      <c r="V4042" s="16">
        <v>0.559114705002558</v>
      </c>
      <c r="W4042" s="17">
        <v>0.82224805973459802</v>
      </c>
      <c r="X4042" s="15">
        <v>5.4525894930956303E-2</v>
      </c>
      <c r="Y4042" s="16">
        <v>10.304782551364299</v>
      </c>
      <c r="Z4042" s="16">
        <v>0.73217082479374296</v>
      </c>
      <c r="AA4042" s="17">
        <v>0.98000682174943199</v>
      </c>
      <c r="AC4042" s="5">
        <f>MAX(I4042:O4042)</f>
        <v>1413.57328746398</v>
      </c>
    </row>
    <row r="4043" spans="1:29" x14ac:dyDescent="0.25">
      <c r="A4043" s="5" t="s">
        <v>11617</v>
      </c>
      <c r="B4043" s="5" t="s">
        <v>171</v>
      </c>
      <c r="C4043" s="5">
        <v>488777</v>
      </c>
      <c r="D4043" s="5">
        <v>489031</v>
      </c>
      <c r="E4043" s="5" t="s">
        <v>20</v>
      </c>
      <c r="F4043" s="5">
        <v>255</v>
      </c>
      <c r="G4043" s="41" t="s">
        <v>11618</v>
      </c>
      <c r="H4043" s="5" t="s">
        <v>11618</v>
      </c>
      <c r="I4043" s="15">
        <v>668.08704900555699</v>
      </c>
      <c r="J4043" s="16">
        <v>738.17978978597</v>
      </c>
      <c r="K4043" s="17">
        <v>703.88084983014403</v>
      </c>
      <c r="L4043" s="15">
        <v>591.73043812568596</v>
      </c>
      <c r="M4043" s="17">
        <v>687.94709282892597</v>
      </c>
      <c r="N4043" s="16">
        <v>621.50170388926801</v>
      </c>
      <c r="O4043" s="17">
        <v>725.68517535644901</v>
      </c>
      <c r="P4043" s="15">
        <v>-6.2460152588996599E-2</v>
      </c>
      <c r="Q4043" s="16">
        <v>9.4025751936091293</v>
      </c>
      <c r="R4043" s="16">
        <v>0.67488451663021998</v>
      </c>
      <c r="S4043" s="17">
        <v>0.86006745076845104</v>
      </c>
      <c r="T4043" s="15">
        <v>-0.136601649466499</v>
      </c>
      <c r="U4043" s="16">
        <v>9.4025751936091293</v>
      </c>
      <c r="V4043" s="16">
        <v>0.35529951969964002</v>
      </c>
      <c r="W4043" s="17">
        <v>0.68397649774314095</v>
      </c>
      <c r="X4043" s="15">
        <v>7.4141524575836698E-2</v>
      </c>
      <c r="Y4043" s="16">
        <v>9.4025751936091293</v>
      </c>
      <c r="Z4043" s="16">
        <v>0.64353982446740698</v>
      </c>
      <c r="AA4043" s="17">
        <v>0.97045850503873099</v>
      </c>
      <c r="AC4043" s="5">
        <f>MAX(I4043:O4043)</f>
        <v>738.17978978597</v>
      </c>
    </row>
    <row r="4044" spans="1:29" x14ac:dyDescent="0.25">
      <c r="A4044" s="5" t="s">
        <v>11619</v>
      </c>
      <c r="B4044" s="5" t="s">
        <v>171</v>
      </c>
      <c r="C4044" s="5">
        <v>491055</v>
      </c>
      <c r="D4044" s="5">
        <v>491423</v>
      </c>
      <c r="E4044" s="5" t="s">
        <v>20</v>
      </c>
      <c r="F4044" s="5">
        <v>369</v>
      </c>
      <c r="G4044" s="41" t="s">
        <v>11620</v>
      </c>
      <c r="H4044" s="5" t="s">
        <v>11621</v>
      </c>
      <c r="I4044" s="15">
        <v>114.29732878212199</v>
      </c>
      <c r="J4044" s="16">
        <v>134.513017726724</v>
      </c>
      <c r="K4044" s="17">
        <v>96.039669982248299</v>
      </c>
      <c r="L4044" s="15">
        <v>79.265354712004097</v>
      </c>
      <c r="M4044" s="17">
        <v>122.72099780276901</v>
      </c>
      <c r="N4044" s="16">
        <v>117.318768825695</v>
      </c>
      <c r="O4044" s="17">
        <v>129.986643321933</v>
      </c>
      <c r="P4044" s="15">
        <v>0.105690411530691</v>
      </c>
      <c r="Q4044" s="16">
        <v>6.8267441583082702</v>
      </c>
      <c r="R4044" s="16">
        <v>0.584738771216744</v>
      </c>
      <c r="S4044" s="17">
        <v>0.81275280974521302</v>
      </c>
      <c r="T4044" s="15">
        <v>-0.18631145272000799</v>
      </c>
      <c r="U4044" s="16">
        <v>6.8267441583082702</v>
      </c>
      <c r="V4044" s="16">
        <v>0.34951347230965801</v>
      </c>
      <c r="W4044" s="17">
        <v>0.68261153807089803</v>
      </c>
      <c r="X4044" s="15">
        <v>0.29200352288229497</v>
      </c>
      <c r="Y4044" s="16">
        <v>6.8267441583082702</v>
      </c>
      <c r="Z4044" s="16">
        <v>0.17493255359729301</v>
      </c>
      <c r="AA4044" s="17">
        <v>0.77203012965266304</v>
      </c>
      <c r="AC4044" s="5">
        <f>MAX(I4044:O4044)</f>
        <v>134.513017726724</v>
      </c>
    </row>
    <row r="4045" spans="1:29" x14ac:dyDescent="0.25">
      <c r="A4045" s="5" t="s">
        <v>11622</v>
      </c>
      <c r="B4045" s="5" t="s">
        <v>171</v>
      </c>
      <c r="C4045" s="5">
        <v>491918</v>
      </c>
      <c r="D4045" s="5">
        <v>494737</v>
      </c>
      <c r="E4045" s="5" t="s">
        <v>20</v>
      </c>
      <c r="F4045" s="5">
        <v>2820</v>
      </c>
      <c r="G4045" s="41" t="s">
        <v>11623</v>
      </c>
      <c r="H4045" s="41" t="s">
        <v>11623</v>
      </c>
      <c r="I4045" s="15">
        <v>80.087033628892996</v>
      </c>
      <c r="J4045" s="16">
        <v>86.987005039551605</v>
      </c>
      <c r="K4045" s="17">
        <v>81.701592043202396</v>
      </c>
      <c r="L4045" s="15">
        <v>104.907773620288</v>
      </c>
      <c r="M4045" s="17">
        <v>75.784504361049102</v>
      </c>
      <c r="N4045" s="16">
        <v>88.374856431442694</v>
      </c>
      <c r="O4045" s="17">
        <v>102.985485020166</v>
      </c>
      <c r="P4045" s="15">
        <v>0.206328450134382</v>
      </c>
      <c r="Q4045" s="16">
        <v>6.47225927312184</v>
      </c>
      <c r="R4045" s="16">
        <v>0.24096756131876901</v>
      </c>
      <c r="S4045" s="17">
        <v>0.54754713421676904</v>
      </c>
      <c r="T4045" s="15">
        <v>0.123775515466195</v>
      </c>
      <c r="U4045" s="16">
        <v>6.47225927312184</v>
      </c>
      <c r="V4045" s="16">
        <v>0.480879845615588</v>
      </c>
      <c r="W4045" s="17">
        <v>0.77561611341681203</v>
      </c>
      <c r="X4045" s="15">
        <v>8.2554180498629101E-2</v>
      </c>
      <c r="Y4045" s="16">
        <v>6.47225927312184</v>
      </c>
      <c r="Z4045" s="16">
        <v>0.67161876034597301</v>
      </c>
      <c r="AA4045" s="17">
        <v>0.97045850503873099</v>
      </c>
      <c r="AC4045" s="5">
        <f>MAX(I4045:O4045)</f>
        <v>104.907773620288</v>
      </c>
    </row>
    <row r="4046" spans="1:29" x14ac:dyDescent="0.25">
      <c r="A4046" s="5" t="s">
        <v>11624</v>
      </c>
      <c r="B4046" s="5" t="s">
        <v>171</v>
      </c>
      <c r="C4046" s="5">
        <v>494989</v>
      </c>
      <c r="D4046" s="5">
        <v>497896</v>
      </c>
      <c r="E4046" s="5" t="s">
        <v>20</v>
      </c>
      <c r="F4046" s="5">
        <v>2908</v>
      </c>
      <c r="G4046" s="41" t="s">
        <v>11625</v>
      </c>
      <c r="H4046" s="5" t="s">
        <v>11626</v>
      </c>
      <c r="I4046" s="15">
        <v>221.43698460796699</v>
      </c>
      <c r="J4046" s="16">
        <v>241.60496631515201</v>
      </c>
      <c r="K4046" s="17">
        <v>225.506574922982</v>
      </c>
      <c r="L4046" s="15">
        <v>256.385859607638</v>
      </c>
      <c r="M4046" s="17">
        <v>244.54536823912599</v>
      </c>
      <c r="N4046" s="16">
        <v>260.07815229187202</v>
      </c>
      <c r="O4046" s="17">
        <v>289.01928309585401</v>
      </c>
      <c r="P4046" s="15">
        <v>0.25845884299163802</v>
      </c>
      <c r="Q4046" s="16">
        <v>7.95689972108483</v>
      </c>
      <c r="R4046" s="16">
        <v>6.8453436820034699E-2</v>
      </c>
      <c r="S4046" s="17">
        <v>0.274108805197467</v>
      </c>
      <c r="T4046" s="15">
        <v>0.12607238984034799</v>
      </c>
      <c r="U4046" s="16">
        <v>7.95689972108483</v>
      </c>
      <c r="V4046" s="16">
        <v>0.37376049680704299</v>
      </c>
      <c r="W4046" s="17">
        <v>0.69742025614505498</v>
      </c>
      <c r="X4046" s="15">
        <v>0.13238706470803299</v>
      </c>
      <c r="Y4046" s="16">
        <v>7.95689972108483</v>
      </c>
      <c r="Z4046" s="16">
        <v>0.39799377757617299</v>
      </c>
      <c r="AA4046" s="17">
        <v>0.92381194669581101</v>
      </c>
      <c r="AC4046" s="5">
        <f>MAX(I4046:O4046)</f>
        <v>289.01928309585401</v>
      </c>
    </row>
    <row r="4047" spans="1:29" x14ac:dyDescent="0.25">
      <c r="A4047" s="5" t="s">
        <v>11627</v>
      </c>
      <c r="B4047" s="5" t="s">
        <v>171</v>
      </c>
      <c r="C4047" s="5">
        <v>498211</v>
      </c>
      <c r="D4047" s="5">
        <v>499239</v>
      </c>
      <c r="E4047" s="5" t="s">
        <v>29</v>
      </c>
      <c r="F4047" s="5">
        <v>1029</v>
      </c>
      <c r="G4047" s="41" t="s">
        <v>11628</v>
      </c>
      <c r="H4047" s="5" t="s">
        <v>11629</v>
      </c>
      <c r="I4047" s="15">
        <v>44.524107365816597</v>
      </c>
      <c r="J4047" s="16">
        <v>31.856830322431801</v>
      </c>
      <c r="K4047" s="17">
        <v>34.360482634991698</v>
      </c>
      <c r="L4047" s="15">
        <v>45.612075487081697</v>
      </c>
      <c r="M4047" s="17">
        <v>49.743326936573403</v>
      </c>
      <c r="N4047" s="16">
        <v>50.589287801481802</v>
      </c>
      <c r="O4047" s="17">
        <v>44.8470185218683</v>
      </c>
      <c r="P4047" s="15">
        <v>0.370885514882698</v>
      </c>
      <c r="Q4047" s="16">
        <v>5.4325369122430196</v>
      </c>
      <c r="R4047" s="16">
        <v>7.9199890401230405E-2</v>
      </c>
      <c r="S4047" s="17">
        <v>0.30131710436890802</v>
      </c>
      <c r="T4047" s="15">
        <v>0.36948168520336899</v>
      </c>
      <c r="U4047" s="16">
        <v>5.4325369122430196</v>
      </c>
      <c r="V4047" s="16">
        <v>7.9857549232889902E-2</v>
      </c>
      <c r="W4047" s="17">
        <v>0.337984798347857</v>
      </c>
      <c r="X4047" s="15">
        <v>1.40685890147504E-3</v>
      </c>
      <c r="Y4047" s="16">
        <v>5.4325369122430196</v>
      </c>
      <c r="Z4047" s="16">
        <v>0.99758709807305201</v>
      </c>
      <c r="AA4047" s="17">
        <v>1</v>
      </c>
      <c r="AC4047" s="5">
        <f>MAX(I4047:O4047)</f>
        <v>50.589287801481802</v>
      </c>
    </row>
    <row r="4048" spans="1:29" x14ac:dyDescent="0.25">
      <c r="A4048" s="5" t="s">
        <v>11630</v>
      </c>
      <c r="B4048" s="5" t="s">
        <v>171</v>
      </c>
      <c r="C4048" s="5">
        <v>499779</v>
      </c>
      <c r="D4048" s="5">
        <v>500795</v>
      </c>
      <c r="E4048" s="5" t="s">
        <v>29</v>
      </c>
      <c r="F4048" s="5">
        <v>1017</v>
      </c>
      <c r="G4048" s="41" t="s">
        <v>11631</v>
      </c>
      <c r="H4048" s="5" t="s">
        <v>11632</v>
      </c>
      <c r="I4048" s="15">
        <v>31.6741118222645</v>
      </c>
      <c r="J4048" s="16">
        <v>30.935113712741199</v>
      </c>
      <c r="K4048" s="17">
        <v>32.684878852174201</v>
      </c>
      <c r="L4048" s="15">
        <v>37.831192021638302</v>
      </c>
      <c r="M4048" s="17">
        <v>19.959704852292798</v>
      </c>
      <c r="N4048" s="16">
        <v>46.001635981067103</v>
      </c>
      <c r="O4048" s="17">
        <v>51.260374538467097</v>
      </c>
      <c r="P4048" s="15">
        <v>0.61407189320902</v>
      </c>
      <c r="Q4048" s="16">
        <v>5.1642038909181602</v>
      </c>
      <c r="R4048" s="16">
        <v>1.34234683525999E-2</v>
      </c>
      <c r="S4048" s="17">
        <v>9.6545048512763298E-2</v>
      </c>
      <c r="T4048" s="15">
        <v>-0.136598369541134</v>
      </c>
      <c r="U4048" s="16">
        <v>5.1642038909181602</v>
      </c>
      <c r="V4048" s="16">
        <v>0.60057600563268898</v>
      </c>
      <c r="W4048" s="17">
        <v>0.84498309594963295</v>
      </c>
      <c r="X4048" s="15">
        <v>0.75068609272272602</v>
      </c>
      <c r="Y4048" s="16">
        <v>5.1642038909181602</v>
      </c>
      <c r="Z4048" s="16">
        <v>6.7611967004056004E-3</v>
      </c>
      <c r="AA4048" s="17">
        <v>0.172875735816793</v>
      </c>
      <c r="AC4048" s="5">
        <f>MAX(I4048:O4048)</f>
        <v>51.260374538467097</v>
      </c>
    </row>
    <row r="4049" spans="1:29" x14ac:dyDescent="0.25">
      <c r="A4049" s="5" t="s">
        <v>11633</v>
      </c>
      <c r="B4049" s="5" t="s">
        <v>171</v>
      </c>
      <c r="C4049" s="5">
        <v>501146</v>
      </c>
      <c r="D4049" s="5">
        <v>504949</v>
      </c>
      <c r="E4049" s="5" t="s">
        <v>20</v>
      </c>
      <c r="F4049" s="5">
        <v>3804</v>
      </c>
      <c r="G4049" s="41" t="s">
        <v>11634</v>
      </c>
      <c r="H4049" s="5" t="s">
        <v>11635</v>
      </c>
      <c r="I4049" s="15">
        <v>38.606346260233401</v>
      </c>
      <c r="J4049" s="16">
        <v>37.502344556786802</v>
      </c>
      <c r="K4049" s="17">
        <v>32.621248328775998</v>
      </c>
      <c r="L4049" s="15">
        <v>47.911843999035398</v>
      </c>
      <c r="M4049" s="17">
        <v>38.009203576143399</v>
      </c>
      <c r="N4049" s="16">
        <v>49.212992255357399</v>
      </c>
      <c r="O4049" s="17">
        <v>60.276251837163898</v>
      </c>
      <c r="P4049" s="15">
        <v>0.59541201199558502</v>
      </c>
      <c r="Q4049" s="16">
        <v>5.44457445221322</v>
      </c>
      <c r="R4049" s="16">
        <v>4.1991335571437503E-3</v>
      </c>
      <c r="S4049" s="17">
        <v>4.3832811618790997E-2</v>
      </c>
      <c r="T4049" s="15">
        <v>0.24605388270812201</v>
      </c>
      <c r="U4049" s="16">
        <v>5.44457445221322</v>
      </c>
      <c r="V4049" s="16">
        <v>0.238732427939124</v>
      </c>
      <c r="W4049" s="17">
        <v>0.57371461516353695</v>
      </c>
      <c r="X4049" s="15">
        <v>0.34936644398203398</v>
      </c>
      <c r="Y4049" s="16">
        <v>5.44457445221322</v>
      </c>
      <c r="Z4049" s="16">
        <v>0.128897455595473</v>
      </c>
      <c r="AA4049" s="17">
        <v>0.70492486301273705</v>
      </c>
      <c r="AC4049" s="5">
        <f>MAX(I4049:O4049)</f>
        <v>60.276251837163898</v>
      </c>
    </row>
    <row r="4050" spans="1:29" x14ac:dyDescent="0.25">
      <c r="A4050" s="5" t="s">
        <v>11636</v>
      </c>
      <c r="B4050" s="5" t="s">
        <v>171</v>
      </c>
      <c r="C4050" s="5">
        <v>505254</v>
      </c>
      <c r="D4050" s="5">
        <v>509267</v>
      </c>
      <c r="E4050" s="5" t="s">
        <v>20</v>
      </c>
      <c r="F4050" s="5">
        <v>4014</v>
      </c>
      <c r="G4050" s="41" t="s">
        <v>11637</v>
      </c>
      <c r="H4050" s="5" t="s">
        <v>11638</v>
      </c>
      <c r="I4050" s="15">
        <v>80.650629924662795</v>
      </c>
      <c r="J4050" s="16">
        <v>62.388693018433401</v>
      </c>
      <c r="K4050" s="17">
        <v>66.812049568039399</v>
      </c>
      <c r="L4050" s="15">
        <v>124.992418624683</v>
      </c>
      <c r="M4050" s="17">
        <v>89.857655633856993</v>
      </c>
      <c r="N4050" s="16">
        <v>120.78036065382599</v>
      </c>
      <c r="O4050" s="17">
        <v>113.302622959912</v>
      </c>
      <c r="P4050" s="15">
        <v>0.74278791755889995</v>
      </c>
      <c r="Q4050" s="16">
        <v>6.5582940992371901</v>
      </c>
      <c r="R4050" s="19">
        <v>3.9761910920671E-5</v>
      </c>
      <c r="S4050" s="17">
        <v>1.0356677171580401E-3</v>
      </c>
      <c r="T4050" s="15">
        <v>0.61909573058880396</v>
      </c>
      <c r="U4050" s="16">
        <v>6.5582940992371901</v>
      </c>
      <c r="V4050" s="16">
        <v>6.2056760174634203E-4</v>
      </c>
      <c r="W4050" s="17">
        <v>1.5940294065134201E-2</v>
      </c>
      <c r="X4050" s="15">
        <v>0.123695576847452</v>
      </c>
      <c r="Y4050" s="16">
        <v>6.5582940992371901</v>
      </c>
      <c r="Z4050" s="16">
        <v>0.53682833856867895</v>
      </c>
      <c r="AA4050" s="17">
        <v>0.95714746346148105</v>
      </c>
      <c r="AC4050" s="5">
        <f>MAX(I4050:O4050)</f>
        <v>124.992418624683</v>
      </c>
    </row>
    <row r="4051" spans="1:29" x14ac:dyDescent="0.25">
      <c r="A4051" s="5" t="s">
        <v>11639</v>
      </c>
      <c r="B4051" s="5" t="s">
        <v>171</v>
      </c>
      <c r="C4051" s="5">
        <v>509569</v>
      </c>
      <c r="D4051" s="5">
        <v>510477</v>
      </c>
      <c r="E4051" s="5" t="s">
        <v>20</v>
      </c>
      <c r="F4051" s="5">
        <v>909</v>
      </c>
      <c r="G4051" s="41" t="s">
        <v>11640</v>
      </c>
      <c r="H4051" s="5" t="s">
        <v>11640</v>
      </c>
      <c r="I4051" s="15">
        <v>115.030003966622</v>
      </c>
      <c r="J4051" s="16">
        <v>114.696110618376</v>
      </c>
      <c r="K4051" s="17">
        <v>118.480034567323</v>
      </c>
      <c r="L4051" s="15">
        <v>116.636593031252</v>
      </c>
      <c r="M4051" s="17">
        <v>113.403869951796</v>
      </c>
      <c r="N4051" s="16">
        <v>96.048746749227206</v>
      </c>
      <c r="O4051" s="17">
        <v>124.223917625859</v>
      </c>
      <c r="P4051" s="15">
        <v>-7.6031914899607006E-2</v>
      </c>
      <c r="Q4051" s="16">
        <v>6.8349237011343602</v>
      </c>
      <c r="R4051" s="16">
        <v>0.64716481726379904</v>
      </c>
      <c r="S4051" s="17">
        <v>0.84757910982810603</v>
      </c>
      <c r="T4051" s="15">
        <v>-1.31703259385723E-2</v>
      </c>
      <c r="U4051" s="16">
        <v>6.8349237011343602</v>
      </c>
      <c r="V4051" s="16">
        <v>0.942494278184689</v>
      </c>
      <c r="W4051" s="17">
        <v>0.98370490276048095</v>
      </c>
      <c r="X4051" s="15">
        <v>-6.28621089706142E-2</v>
      </c>
      <c r="Y4051" s="16">
        <v>6.8349237011343602</v>
      </c>
      <c r="Z4051" s="16">
        <v>0.72487090621596795</v>
      </c>
      <c r="AA4051" s="17">
        <v>0.97777448723941496</v>
      </c>
      <c r="AC4051" s="5">
        <f>MAX(I4051:O4051)</f>
        <v>124.223917625859</v>
      </c>
    </row>
    <row r="4052" spans="1:29" x14ac:dyDescent="0.25">
      <c r="A4052" s="5" t="s">
        <v>11641</v>
      </c>
      <c r="B4052" s="5" t="s">
        <v>171</v>
      </c>
      <c r="C4052" s="5">
        <v>510613</v>
      </c>
      <c r="D4052" s="5">
        <v>512148</v>
      </c>
      <c r="E4052" s="5" t="s">
        <v>29</v>
      </c>
      <c r="F4052" s="5">
        <v>1536</v>
      </c>
      <c r="G4052" s="41" t="s">
        <v>11642</v>
      </c>
      <c r="H4052" s="5" t="s">
        <v>11643</v>
      </c>
      <c r="I4052" s="15">
        <v>180.181735757615</v>
      </c>
      <c r="J4052" s="16">
        <v>137.56620399632399</v>
      </c>
      <c r="K4052" s="17">
        <v>166.79681200097201</v>
      </c>
      <c r="L4052" s="15">
        <v>162.78528117112299</v>
      </c>
      <c r="M4052" s="17">
        <v>176.98644536993999</v>
      </c>
      <c r="N4052" s="16">
        <v>181.17054098073899</v>
      </c>
      <c r="O4052" s="17">
        <v>206.017443634655</v>
      </c>
      <c r="P4052" s="15">
        <v>0.26115089216731002</v>
      </c>
      <c r="Q4052" s="16">
        <v>7.4360486742284504</v>
      </c>
      <c r="R4052" s="16">
        <v>9.9064958516436805E-2</v>
      </c>
      <c r="S4052" s="17">
        <v>0.34129550694209398</v>
      </c>
      <c r="T4052" s="15">
        <v>7.2758707549878995E-2</v>
      </c>
      <c r="U4052" s="16">
        <v>7.4360486742284504</v>
      </c>
      <c r="V4052" s="16">
        <v>0.64356990064163</v>
      </c>
      <c r="W4052" s="17">
        <v>0.86377525311255599</v>
      </c>
      <c r="X4052" s="15">
        <v>0.18839322469836001</v>
      </c>
      <c r="Y4052" s="16">
        <v>7.4360486742284504</v>
      </c>
      <c r="Z4052" s="16">
        <v>0.28186193543709198</v>
      </c>
      <c r="AA4052" s="17">
        <v>0.87036962922495098</v>
      </c>
      <c r="AC4052" s="5">
        <f>MAX(I4052:O4052)</f>
        <v>206.017443634655</v>
      </c>
    </row>
    <row r="4053" spans="1:29" x14ac:dyDescent="0.25">
      <c r="A4053" s="5" t="s">
        <v>11644</v>
      </c>
      <c r="B4053" s="5" t="s">
        <v>171</v>
      </c>
      <c r="C4053" s="5">
        <v>512394</v>
      </c>
      <c r="D4053" s="5">
        <v>513020</v>
      </c>
      <c r="E4053" s="5" t="s">
        <v>29</v>
      </c>
      <c r="F4053" s="5">
        <v>627</v>
      </c>
      <c r="G4053" s="41" t="s">
        <v>11645</v>
      </c>
      <c r="H4053" s="5" t="s">
        <v>11646</v>
      </c>
      <c r="I4053" s="15">
        <v>21.2475803505226</v>
      </c>
      <c r="J4053" s="16">
        <v>29.206895069571299</v>
      </c>
      <c r="K4053" s="17">
        <v>25.028005869932201</v>
      </c>
      <c r="L4053" s="15">
        <v>40.130960533592003</v>
      </c>
      <c r="M4053" s="17">
        <v>30.173460069676899</v>
      </c>
      <c r="N4053" s="16">
        <v>30.403619791657199</v>
      </c>
      <c r="O4053" s="17">
        <v>35.8311412231715</v>
      </c>
      <c r="P4053" s="15">
        <v>0.396223226637056</v>
      </c>
      <c r="Q4053" s="16">
        <v>4.9262332030767304</v>
      </c>
      <c r="R4053" s="16">
        <v>9.6348844288140001E-2</v>
      </c>
      <c r="S4053" s="17">
        <v>0.33663592758919703</v>
      </c>
      <c r="T4053" s="15">
        <v>0.48255567259869597</v>
      </c>
      <c r="U4053" s="16">
        <v>4.9262332030767304</v>
      </c>
      <c r="V4053" s="16">
        <v>4.2334966361037299E-2</v>
      </c>
      <c r="W4053" s="17">
        <v>0.24613376184702901</v>
      </c>
      <c r="X4053" s="15">
        <v>-8.6329089446230606E-2</v>
      </c>
      <c r="Y4053" s="16">
        <v>4.9262332030767304</v>
      </c>
      <c r="Z4053" s="16">
        <v>0.745177314172772</v>
      </c>
      <c r="AA4053" s="17">
        <v>0.98000682174943199</v>
      </c>
      <c r="AC4053" s="5">
        <f>MAX(I4053:O4053)</f>
        <v>40.130960533592003</v>
      </c>
    </row>
    <row r="4054" spans="1:29" x14ac:dyDescent="0.25">
      <c r="A4054" s="5" t="s">
        <v>11647</v>
      </c>
      <c r="B4054" s="5" t="s">
        <v>171</v>
      </c>
      <c r="C4054" s="5">
        <v>513658</v>
      </c>
      <c r="D4054" s="5">
        <v>515060</v>
      </c>
      <c r="E4054" s="5" t="s">
        <v>20</v>
      </c>
      <c r="F4054" s="5">
        <v>1403</v>
      </c>
      <c r="G4054" s="41" t="s">
        <v>11648</v>
      </c>
      <c r="H4054" s="5" t="s">
        <v>11649</v>
      </c>
      <c r="I4054" s="15">
        <v>0.28179814788491497</v>
      </c>
      <c r="J4054" s="16">
        <v>2.5923279647548498</v>
      </c>
      <c r="K4054" s="17">
        <v>1.8240750040797999</v>
      </c>
      <c r="L4054" s="15">
        <v>0</v>
      </c>
      <c r="M4054" s="17">
        <v>1.16951395618903</v>
      </c>
      <c r="N4054" s="16">
        <v>1.6265310999652001</v>
      </c>
      <c r="O4054" s="17">
        <v>1.20831345240267</v>
      </c>
      <c r="P4054" s="15">
        <v>-0.143444851860208</v>
      </c>
      <c r="Q4054" s="16">
        <v>0.39181087613117199</v>
      </c>
      <c r="R4054" s="16">
        <v>0.94335550162111204</v>
      </c>
      <c r="S4054" s="17">
        <v>0.98367094442834602</v>
      </c>
      <c r="T4054" s="15">
        <v>-1.4143085504550601</v>
      </c>
      <c r="U4054" s="16">
        <v>0.39181087613117199</v>
      </c>
      <c r="V4054" s="16">
        <v>0.25962829352246303</v>
      </c>
      <c r="W4054" s="17">
        <v>0.59663782166658896</v>
      </c>
      <c r="X4054" s="15">
        <v>1.2715747599384899</v>
      </c>
      <c r="Y4054" s="16">
        <v>0.39181087613117199</v>
      </c>
      <c r="Z4054" s="16">
        <v>0.32140910245458398</v>
      </c>
      <c r="AA4054" s="17">
        <v>0.89460407473759795</v>
      </c>
      <c r="AC4054" s="5">
        <f>MAX(I4054:O4054)</f>
        <v>2.5923279647548498</v>
      </c>
    </row>
    <row r="4055" spans="1:29" x14ac:dyDescent="0.25">
      <c r="A4055" s="5" t="s">
        <v>11650</v>
      </c>
      <c r="B4055" s="5" t="s">
        <v>171</v>
      </c>
      <c r="C4055" s="5">
        <v>515461</v>
      </c>
      <c r="D4055" s="5">
        <v>516003</v>
      </c>
      <c r="E4055" s="5" t="s">
        <v>20</v>
      </c>
      <c r="F4055" s="5">
        <v>543</v>
      </c>
      <c r="G4055" s="41" t="s">
        <v>11651</v>
      </c>
      <c r="H4055" s="5" t="s">
        <v>11651</v>
      </c>
      <c r="I4055" s="15">
        <v>149.29665874942799</v>
      </c>
      <c r="J4055" s="16">
        <v>170.74800194518599</v>
      </c>
      <c r="K4055" s="17">
        <v>141.98090787570001</v>
      </c>
      <c r="L4055" s="15">
        <v>136.95121488684299</v>
      </c>
      <c r="M4055" s="17">
        <v>149.54185119803699</v>
      </c>
      <c r="N4055" s="16">
        <v>185.63307502423399</v>
      </c>
      <c r="O4055" s="17">
        <v>181.80470099227901</v>
      </c>
      <c r="P4055" s="15">
        <v>0.25478258840693002</v>
      </c>
      <c r="Q4055" s="16">
        <v>7.31745393355608</v>
      </c>
      <c r="R4055" s="16">
        <v>9.0862476054955593E-2</v>
      </c>
      <c r="S4055" s="17">
        <v>0.32654251549343799</v>
      </c>
      <c r="T4055" s="15">
        <v>-0.10422971388720401</v>
      </c>
      <c r="U4055" s="16">
        <v>7.31745393355608</v>
      </c>
      <c r="V4055" s="16">
        <v>0.49844599315305299</v>
      </c>
      <c r="W4055" s="17">
        <v>0.78661890312432603</v>
      </c>
      <c r="X4055" s="15">
        <v>0.359013967638808</v>
      </c>
      <c r="Y4055" s="16">
        <v>7.31745393355608</v>
      </c>
      <c r="Z4055" s="16">
        <v>3.1076860838900301E-2</v>
      </c>
      <c r="AA4055" s="17">
        <v>0.42216366024722402</v>
      </c>
      <c r="AC4055" s="5">
        <f>MAX(I4055:O4055)</f>
        <v>185.63307502423399</v>
      </c>
    </row>
    <row r="4056" spans="1:29" x14ac:dyDescent="0.25">
      <c r="A4056" s="5" t="s">
        <v>11652</v>
      </c>
      <c r="B4056" s="5" t="s">
        <v>171</v>
      </c>
      <c r="C4056" s="5">
        <v>516123</v>
      </c>
      <c r="D4056" s="5">
        <v>517487</v>
      </c>
      <c r="E4056" s="5" t="s">
        <v>29</v>
      </c>
      <c r="F4056" s="5">
        <v>1365</v>
      </c>
      <c r="G4056" s="41" t="s">
        <v>11653</v>
      </c>
      <c r="H4056" s="5" t="s">
        <v>11654</v>
      </c>
      <c r="I4056" s="15">
        <v>171.05147576614399</v>
      </c>
      <c r="J4056" s="16">
        <v>163.835127372507</v>
      </c>
      <c r="K4056" s="17">
        <v>172.36787642622301</v>
      </c>
      <c r="L4056" s="15">
        <v>164.51010755508801</v>
      </c>
      <c r="M4056" s="17">
        <v>194.84102510109199</v>
      </c>
      <c r="N4056" s="16">
        <v>164.30049405930501</v>
      </c>
      <c r="O4056" s="17">
        <v>178.551549389656</v>
      </c>
      <c r="P4056" s="15">
        <v>1.9705706858672602E-2</v>
      </c>
      <c r="Q4056" s="16">
        <v>7.4335826639111202</v>
      </c>
      <c r="R4056" s="16">
        <v>0.89046435000763602</v>
      </c>
      <c r="S4056" s="17">
        <v>0.96134965852073695</v>
      </c>
      <c r="T4056" s="15">
        <v>8.7559009372316393E-2</v>
      </c>
      <c r="U4056" s="16">
        <v>7.4335826639111202</v>
      </c>
      <c r="V4056" s="16">
        <v>0.55390964453554203</v>
      </c>
      <c r="W4056" s="17">
        <v>0.82011030524957595</v>
      </c>
      <c r="X4056" s="15">
        <v>-6.7853464016223303E-2</v>
      </c>
      <c r="Y4056" s="16">
        <v>7.4335826639111202</v>
      </c>
      <c r="Z4056" s="16">
        <v>0.67988161936513203</v>
      </c>
      <c r="AA4056" s="17">
        <v>0.97045850503873099</v>
      </c>
      <c r="AC4056" s="5">
        <f>MAX(I4056:O4056)</f>
        <v>194.84102510109199</v>
      </c>
    </row>
    <row r="4057" spans="1:29" x14ac:dyDescent="0.25">
      <c r="A4057" s="5" t="s">
        <v>11655</v>
      </c>
      <c r="B4057" s="5" t="s">
        <v>171</v>
      </c>
      <c r="C4057" s="5">
        <v>518630</v>
      </c>
      <c r="D4057" s="5">
        <v>520330</v>
      </c>
      <c r="E4057" s="5" t="s">
        <v>20</v>
      </c>
      <c r="F4057" s="5">
        <v>1701</v>
      </c>
      <c r="G4057" s="41" t="s">
        <v>11656</v>
      </c>
      <c r="H4057" s="5" t="s">
        <v>11657</v>
      </c>
      <c r="I4057" s="15">
        <v>283.26349825391702</v>
      </c>
      <c r="J4057" s="16">
        <v>327.09418186395601</v>
      </c>
      <c r="K4057" s="17">
        <v>289.30677971684298</v>
      </c>
      <c r="L4057" s="15">
        <v>273.48080554649403</v>
      </c>
      <c r="M4057" s="17">
        <v>217.88045003801599</v>
      </c>
      <c r="N4057" s="16">
        <v>188.26054833956201</v>
      </c>
      <c r="O4057" s="17">
        <v>203.833184701466</v>
      </c>
      <c r="P4057" s="15">
        <v>-0.61319021878072599</v>
      </c>
      <c r="Q4057" s="16">
        <v>7.9931784605811398</v>
      </c>
      <c r="R4057" s="19">
        <v>8.8401761214654294E-5</v>
      </c>
      <c r="S4057" s="17">
        <v>2.0361628802086102E-3</v>
      </c>
      <c r="T4057" s="15">
        <v>-0.28754663950336801</v>
      </c>
      <c r="U4057" s="16">
        <v>7.9931784605811398</v>
      </c>
      <c r="V4057" s="16">
        <v>6.3594147284540603E-2</v>
      </c>
      <c r="W4057" s="17">
        <v>0.30006349273941602</v>
      </c>
      <c r="X4057" s="15">
        <v>-0.32564521487861398</v>
      </c>
      <c r="Y4057" s="16">
        <v>7.9931784605811398</v>
      </c>
      <c r="Z4057" s="16">
        <v>5.3100825027446397E-2</v>
      </c>
      <c r="AA4057" s="17">
        <v>0.52479432394146497</v>
      </c>
      <c r="AC4057" s="5">
        <f>MAX(I4057:O4057)</f>
        <v>327.09418186395601</v>
      </c>
    </row>
    <row r="4058" spans="1:29" x14ac:dyDescent="0.25">
      <c r="A4058" s="5" t="s">
        <v>11658</v>
      </c>
      <c r="B4058" s="5" t="s">
        <v>171</v>
      </c>
      <c r="C4058" s="5">
        <v>520427</v>
      </c>
      <c r="D4058" s="5">
        <v>522412</v>
      </c>
      <c r="E4058" s="5" t="s">
        <v>29</v>
      </c>
      <c r="F4058" s="5">
        <v>1986</v>
      </c>
      <c r="G4058" s="41" t="s">
        <v>11659</v>
      </c>
      <c r="H4058" s="5" t="s">
        <v>11660</v>
      </c>
      <c r="I4058" s="15">
        <v>34.153935523651697</v>
      </c>
      <c r="J4058" s="16">
        <v>41.534854724183297</v>
      </c>
      <c r="K4058" s="17">
        <v>44.032322191507802</v>
      </c>
      <c r="L4058" s="15">
        <v>49.674999858199897</v>
      </c>
      <c r="M4058" s="17">
        <v>46.2737688665459</v>
      </c>
      <c r="N4058" s="16">
        <v>52.841407786048997</v>
      </c>
      <c r="O4058" s="17">
        <v>58.184940092620799</v>
      </c>
      <c r="P4058" s="15">
        <v>0.47527951924310202</v>
      </c>
      <c r="Q4058" s="16">
        <v>5.5479660695792896</v>
      </c>
      <c r="R4058" s="16">
        <v>1.6623180000813299E-2</v>
      </c>
      <c r="S4058" s="17">
        <v>0.108916968732353</v>
      </c>
      <c r="T4058" s="15">
        <v>0.264885060646047</v>
      </c>
      <c r="U4058" s="16">
        <v>5.5479660695792896</v>
      </c>
      <c r="V4058" s="16">
        <v>0.18232747470101601</v>
      </c>
      <c r="W4058" s="17">
        <v>0.50285521610202599</v>
      </c>
      <c r="X4058" s="15">
        <v>0.210400006991705</v>
      </c>
      <c r="Y4058" s="16">
        <v>5.5479660695792896</v>
      </c>
      <c r="Z4058" s="16">
        <v>0.338099098368558</v>
      </c>
      <c r="AA4058" s="17">
        <v>0.90565202843029702</v>
      </c>
      <c r="AC4058" s="5">
        <f>MAX(I4058:O4058)</f>
        <v>58.184940092620799</v>
      </c>
    </row>
    <row r="4059" spans="1:29" x14ac:dyDescent="0.25">
      <c r="A4059" s="5" t="s">
        <v>11661</v>
      </c>
      <c r="B4059" s="5" t="s">
        <v>171</v>
      </c>
      <c r="C4059" s="5">
        <v>522610</v>
      </c>
      <c r="D4059" s="5">
        <v>523185</v>
      </c>
      <c r="E4059" s="5" t="s">
        <v>20</v>
      </c>
      <c r="F4059" s="5">
        <v>576</v>
      </c>
      <c r="G4059" s="41" t="s">
        <v>11662</v>
      </c>
      <c r="H4059" s="5" t="s">
        <v>11663</v>
      </c>
      <c r="I4059" s="15">
        <v>28.010735899760601</v>
      </c>
      <c r="J4059" s="16">
        <v>34.737194727715</v>
      </c>
      <c r="K4059" s="17">
        <v>40.808375672669101</v>
      </c>
      <c r="L4059" s="15">
        <v>41.894116392756501</v>
      </c>
      <c r="M4059" s="17">
        <v>34.149807520719598</v>
      </c>
      <c r="N4059" s="16">
        <v>36.576096786397002</v>
      </c>
      <c r="O4059" s="17">
        <v>46.287699945886899</v>
      </c>
      <c r="P4059" s="15">
        <v>0.261860892406728</v>
      </c>
      <c r="Q4059" s="16">
        <v>5.2328132442182298</v>
      </c>
      <c r="R4059" s="16">
        <v>0.25102593991079702</v>
      </c>
      <c r="S4059" s="17">
        <v>0.55745760520429599</v>
      </c>
      <c r="T4059" s="15">
        <v>0.13833123613686499</v>
      </c>
      <c r="U4059" s="16">
        <v>5.2328132442182298</v>
      </c>
      <c r="V4059" s="16">
        <v>0.54215886102338495</v>
      </c>
      <c r="W4059" s="17">
        <v>0.81306261354863696</v>
      </c>
      <c r="X4059" s="15">
        <v>0.123533604446616</v>
      </c>
      <c r="Y4059" s="16">
        <v>5.2328132442182298</v>
      </c>
      <c r="Z4059" s="16">
        <v>0.62662229131719505</v>
      </c>
      <c r="AA4059" s="17">
        <v>0.97045850503873099</v>
      </c>
      <c r="AC4059" s="5">
        <f>MAX(I4059:O4059)</f>
        <v>46.287699945886899</v>
      </c>
    </row>
    <row r="4060" spans="1:29" x14ac:dyDescent="0.25">
      <c r="A4060" s="5" t="s">
        <v>11664</v>
      </c>
      <c r="B4060" s="5" t="s">
        <v>171</v>
      </c>
      <c r="C4060" s="5">
        <v>523580</v>
      </c>
      <c r="D4060" s="5">
        <v>524692</v>
      </c>
      <c r="E4060" s="5" t="s">
        <v>20</v>
      </c>
      <c r="F4060" s="5">
        <v>1113</v>
      </c>
      <c r="G4060" s="41" t="s">
        <v>11665</v>
      </c>
      <c r="H4060" s="5" t="s">
        <v>11666</v>
      </c>
      <c r="I4060" s="15">
        <v>123.089430996131</v>
      </c>
      <c r="J4060" s="16">
        <v>118.843835361983</v>
      </c>
      <c r="K4060" s="17">
        <v>117.886149682274</v>
      </c>
      <c r="L4060" s="15">
        <v>131.585088358951</v>
      </c>
      <c r="M4060" s="17">
        <v>130.08893572676001</v>
      </c>
      <c r="N4060" s="16">
        <v>116.776591792373</v>
      </c>
      <c r="O4060" s="17">
        <v>98.849335125403002</v>
      </c>
      <c r="P4060" s="15">
        <v>-0.15351422969224701</v>
      </c>
      <c r="Q4060" s="16">
        <v>6.903085844314</v>
      </c>
      <c r="R4060" s="16">
        <v>0.32782006539259501</v>
      </c>
      <c r="S4060" s="17">
        <v>0.63623573972782899</v>
      </c>
      <c r="T4060" s="15">
        <v>0.12552197799495499</v>
      </c>
      <c r="U4060" s="16">
        <v>6.903085844314</v>
      </c>
      <c r="V4060" s="16">
        <v>0.41289021146620097</v>
      </c>
      <c r="W4060" s="17">
        <v>0.72756327764708695</v>
      </c>
      <c r="X4060" s="15">
        <v>-0.27903788374634803</v>
      </c>
      <c r="Y4060" s="16">
        <v>6.903085844314</v>
      </c>
      <c r="Z4060" s="16">
        <v>0.100142226794198</v>
      </c>
      <c r="AA4060" s="17">
        <v>0.65252556667959905</v>
      </c>
      <c r="AC4060" s="5">
        <f>MAX(I4060:O4060)</f>
        <v>131.585088358951</v>
      </c>
    </row>
    <row r="4061" spans="1:29" x14ac:dyDescent="0.25">
      <c r="A4061" s="5" t="s">
        <v>11667</v>
      </c>
      <c r="B4061" s="5" t="s">
        <v>171</v>
      </c>
      <c r="C4061" s="5">
        <v>525169</v>
      </c>
      <c r="D4061" s="5">
        <v>526638</v>
      </c>
      <c r="E4061" s="5" t="s">
        <v>20</v>
      </c>
      <c r="F4061" s="5">
        <v>1470</v>
      </c>
      <c r="G4061" s="41" t="s">
        <v>11668</v>
      </c>
      <c r="H4061" s="5" t="s">
        <v>11669</v>
      </c>
      <c r="I4061" s="15">
        <v>54.105244393903803</v>
      </c>
      <c r="J4061" s="16">
        <v>49.542267770870502</v>
      </c>
      <c r="K4061" s="17">
        <v>42.250667536360098</v>
      </c>
      <c r="L4061" s="15">
        <v>66.309992094664906</v>
      </c>
      <c r="M4061" s="17">
        <v>45.883930881149602</v>
      </c>
      <c r="N4061" s="16">
        <v>51.798759645045699</v>
      </c>
      <c r="O4061" s="17">
        <v>62.414037176030199</v>
      </c>
      <c r="P4061" s="15">
        <v>0.23218460532822999</v>
      </c>
      <c r="Q4061" s="16">
        <v>5.7355045894280297</v>
      </c>
      <c r="R4061" s="16">
        <v>0.270461205209518</v>
      </c>
      <c r="S4061" s="17">
        <v>0.57600641417294296</v>
      </c>
      <c r="T4061" s="15">
        <v>0.206734210457726</v>
      </c>
      <c r="U4061" s="16">
        <v>5.7355045894280297</v>
      </c>
      <c r="V4061" s="16">
        <v>0.32612352545106699</v>
      </c>
      <c r="W4061" s="17">
        <v>0.66422784382707101</v>
      </c>
      <c r="X4061" s="15">
        <v>2.54521262440221E-2</v>
      </c>
      <c r="Y4061" s="16">
        <v>5.7355045894280297</v>
      </c>
      <c r="Z4061" s="16">
        <v>0.91411231058681397</v>
      </c>
      <c r="AA4061" s="17">
        <v>0.99652645787587102</v>
      </c>
      <c r="AC4061" s="5">
        <f>MAX(I4061:O4061)</f>
        <v>66.309992094664906</v>
      </c>
    </row>
    <row r="4062" spans="1:29" x14ac:dyDescent="0.25">
      <c r="A4062" s="5" t="s">
        <v>11670</v>
      </c>
      <c r="B4062" s="5" t="s">
        <v>171</v>
      </c>
      <c r="C4062" s="5">
        <v>527585</v>
      </c>
      <c r="D4062" s="5">
        <v>528691</v>
      </c>
      <c r="E4062" s="5" t="s">
        <v>29</v>
      </c>
      <c r="F4062" s="5">
        <v>1107</v>
      </c>
      <c r="G4062" s="41" t="s">
        <v>11671</v>
      </c>
      <c r="H4062" s="5" t="s">
        <v>11672</v>
      </c>
      <c r="I4062" s="15">
        <v>994.18386573798205</v>
      </c>
      <c r="J4062" s="16">
        <v>1083.7659111318401</v>
      </c>
      <c r="K4062" s="17">
        <v>1037.7799003443999</v>
      </c>
      <c r="L4062" s="15">
        <v>1006.14872397974</v>
      </c>
      <c r="M4062" s="17">
        <v>931.67380129872004</v>
      </c>
      <c r="N4062" s="16">
        <v>907.18729452418097</v>
      </c>
      <c r="O4062" s="17">
        <v>1181.77703004413</v>
      </c>
      <c r="P4062" s="15">
        <v>8.1495501175148193E-3</v>
      </c>
      <c r="Q4062" s="16">
        <v>9.9949760717048406</v>
      </c>
      <c r="R4062" s="16">
        <v>0.95146061748784505</v>
      </c>
      <c r="S4062" s="17">
        <v>0.98540681257741902</v>
      </c>
      <c r="T4062" s="15">
        <v>-0.100166838937838</v>
      </c>
      <c r="U4062" s="16">
        <v>9.9949760717048406</v>
      </c>
      <c r="V4062" s="16">
        <v>0.51266980118128203</v>
      </c>
      <c r="W4062" s="17">
        <v>0.79643853728664005</v>
      </c>
      <c r="X4062" s="15">
        <v>0.108316447498137</v>
      </c>
      <c r="Y4062" s="16">
        <v>9.9949760717048406</v>
      </c>
      <c r="Z4062" s="16">
        <v>0.51266557666967505</v>
      </c>
      <c r="AA4062" s="17">
        <v>0.95714746346148105</v>
      </c>
      <c r="AC4062" s="5">
        <f>MAX(I4062:O4062)</f>
        <v>1181.77703004413</v>
      </c>
    </row>
    <row r="4063" spans="1:29" x14ac:dyDescent="0.25">
      <c r="A4063" s="5" t="s">
        <v>11673</v>
      </c>
      <c r="B4063" s="5" t="s">
        <v>171</v>
      </c>
      <c r="C4063" s="5">
        <v>530819</v>
      </c>
      <c r="D4063" s="5">
        <v>531847</v>
      </c>
      <c r="E4063" s="5" t="s">
        <v>20</v>
      </c>
      <c r="F4063" s="5">
        <v>1029</v>
      </c>
      <c r="G4063" s="41" t="s">
        <v>11674</v>
      </c>
      <c r="H4063" s="41" t="s">
        <v>11674</v>
      </c>
      <c r="I4063" s="15">
        <v>73.943834005001804</v>
      </c>
      <c r="J4063" s="16">
        <v>61.582190984954103</v>
      </c>
      <c r="K4063" s="17">
        <v>69.951155389013906</v>
      </c>
      <c r="L4063" s="15">
        <v>67.153240549047993</v>
      </c>
      <c r="M4063" s="17">
        <v>61.165579908686198</v>
      </c>
      <c r="N4063" s="16">
        <v>74.236547639437404</v>
      </c>
      <c r="O4063" s="17">
        <v>56.604837885632698</v>
      </c>
      <c r="P4063" s="15">
        <v>-6.5985587911419702E-2</v>
      </c>
      <c r="Q4063" s="16">
        <v>6.0545530636295997</v>
      </c>
      <c r="R4063" s="16">
        <v>0.73238063098061801</v>
      </c>
      <c r="S4063" s="17">
        <v>0.88743008328997197</v>
      </c>
      <c r="T4063" s="15">
        <v>-9.4404840089726702E-2</v>
      </c>
      <c r="U4063" s="16">
        <v>6.0545530636295997</v>
      </c>
      <c r="V4063" s="16">
        <v>0.62189629698064297</v>
      </c>
      <c r="W4063" s="17">
        <v>0.85817932057496604</v>
      </c>
      <c r="X4063" s="15">
        <v>2.84191485757549E-2</v>
      </c>
      <c r="Y4063" s="16">
        <v>6.0545530636295997</v>
      </c>
      <c r="Z4063" s="16">
        <v>0.89190693787648301</v>
      </c>
      <c r="AA4063" s="17">
        <v>0.99600448705170097</v>
      </c>
      <c r="AC4063" s="5">
        <f>MAX(I4063:O4063)</f>
        <v>74.236547639437404</v>
      </c>
    </row>
    <row r="4064" spans="1:29" x14ac:dyDescent="0.25">
      <c r="A4064" s="5" t="s">
        <v>11675</v>
      </c>
      <c r="B4064" s="5" t="s">
        <v>171</v>
      </c>
      <c r="C4064" s="5">
        <v>532250</v>
      </c>
      <c r="D4064" s="5">
        <v>533932</v>
      </c>
      <c r="E4064" s="5" t="s">
        <v>29</v>
      </c>
      <c r="F4064" s="5">
        <v>1683</v>
      </c>
      <c r="G4064" s="41" t="s">
        <v>11676</v>
      </c>
      <c r="H4064" s="5" t="s">
        <v>11677</v>
      </c>
      <c r="I4064" s="15">
        <v>1292.2135869410699</v>
      </c>
      <c r="J4064" s="16">
        <v>1149.9854888093</v>
      </c>
      <c r="K4064" s="17">
        <v>1243.55252894417</v>
      </c>
      <c r="L4064" s="15">
        <v>1219.6055713642399</v>
      </c>
      <c r="M4064" s="17">
        <v>1232.6872017225101</v>
      </c>
      <c r="N4064" s="16">
        <v>1526.8747906481001</v>
      </c>
      <c r="O4064" s="17">
        <v>1263.53941874473</v>
      </c>
      <c r="P4064" s="15">
        <v>0.18349321153898299</v>
      </c>
      <c r="Q4064" s="16">
        <v>10.316948963545901</v>
      </c>
      <c r="R4064" s="16">
        <v>0.20256433308508201</v>
      </c>
      <c r="S4064" s="17">
        <v>0.50584535827278898</v>
      </c>
      <c r="T4064" s="15">
        <v>-2.8733056991043699E-3</v>
      </c>
      <c r="U4064" s="16">
        <v>10.316948963545901</v>
      </c>
      <c r="V4064" s="16">
        <v>0.98971995796906498</v>
      </c>
      <c r="W4064" s="17">
        <v>0.99849756483612095</v>
      </c>
      <c r="X4064" s="15">
        <v>0.18636663874183601</v>
      </c>
      <c r="Y4064" s="16">
        <v>10.316948963545901</v>
      </c>
      <c r="Z4064" s="16">
        <v>0.24188026224172099</v>
      </c>
      <c r="AA4064" s="17">
        <v>0.83808880604506597</v>
      </c>
      <c r="AC4064" s="5">
        <f>MAX(I4064:O4064)</f>
        <v>1526.8747906481001</v>
      </c>
    </row>
    <row r="4065" spans="1:29" x14ac:dyDescent="0.25">
      <c r="A4065" s="5" t="s">
        <v>11678</v>
      </c>
      <c r="B4065" s="5" t="s">
        <v>171</v>
      </c>
      <c r="C4065" s="5">
        <v>534938</v>
      </c>
      <c r="D4065" s="5">
        <v>535981</v>
      </c>
      <c r="E4065" s="5" t="s">
        <v>29</v>
      </c>
      <c r="F4065" s="5">
        <v>1044</v>
      </c>
      <c r="G4065" s="41" t="s">
        <v>11679</v>
      </c>
      <c r="H4065" s="5" t="s">
        <v>11680</v>
      </c>
      <c r="I4065" s="15">
        <v>392.601179633264</v>
      </c>
      <c r="J4065" s="16">
        <v>398.46961182687301</v>
      </c>
      <c r="K4065" s="17">
        <v>386.91600260957898</v>
      </c>
      <c r="L4065" s="15">
        <v>380.13257028834698</v>
      </c>
      <c r="M4065" s="17">
        <v>407.10780814940102</v>
      </c>
      <c r="N4065" s="16">
        <v>386.61393068403697</v>
      </c>
      <c r="O4065" s="17">
        <v>438.57130962784601</v>
      </c>
      <c r="P4065" s="15">
        <v>7.1405782873198306E-2</v>
      </c>
      <c r="Q4065" s="16">
        <v>8.6392261367020904</v>
      </c>
      <c r="R4065" s="16">
        <v>0.60688895965453105</v>
      </c>
      <c r="S4065" s="17">
        <v>0.82467066336283701</v>
      </c>
      <c r="T4065" s="15">
        <v>3.5354997071823701E-3</v>
      </c>
      <c r="U4065" s="16">
        <v>8.6392261367020904</v>
      </c>
      <c r="V4065" s="16">
        <v>0.97523539868935105</v>
      </c>
      <c r="W4065" s="17">
        <v>0.99395906240527399</v>
      </c>
      <c r="X4065" s="15">
        <v>6.7870430603887297E-2</v>
      </c>
      <c r="Y4065" s="16">
        <v>8.6392261367020904</v>
      </c>
      <c r="Z4065" s="16">
        <v>0.65966615618453495</v>
      </c>
      <c r="AA4065" s="17">
        <v>0.97045850503873099</v>
      </c>
      <c r="AC4065" s="5">
        <f>MAX(I4065:O4065)</f>
        <v>438.57130962784601</v>
      </c>
    </row>
    <row r="4066" spans="1:29" x14ac:dyDescent="0.25">
      <c r="A4066" s="5" t="s">
        <v>11681</v>
      </c>
      <c r="B4066" s="5" t="s">
        <v>171</v>
      </c>
      <c r="C4066" s="5">
        <v>536652</v>
      </c>
      <c r="D4066" s="5">
        <v>538265</v>
      </c>
      <c r="E4066" s="5" t="s">
        <v>20</v>
      </c>
      <c r="F4066" s="5">
        <v>1614</v>
      </c>
      <c r="G4066" s="41" t="s">
        <v>11682</v>
      </c>
      <c r="H4066" s="5" t="s">
        <v>11682</v>
      </c>
      <c r="I4066" s="15">
        <v>183.50695390265699</v>
      </c>
      <c r="J4066" s="16">
        <v>181.26133202446999</v>
      </c>
      <c r="K4066" s="17">
        <v>168.36636491145899</v>
      </c>
      <c r="L4066" s="15">
        <v>162.631963270326</v>
      </c>
      <c r="M4066" s="17">
        <v>195.73765246750401</v>
      </c>
      <c r="N4066" s="16">
        <v>201.27279713928399</v>
      </c>
      <c r="O4066" s="17">
        <v>168.88504177043501</v>
      </c>
      <c r="P4066" s="15">
        <v>5.8866126012992598E-2</v>
      </c>
      <c r="Q4066" s="16">
        <v>7.4944688844938403</v>
      </c>
      <c r="R4066" s="16">
        <v>0.70037867681830801</v>
      </c>
      <c r="S4066" s="17">
        <v>0.87333522172667299</v>
      </c>
      <c r="T4066" s="15">
        <v>1.20405887477844E-2</v>
      </c>
      <c r="U4066" s="16">
        <v>7.4944688844938403</v>
      </c>
      <c r="V4066" s="16">
        <v>0.93360546358900598</v>
      </c>
      <c r="W4066" s="17">
        <v>0.98093324701041495</v>
      </c>
      <c r="X4066" s="15">
        <v>4.6825781552447397E-2</v>
      </c>
      <c r="Y4066" s="16">
        <v>7.4944688844938403</v>
      </c>
      <c r="Z4066" s="16">
        <v>0.78393280643624097</v>
      </c>
      <c r="AA4066" s="17">
        <v>0.98399938567204803</v>
      </c>
      <c r="AC4066" s="5">
        <f>MAX(I4066:O4066)</f>
        <v>201.27279713928399</v>
      </c>
    </row>
    <row r="4067" spans="1:29" x14ac:dyDescent="0.25">
      <c r="A4067" s="5" t="s">
        <v>11683</v>
      </c>
      <c r="B4067" s="5" t="s">
        <v>171</v>
      </c>
      <c r="C4067" s="5">
        <v>538449</v>
      </c>
      <c r="D4067" s="5">
        <v>539309</v>
      </c>
      <c r="E4067" s="5" t="s">
        <v>20</v>
      </c>
      <c r="F4067" s="5">
        <v>861</v>
      </c>
      <c r="G4067" s="41" t="s">
        <v>11684</v>
      </c>
      <c r="H4067" s="5" t="s">
        <v>11685</v>
      </c>
      <c r="I4067" s="15">
        <v>139.15192542557099</v>
      </c>
      <c r="J4067" s="16">
        <v>134.052159421879</v>
      </c>
      <c r="K4067" s="17">
        <v>130.90919680442499</v>
      </c>
      <c r="L4067" s="15">
        <v>105.78935154987001</v>
      </c>
      <c r="M4067" s="17">
        <v>124.78713912536899</v>
      </c>
      <c r="N4067" s="16">
        <v>161.485344078596</v>
      </c>
      <c r="O4067" s="17">
        <v>102.00953953937901</v>
      </c>
      <c r="P4067" s="15">
        <v>-3.1649454565849097E-2</v>
      </c>
      <c r="Q4067" s="16">
        <v>7.0044251747784898</v>
      </c>
      <c r="R4067" s="16">
        <v>0.87075949427795896</v>
      </c>
      <c r="S4067" s="17">
        <v>0.95094306839838205</v>
      </c>
      <c r="T4067" s="15">
        <v>-0.224488369310892</v>
      </c>
      <c r="U4067" s="16">
        <v>7.0044251747784898</v>
      </c>
      <c r="V4067" s="16">
        <v>0.22992837507295899</v>
      </c>
      <c r="W4067" s="17">
        <v>0.56260788527509697</v>
      </c>
      <c r="X4067" s="15">
        <v>0.192839647685323</v>
      </c>
      <c r="Y4067" s="16">
        <v>7.0044251747784898</v>
      </c>
      <c r="Z4067" s="16">
        <v>0.34107955989995797</v>
      </c>
      <c r="AA4067" s="17">
        <v>0.90565202843029702</v>
      </c>
      <c r="AC4067" s="5">
        <f>MAX(I4067:O4067)</f>
        <v>161.485344078596</v>
      </c>
    </row>
    <row r="4068" spans="1:29" x14ac:dyDescent="0.25">
      <c r="A4068" s="5" t="s">
        <v>11686</v>
      </c>
      <c r="B4068" s="5" t="s">
        <v>171</v>
      </c>
      <c r="C4068" s="5">
        <v>539403</v>
      </c>
      <c r="D4068" s="5">
        <v>539894</v>
      </c>
      <c r="E4068" s="5" t="s">
        <v>29</v>
      </c>
      <c r="F4068" s="5">
        <v>492</v>
      </c>
      <c r="G4068" s="41" t="s">
        <v>11687</v>
      </c>
      <c r="H4068" s="5" t="s">
        <v>11688</v>
      </c>
      <c r="I4068" s="15">
        <v>95.445032688620799</v>
      </c>
      <c r="J4068" s="16">
        <v>81.859956398147602</v>
      </c>
      <c r="K4068" s="17">
        <v>93.080850644235099</v>
      </c>
      <c r="L4068" s="15">
        <v>96.436959601258394</v>
      </c>
      <c r="M4068" s="17">
        <v>102.176535972381</v>
      </c>
      <c r="N4068" s="16">
        <v>99.426926726077994</v>
      </c>
      <c r="O4068" s="17">
        <v>101.54480359614701</v>
      </c>
      <c r="P4068" s="15">
        <v>0.15669588367457199</v>
      </c>
      <c r="Q4068" s="16">
        <v>6.5821311456108997</v>
      </c>
      <c r="R4068" s="16">
        <v>0.32362796559854101</v>
      </c>
      <c r="S4068" s="17">
        <v>0.63095567689621201</v>
      </c>
      <c r="T4068" s="15">
        <v>0.13968361169141399</v>
      </c>
      <c r="U4068" s="16">
        <v>6.5821311456108997</v>
      </c>
      <c r="V4068" s="16">
        <v>0.378231512687567</v>
      </c>
      <c r="W4068" s="17">
        <v>0.70026067369984002</v>
      </c>
      <c r="X4068" s="15">
        <v>1.7012918395595902E-2</v>
      </c>
      <c r="Y4068" s="16">
        <v>6.5821311456108997</v>
      </c>
      <c r="Z4068" s="16">
        <v>0.92388803684532705</v>
      </c>
      <c r="AA4068" s="17">
        <v>0.99727560615636102</v>
      </c>
      <c r="AC4068" s="5">
        <f>MAX(I4068:O4068)</f>
        <v>102.176535972381</v>
      </c>
    </row>
    <row r="4069" spans="1:29" x14ac:dyDescent="0.25">
      <c r="A4069" s="5" t="s">
        <v>11689</v>
      </c>
      <c r="B4069" s="5" t="s">
        <v>171</v>
      </c>
      <c r="C4069" s="5">
        <v>540543</v>
      </c>
      <c r="D4069" s="5">
        <v>541640</v>
      </c>
      <c r="E4069" s="5" t="s">
        <v>20</v>
      </c>
      <c r="F4069" s="5">
        <v>1098</v>
      </c>
      <c r="G4069" s="41" t="s">
        <v>11690</v>
      </c>
      <c r="H4069" s="5" t="s">
        <v>11691</v>
      </c>
      <c r="I4069" s="15">
        <v>184.63414649419701</v>
      </c>
      <c r="J4069" s="16">
        <v>165.50573872757101</v>
      </c>
      <c r="K4069" s="17">
        <v>160.47618001009101</v>
      </c>
      <c r="L4069" s="15">
        <v>140.094231853179</v>
      </c>
      <c r="M4069" s="17">
        <v>166.42183596569899</v>
      </c>
      <c r="N4069" s="16">
        <v>170.243588463024</v>
      </c>
      <c r="O4069" s="17">
        <v>149.41260574902199</v>
      </c>
      <c r="P4069" s="15">
        <v>-9.0496961242557003E-2</v>
      </c>
      <c r="Q4069" s="16">
        <v>7.3440822931666503</v>
      </c>
      <c r="R4069" s="16">
        <v>0.56689802197775396</v>
      </c>
      <c r="S4069" s="17">
        <v>0.80560930361626304</v>
      </c>
      <c r="T4069" s="15">
        <v>-0.15117286219956699</v>
      </c>
      <c r="U4069" s="16">
        <v>7.3440822931666503</v>
      </c>
      <c r="V4069" s="16">
        <v>0.33690972079764397</v>
      </c>
      <c r="W4069" s="17">
        <v>0.67271460977384701</v>
      </c>
      <c r="X4069" s="15">
        <v>6.0675916516244897E-2</v>
      </c>
      <c r="Y4069" s="16">
        <v>7.3440822931666503</v>
      </c>
      <c r="Z4069" s="16">
        <v>0.72290922744152897</v>
      </c>
      <c r="AA4069" s="17">
        <v>0.97767793543016701</v>
      </c>
      <c r="AC4069" s="5">
        <f>MAX(I4069:O4069)</f>
        <v>184.63414649419701</v>
      </c>
    </row>
    <row r="4070" spans="1:29" x14ac:dyDescent="0.25">
      <c r="A4070" s="5" t="s">
        <v>11692</v>
      </c>
      <c r="B4070" s="5" t="s">
        <v>171</v>
      </c>
      <c r="C4070" s="5">
        <v>541882</v>
      </c>
      <c r="D4070" s="5">
        <v>543309</v>
      </c>
      <c r="E4070" s="5" t="s">
        <v>20</v>
      </c>
      <c r="F4070" s="5">
        <v>1428</v>
      </c>
      <c r="G4070" s="41" t="s">
        <v>11693</v>
      </c>
      <c r="H4070" s="5" t="s">
        <v>11694</v>
      </c>
      <c r="I4070" s="15">
        <v>80.425191406354898</v>
      </c>
      <c r="J4070" s="16">
        <v>88.196758089770597</v>
      </c>
      <c r="K4070" s="17">
        <v>92.221838578360305</v>
      </c>
      <c r="L4070" s="15">
        <v>63.780246731515902</v>
      </c>
      <c r="M4070" s="17">
        <v>75.550601569811306</v>
      </c>
      <c r="N4070" s="16">
        <v>100.302751164521</v>
      </c>
      <c r="O4070" s="17">
        <v>96.200340248981803</v>
      </c>
      <c r="P4070" s="15">
        <v>0.17607601850160101</v>
      </c>
      <c r="Q4070" s="16">
        <v>6.41483453384825</v>
      </c>
      <c r="R4070" s="16">
        <v>0.28499179734823898</v>
      </c>
      <c r="S4070" s="17">
        <v>0.58966008850003104</v>
      </c>
      <c r="T4070" s="15">
        <v>-0.32000846886560602</v>
      </c>
      <c r="U4070" s="16">
        <v>6.41483453384825</v>
      </c>
      <c r="V4070" s="16">
        <v>5.79595466930692E-2</v>
      </c>
      <c r="W4070" s="17">
        <v>0.28879113984885502</v>
      </c>
      <c r="X4070" s="15">
        <v>0.496088256449571</v>
      </c>
      <c r="Y4070" s="16">
        <v>6.41483453384825</v>
      </c>
      <c r="Z4070" s="16">
        <v>6.60584619262125E-3</v>
      </c>
      <c r="AA4070" s="17">
        <v>0.172463289729125</v>
      </c>
      <c r="AC4070" s="5">
        <f>MAX(I4070:O4070)</f>
        <v>100.302751164521</v>
      </c>
    </row>
    <row r="4071" spans="1:29" x14ac:dyDescent="0.25">
      <c r="A4071" s="5" t="s">
        <v>11695</v>
      </c>
      <c r="B4071" s="5" t="s">
        <v>171</v>
      </c>
      <c r="C4071" s="5">
        <v>543446</v>
      </c>
      <c r="D4071" s="5">
        <v>545629</v>
      </c>
      <c r="E4071" s="5" t="s">
        <v>29</v>
      </c>
      <c r="F4071" s="5">
        <v>2184</v>
      </c>
      <c r="G4071" s="41" t="s">
        <v>11696</v>
      </c>
      <c r="H4071" s="5" t="s">
        <v>11697</v>
      </c>
      <c r="I4071" s="15">
        <v>22.6002114603702</v>
      </c>
      <c r="J4071" s="16">
        <v>13.652927281042199</v>
      </c>
      <c r="K4071" s="17">
        <v>17.943807598273398</v>
      </c>
      <c r="L4071" s="15">
        <v>27.6355516186436</v>
      </c>
      <c r="M4071" s="17">
        <v>27.210691380664699</v>
      </c>
      <c r="N4071" s="16">
        <v>26.316439078924201</v>
      </c>
      <c r="O4071" s="17">
        <v>28.534786914432299</v>
      </c>
      <c r="P4071" s="15">
        <v>0.60185060350144304</v>
      </c>
      <c r="Q4071" s="16">
        <v>4.5569799562999904</v>
      </c>
      <c r="R4071" s="16">
        <v>2.1395286378413599E-2</v>
      </c>
      <c r="S4071" s="17">
        <v>0.12934634086038799</v>
      </c>
      <c r="T4071" s="15">
        <v>0.60185950235441699</v>
      </c>
      <c r="U4071" s="16">
        <v>4.5569799562999904</v>
      </c>
      <c r="V4071" s="16">
        <v>2.1189429236742101E-2</v>
      </c>
      <c r="W4071" s="17">
        <v>0.16800836211323</v>
      </c>
      <c r="X4071" s="21">
        <v>3.3630042468882103E-7</v>
      </c>
      <c r="Y4071" s="16">
        <v>4.5569799562999904</v>
      </c>
      <c r="Z4071" s="16">
        <v>1</v>
      </c>
      <c r="AA4071" s="17">
        <v>1</v>
      </c>
      <c r="AC4071" s="5">
        <f>MAX(I4071:O4071)</f>
        <v>28.534786914432299</v>
      </c>
    </row>
    <row r="4072" spans="1:29" x14ac:dyDescent="0.25">
      <c r="A4072" s="5" t="s">
        <v>11698</v>
      </c>
      <c r="B4072" s="5" t="s">
        <v>171</v>
      </c>
      <c r="C4072" s="5">
        <v>546025</v>
      </c>
      <c r="D4072" s="5">
        <v>547641</v>
      </c>
      <c r="E4072" s="5" t="s">
        <v>20</v>
      </c>
      <c r="F4072" s="5">
        <v>1617</v>
      </c>
      <c r="G4072" s="41" t="s">
        <v>11699</v>
      </c>
      <c r="H4072" s="41" t="s">
        <v>11699</v>
      </c>
      <c r="I4072" s="15">
        <v>62.8973466079131</v>
      </c>
      <c r="J4072" s="16">
        <v>43.608717095987103</v>
      </c>
      <c r="K4072" s="17">
        <v>49.207604761222598</v>
      </c>
      <c r="L4072" s="15">
        <v>68.073147953829405</v>
      </c>
      <c r="M4072" s="17">
        <v>58.943503391927102</v>
      </c>
      <c r="N4072" s="16">
        <v>72.901958018953195</v>
      </c>
      <c r="O4072" s="17">
        <v>57.394888989126798</v>
      </c>
      <c r="P4072" s="15">
        <v>0.32829378374547702</v>
      </c>
      <c r="Q4072" s="16">
        <v>5.8854264940809502</v>
      </c>
      <c r="R4072" s="16">
        <v>0.107316137662312</v>
      </c>
      <c r="S4072" s="17">
        <v>0.35733581321966901</v>
      </c>
      <c r="T4072" s="15">
        <v>0.29127751618954101</v>
      </c>
      <c r="U4072" s="16">
        <v>5.8854264940809502</v>
      </c>
      <c r="V4072" s="16">
        <v>0.152600654029456</v>
      </c>
      <c r="W4072" s="17">
        <v>0.46257865688164401</v>
      </c>
      <c r="X4072" s="15">
        <v>3.7018490211322697E-2</v>
      </c>
      <c r="Y4072" s="16">
        <v>5.8854264940809502</v>
      </c>
      <c r="Z4072" s="16">
        <v>0.87122059957398901</v>
      </c>
      <c r="AA4072" s="17">
        <v>0.99364097870430901</v>
      </c>
      <c r="AC4072" s="5">
        <f>MAX(I4072:O4072)</f>
        <v>72.901958018953195</v>
      </c>
    </row>
    <row r="4073" spans="1:29" x14ac:dyDescent="0.25">
      <c r="A4073" s="5" t="s">
        <v>11700</v>
      </c>
      <c r="B4073" s="5" t="s">
        <v>171</v>
      </c>
      <c r="C4073" s="5">
        <v>547747</v>
      </c>
      <c r="D4073" s="5">
        <v>548463</v>
      </c>
      <c r="E4073" s="5" t="s">
        <v>29</v>
      </c>
      <c r="F4073" s="5">
        <v>717</v>
      </c>
      <c r="G4073" s="41" t="s">
        <v>11701</v>
      </c>
      <c r="H4073" s="5" t="s">
        <v>11702</v>
      </c>
      <c r="I4073" s="15">
        <v>27.221701085682799</v>
      </c>
      <c r="J4073" s="16">
        <v>16.360469822008401</v>
      </c>
      <c r="K4073" s="17">
        <v>25.1552669167285</v>
      </c>
      <c r="L4073" s="15">
        <v>15.370119554890501</v>
      </c>
      <c r="M4073" s="17">
        <v>31.9667148025001</v>
      </c>
      <c r="N4073" s="16">
        <v>27.400793145567601</v>
      </c>
      <c r="O4073" s="17">
        <v>24.491584208315601</v>
      </c>
      <c r="P4073" s="15">
        <v>0.17883808850579699</v>
      </c>
      <c r="Q4073" s="16">
        <v>4.5908342796277202</v>
      </c>
      <c r="R4073" s="16">
        <v>0.55857413072465101</v>
      </c>
      <c r="S4073" s="17">
        <v>0.80201784327630599</v>
      </c>
      <c r="T4073" s="15">
        <v>4.6053628145082903E-2</v>
      </c>
      <c r="U4073" s="16">
        <v>4.5908342796277202</v>
      </c>
      <c r="V4073" s="16">
        <v>0.87331622871379</v>
      </c>
      <c r="W4073" s="17">
        <v>0.96004296968049496</v>
      </c>
      <c r="X4073" s="15">
        <v>0.13278972535463501</v>
      </c>
      <c r="Y4073" s="16">
        <v>4.5908342796277202</v>
      </c>
      <c r="Z4073" s="16">
        <v>0.70096912000150502</v>
      </c>
      <c r="AA4073" s="17">
        <v>0.970997826926431</v>
      </c>
      <c r="AC4073" s="5">
        <f>MAX(I4073:O4073)</f>
        <v>31.9667148025001</v>
      </c>
    </row>
    <row r="4074" spans="1:29" x14ac:dyDescent="0.25">
      <c r="A4074" s="5" t="s">
        <v>11703</v>
      </c>
      <c r="B4074" s="5" t="s">
        <v>171</v>
      </c>
      <c r="C4074" s="5">
        <v>548720</v>
      </c>
      <c r="D4074" s="5">
        <v>549487</v>
      </c>
      <c r="E4074" s="5" t="s">
        <v>29</v>
      </c>
      <c r="F4074" s="5">
        <v>768</v>
      </c>
      <c r="G4074" s="41" t="s">
        <v>11704</v>
      </c>
      <c r="H4074" s="5" t="s">
        <v>11705</v>
      </c>
      <c r="I4074" s="15">
        <v>95.022335466793507</v>
      </c>
      <c r="J4074" s="16">
        <v>88.715223682721501</v>
      </c>
      <c r="K4074" s="17">
        <v>114.15315897625</v>
      </c>
      <c r="L4074" s="15">
        <v>79.533661038398705</v>
      </c>
      <c r="M4074" s="17">
        <v>91.962780754997297</v>
      </c>
      <c r="N4074" s="16">
        <v>96.674335633829202</v>
      </c>
      <c r="O4074" s="17">
        <v>82.676524300936507</v>
      </c>
      <c r="P4074" s="15">
        <v>-0.147473837777503</v>
      </c>
      <c r="Q4074" s="16">
        <v>6.5355466842383203</v>
      </c>
      <c r="R4074" s="16">
        <v>0.40327306510198802</v>
      </c>
      <c r="S4074" s="17">
        <v>0.69420755555234104</v>
      </c>
      <c r="T4074" s="15">
        <v>-0.21227190361572701</v>
      </c>
      <c r="U4074" s="16">
        <v>6.5355466842383203</v>
      </c>
      <c r="V4074" s="16">
        <v>0.22771651703613</v>
      </c>
      <c r="W4074" s="17">
        <v>0.56014645452753198</v>
      </c>
      <c r="X4074" s="15">
        <v>6.4797917979038097E-2</v>
      </c>
      <c r="Y4074" s="16">
        <v>6.5355466842383203</v>
      </c>
      <c r="Z4074" s="16">
        <v>0.73482553965518405</v>
      </c>
      <c r="AA4074" s="17">
        <v>0.98000682174943199</v>
      </c>
      <c r="AC4074" s="5">
        <f>MAX(I4074:O4074)</f>
        <v>114.15315897625</v>
      </c>
    </row>
    <row r="4075" spans="1:29" x14ac:dyDescent="0.25">
      <c r="A4075" s="5" t="s">
        <v>11706</v>
      </c>
      <c r="B4075" s="5" t="s">
        <v>171</v>
      </c>
      <c r="C4075" s="5">
        <v>549691</v>
      </c>
      <c r="D4075" s="5">
        <v>550158</v>
      </c>
      <c r="E4075" s="5" t="s">
        <v>20</v>
      </c>
      <c r="F4075" s="5">
        <v>468</v>
      </c>
      <c r="G4075" s="41" t="s">
        <v>11707</v>
      </c>
      <c r="H4075" s="5" t="s">
        <v>11708</v>
      </c>
      <c r="I4075" s="15">
        <v>105.110709161073</v>
      </c>
      <c r="J4075" s="16">
        <v>98.566069948790002</v>
      </c>
      <c r="K4075" s="17">
        <v>102.742085113518</v>
      </c>
      <c r="L4075" s="15">
        <v>72.519367076939901</v>
      </c>
      <c r="M4075" s="17">
        <v>100.032427052702</v>
      </c>
      <c r="N4075" s="16">
        <v>71.289189874449207</v>
      </c>
      <c r="O4075" s="17">
        <v>71.522861663373405</v>
      </c>
      <c r="P4075" s="15">
        <v>-0.51642719359748901</v>
      </c>
      <c r="Q4075" s="16">
        <v>6.4740416104281797</v>
      </c>
      <c r="R4075" s="16">
        <v>3.4388950553155E-3</v>
      </c>
      <c r="S4075" s="17">
        <v>3.8184065813403598E-2</v>
      </c>
      <c r="T4075" s="15">
        <v>-0.243583291748311</v>
      </c>
      <c r="U4075" s="16">
        <v>6.4740416104281797</v>
      </c>
      <c r="V4075" s="16">
        <v>0.16495034765434899</v>
      </c>
      <c r="W4075" s="17">
        <v>0.47912102023206898</v>
      </c>
      <c r="X4075" s="15">
        <v>-0.27284776907380198</v>
      </c>
      <c r="Y4075" s="16">
        <v>6.4740416104281797</v>
      </c>
      <c r="Z4075" s="16">
        <v>0.15194974469345399</v>
      </c>
      <c r="AA4075" s="17">
        <v>0.74152389527367202</v>
      </c>
      <c r="AC4075" s="5">
        <f>MAX(I4075:O4075)</f>
        <v>105.110709161073</v>
      </c>
    </row>
    <row r="4076" spans="1:29" x14ac:dyDescent="0.25">
      <c r="A4076" s="5" t="s">
        <v>11709</v>
      </c>
      <c r="B4076" s="5" t="s">
        <v>171</v>
      </c>
      <c r="C4076" s="5">
        <v>551916</v>
      </c>
      <c r="D4076" s="5">
        <v>552368</v>
      </c>
      <c r="E4076" s="5" t="s">
        <v>29</v>
      </c>
      <c r="F4076" s="5">
        <v>453</v>
      </c>
      <c r="G4076" s="41" t="s">
        <v>11710</v>
      </c>
      <c r="H4076" s="5" t="s">
        <v>11711</v>
      </c>
      <c r="I4076" s="15">
        <v>12.286399247782301</v>
      </c>
      <c r="J4076" s="16">
        <v>10.657348299547699</v>
      </c>
      <c r="K4076" s="17">
        <v>9.4597378118557298</v>
      </c>
      <c r="L4076" s="15">
        <v>7.7808834654433401</v>
      </c>
      <c r="M4076" s="17">
        <v>14.2680702655062</v>
      </c>
      <c r="N4076" s="16">
        <v>15.431192486849399</v>
      </c>
      <c r="O4076" s="17">
        <v>12.4549232786121</v>
      </c>
      <c r="P4076" s="15">
        <v>0.36958960799245599</v>
      </c>
      <c r="Q4076" s="16">
        <v>3.56716830065927</v>
      </c>
      <c r="R4076" s="16">
        <v>0.29283822453170899</v>
      </c>
      <c r="S4076" s="17">
        <v>0.59832121240400205</v>
      </c>
      <c r="T4076" s="15">
        <v>3.0378582969063001E-2</v>
      </c>
      <c r="U4076" s="16">
        <v>3.56716830065927</v>
      </c>
      <c r="V4076" s="16">
        <v>0.92723687677614897</v>
      </c>
      <c r="W4076" s="17">
        <v>0.97905253857743002</v>
      </c>
      <c r="X4076" s="15">
        <v>0.33923553790356897</v>
      </c>
      <c r="Y4076" s="16">
        <v>3.56716830065927</v>
      </c>
      <c r="Z4076" s="16">
        <v>0.38592009653047499</v>
      </c>
      <c r="AA4076" s="17">
        <v>0.91699071727645498</v>
      </c>
      <c r="AC4076" s="5">
        <f>MAX(I4076:O4076)</f>
        <v>15.431192486849399</v>
      </c>
    </row>
    <row r="4077" spans="1:29" x14ac:dyDescent="0.25">
      <c r="A4077" s="5" t="s">
        <v>11712</v>
      </c>
      <c r="B4077" s="5" t="s">
        <v>171</v>
      </c>
      <c r="C4077" s="5">
        <v>552506</v>
      </c>
      <c r="D4077" s="5">
        <v>554956</v>
      </c>
      <c r="E4077" s="5" t="s">
        <v>20</v>
      </c>
      <c r="F4077" s="5">
        <v>2451</v>
      </c>
      <c r="G4077" s="41" t="s">
        <v>11713</v>
      </c>
      <c r="H4077" s="41" t="s">
        <v>11713</v>
      </c>
      <c r="I4077" s="15">
        <v>65.771687716339301</v>
      </c>
      <c r="J4077" s="16">
        <v>86.929397751446004</v>
      </c>
      <c r="K4077" s="17">
        <v>58.921864666670899</v>
      </c>
      <c r="L4077" s="15">
        <v>52.5113810229428</v>
      </c>
      <c r="M4077" s="17">
        <v>72.392913888100907</v>
      </c>
      <c r="N4077" s="16">
        <v>51.506818165564702</v>
      </c>
      <c r="O4077" s="17">
        <v>78.586848000496701</v>
      </c>
      <c r="P4077" s="15">
        <v>-0.116748596825736</v>
      </c>
      <c r="Q4077" s="16">
        <v>6.0600367175955201</v>
      </c>
      <c r="R4077" s="16">
        <v>0.61630527086806397</v>
      </c>
      <c r="S4077" s="17">
        <v>0.82895472428837902</v>
      </c>
      <c r="T4077" s="15">
        <v>-0.175140242077198</v>
      </c>
      <c r="U4077" s="16">
        <v>6.0600367175955201</v>
      </c>
      <c r="V4077" s="16">
        <v>0.44849690239200801</v>
      </c>
      <c r="W4077" s="17">
        <v>0.75284871039567502</v>
      </c>
      <c r="X4077" s="15">
        <v>5.8391533155838497E-2</v>
      </c>
      <c r="Y4077" s="16">
        <v>6.0600367175955201</v>
      </c>
      <c r="Z4077" s="16">
        <v>0.81516254123510401</v>
      </c>
      <c r="AA4077" s="17">
        <v>0.98486042281534703</v>
      </c>
      <c r="AC4077" s="5">
        <f>MAX(I4077:O4077)</f>
        <v>86.929397751446004</v>
      </c>
    </row>
    <row r="4078" spans="1:29" x14ac:dyDescent="0.25">
      <c r="A4078" s="5" t="s">
        <v>11714</v>
      </c>
      <c r="B4078" s="5" t="s">
        <v>171</v>
      </c>
      <c r="C4078" s="5">
        <v>555158</v>
      </c>
      <c r="D4078" s="5">
        <v>555832</v>
      </c>
      <c r="E4078" s="5" t="s">
        <v>20</v>
      </c>
      <c r="F4078" s="5">
        <v>675</v>
      </c>
      <c r="G4078" s="41" t="s">
        <v>11715</v>
      </c>
      <c r="H4078" s="5" t="s">
        <v>11716</v>
      </c>
      <c r="I4078" s="15">
        <v>62.8973466079131</v>
      </c>
      <c r="J4078" s="16">
        <v>53.286741497738603</v>
      </c>
      <c r="K4078" s="17">
        <v>53.195117560839002</v>
      </c>
      <c r="L4078" s="15">
        <v>52.971334725333499</v>
      </c>
      <c r="M4078" s="17">
        <v>67.909777056042898</v>
      </c>
      <c r="N4078" s="16">
        <v>72.735134316392603</v>
      </c>
      <c r="O4078" s="17">
        <v>74.032435756825095</v>
      </c>
      <c r="P4078" s="15">
        <v>0.378491095726045</v>
      </c>
      <c r="Q4078" s="16">
        <v>5.9664372894231104</v>
      </c>
      <c r="R4078" s="16">
        <v>4.1822750201320098E-2</v>
      </c>
      <c r="S4078" s="17">
        <v>0.19958904933403901</v>
      </c>
      <c r="T4078" s="15">
        <v>9.85452967329115E-2</v>
      </c>
      <c r="U4078" s="16">
        <v>5.9664372894231104</v>
      </c>
      <c r="V4078" s="16">
        <v>0.59536178550321806</v>
      </c>
      <c r="W4078" s="17">
        <v>0.84259720844976405</v>
      </c>
      <c r="X4078" s="15">
        <v>0.27994998422415901</v>
      </c>
      <c r="Y4078" s="16">
        <v>5.9664372894231104</v>
      </c>
      <c r="Z4078" s="16">
        <v>0.173315602756446</v>
      </c>
      <c r="AA4078" s="17">
        <v>0.77099853931718199</v>
      </c>
      <c r="AC4078" s="5">
        <f>MAX(I4078:O4078)</f>
        <v>74.032435756825095</v>
      </c>
    </row>
    <row r="4079" spans="1:29" x14ac:dyDescent="0.25">
      <c r="A4079" s="5" t="s">
        <v>11717</v>
      </c>
      <c r="B4079" s="5" t="s">
        <v>171</v>
      </c>
      <c r="C4079" s="5">
        <v>556391</v>
      </c>
      <c r="D4079" s="5">
        <v>561361</v>
      </c>
      <c r="E4079" s="5" t="s">
        <v>29</v>
      </c>
      <c r="F4079" s="5">
        <v>4971</v>
      </c>
      <c r="G4079" s="41" t="s">
        <v>11718</v>
      </c>
      <c r="H4079" s="5" t="s">
        <v>11719</v>
      </c>
      <c r="I4079" s="15">
        <v>56.1341910586751</v>
      </c>
      <c r="J4079" s="16">
        <v>67.630956236048803</v>
      </c>
      <c r="K4079" s="17">
        <v>62.697275721626802</v>
      </c>
      <c r="L4079" s="15">
        <v>115.37172034967701</v>
      </c>
      <c r="M4079" s="17">
        <v>75.550601569811306</v>
      </c>
      <c r="N4079" s="16">
        <v>56.011058134699098</v>
      </c>
      <c r="O4079" s="17">
        <v>85.139624800064993</v>
      </c>
      <c r="P4079" s="15">
        <v>0.18291888281879301</v>
      </c>
      <c r="Q4079" s="16">
        <v>6.21332233482324</v>
      </c>
      <c r="R4079" s="16">
        <v>0.39148345914493898</v>
      </c>
      <c r="S4079" s="17">
        <v>0.68598830596475602</v>
      </c>
      <c r="T4079" s="15">
        <v>0.61905255187012698</v>
      </c>
      <c r="U4079" s="16">
        <v>6.21332233482324</v>
      </c>
      <c r="V4079" s="16">
        <v>3.6762704078483299E-3</v>
      </c>
      <c r="W4079" s="17">
        <v>5.5835235022742701E-2</v>
      </c>
      <c r="X4079" s="15">
        <v>-0.43613550002014101</v>
      </c>
      <c r="Y4079" s="16">
        <v>6.21332233482324</v>
      </c>
      <c r="Z4079" s="16">
        <v>6.5788609174932997E-2</v>
      </c>
      <c r="AA4079" s="17">
        <v>0.56342764483609598</v>
      </c>
      <c r="AC4079" s="5">
        <f>MAX(I4079:O4079)</f>
        <v>115.37172034967701</v>
      </c>
    </row>
    <row r="4080" spans="1:29" x14ac:dyDescent="0.25">
      <c r="A4080" s="5" t="s">
        <v>11720</v>
      </c>
      <c r="B4080" s="5" t="s">
        <v>171</v>
      </c>
      <c r="C4080" s="5">
        <v>561711</v>
      </c>
      <c r="D4080" s="5">
        <v>563828</v>
      </c>
      <c r="E4080" s="5" t="s">
        <v>29</v>
      </c>
      <c r="F4080" s="5">
        <v>2118</v>
      </c>
      <c r="G4080" s="41" t="s">
        <v>11721</v>
      </c>
      <c r="H4080" s="5" t="s">
        <v>11722</v>
      </c>
      <c r="I4080" s="15">
        <v>50.667306989707797</v>
      </c>
      <c r="J4080" s="16">
        <v>44.933684722417397</v>
      </c>
      <c r="K4080" s="17">
        <v>57.225050709387403</v>
      </c>
      <c r="L4080" s="15">
        <v>50.939872539774399</v>
      </c>
      <c r="M4080" s="17">
        <v>41.478761646170902</v>
      </c>
      <c r="N4080" s="16">
        <v>39.036746399164898</v>
      </c>
      <c r="O4080" s="17">
        <v>46.008858379947803</v>
      </c>
      <c r="P4080" s="15">
        <v>-0.26158091799308297</v>
      </c>
      <c r="Q4080" s="16">
        <v>5.5629133445284999</v>
      </c>
      <c r="R4080" s="16">
        <v>0.21216888376296</v>
      </c>
      <c r="S4080" s="17">
        <v>0.51240440125421904</v>
      </c>
      <c r="T4080" s="15">
        <v>-0.14133637383876399</v>
      </c>
      <c r="U4080" s="16">
        <v>5.5629133445284999</v>
      </c>
      <c r="V4080" s="16">
        <v>0.50162731562072205</v>
      </c>
      <c r="W4080" s="17">
        <v>0.78795880712240796</v>
      </c>
      <c r="X4080" s="15">
        <v>-0.12024787031621301</v>
      </c>
      <c r="Y4080" s="16">
        <v>5.5629133445284999</v>
      </c>
      <c r="Z4080" s="16">
        <v>0.59616666030296805</v>
      </c>
      <c r="AA4080" s="17">
        <v>0.967830708845141</v>
      </c>
      <c r="AC4080" s="5">
        <f>MAX(I4080:O4080)</f>
        <v>57.225050709387403</v>
      </c>
    </row>
    <row r="4081" spans="1:29" x14ac:dyDescent="0.25">
      <c r="A4081" s="5" t="s">
        <v>11723</v>
      </c>
      <c r="B4081" s="5" t="s">
        <v>171</v>
      </c>
      <c r="C4081" s="5">
        <v>564714</v>
      </c>
      <c r="D4081" s="5">
        <v>566966</v>
      </c>
      <c r="E4081" s="5" t="s">
        <v>29</v>
      </c>
      <c r="F4081" s="5">
        <v>2253</v>
      </c>
      <c r="G4081" s="41" t="s">
        <v>11724</v>
      </c>
      <c r="H4081" s="5" t="s">
        <v>11725</v>
      </c>
      <c r="I4081" s="15">
        <v>41.424327739082599</v>
      </c>
      <c r="J4081" s="16">
        <v>32.951368796439397</v>
      </c>
      <c r="K4081" s="17">
        <v>36.0572965922752</v>
      </c>
      <c r="L4081" s="15">
        <v>53.507947378122701</v>
      </c>
      <c r="M4081" s="17">
        <v>31.1480550331678</v>
      </c>
      <c r="N4081" s="16">
        <v>29.486089427574299</v>
      </c>
      <c r="O4081" s="17">
        <v>41.547393324922602</v>
      </c>
      <c r="P4081" s="15">
        <v>-5.20183943563651E-2</v>
      </c>
      <c r="Q4081" s="16">
        <v>5.2522416194730202</v>
      </c>
      <c r="R4081" s="16">
        <v>0.85018466775364099</v>
      </c>
      <c r="S4081" s="17">
        <v>0.94617656552523899</v>
      </c>
      <c r="T4081" s="15">
        <v>0.201581907835474</v>
      </c>
      <c r="U4081" s="16">
        <v>5.2522416194730202</v>
      </c>
      <c r="V4081" s="16">
        <v>0.41935574774669199</v>
      </c>
      <c r="W4081" s="17">
        <v>0.73088249569824204</v>
      </c>
      <c r="X4081" s="15">
        <v>-0.25360419536150097</v>
      </c>
      <c r="Y4081" s="16">
        <v>5.2522416194730202</v>
      </c>
      <c r="Z4081" s="16">
        <v>0.36303276812677199</v>
      </c>
      <c r="AA4081" s="17">
        <v>0.90612356489100998</v>
      </c>
      <c r="AC4081" s="5">
        <f>MAX(I4081:O4081)</f>
        <v>53.507947378122701</v>
      </c>
    </row>
    <row r="4082" spans="1:29" x14ac:dyDescent="0.25">
      <c r="A4082" s="5" t="s">
        <v>11726</v>
      </c>
      <c r="B4082" s="5" t="s">
        <v>171</v>
      </c>
      <c r="C4082" s="5">
        <v>567456</v>
      </c>
      <c r="D4082" s="5">
        <v>570044</v>
      </c>
      <c r="E4082" s="5" t="s">
        <v>29</v>
      </c>
      <c r="F4082" s="5">
        <v>2589</v>
      </c>
      <c r="G4082" s="41" t="s">
        <v>11727</v>
      </c>
      <c r="H4082" s="5" t="s">
        <v>11728</v>
      </c>
      <c r="I4082" s="15">
        <v>64.982652902261506</v>
      </c>
      <c r="J4082" s="16">
        <v>68.264636405210993</v>
      </c>
      <c r="K4082" s="17">
        <v>63.460842002404398</v>
      </c>
      <c r="L4082" s="15">
        <v>54.887808485294897</v>
      </c>
      <c r="M4082" s="17">
        <v>64.284283791857007</v>
      </c>
      <c r="N4082" s="16">
        <v>69.148424711341207</v>
      </c>
      <c r="O4082" s="17">
        <v>97.176285729768495</v>
      </c>
      <c r="P4082" s="15">
        <v>0.34271712291818901</v>
      </c>
      <c r="Q4082" s="16">
        <v>6.1078310518415302</v>
      </c>
      <c r="R4082" s="16">
        <v>6.7085104667557294E-2</v>
      </c>
      <c r="S4082" s="17">
        <v>0.27113938527832798</v>
      </c>
      <c r="T4082" s="15">
        <v>-0.13788822438519299</v>
      </c>
      <c r="U4082" s="16">
        <v>6.1078310518415302</v>
      </c>
      <c r="V4082" s="16">
        <v>0.47443516757333998</v>
      </c>
      <c r="W4082" s="17">
        <v>0.77225016798860202</v>
      </c>
      <c r="X4082" s="15">
        <v>0.48061047895935799</v>
      </c>
      <c r="Y4082" s="16">
        <v>6.1078310518415302</v>
      </c>
      <c r="Z4082" s="16">
        <v>2.0515690344483702E-2</v>
      </c>
      <c r="AA4082" s="17">
        <v>0.334936209606359</v>
      </c>
      <c r="AC4082" s="5">
        <f>MAX(I4082:O4082)</f>
        <v>97.176285729768495</v>
      </c>
    </row>
    <row r="4083" spans="1:29" x14ac:dyDescent="0.25">
      <c r="A4083" s="5" t="s">
        <v>11729</v>
      </c>
      <c r="B4083" s="5" t="s">
        <v>171</v>
      </c>
      <c r="C4083" s="5">
        <v>570783</v>
      </c>
      <c r="D4083" s="5">
        <v>571889</v>
      </c>
      <c r="E4083" s="5" t="s">
        <v>29</v>
      </c>
      <c r="F4083" s="5">
        <v>1107</v>
      </c>
      <c r="G4083" s="41" t="s">
        <v>11730</v>
      </c>
      <c r="H4083" s="41" t="s">
        <v>11730</v>
      </c>
      <c r="I4083" s="15">
        <v>59.910286240333001</v>
      </c>
      <c r="J4083" s="16">
        <v>72.873219453664106</v>
      </c>
      <c r="K4083" s="17">
        <v>62.866957117355099</v>
      </c>
      <c r="L4083" s="15">
        <v>63.933564632312802</v>
      </c>
      <c r="M4083" s="17">
        <v>56.682443076628303</v>
      </c>
      <c r="N4083" s="16">
        <v>68.689659529299703</v>
      </c>
      <c r="O4083" s="17">
        <v>77.703849708356302</v>
      </c>
      <c r="P4083" s="15">
        <v>0.16661953668020099</v>
      </c>
      <c r="Q4083" s="16">
        <v>6.0482358436891603</v>
      </c>
      <c r="R4083" s="16">
        <v>0.35289735026753599</v>
      </c>
      <c r="S4083" s="17">
        <v>0.65437452774159899</v>
      </c>
      <c r="T4083" s="15">
        <v>-0.11260700026577</v>
      </c>
      <c r="U4083" s="16">
        <v>6.0482358436891603</v>
      </c>
      <c r="V4083" s="16">
        <v>0.54177893812514599</v>
      </c>
      <c r="W4083" s="17">
        <v>0.81306261354863696</v>
      </c>
      <c r="X4083" s="15">
        <v>0.27922953660540301</v>
      </c>
      <c r="Y4083" s="16">
        <v>6.0482358436891603</v>
      </c>
      <c r="Z4083" s="16">
        <v>0.15938145949472299</v>
      </c>
      <c r="AA4083" s="17">
        <v>0.75079968300924704</v>
      </c>
      <c r="AC4083" s="5">
        <f>MAX(I4083:O4083)</f>
        <v>77.703849708356302</v>
      </c>
    </row>
    <row r="4084" spans="1:29" x14ac:dyDescent="0.25">
      <c r="A4084" s="5" t="s">
        <v>11731</v>
      </c>
      <c r="B4084" s="5" t="s">
        <v>171</v>
      </c>
      <c r="C4084" s="5">
        <v>572302</v>
      </c>
      <c r="D4084" s="5">
        <v>574611</v>
      </c>
      <c r="E4084" s="5" t="s">
        <v>20</v>
      </c>
      <c r="F4084" s="5">
        <v>2310</v>
      </c>
      <c r="G4084" s="41" t="s">
        <v>11732</v>
      </c>
      <c r="H4084" s="5" t="s">
        <v>11733</v>
      </c>
      <c r="I4084" s="15">
        <v>20.909422573060699</v>
      </c>
      <c r="J4084" s="16">
        <v>22.524449649314398</v>
      </c>
      <c r="K4084" s="17">
        <v>18.240750040798002</v>
      </c>
      <c r="L4084" s="15">
        <v>20.046315529196399</v>
      </c>
      <c r="M4084" s="17">
        <v>27.6784969631404</v>
      </c>
      <c r="N4084" s="16">
        <v>31.279444230100001</v>
      </c>
      <c r="O4084" s="17">
        <v>31.183781790853502</v>
      </c>
      <c r="P4084" s="15">
        <v>0.60423455003715498</v>
      </c>
      <c r="Q4084" s="16">
        <v>4.62362258879189</v>
      </c>
      <c r="R4084" s="16">
        <v>1.48266494023803E-2</v>
      </c>
      <c r="S4084" s="17">
        <v>0.101954580161635</v>
      </c>
      <c r="T4084" s="15">
        <v>0.21596309660875199</v>
      </c>
      <c r="U4084" s="16">
        <v>4.62362258879189</v>
      </c>
      <c r="V4084" s="16">
        <v>0.38571204939852299</v>
      </c>
      <c r="W4084" s="17">
        <v>0.70583025717247805</v>
      </c>
      <c r="X4084" s="15">
        <v>0.38828701814511302</v>
      </c>
      <c r="Y4084" s="16">
        <v>4.62362258879189</v>
      </c>
      <c r="Z4084" s="16">
        <v>0.15740802168162299</v>
      </c>
      <c r="AA4084" s="17">
        <v>0.74908474168194605</v>
      </c>
      <c r="AC4084" s="5">
        <f>MAX(I4084:O4084)</f>
        <v>31.279444230100001</v>
      </c>
    </row>
    <row r="4085" spans="1:29" x14ac:dyDescent="0.25">
      <c r="A4085" s="5" t="s">
        <v>11734</v>
      </c>
      <c r="B4085" s="5" t="s">
        <v>171</v>
      </c>
      <c r="C4085" s="5">
        <v>574748</v>
      </c>
      <c r="D4085" s="5">
        <v>576574</v>
      </c>
      <c r="E4085" s="5" t="s">
        <v>29</v>
      </c>
      <c r="F4085" s="5">
        <v>1827</v>
      </c>
      <c r="G4085" s="41" t="s">
        <v>11735</v>
      </c>
      <c r="H4085" s="5" t="s">
        <v>11736</v>
      </c>
      <c r="I4085" s="15">
        <v>19.894949240675</v>
      </c>
      <c r="J4085" s="16">
        <v>28.1123565955637</v>
      </c>
      <c r="K4085" s="17">
        <v>20.192086091674099</v>
      </c>
      <c r="L4085" s="15">
        <v>32.273418117750197</v>
      </c>
      <c r="M4085" s="17">
        <v>35.085418685670902</v>
      </c>
      <c r="N4085" s="16">
        <v>31.4462679326606</v>
      </c>
      <c r="O4085" s="17">
        <v>29.3248380179263</v>
      </c>
      <c r="P4085" s="15">
        <v>0.41977194044889798</v>
      </c>
      <c r="Q4085" s="16">
        <v>4.8157636132830204</v>
      </c>
      <c r="R4085" s="16">
        <v>7.9154334979955804E-2</v>
      </c>
      <c r="S4085" s="17">
        <v>0.30131710436890802</v>
      </c>
      <c r="T4085" s="15">
        <v>0.56809577514050402</v>
      </c>
      <c r="U4085" s="16">
        <v>4.8157636132830204</v>
      </c>
      <c r="V4085" s="16">
        <v>1.70080018929024E-2</v>
      </c>
      <c r="W4085" s="17">
        <v>0.147209010172419</v>
      </c>
      <c r="X4085" s="15">
        <v>-0.148320777568377</v>
      </c>
      <c r="Y4085" s="16">
        <v>4.8157636132830204</v>
      </c>
      <c r="Z4085" s="16">
        <v>0.57437176282971103</v>
      </c>
      <c r="AA4085" s="17">
        <v>0.96348714052651896</v>
      </c>
      <c r="AC4085" s="5">
        <f>MAX(I4085:O4085)</f>
        <v>35.085418685670902</v>
      </c>
    </row>
    <row r="4086" spans="1:29" x14ac:dyDescent="0.25">
      <c r="A4086" s="5" t="s">
        <v>11737</v>
      </c>
      <c r="B4086" s="5" t="s">
        <v>171</v>
      </c>
      <c r="C4086" s="5">
        <v>576768</v>
      </c>
      <c r="D4086" s="5">
        <v>578288</v>
      </c>
      <c r="E4086" s="5" t="s">
        <v>29</v>
      </c>
      <c r="F4086" s="5">
        <v>1521</v>
      </c>
      <c r="G4086" s="41" t="s">
        <v>11738</v>
      </c>
      <c r="H4086" s="5" t="s">
        <v>11739</v>
      </c>
      <c r="I4086" s="15">
        <v>63.460942903682898</v>
      </c>
      <c r="J4086" s="16">
        <v>57.626298510738202</v>
      </c>
      <c r="K4086" s="17">
        <v>69.216010742020799</v>
      </c>
      <c r="L4086" s="15">
        <v>62.962679025516302</v>
      </c>
      <c r="M4086" s="17">
        <v>63.647678361704699</v>
      </c>
      <c r="N4086" s="16">
        <v>73.235605424074194</v>
      </c>
      <c r="O4086" s="17">
        <v>65.419484520910203</v>
      </c>
      <c r="P4086" s="15">
        <v>0.127733097777841</v>
      </c>
      <c r="Q4086" s="16">
        <v>6.0263802025659601</v>
      </c>
      <c r="R4086" s="16">
        <v>0.46848597939321801</v>
      </c>
      <c r="S4086" s="17">
        <v>0.74312488592424497</v>
      </c>
      <c r="T4086" s="15">
        <v>-3.51570136738277E-3</v>
      </c>
      <c r="U4086" s="16">
        <v>6.0263802025659601</v>
      </c>
      <c r="V4086" s="16">
        <v>0.99397271889784899</v>
      </c>
      <c r="W4086" s="17">
        <v>0.99959853609764504</v>
      </c>
      <c r="X4086" s="15">
        <v>0.131250478764488</v>
      </c>
      <c r="Y4086" s="16">
        <v>6.0263802025659601</v>
      </c>
      <c r="Z4086" s="16">
        <v>0.50255893756173198</v>
      </c>
      <c r="AA4086" s="17">
        <v>0.95714746346148105</v>
      </c>
      <c r="AC4086" s="5">
        <f>MAX(I4086:O4086)</f>
        <v>73.235605424074194</v>
      </c>
    </row>
    <row r="4087" spans="1:29" x14ac:dyDescent="0.25">
      <c r="A4087" s="5" t="s">
        <v>11740</v>
      </c>
      <c r="B4087" s="5" t="s">
        <v>171</v>
      </c>
      <c r="C4087" s="5">
        <v>578978</v>
      </c>
      <c r="D4087" s="5">
        <v>580498</v>
      </c>
      <c r="E4087" s="5" t="s">
        <v>29</v>
      </c>
      <c r="F4087" s="5">
        <v>1521</v>
      </c>
      <c r="G4087" s="41" t="s">
        <v>11741</v>
      </c>
      <c r="H4087" s="5" t="s">
        <v>11742</v>
      </c>
      <c r="I4087" s="15">
        <v>54.753380134039098</v>
      </c>
      <c r="J4087" s="16">
        <v>77.126365534505197</v>
      </c>
      <c r="K4087" s="17">
        <v>70.884403065519805</v>
      </c>
      <c r="L4087" s="15">
        <v>61.314511591949497</v>
      </c>
      <c r="M4087" s="17">
        <v>41.719291683160399</v>
      </c>
      <c r="N4087" s="16">
        <v>54.0300266667928</v>
      </c>
      <c r="O4087" s="17">
        <v>61.353045017631999</v>
      </c>
      <c r="P4087" s="15">
        <v>-0.22866917999570399</v>
      </c>
      <c r="Q4087" s="16">
        <v>5.9125809569421097</v>
      </c>
      <c r="R4087" s="16">
        <v>0.291751611596203</v>
      </c>
      <c r="S4087" s="17">
        <v>0.59711611709974899</v>
      </c>
      <c r="T4087" s="15">
        <v>-0.39175587758800401</v>
      </c>
      <c r="U4087" s="16">
        <v>5.9125809569421097</v>
      </c>
      <c r="V4087" s="16">
        <v>7.0555654080093094E-2</v>
      </c>
      <c r="W4087" s="17">
        <v>0.31537868150957399</v>
      </c>
      <c r="X4087" s="15">
        <v>0.163087001129058</v>
      </c>
      <c r="Y4087" s="16">
        <v>5.9125809569421097</v>
      </c>
      <c r="Z4087" s="16">
        <v>0.48630890294769402</v>
      </c>
      <c r="AA4087" s="17">
        <v>0.95714746346148105</v>
      </c>
      <c r="AC4087" s="5">
        <f>MAX(I4087:O4087)</f>
        <v>77.126365534505197</v>
      </c>
    </row>
    <row r="4088" spans="1:29" x14ac:dyDescent="0.25">
      <c r="A4088" s="5" t="s">
        <v>11743</v>
      </c>
      <c r="B4088" s="5" t="s">
        <v>171</v>
      </c>
      <c r="C4088" s="5">
        <v>581284</v>
      </c>
      <c r="D4088" s="5">
        <v>582936</v>
      </c>
      <c r="E4088" s="5" t="s">
        <v>29</v>
      </c>
      <c r="F4088" s="5">
        <v>1653</v>
      </c>
      <c r="G4088" s="41" t="s">
        <v>11744</v>
      </c>
      <c r="H4088" s="5" t="s">
        <v>11745</v>
      </c>
      <c r="I4088" s="15">
        <v>104.490753235727</v>
      </c>
      <c r="J4088" s="16">
        <v>99.603001134691894</v>
      </c>
      <c r="K4088" s="17">
        <v>86.134518506605701</v>
      </c>
      <c r="L4088" s="15">
        <v>113.30192868891901</v>
      </c>
      <c r="M4088" s="17">
        <v>98.901896895052204</v>
      </c>
      <c r="N4088" s="16">
        <v>108.810759995108</v>
      </c>
      <c r="O4088" s="17">
        <v>102.799590642873</v>
      </c>
      <c r="P4088" s="15">
        <v>0.12974049256935899</v>
      </c>
      <c r="Q4088" s="16">
        <v>6.67380859410531</v>
      </c>
      <c r="R4088" s="16">
        <v>0.42470203712298998</v>
      </c>
      <c r="S4088" s="17">
        <v>0.71175260220190895</v>
      </c>
      <c r="T4088" s="15">
        <v>0.13374087567804599</v>
      </c>
      <c r="U4088" s="16">
        <v>6.67380859410531</v>
      </c>
      <c r="V4088" s="16">
        <v>0.41001167617026701</v>
      </c>
      <c r="W4088" s="17">
        <v>0.72693816902372199</v>
      </c>
      <c r="X4088" s="15">
        <v>-3.9999651484639897E-3</v>
      </c>
      <c r="Y4088" s="16">
        <v>6.67380859410531</v>
      </c>
      <c r="Z4088" s="16">
        <v>0.98335491293110799</v>
      </c>
      <c r="AA4088" s="17">
        <v>1</v>
      </c>
      <c r="AC4088" s="5">
        <f>MAX(I4088:O4088)</f>
        <v>113.30192868891901</v>
      </c>
    </row>
    <row r="4089" spans="1:29" x14ac:dyDescent="0.25">
      <c r="A4089" s="5" t="s">
        <v>11746</v>
      </c>
      <c r="B4089" s="5" t="s">
        <v>171</v>
      </c>
      <c r="C4089" s="5">
        <v>583481</v>
      </c>
      <c r="D4089" s="5">
        <v>585556</v>
      </c>
      <c r="E4089" s="5" t="s">
        <v>20</v>
      </c>
      <c r="F4089" s="5">
        <v>2076</v>
      </c>
      <c r="G4089" s="41" t="s">
        <v>11747</v>
      </c>
      <c r="H4089" s="5" t="s">
        <v>11748</v>
      </c>
      <c r="I4089" s="15">
        <v>80.594270295085806</v>
      </c>
      <c r="J4089" s="16">
        <v>71.260215386705596</v>
      </c>
      <c r="K4089" s="17">
        <v>80.259300179511399</v>
      </c>
      <c r="L4089" s="15">
        <v>79.916955790391</v>
      </c>
      <c r="M4089" s="17">
        <v>76.876050720158801</v>
      </c>
      <c r="N4089" s="16">
        <v>85.538853487913599</v>
      </c>
      <c r="O4089" s="17">
        <v>99.499965445927501</v>
      </c>
      <c r="P4089" s="15">
        <v>0.25752627736327799</v>
      </c>
      <c r="Q4089" s="16">
        <v>6.3590911701688002</v>
      </c>
      <c r="R4089" s="16">
        <v>0.119696685071205</v>
      </c>
      <c r="S4089" s="17">
        <v>0.38344213941775701</v>
      </c>
      <c r="T4089" s="15">
        <v>1.8759222351392098E-2</v>
      </c>
      <c r="U4089" s="16">
        <v>6.3590911701688002</v>
      </c>
      <c r="V4089" s="16">
        <v>0.90566842618974597</v>
      </c>
      <c r="W4089" s="17">
        <v>0.97043364236479202</v>
      </c>
      <c r="X4089" s="15">
        <v>0.23876954134286099</v>
      </c>
      <c r="Y4089" s="16">
        <v>6.3590911701688002</v>
      </c>
      <c r="Z4089" s="16">
        <v>0.19175340392742901</v>
      </c>
      <c r="AA4089" s="17">
        <v>0.78590696580256403</v>
      </c>
      <c r="AC4089" s="5">
        <f>MAX(I4089:O4089)</f>
        <v>99.499965445927501</v>
      </c>
    </row>
    <row r="4090" spans="1:29" x14ac:dyDescent="0.25">
      <c r="A4090" s="5" t="s">
        <v>11749</v>
      </c>
      <c r="B4090" s="5" t="s">
        <v>171</v>
      </c>
      <c r="C4090" s="5">
        <v>586105</v>
      </c>
      <c r="D4090" s="5">
        <v>587397</v>
      </c>
      <c r="E4090" s="5" t="s">
        <v>20</v>
      </c>
      <c r="F4090" s="5">
        <v>1293</v>
      </c>
      <c r="G4090" s="41" t="s">
        <v>11750</v>
      </c>
      <c r="H4090" s="5" t="s">
        <v>11751</v>
      </c>
      <c r="I4090" s="15">
        <v>314.787129865211</v>
      </c>
      <c r="J4090" s="16">
        <v>412.756219277078</v>
      </c>
      <c r="K4090" s="17">
        <v>324.90084609877999</v>
      </c>
      <c r="L4090" s="15">
        <v>185.59131891466299</v>
      </c>
      <c r="M4090" s="17">
        <v>166.57777115985701</v>
      </c>
      <c r="N4090" s="16">
        <v>178.18856729747</v>
      </c>
      <c r="O4090" s="17">
        <v>196.048857652333</v>
      </c>
      <c r="P4090" s="15">
        <v>-0.90667528123836805</v>
      </c>
      <c r="Q4090" s="16">
        <v>7.9894540286740297</v>
      </c>
      <c r="R4090" s="19">
        <v>2.5654178383086201E-8</v>
      </c>
      <c r="S4090" s="20">
        <v>1.1916365858943499E-6</v>
      </c>
      <c r="T4090" s="15">
        <v>-0.99428864252258797</v>
      </c>
      <c r="U4090" s="16">
        <v>7.9894540286740297</v>
      </c>
      <c r="V4090" s="19">
        <v>1.1300042030564801E-9</v>
      </c>
      <c r="W4090" s="20">
        <v>1.7023360615775101E-7</v>
      </c>
      <c r="X4090" s="15">
        <v>8.7612390276945395E-2</v>
      </c>
      <c r="Y4090" s="16">
        <v>7.9894540286740297</v>
      </c>
      <c r="Z4090" s="16">
        <v>0.61430519756442703</v>
      </c>
      <c r="AA4090" s="17">
        <v>0.97045850503873099</v>
      </c>
      <c r="AC4090" s="5">
        <f>MAX(I4090:O4090)</f>
        <v>412.756219277078</v>
      </c>
    </row>
    <row r="4091" spans="1:29" x14ac:dyDescent="0.25">
      <c r="A4091" s="5" t="s">
        <v>11752</v>
      </c>
      <c r="B4091" s="5" t="s">
        <v>171</v>
      </c>
      <c r="C4091" s="5">
        <v>587575</v>
      </c>
      <c r="D4091" s="5">
        <v>587781</v>
      </c>
      <c r="E4091" s="5" t="s">
        <v>29</v>
      </c>
      <c r="F4091" s="5">
        <v>207</v>
      </c>
      <c r="G4091" s="41" t="s">
        <v>11753</v>
      </c>
      <c r="H4091" s="5" t="s">
        <v>11754</v>
      </c>
      <c r="I4091" s="15">
        <v>253.53379365205799</v>
      </c>
      <c r="J4091" s="16">
        <v>246.67440766844999</v>
      </c>
      <c r="K4091" s="17">
        <v>256.57948051573698</v>
      </c>
      <c r="L4091" s="15">
        <v>171.256095190152</v>
      </c>
      <c r="M4091" s="17">
        <v>179.637343670635</v>
      </c>
      <c r="N4091" s="16">
        <v>154.56216042233399</v>
      </c>
      <c r="O4091" s="17">
        <v>226.93056108008599</v>
      </c>
      <c r="P4091" s="15">
        <v>-0.40350801230873301</v>
      </c>
      <c r="Q4091" s="16">
        <v>7.7333041245963097</v>
      </c>
      <c r="R4091" s="16">
        <v>1.6346590423007901E-2</v>
      </c>
      <c r="S4091" s="17">
        <v>0.108339543593739</v>
      </c>
      <c r="T4091" s="15">
        <v>-0.52391519613039095</v>
      </c>
      <c r="U4091" s="16">
        <v>7.7333041245963097</v>
      </c>
      <c r="V4091" s="16">
        <v>1.8674611182956801E-3</v>
      </c>
      <c r="W4091" s="17">
        <v>3.5893890597862403E-2</v>
      </c>
      <c r="X4091" s="15">
        <v>0.120406897657636</v>
      </c>
      <c r="Y4091" s="16">
        <v>7.7333041245963097</v>
      </c>
      <c r="Z4091" s="16">
        <v>0.50749208872183404</v>
      </c>
      <c r="AA4091" s="17">
        <v>0.95714746346148105</v>
      </c>
      <c r="AC4091" s="5">
        <f>MAX(I4091:O4091)</f>
        <v>256.57948051573698</v>
      </c>
    </row>
    <row r="4092" spans="1:29" x14ac:dyDescent="0.25">
      <c r="A4092" s="5" t="s">
        <v>396</v>
      </c>
      <c r="B4092" s="5" t="s">
        <v>171</v>
      </c>
      <c r="C4092" s="5">
        <v>588432</v>
      </c>
      <c r="D4092" s="5">
        <v>588671</v>
      </c>
      <c r="E4092" s="5" t="s">
        <v>20</v>
      </c>
      <c r="F4092" s="5">
        <v>240</v>
      </c>
      <c r="G4092" s="41" t="s">
        <v>397</v>
      </c>
      <c r="H4092" s="5" t="s">
        <v>398</v>
      </c>
      <c r="I4092" s="15">
        <v>576.44629131338297</v>
      </c>
      <c r="J4092" s="16">
        <v>452.15960434135201</v>
      </c>
      <c r="K4092" s="17">
        <v>682.585834666236</v>
      </c>
      <c r="L4092" s="15">
        <v>260.56377240435398</v>
      </c>
      <c r="M4092" s="17">
        <v>240.93936687421001</v>
      </c>
      <c r="N4092" s="16">
        <v>176.20753582956399</v>
      </c>
      <c r="O4092" s="17">
        <v>296.78037334782499</v>
      </c>
      <c r="P4092" s="15">
        <v>-1.27040567575631</v>
      </c>
      <c r="Q4092" s="16">
        <v>8.58382171569699</v>
      </c>
      <c r="R4092" s="19">
        <v>2.0483020506526801E-9</v>
      </c>
      <c r="S4092" s="20">
        <v>1.08735577431791E-7</v>
      </c>
      <c r="T4092" s="15">
        <v>-1.1857940097167201</v>
      </c>
      <c r="U4092" s="16">
        <v>8.58382171569699</v>
      </c>
      <c r="V4092" s="19">
        <v>1.9549873705197799E-8</v>
      </c>
      <c r="W4092" s="20">
        <v>2.2702290840160999E-6</v>
      </c>
      <c r="X4092" s="15">
        <v>-8.4613059058249396E-2</v>
      </c>
      <c r="Y4092" s="16">
        <v>8.58382171569699</v>
      </c>
      <c r="Z4092" s="16">
        <v>0.704359304307977</v>
      </c>
      <c r="AA4092" s="17">
        <v>0.97132576996849695</v>
      </c>
      <c r="AC4092" s="5">
        <f>MAX(I4092:O4092)</f>
        <v>682.585834666236</v>
      </c>
    </row>
    <row r="4093" spans="1:29" x14ac:dyDescent="0.25">
      <c r="A4093" s="5" t="s">
        <v>11755</v>
      </c>
      <c r="B4093" s="5" t="s">
        <v>171</v>
      </c>
      <c r="C4093" s="5">
        <v>589156</v>
      </c>
      <c r="D4093" s="5">
        <v>593391</v>
      </c>
      <c r="E4093" s="5" t="s">
        <v>20</v>
      </c>
      <c r="F4093" s="5">
        <v>4236</v>
      </c>
      <c r="G4093" s="41" t="s">
        <v>11756</v>
      </c>
      <c r="H4093" s="5" t="s">
        <v>11757</v>
      </c>
      <c r="I4093" s="15">
        <v>56.190550688252102</v>
      </c>
      <c r="J4093" s="16">
        <v>50.003126075715798</v>
      </c>
      <c r="K4093" s="17">
        <v>51.413462905691198</v>
      </c>
      <c r="L4093" s="15">
        <v>71.177835444966902</v>
      </c>
      <c r="M4093" s="17">
        <v>51.965403453332499</v>
      </c>
      <c r="N4093" s="16">
        <v>68.731365454939805</v>
      </c>
      <c r="O4093" s="17">
        <v>81.468210848533801</v>
      </c>
      <c r="P4093" s="15">
        <v>0.51538045532742605</v>
      </c>
      <c r="Q4093" s="16">
        <v>5.9464770277687702</v>
      </c>
      <c r="R4093" s="16">
        <v>7.28051833948881E-3</v>
      </c>
      <c r="S4093" s="17">
        <v>6.1768050569727E-2</v>
      </c>
      <c r="T4093" s="15">
        <v>0.22909956554497299</v>
      </c>
      <c r="U4093" s="16">
        <v>5.9464770277687702</v>
      </c>
      <c r="V4093" s="16">
        <v>0.23392625275638099</v>
      </c>
      <c r="W4093" s="17">
        <v>0.56617669685803995</v>
      </c>
      <c r="X4093" s="15">
        <v>0.28628587298991898</v>
      </c>
      <c r="Y4093" s="16">
        <v>5.9464770277687702</v>
      </c>
      <c r="Z4093" s="16">
        <v>0.17785774385138201</v>
      </c>
      <c r="AA4093" s="17">
        <v>0.77519820404541295</v>
      </c>
      <c r="AC4093" s="5">
        <f>MAX(I4093:O4093)</f>
        <v>81.468210848533801</v>
      </c>
    </row>
    <row r="4094" spans="1:29" x14ac:dyDescent="0.25">
      <c r="A4094" s="5" t="s">
        <v>11758</v>
      </c>
      <c r="B4094" s="5" t="s">
        <v>171</v>
      </c>
      <c r="C4094" s="5">
        <v>593982</v>
      </c>
      <c r="D4094" s="5">
        <v>595514</v>
      </c>
      <c r="E4094" s="5" t="s">
        <v>20</v>
      </c>
      <c r="F4094" s="5">
        <v>1533</v>
      </c>
      <c r="G4094" s="41" t="s">
        <v>11759</v>
      </c>
      <c r="H4094" s="5" t="s">
        <v>11760</v>
      </c>
      <c r="I4094" s="15">
        <v>35.337487744768403</v>
      </c>
      <c r="J4094" s="16">
        <v>26.211316088076799</v>
      </c>
      <c r="K4094" s="17">
        <v>37.711690200626698</v>
      </c>
      <c r="L4094" s="15">
        <v>13.721952121323699</v>
      </c>
      <c r="M4094" s="17">
        <v>27.8734159558385</v>
      </c>
      <c r="N4094" s="16">
        <v>35.116389388992303</v>
      </c>
      <c r="O4094" s="17">
        <v>26.861737518797799</v>
      </c>
      <c r="P4094" s="15">
        <v>-9.4841260220205698E-2</v>
      </c>
      <c r="Q4094" s="16">
        <v>4.8604035826290897</v>
      </c>
      <c r="R4094" s="16">
        <v>0.755990653129477</v>
      </c>
      <c r="S4094" s="17">
        <v>0.90252557304427095</v>
      </c>
      <c r="T4094" s="15">
        <v>-0.67051843853765403</v>
      </c>
      <c r="U4094" s="16">
        <v>4.8604035826290897</v>
      </c>
      <c r="V4094" s="16">
        <v>2.39492216032327E-2</v>
      </c>
      <c r="W4094" s="17">
        <v>0.18077165189720601</v>
      </c>
      <c r="X4094" s="15">
        <v>0.57568800570563095</v>
      </c>
      <c r="Y4094" s="16">
        <v>4.8604035826290897</v>
      </c>
      <c r="Z4094" s="16">
        <v>7.0825149214135297E-2</v>
      </c>
      <c r="AA4094" s="17">
        <v>0.580557914293515</v>
      </c>
      <c r="AC4094" s="5">
        <f>MAX(I4094:O4094)</f>
        <v>37.711690200626698</v>
      </c>
    </row>
    <row r="4095" spans="1:29" x14ac:dyDescent="0.25">
      <c r="A4095" s="5" t="s">
        <v>11761</v>
      </c>
      <c r="B4095" s="5" t="s">
        <v>171</v>
      </c>
      <c r="C4095" s="5">
        <v>595895</v>
      </c>
      <c r="D4095" s="5">
        <v>596719</v>
      </c>
      <c r="E4095" s="5" t="s">
        <v>20</v>
      </c>
      <c r="F4095" s="5">
        <v>825</v>
      </c>
      <c r="G4095" s="41" t="s">
        <v>11762</v>
      </c>
      <c r="H4095" s="41" t="s">
        <v>11762</v>
      </c>
      <c r="I4095" s="15">
        <v>92.429792506252298</v>
      </c>
      <c r="J4095" s="16">
        <v>86.987005039551605</v>
      </c>
      <c r="K4095" s="17">
        <v>110.22206524071299</v>
      </c>
      <c r="L4095" s="15">
        <v>97.395196481239097</v>
      </c>
      <c r="M4095" s="17">
        <v>86.310129966750296</v>
      </c>
      <c r="N4095" s="16">
        <v>110.85435035147501</v>
      </c>
      <c r="O4095" s="17">
        <v>100.801226086977</v>
      </c>
      <c r="P4095" s="15">
        <v>0.131872189839499</v>
      </c>
      <c r="Q4095" s="16">
        <v>6.6140812607316999</v>
      </c>
      <c r="R4095" s="16">
        <v>0.42699540744019099</v>
      </c>
      <c r="S4095" s="17">
        <v>0.713664887877548</v>
      </c>
      <c r="T4095" s="15">
        <v>-7.2516722391470598E-2</v>
      </c>
      <c r="U4095" s="16">
        <v>6.6140812607316999</v>
      </c>
      <c r="V4095" s="16">
        <v>0.67488406426553005</v>
      </c>
      <c r="W4095" s="17">
        <v>0.87892611547104305</v>
      </c>
      <c r="X4095" s="15">
        <v>0.20439042866760601</v>
      </c>
      <c r="Y4095" s="16">
        <v>6.6140812607316999</v>
      </c>
      <c r="Z4095" s="16">
        <v>0.26735540848987899</v>
      </c>
      <c r="AA4095" s="17">
        <v>0.85892740456633199</v>
      </c>
      <c r="AC4095" s="5">
        <f>MAX(I4095:O4095)</f>
        <v>110.85435035147501</v>
      </c>
    </row>
    <row r="4096" spans="1:29" x14ac:dyDescent="0.25">
      <c r="A4096" s="5" t="s">
        <v>11763</v>
      </c>
      <c r="B4096" s="5" t="s">
        <v>171</v>
      </c>
      <c r="C4096" s="5">
        <v>597274</v>
      </c>
      <c r="D4096" s="5">
        <v>599550</v>
      </c>
      <c r="E4096" s="5" t="s">
        <v>20</v>
      </c>
      <c r="F4096" s="5">
        <v>2277</v>
      </c>
      <c r="G4096" s="41" t="s">
        <v>11764</v>
      </c>
      <c r="H4096" s="5" t="s">
        <v>11765</v>
      </c>
      <c r="I4096" s="15">
        <v>23.0510884969861</v>
      </c>
      <c r="J4096" s="16">
        <v>24.310275580589899</v>
      </c>
      <c r="K4096" s="17">
        <v>19.8951436491495</v>
      </c>
      <c r="L4096" s="15">
        <v>27.098938965854401</v>
      </c>
      <c r="M4096" s="17">
        <v>19.374947874198199</v>
      </c>
      <c r="N4096" s="16">
        <v>25.482320566121501</v>
      </c>
      <c r="O4096" s="17">
        <v>31.927359300024399</v>
      </c>
      <c r="P4096" s="15">
        <v>0.35708168723224298</v>
      </c>
      <c r="Q4096" s="16">
        <v>4.6167890965484899</v>
      </c>
      <c r="R4096" s="16">
        <v>0.16004167490603199</v>
      </c>
      <c r="S4096" s="17">
        <v>0.44662112051921199</v>
      </c>
      <c r="T4096" s="15">
        <v>5.2727121932123103E-2</v>
      </c>
      <c r="U4096" s="16">
        <v>4.6167890965484899</v>
      </c>
      <c r="V4096" s="16">
        <v>0.83342461904232501</v>
      </c>
      <c r="W4096" s="17">
        <v>0.94459309201746999</v>
      </c>
      <c r="X4096" s="15">
        <v>0.30436547549587301</v>
      </c>
      <c r="Y4096" s="16">
        <v>4.6167890965484899</v>
      </c>
      <c r="Z4096" s="16">
        <v>0.279728338807682</v>
      </c>
      <c r="AA4096" s="17">
        <v>0.86863830669304798</v>
      </c>
      <c r="AC4096" s="5">
        <f>MAX(I4096:O4096)</f>
        <v>31.927359300024399</v>
      </c>
    </row>
    <row r="4097" spans="1:29" x14ac:dyDescent="0.25">
      <c r="A4097" s="5" t="s">
        <v>11766</v>
      </c>
      <c r="B4097" s="5" t="s">
        <v>171</v>
      </c>
      <c r="C4097" s="5">
        <v>599667</v>
      </c>
      <c r="D4097" s="5">
        <v>600629</v>
      </c>
      <c r="E4097" s="5" t="s">
        <v>29</v>
      </c>
      <c r="F4097" s="5">
        <v>963</v>
      </c>
      <c r="G4097" s="41" t="s">
        <v>11767</v>
      </c>
      <c r="H4097" s="5" t="s">
        <v>11768</v>
      </c>
      <c r="I4097" s="15">
        <v>47.116650326357899</v>
      </c>
      <c r="J4097" s="16">
        <v>55.360603869542501</v>
      </c>
      <c r="K4097" s="17">
        <v>54.128365237344902</v>
      </c>
      <c r="L4097" s="15">
        <v>67.804841627434797</v>
      </c>
      <c r="M4097" s="17">
        <v>50.990808489841697</v>
      </c>
      <c r="N4097" s="16">
        <v>58.680237375667701</v>
      </c>
      <c r="O4097" s="17">
        <v>81.932946791765602</v>
      </c>
      <c r="P4097" s="15">
        <v>0.42901719305929897</v>
      </c>
      <c r="Q4097" s="16">
        <v>5.8956192342221598</v>
      </c>
      <c r="R4097" s="16">
        <v>3.5157540969988001E-2</v>
      </c>
      <c r="S4097" s="17">
        <v>0.17805436529336399</v>
      </c>
      <c r="T4097" s="15">
        <v>0.186170779634973</v>
      </c>
      <c r="U4097" s="16">
        <v>5.8956192342221598</v>
      </c>
      <c r="V4097" s="16">
        <v>0.36066562236059702</v>
      </c>
      <c r="W4097" s="17">
        <v>0.68662632007990698</v>
      </c>
      <c r="X4097" s="15">
        <v>0.24285077025027199</v>
      </c>
      <c r="Y4097" s="16">
        <v>5.8956192342221598</v>
      </c>
      <c r="Z4097" s="16">
        <v>0.28149624746303098</v>
      </c>
      <c r="AA4097" s="17">
        <v>0.87003891775388298</v>
      </c>
      <c r="AC4097" s="5">
        <f>MAX(I4097:O4097)</f>
        <v>81.932946791765602</v>
      </c>
    </row>
    <row r="4098" spans="1:29" x14ac:dyDescent="0.25">
      <c r="A4098" s="5" t="s">
        <v>11769</v>
      </c>
      <c r="B4098" s="5" t="s">
        <v>171</v>
      </c>
      <c r="C4098" s="5">
        <v>601032</v>
      </c>
      <c r="D4098" s="5">
        <v>601496</v>
      </c>
      <c r="E4098" s="5" t="s">
        <v>29</v>
      </c>
      <c r="F4098" s="5">
        <v>465</v>
      </c>
      <c r="G4098" s="41" t="s">
        <v>11770</v>
      </c>
      <c r="H4098" s="5" t="s">
        <v>11770</v>
      </c>
      <c r="I4098" s="15">
        <v>122.58219432993801</v>
      </c>
      <c r="J4098" s="16">
        <v>140.84981941834701</v>
      </c>
      <c r="K4098" s="17">
        <v>108.12946942789399</v>
      </c>
      <c r="L4098" s="15">
        <v>124.110840695101</v>
      </c>
      <c r="M4098" s="17">
        <v>117.809039186775</v>
      </c>
      <c r="N4098" s="16">
        <v>148.11859491093401</v>
      </c>
      <c r="O4098" s="17">
        <v>127.941805171713</v>
      </c>
      <c r="P4098" s="15">
        <v>0.15694381807029201</v>
      </c>
      <c r="Q4098" s="16">
        <v>6.9904988801090697</v>
      </c>
      <c r="R4098" s="16">
        <v>0.33428248304568597</v>
      </c>
      <c r="S4098" s="17">
        <v>0.63913048917846804</v>
      </c>
      <c r="T4098" s="15">
        <v>-3.3613650574669501E-2</v>
      </c>
      <c r="U4098" s="16">
        <v>6.9904988801090697</v>
      </c>
      <c r="V4098" s="16">
        <v>0.84330272432897901</v>
      </c>
      <c r="W4098" s="17">
        <v>0.94922645101165803</v>
      </c>
      <c r="X4098" s="15">
        <v>0.190558643053793</v>
      </c>
      <c r="Y4098" s="16">
        <v>6.9904988801090697</v>
      </c>
      <c r="Z4098" s="16">
        <v>0.28851856485393201</v>
      </c>
      <c r="AA4098" s="17">
        <v>0.87402308722598698</v>
      </c>
      <c r="AC4098" s="5">
        <f>MAX(I4098:O4098)</f>
        <v>148.11859491093401</v>
      </c>
    </row>
    <row r="4099" spans="1:29" x14ac:dyDescent="0.25">
      <c r="A4099" s="5" t="s">
        <v>11771</v>
      </c>
      <c r="B4099" s="5" t="s">
        <v>171</v>
      </c>
      <c r="C4099" s="5">
        <v>601948</v>
      </c>
      <c r="D4099" s="5">
        <v>602583</v>
      </c>
      <c r="E4099" s="5" t="s">
        <v>29</v>
      </c>
      <c r="F4099" s="5">
        <v>636</v>
      </c>
      <c r="G4099" s="41" t="s">
        <v>11772</v>
      </c>
      <c r="H4099" s="5" t="s">
        <v>11773</v>
      </c>
      <c r="I4099" s="15">
        <v>7.9467077703546103</v>
      </c>
      <c r="J4099" s="16">
        <v>4.7814049127700597</v>
      </c>
      <c r="K4099" s="17">
        <v>5.1328622207827097</v>
      </c>
      <c r="L4099" s="15">
        <v>2.4914158879498398</v>
      </c>
      <c r="M4099" s="17">
        <v>5.2238290043109998</v>
      </c>
      <c r="N4099" s="16">
        <v>9.5089510459504094</v>
      </c>
      <c r="O4099" s="17">
        <v>12.780238438874401</v>
      </c>
      <c r="P4099" s="15">
        <v>0.90451346731343596</v>
      </c>
      <c r="Q4099" s="16">
        <v>2.78830400227287</v>
      </c>
      <c r="R4099" s="16">
        <v>5.0541870531827099E-2</v>
      </c>
      <c r="S4099" s="17">
        <v>0.226811084937628</v>
      </c>
      <c r="T4099" s="15">
        <v>-0.624593124304755</v>
      </c>
      <c r="U4099" s="16">
        <v>2.78830400227287</v>
      </c>
      <c r="V4099" s="16">
        <v>0.20588416121381001</v>
      </c>
      <c r="W4099" s="17">
        <v>0.53451248933664597</v>
      </c>
      <c r="X4099" s="15">
        <v>1.5292714800731699</v>
      </c>
      <c r="Y4099" s="16">
        <v>2.78830400227287</v>
      </c>
      <c r="Z4099" s="16">
        <v>3.9286600429395404E-3</v>
      </c>
      <c r="AA4099" s="17">
        <v>0.11981421877999</v>
      </c>
      <c r="AC4099" s="5">
        <f>MAX(I4099:O4099)</f>
        <v>12.780238438874401</v>
      </c>
    </row>
    <row r="4100" spans="1:29" x14ac:dyDescent="0.25">
      <c r="A4100" s="5" t="s">
        <v>11774</v>
      </c>
      <c r="B4100" s="5" t="s">
        <v>171</v>
      </c>
      <c r="C4100" s="5">
        <v>604326</v>
      </c>
      <c r="D4100" s="5">
        <v>605213</v>
      </c>
      <c r="E4100" s="5" t="s">
        <v>29</v>
      </c>
      <c r="F4100" s="5">
        <v>888</v>
      </c>
      <c r="G4100" s="41" t="s">
        <v>11775</v>
      </c>
      <c r="H4100" s="5" t="s">
        <v>11776</v>
      </c>
      <c r="I4100" s="15">
        <v>196.244230187055</v>
      </c>
      <c r="J4100" s="16">
        <v>232.33019293013999</v>
      </c>
      <c r="K4100" s="17">
        <v>192.41870275595301</v>
      </c>
      <c r="L4100" s="15">
        <v>139.78759605158601</v>
      </c>
      <c r="M4100" s="17">
        <v>161.042071767229</v>
      </c>
      <c r="N4100" s="16">
        <v>166.99052626309401</v>
      </c>
      <c r="O4100" s="17">
        <v>193.097784412811</v>
      </c>
      <c r="P4100" s="15">
        <v>-0.20116935780282499</v>
      </c>
      <c r="Q4100" s="16">
        <v>7.51715342063049</v>
      </c>
      <c r="R4100" s="16">
        <v>0.204741774832989</v>
      </c>
      <c r="S4100" s="17">
        <v>0.506971880810686</v>
      </c>
      <c r="T4100" s="15">
        <v>-0.46048257865765801</v>
      </c>
      <c r="U4100" s="16">
        <v>7.51715342063049</v>
      </c>
      <c r="V4100" s="16">
        <v>3.8276755669834298E-3</v>
      </c>
      <c r="W4100" s="17">
        <v>5.7046694145362599E-2</v>
      </c>
      <c r="X4100" s="15">
        <v>0.25931368449968201</v>
      </c>
      <c r="Y4100" s="16">
        <v>7.51715342063049</v>
      </c>
      <c r="Z4100" s="16">
        <v>0.13190291638601501</v>
      </c>
      <c r="AA4100" s="17">
        <v>0.70492486301273705</v>
      </c>
      <c r="AC4100" s="5">
        <f>MAX(I4100:O4100)</f>
        <v>232.33019293013999</v>
      </c>
    </row>
    <row r="4101" spans="1:29" x14ac:dyDescent="0.25">
      <c r="A4101" s="5" t="s">
        <v>11777</v>
      </c>
      <c r="B4101" s="5" t="s">
        <v>171</v>
      </c>
      <c r="C4101" s="5">
        <v>605594</v>
      </c>
      <c r="D4101" s="5">
        <v>606190</v>
      </c>
      <c r="E4101" s="5" t="s">
        <v>20</v>
      </c>
      <c r="F4101" s="5">
        <v>597</v>
      </c>
      <c r="G4101" s="41" t="s">
        <v>11778</v>
      </c>
      <c r="H4101" s="5" t="s">
        <v>11779</v>
      </c>
      <c r="I4101" s="15">
        <v>83.694049921819897</v>
      </c>
      <c r="J4101" s="16">
        <v>81.5143126695136</v>
      </c>
      <c r="K4101" s="17">
        <v>88.997892059521604</v>
      </c>
      <c r="L4101" s="15">
        <v>87.199556078244399</v>
      </c>
      <c r="M4101" s="17">
        <v>63.699526813762397</v>
      </c>
      <c r="N4101" s="16">
        <v>59.889709219231499</v>
      </c>
      <c r="O4101" s="17">
        <v>97.176285729768495</v>
      </c>
      <c r="P4101" s="15">
        <v>-0.110251575880322</v>
      </c>
      <c r="Q4101" s="16">
        <v>6.3289172050994598</v>
      </c>
      <c r="R4101" s="16">
        <v>0.60450756202737899</v>
      </c>
      <c r="S4101" s="17">
        <v>0.82365708231378998</v>
      </c>
      <c r="T4101" s="15">
        <v>-0.16757368538144499</v>
      </c>
      <c r="U4101" s="16">
        <v>6.3289172050994598</v>
      </c>
      <c r="V4101" s="16">
        <v>0.42688400313069902</v>
      </c>
      <c r="W4101" s="17">
        <v>0.73810519444777201</v>
      </c>
      <c r="X4101" s="15">
        <v>5.7322031199594503E-2</v>
      </c>
      <c r="Y4101" s="16">
        <v>6.3289172050994598</v>
      </c>
      <c r="Z4101" s="16">
        <v>0.80108842791391</v>
      </c>
      <c r="AA4101" s="17">
        <v>0.98399938567204803</v>
      </c>
      <c r="AC4101" s="5">
        <f>MAX(I4101:O4101)</f>
        <v>97.176285729768495</v>
      </c>
    </row>
    <row r="4102" spans="1:29" x14ac:dyDescent="0.25">
      <c r="A4102" s="5" t="s">
        <v>11780</v>
      </c>
      <c r="B4102" s="5" t="s">
        <v>171</v>
      </c>
      <c r="C4102" s="5">
        <v>606430</v>
      </c>
      <c r="D4102" s="5">
        <v>609375</v>
      </c>
      <c r="E4102" s="5" t="s">
        <v>20</v>
      </c>
      <c r="F4102" s="5">
        <v>2946</v>
      </c>
      <c r="G4102" s="41" t="s">
        <v>11781</v>
      </c>
      <c r="H4102" s="41" t="s">
        <v>11781</v>
      </c>
      <c r="I4102" s="15">
        <v>50.498228100976803</v>
      </c>
      <c r="J4102" s="16">
        <v>59.450721325044597</v>
      </c>
      <c r="K4102" s="17">
        <v>52.134608837536703</v>
      </c>
      <c r="L4102" s="15">
        <v>65.045119413090404</v>
      </c>
      <c r="M4102" s="17">
        <v>73.133606060353898</v>
      </c>
      <c r="N4102" s="16">
        <v>73.944606159956507</v>
      </c>
      <c r="O4102" s="17">
        <v>82.397682734997403</v>
      </c>
      <c r="P4102" s="15">
        <v>0.53304523230571199</v>
      </c>
      <c r="Q4102" s="16">
        <v>6.0298769838209001</v>
      </c>
      <c r="R4102" s="16">
        <v>2.7087190312957798E-3</v>
      </c>
      <c r="S4102" s="17">
        <v>3.2124255064771699E-2</v>
      </c>
      <c r="T4102" s="15">
        <v>0.35499669564365799</v>
      </c>
      <c r="U4102" s="16">
        <v>6.0298769838209001</v>
      </c>
      <c r="V4102" s="16">
        <v>4.61532618622865E-2</v>
      </c>
      <c r="W4102" s="17">
        <v>0.254682539397314</v>
      </c>
      <c r="X4102" s="15">
        <v>0.178052593470056</v>
      </c>
      <c r="Y4102" s="16">
        <v>6.0298769838209001</v>
      </c>
      <c r="Z4102" s="16">
        <v>0.364592973833473</v>
      </c>
      <c r="AA4102" s="17">
        <v>0.90648932519582404</v>
      </c>
      <c r="AC4102" s="5">
        <f>MAX(I4102:O4102)</f>
        <v>82.397682734997403</v>
      </c>
    </row>
    <row r="4103" spans="1:29" x14ac:dyDescent="0.25">
      <c r="A4103" s="5" t="s">
        <v>11782</v>
      </c>
      <c r="B4103" s="5" t="s">
        <v>171</v>
      </c>
      <c r="C4103" s="5">
        <v>609760</v>
      </c>
      <c r="D4103" s="5">
        <v>611877</v>
      </c>
      <c r="E4103" s="5" t="s">
        <v>20</v>
      </c>
      <c r="F4103" s="5">
        <v>2118</v>
      </c>
      <c r="G4103" s="41" t="s">
        <v>11783</v>
      </c>
      <c r="H4103" s="5" t="s">
        <v>11784</v>
      </c>
      <c r="I4103" s="15">
        <v>1615.3233433059099</v>
      </c>
      <c r="J4103" s="16">
        <v>1541.9454770802399</v>
      </c>
      <c r="K4103" s="17">
        <v>1669.664933967</v>
      </c>
      <c r="L4103" s="15">
        <v>1768.1003614652</v>
      </c>
      <c r="M4103" s="17">
        <v>1863.0357322091199</v>
      </c>
      <c r="N4103" s="16">
        <v>2082.9607501708201</v>
      </c>
      <c r="O4103" s="17">
        <v>1823.80973561886</v>
      </c>
      <c r="P4103" s="15">
        <v>0.27982618322582797</v>
      </c>
      <c r="Q4103" s="16">
        <v>10.786688483446699</v>
      </c>
      <c r="R4103" s="16">
        <v>4.5887537814586599E-2</v>
      </c>
      <c r="S4103" s="17">
        <v>0.213475608199137</v>
      </c>
      <c r="T4103" s="15">
        <v>0.17426032013076001</v>
      </c>
      <c r="U4103" s="16">
        <v>10.786688483446699</v>
      </c>
      <c r="V4103" s="16">
        <v>0.213747931581689</v>
      </c>
      <c r="W4103" s="17">
        <v>0.54247590331254603</v>
      </c>
      <c r="X4103" s="15">
        <v>0.10556594580921901</v>
      </c>
      <c r="Y4103" s="16">
        <v>10.786688483446699</v>
      </c>
      <c r="Z4103" s="16">
        <v>0.49570066431236498</v>
      </c>
      <c r="AA4103" s="17">
        <v>0.95714746346148105</v>
      </c>
      <c r="AC4103" s="5">
        <f>MAX(I4103:O4103)</f>
        <v>2082.9607501708201</v>
      </c>
    </row>
    <row r="4104" spans="1:29" x14ac:dyDescent="0.25">
      <c r="A4104" s="5" t="s">
        <v>11785</v>
      </c>
      <c r="B4104" s="5" t="s">
        <v>171</v>
      </c>
      <c r="C4104" s="5">
        <v>612094</v>
      </c>
      <c r="D4104" s="5">
        <v>613233</v>
      </c>
      <c r="E4104" s="5" t="s">
        <v>29</v>
      </c>
      <c r="F4104" s="5">
        <v>1140</v>
      </c>
      <c r="G4104" s="41" t="s">
        <v>11786</v>
      </c>
      <c r="H4104" s="41" t="s">
        <v>11786</v>
      </c>
      <c r="I4104" s="15">
        <v>36.690118854616003</v>
      </c>
      <c r="J4104" s="16">
        <v>46.546688789375999</v>
      </c>
      <c r="K4104" s="17">
        <v>35.208889613633403</v>
      </c>
      <c r="L4104" s="15">
        <v>58.145813877229301</v>
      </c>
      <c r="M4104" s="17">
        <v>37.775300784905603</v>
      </c>
      <c r="N4104" s="16">
        <v>39.704041209407002</v>
      </c>
      <c r="O4104" s="17">
        <v>51.213900944143901</v>
      </c>
      <c r="P4104" s="15">
        <v>0.20370405041541501</v>
      </c>
      <c r="Q4104" s="16">
        <v>5.4498467596634699</v>
      </c>
      <c r="R4104" s="16">
        <v>0.38034081738796899</v>
      </c>
      <c r="S4104" s="17">
        <v>0.67731578506173595</v>
      </c>
      <c r="T4104" s="15">
        <v>0.28134928331072601</v>
      </c>
      <c r="U4104" s="16">
        <v>5.4498467596634699</v>
      </c>
      <c r="V4104" s="16">
        <v>0.22549916144198401</v>
      </c>
      <c r="W4104" s="17">
        <v>0.55673331492920597</v>
      </c>
      <c r="X4104" s="15">
        <v>-7.7644461866341802E-2</v>
      </c>
      <c r="Y4104" s="16">
        <v>5.4498467596634699</v>
      </c>
      <c r="Z4104" s="16">
        <v>0.76467431812733799</v>
      </c>
      <c r="AA4104" s="17">
        <v>0.98186930413309903</v>
      </c>
      <c r="AC4104" s="5">
        <f>MAX(I4104:O4104)</f>
        <v>58.145813877229301</v>
      </c>
    </row>
    <row r="4105" spans="1:29" x14ac:dyDescent="0.25">
      <c r="A4105" s="5" t="s">
        <v>11787</v>
      </c>
      <c r="B4105" s="5" t="s">
        <v>171</v>
      </c>
      <c r="C4105" s="5">
        <v>613696</v>
      </c>
      <c r="D4105" s="5">
        <v>614409</v>
      </c>
      <c r="E4105" s="5" t="s">
        <v>29</v>
      </c>
      <c r="F4105" s="5">
        <v>714</v>
      </c>
      <c r="G4105" s="41" t="s">
        <v>11788</v>
      </c>
      <c r="H4105" s="5" t="s">
        <v>11789</v>
      </c>
      <c r="I4105" s="15">
        <v>143.435257273422</v>
      </c>
      <c r="J4105" s="16">
        <v>145.17036602627201</v>
      </c>
      <c r="K4105" s="17">
        <v>146.604725909298</v>
      </c>
      <c r="L4105" s="15">
        <v>98.621739687614394</v>
      </c>
      <c r="M4105" s="17">
        <v>129.30925975596699</v>
      </c>
      <c r="N4105" s="16">
        <v>118.69506437182</v>
      </c>
      <c r="O4105" s="17">
        <v>126.57083413917999</v>
      </c>
      <c r="P4105" s="15">
        <v>-0.242486001190862</v>
      </c>
      <c r="Q4105" s="16">
        <v>7.0205924885014896</v>
      </c>
      <c r="R4105" s="16">
        <v>0.13612753616040599</v>
      </c>
      <c r="S4105" s="17">
        <v>0.41168954907558197</v>
      </c>
      <c r="T4105" s="15">
        <v>-0.34820807772302897</v>
      </c>
      <c r="U4105" s="16">
        <v>7.0205924885014896</v>
      </c>
      <c r="V4105" s="16">
        <v>3.24318773244947E-2</v>
      </c>
      <c r="W4105" s="17">
        <v>0.21192882087542</v>
      </c>
      <c r="X4105" s="15">
        <v>0.105721922022688</v>
      </c>
      <c r="Y4105" s="16">
        <v>7.0205924885014896</v>
      </c>
      <c r="Z4105" s="16">
        <v>0.54927672361936697</v>
      </c>
      <c r="AA4105" s="17">
        <v>0.95714746346148105</v>
      </c>
      <c r="AC4105" s="5">
        <f>MAX(I4105:O4105)</f>
        <v>146.604725909298</v>
      </c>
    </row>
    <row r="4106" spans="1:29" x14ac:dyDescent="0.25">
      <c r="A4106" s="5" t="s">
        <v>11790</v>
      </c>
      <c r="B4106" s="5" t="s">
        <v>171</v>
      </c>
      <c r="C4106" s="5">
        <v>614905</v>
      </c>
      <c r="D4106" s="5">
        <v>618009</v>
      </c>
      <c r="E4106" s="5" t="s">
        <v>20</v>
      </c>
      <c r="F4106" s="5">
        <v>3105</v>
      </c>
      <c r="G4106" s="41" t="s">
        <v>11791</v>
      </c>
      <c r="H4106" s="5" t="s">
        <v>11792</v>
      </c>
      <c r="I4106" s="15">
        <v>226.11483386285599</v>
      </c>
      <c r="J4106" s="16">
        <v>233.30951682793699</v>
      </c>
      <c r="K4106" s="17">
        <v>204.847864993055</v>
      </c>
      <c r="L4106" s="15">
        <v>327.18040030061297</v>
      </c>
      <c r="M4106" s="17">
        <v>286.102097482376</v>
      </c>
      <c r="N4106" s="16">
        <v>282.80788176574498</v>
      </c>
      <c r="O4106" s="17">
        <v>295.94384865000802</v>
      </c>
      <c r="P4106" s="15">
        <v>0.386298729718422</v>
      </c>
      <c r="Q4106" s="16">
        <v>8.0514866858525806</v>
      </c>
      <c r="R4106" s="16">
        <v>7.3454251939584804E-3</v>
      </c>
      <c r="S4106" s="17">
        <v>6.1963485575880502E-2</v>
      </c>
      <c r="T4106" s="15">
        <v>0.46993555358980899</v>
      </c>
      <c r="U4106" s="16">
        <v>8.0514866858525806</v>
      </c>
      <c r="V4106" s="16">
        <v>1.09005125172042E-3</v>
      </c>
      <c r="W4106" s="17">
        <v>2.4206954888803301E-2</v>
      </c>
      <c r="X4106" s="15">
        <v>-8.3636449639970203E-2</v>
      </c>
      <c r="Y4106" s="16">
        <v>8.0514866858525806</v>
      </c>
      <c r="Z4106" s="16">
        <v>0.59947563694071404</v>
      </c>
      <c r="AA4106" s="17">
        <v>0.967830708845141</v>
      </c>
      <c r="AC4106" s="5">
        <f>MAX(I4106:O4106)</f>
        <v>327.18040030061297</v>
      </c>
    </row>
    <row r="4107" spans="1:29" x14ac:dyDescent="0.25">
      <c r="A4107" s="5" t="s">
        <v>11793</v>
      </c>
      <c r="B4107" s="5" t="s">
        <v>171</v>
      </c>
      <c r="C4107" s="5">
        <v>618320</v>
      </c>
      <c r="D4107" s="5">
        <v>622663</v>
      </c>
      <c r="E4107" s="5" t="s">
        <v>29</v>
      </c>
      <c r="F4107" s="5">
        <v>4344</v>
      </c>
      <c r="G4107" s="41" t="s">
        <v>11794</v>
      </c>
      <c r="H4107" s="5" t="s">
        <v>11795</v>
      </c>
      <c r="I4107" s="15">
        <v>34.604812560267597</v>
      </c>
      <c r="J4107" s="16">
        <v>34.7948020158207</v>
      </c>
      <c r="K4107" s="17">
        <v>27.700487852653801</v>
      </c>
      <c r="L4107" s="15">
        <v>50.019965134992901</v>
      </c>
      <c r="M4107" s="17">
        <v>35.904078455003201</v>
      </c>
      <c r="N4107" s="16">
        <v>34.866153835151501</v>
      </c>
      <c r="O4107" s="17">
        <v>44.428756172959702</v>
      </c>
      <c r="P4107" s="15">
        <v>0.29333704084784101</v>
      </c>
      <c r="Q4107" s="16">
        <v>5.2317767016875498</v>
      </c>
      <c r="R4107" s="16">
        <v>0.200822261813043</v>
      </c>
      <c r="S4107" s="17">
        <v>0.50399967912917698</v>
      </c>
      <c r="T4107" s="15">
        <v>0.40955868270983398</v>
      </c>
      <c r="U4107" s="16">
        <v>5.2317767016875498</v>
      </c>
      <c r="V4107" s="16">
        <v>7.3390176034183394E-2</v>
      </c>
      <c r="W4107" s="17">
        <v>0.32367302577757301</v>
      </c>
      <c r="X4107" s="15">
        <v>-0.116220314389436</v>
      </c>
      <c r="Y4107" s="16">
        <v>5.2317767016875498</v>
      </c>
      <c r="Z4107" s="16">
        <v>0.64791221336943505</v>
      </c>
      <c r="AA4107" s="17">
        <v>0.97045850503873099</v>
      </c>
      <c r="AC4107" s="5">
        <f>MAX(I4107:O4107)</f>
        <v>50.019965134992901</v>
      </c>
    </row>
    <row r="4108" spans="1:29" x14ac:dyDescent="0.25">
      <c r="A4108" s="5" t="s">
        <v>11796</v>
      </c>
      <c r="B4108" s="5" t="s">
        <v>171</v>
      </c>
      <c r="C4108" s="5">
        <v>623061</v>
      </c>
      <c r="D4108" s="5">
        <v>624182</v>
      </c>
      <c r="E4108" s="5" t="s">
        <v>20</v>
      </c>
      <c r="F4108" s="5">
        <v>1122</v>
      </c>
      <c r="G4108" s="41" t="s">
        <v>11797</v>
      </c>
      <c r="H4108" s="5" t="s">
        <v>11798</v>
      </c>
      <c r="I4108" s="15">
        <v>378.56763186859502</v>
      </c>
      <c r="J4108" s="16">
        <v>320.09489635911802</v>
      </c>
      <c r="K4108" s="17">
        <v>345.21679960933602</v>
      </c>
      <c r="L4108" s="15">
        <v>357.76732150959702</v>
      </c>
      <c r="M4108" s="17">
        <v>398.53137247068099</v>
      </c>
      <c r="N4108" s="16">
        <v>431.32268297026002</v>
      </c>
      <c r="O4108" s="17">
        <v>361.79693180595302</v>
      </c>
      <c r="P4108" s="15">
        <v>0.18867497863806501</v>
      </c>
      <c r="Q4108" s="16">
        <v>8.5336095596897099</v>
      </c>
      <c r="R4108" s="16">
        <v>0.20347130923592499</v>
      </c>
      <c r="S4108" s="17">
        <v>0.50586488745809499</v>
      </c>
      <c r="T4108" s="15">
        <v>0.120029591943095</v>
      </c>
      <c r="U4108" s="16">
        <v>8.5336095596897099</v>
      </c>
      <c r="V4108" s="16">
        <v>0.417611911703477</v>
      </c>
      <c r="W4108" s="17">
        <v>0.73022664567340201</v>
      </c>
      <c r="X4108" s="15">
        <v>6.8645651210892902E-2</v>
      </c>
      <c r="Y4108" s="16">
        <v>8.5336095596897099</v>
      </c>
      <c r="Z4108" s="16">
        <v>0.67575696723865797</v>
      </c>
      <c r="AA4108" s="17">
        <v>0.97045850503873099</v>
      </c>
      <c r="AC4108" s="5">
        <f>MAX(I4108:O4108)</f>
        <v>431.32268297026002</v>
      </c>
    </row>
    <row r="4109" spans="1:29" x14ac:dyDescent="0.25">
      <c r="A4109" s="5" t="s">
        <v>11799</v>
      </c>
      <c r="B4109" s="5" t="s">
        <v>171</v>
      </c>
      <c r="C4109" s="5">
        <v>624523</v>
      </c>
      <c r="D4109" s="5">
        <v>626685</v>
      </c>
      <c r="E4109" s="5" t="s">
        <v>20</v>
      </c>
      <c r="F4109" s="5">
        <v>2163</v>
      </c>
      <c r="G4109" s="41" t="s">
        <v>11800</v>
      </c>
      <c r="H4109" s="5" t="s">
        <v>11801</v>
      </c>
      <c r="I4109" s="15">
        <v>56.190550688252102</v>
      </c>
      <c r="J4109" s="16">
        <v>42.283749469556902</v>
      </c>
      <c r="K4109" s="17">
        <v>41.656782651310898</v>
      </c>
      <c r="L4109" s="15">
        <v>48.755092453418399</v>
      </c>
      <c r="M4109" s="17">
        <v>42.726243199439203</v>
      </c>
      <c r="N4109" s="16">
        <v>53.466996670651</v>
      </c>
      <c r="O4109" s="17">
        <v>61.7634068555057</v>
      </c>
      <c r="P4109" s="15">
        <v>0.30307738147155699</v>
      </c>
      <c r="Q4109" s="16">
        <v>5.6332264493247104</v>
      </c>
      <c r="R4109" s="16">
        <v>0.13859334883038801</v>
      </c>
      <c r="S4109" s="17">
        <v>0.41421947795205499</v>
      </c>
      <c r="T4109" s="15">
        <v>-2.96520472409013E-2</v>
      </c>
      <c r="U4109" s="16">
        <v>5.6332264493247104</v>
      </c>
      <c r="V4109" s="16">
        <v>0.89466198678706299</v>
      </c>
      <c r="W4109" s="17">
        <v>0.96671597308319601</v>
      </c>
      <c r="X4109" s="15">
        <v>0.332734783060324</v>
      </c>
      <c r="Y4109" s="16">
        <v>5.6332264493247104</v>
      </c>
      <c r="Z4109" s="16">
        <v>0.141669005268339</v>
      </c>
      <c r="AA4109" s="17">
        <v>0.72619359204879097</v>
      </c>
      <c r="AC4109" s="5">
        <f>MAX(I4109:O4109)</f>
        <v>61.7634068555057</v>
      </c>
    </row>
    <row r="4110" spans="1:29" x14ac:dyDescent="0.25">
      <c r="A4110" s="5" t="s">
        <v>11802</v>
      </c>
      <c r="B4110" s="5" t="s">
        <v>171</v>
      </c>
      <c r="C4110" s="5">
        <v>627441</v>
      </c>
      <c r="D4110" s="5">
        <v>628217</v>
      </c>
      <c r="E4110" s="5" t="s">
        <v>20</v>
      </c>
      <c r="F4110" s="5">
        <v>777</v>
      </c>
      <c r="G4110" s="41" t="s">
        <v>11803</v>
      </c>
      <c r="H4110" s="5" t="s">
        <v>11804</v>
      </c>
      <c r="I4110" s="15">
        <v>140.22275838753399</v>
      </c>
      <c r="J4110" s="16">
        <v>143.845398399841</v>
      </c>
      <c r="K4110" s="17">
        <v>153.22230034270399</v>
      </c>
      <c r="L4110" s="15">
        <v>115.10341402328299</v>
      </c>
      <c r="M4110" s="17">
        <v>128.88043797203099</v>
      </c>
      <c r="N4110" s="16">
        <v>147.30532936095099</v>
      </c>
      <c r="O4110" s="17">
        <v>128.638909086561</v>
      </c>
      <c r="P4110" s="15">
        <v>-7.9302419318792006E-2</v>
      </c>
      <c r="Q4110" s="16">
        <v>7.0962028743240104</v>
      </c>
      <c r="R4110" s="16">
        <v>0.61199483505437802</v>
      </c>
      <c r="S4110" s="17">
        <v>0.82677150038611402</v>
      </c>
      <c r="T4110" s="15">
        <v>-0.25702649379946901</v>
      </c>
      <c r="U4110" s="16">
        <v>7.0962028743240104</v>
      </c>
      <c r="V4110" s="16">
        <v>9.7802354199031702E-2</v>
      </c>
      <c r="W4110" s="17">
        <v>0.37467376103464101</v>
      </c>
      <c r="X4110" s="15">
        <v>0.17772459544199401</v>
      </c>
      <c r="Y4110" s="16">
        <v>7.0962028743240104</v>
      </c>
      <c r="Z4110" s="16">
        <v>0.29121612622686699</v>
      </c>
      <c r="AA4110" s="17">
        <v>0.87568229087438199</v>
      </c>
      <c r="AC4110" s="5">
        <f>MAX(I4110:O4110)</f>
        <v>153.22230034270399</v>
      </c>
    </row>
    <row r="4111" spans="1:29" x14ac:dyDescent="0.25">
      <c r="A4111" s="5" t="s">
        <v>11805</v>
      </c>
      <c r="B4111" s="5" t="s">
        <v>171</v>
      </c>
      <c r="C4111" s="5">
        <v>629543</v>
      </c>
      <c r="D4111" s="5">
        <v>630369</v>
      </c>
      <c r="E4111" s="5" t="s">
        <v>29</v>
      </c>
      <c r="F4111" s="5">
        <v>827</v>
      </c>
      <c r="G4111" s="41" t="s">
        <v>11806</v>
      </c>
      <c r="H4111" s="5" t="s">
        <v>11807</v>
      </c>
      <c r="I4111" s="15">
        <v>89.893609175288006</v>
      </c>
      <c r="J4111" s="16">
        <v>110.894029603402</v>
      </c>
      <c r="K4111" s="17">
        <v>100.408965922253</v>
      </c>
      <c r="L4111" s="15">
        <v>100.729860823572</v>
      </c>
      <c r="M4111" s="17">
        <v>87.908465706875305</v>
      </c>
      <c r="N4111" s="16">
        <v>111.980410343758</v>
      </c>
      <c r="O4111" s="17">
        <v>169.02446255340399</v>
      </c>
      <c r="P4111" s="15">
        <v>0.48460822507495199</v>
      </c>
      <c r="Q4111" s="16">
        <v>6.7840563075292497</v>
      </c>
      <c r="R4111" s="16">
        <v>8.4989217119087294E-3</v>
      </c>
      <c r="S4111" s="17">
        <v>6.9056836183934794E-2</v>
      </c>
      <c r="T4111" s="15">
        <v>-9.0067312508614897E-2</v>
      </c>
      <c r="U4111" s="16">
        <v>6.7840563075292497</v>
      </c>
      <c r="V4111" s="16">
        <v>0.63702161915404598</v>
      </c>
      <c r="W4111" s="17">
        <v>0.86099866759569699</v>
      </c>
      <c r="X4111" s="15">
        <v>0.57467953189494203</v>
      </c>
      <c r="Y4111" s="16">
        <v>6.7840563075292497</v>
      </c>
      <c r="Z4111" s="16">
        <v>4.9712977031338102E-3</v>
      </c>
      <c r="AA4111" s="17">
        <v>0.139949562612464</v>
      </c>
      <c r="AC4111" s="5">
        <f>MAX(I4111:O4111)</f>
        <v>169.02446255340399</v>
      </c>
    </row>
    <row r="4112" spans="1:29" x14ac:dyDescent="0.25">
      <c r="A4112" s="5" t="s">
        <v>11808</v>
      </c>
      <c r="B4112" s="5" t="s">
        <v>171</v>
      </c>
      <c r="C4112" s="5">
        <v>628524</v>
      </c>
      <c r="D4112" s="5">
        <v>629414</v>
      </c>
      <c r="E4112" s="5" t="s">
        <v>20</v>
      </c>
      <c r="F4112" s="5">
        <v>891</v>
      </c>
      <c r="G4112" s="41" t="s">
        <v>11809</v>
      </c>
      <c r="H4112" s="5" t="s">
        <v>11810</v>
      </c>
      <c r="I4112" s="15">
        <v>191.876358894839</v>
      </c>
      <c r="J4112" s="16">
        <v>249.900415802368</v>
      </c>
      <c r="K4112" s="17">
        <v>197.25462253421099</v>
      </c>
      <c r="L4112" s="15">
        <v>238.524324164798</v>
      </c>
      <c r="M4112" s="17">
        <v>194.80204130255299</v>
      </c>
      <c r="N4112" s="16">
        <v>205.943860810979</v>
      </c>
      <c r="O4112" s="17">
        <v>312.178469354924</v>
      </c>
      <c r="P4112" s="15">
        <v>0.28236548424489</v>
      </c>
      <c r="Q4112" s="16">
        <v>7.8284206809335304</v>
      </c>
      <c r="R4112" s="16">
        <v>0.12554979730830301</v>
      </c>
      <c r="S4112" s="17">
        <v>0.39377704757828103</v>
      </c>
      <c r="T4112" s="15">
        <v>2.4680818993852601E-2</v>
      </c>
      <c r="U4112" s="16">
        <v>7.8284206809335304</v>
      </c>
      <c r="V4112" s="16">
        <v>0.888643154278279</v>
      </c>
      <c r="W4112" s="17">
        <v>0.96461478908415299</v>
      </c>
      <c r="X4112" s="15">
        <v>0.25768563809199602</v>
      </c>
      <c r="Y4112" s="16">
        <v>7.8284206809335304</v>
      </c>
      <c r="Z4112" s="16">
        <v>0.206964638485927</v>
      </c>
      <c r="AA4112" s="17">
        <v>0.80149136397024001</v>
      </c>
      <c r="AC4112" s="5">
        <f>MAX(I4112:O4112)</f>
        <v>312.178469354924</v>
      </c>
    </row>
    <row r="4113" spans="1:29" x14ac:dyDescent="0.25">
      <c r="A4113" s="5" t="s">
        <v>11811</v>
      </c>
      <c r="B4113" s="5" t="s">
        <v>171</v>
      </c>
      <c r="C4113" s="5">
        <v>631439</v>
      </c>
      <c r="D4113" s="5">
        <v>631822</v>
      </c>
      <c r="E4113" s="5" t="s">
        <v>20</v>
      </c>
      <c r="F4113" s="5">
        <v>384</v>
      </c>
      <c r="G4113" s="41" t="s">
        <v>11812</v>
      </c>
      <c r="H4113" s="5" t="s">
        <v>11813</v>
      </c>
      <c r="I4113" s="15">
        <v>24.741877384295599</v>
      </c>
      <c r="J4113" s="16">
        <v>27.4786764264014</v>
      </c>
      <c r="K4113" s="17">
        <v>19.1315773683719</v>
      </c>
      <c r="L4113" s="15">
        <v>31.890123365757901</v>
      </c>
      <c r="M4113" s="17">
        <v>24.481825482890301</v>
      </c>
      <c r="N4113" s="16">
        <v>36.033919753075203</v>
      </c>
      <c r="O4113" s="17">
        <v>59.021464790438102</v>
      </c>
      <c r="P4113" s="15">
        <v>0.99962324962124105</v>
      </c>
      <c r="Q4113" s="16">
        <v>4.9964004061621701</v>
      </c>
      <c r="R4113" s="16">
        <v>1.06237887953148E-4</v>
      </c>
      <c r="S4113" s="17">
        <v>2.3405928357740999E-3</v>
      </c>
      <c r="T4113" s="15">
        <v>0.24646743413382</v>
      </c>
      <c r="U4113" s="16">
        <v>4.9964004061621701</v>
      </c>
      <c r="V4113" s="16">
        <v>0.34320230724628498</v>
      </c>
      <c r="W4113" s="17">
        <v>0.676931939345645</v>
      </c>
      <c r="X4113" s="15">
        <v>0.75317691178400004</v>
      </c>
      <c r="Y4113" s="16">
        <v>4.9964004061621701</v>
      </c>
      <c r="Z4113" s="16">
        <v>8.7540144854277094E-3</v>
      </c>
      <c r="AA4113" s="17">
        <v>0.214012617288483</v>
      </c>
      <c r="AC4113" s="5">
        <f>MAX(I4113:O4113)</f>
        <v>59.021464790438102</v>
      </c>
    </row>
    <row r="4114" spans="1:29" x14ac:dyDescent="0.25">
      <c r="A4114" s="5" t="s">
        <v>11814</v>
      </c>
      <c r="B4114" s="5" t="s">
        <v>171</v>
      </c>
      <c r="C4114" s="5">
        <v>632481</v>
      </c>
      <c r="D4114" s="5">
        <v>635747</v>
      </c>
      <c r="E4114" s="5" t="s">
        <v>20</v>
      </c>
      <c r="F4114" s="5">
        <v>3267</v>
      </c>
      <c r="G4114" s="41" t="s">
        <v>11815</v>
      </c>
      <c r="H4114" s="5" t="s">
        <v>11815</v>
      </c>
      <c r="I4114" s="15">
        <v>281.96722677364602</v>
      </c>
      <c r="J4114" s="16">
        <v>254.105747834081</v>
      </c>
      <c r="K4114" s="17">
        <v>255.837124409426</v>
      </c>
      <c r="L4114" s="15">
        <v>327.64035400300298</v>
      </c>
      <c r="M4114" s="17">
        <v>261.30840161116902</v>
      </c>
      <c r="N4114" s="16">
        <v>293.40118687833802</v>
      </c>
      <c r="O4114" s="17">
        <v>262.71522870893398</v>
      </c>
      <c r="P4114" s="15">
        <v>7.5115146180702599E-2</v>
      </c>
      <c r="Q4114" s="16">
        <v>8.1127518153874991</v>
      </c>
      <c r="R4114" s="16">
        <v>0.61602229431653599</v>
      </c>
      <c r="S4114" s="17">
        <v>0.82879755455476101</v>
      </c>
      <c r="T4114" s="15">
        <v>0.157830959478587</v>
      </c>
      <c r="U4114" s="16">
        <v>8.1127518153874991</v>
      </c>
      <c r="V4114" s="16">
        <v>0.29383144507458597</v>
      </c>
      <c r="W4114" s="17">
        <v>0.63432086554831202</v>
      </c>
      <c r="X4114" s="15">
        <v>-8.2715868808924106E-2</v>
      </c>
      <c r="Y4114" s="16">
        <v>8.1127518153874991</v>
      </c>
      <c r="Z4114" s="16">
        <v>0.61900100162892802</v>
      </c>
      <c r="AA4114" s="17">
        <v>0.97045850503873099</v>
      </c>
      <c r="AC4114" s="5">
        <f>MAX(I4114:O4114)</f>
        <v>327.64035400300298</v>
      </c>
    </row>
    <row r="4115" spans="1:29" x14ac:dyDescent="0.25">
      <c r="A4115" s="5" t="s">
        <v>11816</v>
      </c>
      <c r="B4115" s="5" t="s">
        <v>171</v>
      </c>
      <c r="C4115" s="5">
        <v>635950</v>
      </c>
      <c r="D4115" s="5">
        <v>636603</v>
      </c>
      <c r="E4115" s="5" t="s">
        <v>29</v>
      </c>
      <c r="F4115" s="5">
        <v>654</v>
      </c>
      <c r="G4115" s="41" t="s">
        <v>11817</v>
      </c>
      <c r="H4115" s="5" t="s">
        <v>11818</v>
      </c>
      <c r="I4115" s="15">
        <v>203.12010499544701</v>
      </c>
      <c r="J4115" s="16">
        <v>222.42173937596601</v>
      </c>
      <c r="K4115" s="17">
        <v>207.22340453325199</v>
      </c>
      <c r="L4115" s="15">
        <v>207.32413135262601</v>
      </c>
      <c r="M4115" s="17">
        <v>178.81868390130299</v>
      </c>
      <c r="N4115" s="16">
        <v>164.529876650326</v>
      </c>
      <c r="O4115" s="17">
        <v>175.20545059838699</v>
      </c>
      <c r="P4115" s="15">
        <v>-0.31228055642686098</v>
      </c>
      <c r="Q4115" s="16">
        <v>7.6011628987582798</v>
      </c>
      <c r="R4115" s="16">
        <v>3.67788857559707E-2</v>
      </c>
      <c r="S4115" s="17">
        <v>0.184026489410934</v>
      </c>
      <c r="T4115" s="15">
        <v>-0.127498698980401</v>
      </c>
      <c r="U4115" s="16">
        <v>7.6011628987582798</v>
      </c>
      <c r="V4115" s="16">
        <v>0.39337496397046701</v>
      </c>
      <c r="W4115" s="17">
        <v>0.71352816439029698</v>
      </c>
      <c r="X4115" s="15">
        <v>-0.184782947834048</v>
      </c>
      <c r="Y4115" s="16">
        <v>7.6011628987582798</v>
      </c>
      <c r="Z4115" s="16">
        <v>0.25419536241472002</v>
      </c>
      <c r="AA4115" s="17">
        <v>0.84691270179297495</v>
      </c>
      <c r="AC4115" s="5">
        <f>MAX(I4115:O4115)</f>
        <v>222.42173937596601</v>
      </c>
    </row>
    <row r="4116" spans="1:29" x14ac:dyDescent="0.25">
      <c r="A4116" s="5" t="s">
        <v>11819</v>
      </c>
      <c r="B4116" s="5" t="s">
        <v>171</v>
      </c>
      <c r="C4116" s="5">
        <v>637150</v>
      </c>
      <c r="D4116" s="5">
        <v>638934</v>
      </c>
      <c r="E4116" s="5" t="s">
        <v>20</v>
      </c>
      <c r="F4116" s="5">
        <v>1785</v>
      </c>
      <c r="G4116" s="41" t="s">
        <v>11820</v>
      </c>
      <c r="H4116" s="5" t="s">
        <v>11821</v>
      </c>
      <c r="I4116" s="15">
        <v>37.422794039116802</v>
      </c>
      <c r="J4116" s="16">
        <v>30.416648119790199</v>
      </c>
      <c r="K4116" s="17">
        <v>33.596916354214102</v>
      </c>
      <c r="L4116" s="15">
        <v>48.946739829414497</v>
      </c>
      <c r="M4116" s="17">
        <v>32.629439377673897</v>
      </c>
      <c r="N4116" s="16">
        <v>38.077510109441803</v>
      </c>
      <c r="O4116" s="17">
        <v>31.973832894347598</v>
      </c>
      <c r="P4116" s="15">
        <v>5.1120349372951401E-2</v>
      </c>
      <c r="Q4116" s="16">
        <v>5.1802932482662696</v>
      </c>
      <c r="R4116" s="16">
        <v>0.82173658738909305</v>
      </c>
      <c r="S4116" s="17">
        <v>0.93400484056011501</v>
      </c>
      <c r="T4116" s="15">
        <v>0.27062499550874802</v>
      </c>
      <c r="U4116" s="16">
        <v>5.1802932482662696</v>
      </c>
      <c r="V4116" s="16">
        <v>0.24059891330974001</v>
      </c>
      <c r="W4116" s="17">
        <v>0.57547357867542004</v>
      </c>
      <c r="X4116" s="15">
        <v>-0.21950714853072001</v>
      </c>
      <c r="Y4116" s="16">
        <v>5.1802932482662696</v>
      </c>
      <c r="Z4116" s="16">
        <v>0.39152356614068401</v>
      </c>
      <c r="AA4116" s="17">
        <v>0.92039607870864504</v>
      </c>
      <c r="AC4116" s="5">
        <f>MAX(I4116:O4116)</f>
        <v>48.946739829414497</v>
      </c>
    </row>
    <row r="4117" spans="1:29" x14ac:dyDescent="0.25">
      <c r="A4117" s="5" t="s">
        <v>11822</v>
      </c>
      <c r="B4117" s="5" t="s">
        <v>52</v>
      </c>
      <c r="C4117" s="5">
        <v>1168586</v>
      </c>
      <c r="D4117" s="5">
        <v>1168954</v>
      </c>
      <c r="E4117" s="5" t="s">
        <v>29</v>
      </c>
      <c r="F4117" s="5">
        <v>369</v>
      </c>
      <c r="G4117" s="41" t="s">
        <v>11823</v>
      </c>
      <c r="H4117" s="5" t="s">
        <v>11824</v>
      </c>
      <c r="I4117" s="15">
        <v>245.22074828945301</v>
      </c>
      <c r="J4117" s="16">
        <v>300.19157831861202</v>
      </c>
      <c r="K4117" s="17">
        <v>253.80094766068501</v>
      </c>
      <c r="L4117" s="15">
        <v>256.65416593403302</v>
      </c>
      <c r="M4117" s="17">
        <v>184.861172674946</v>
      </c>
      <c r="N4117" s="16">
        <v>139.464615340606</v>
      </c>
      <c r="O4117" s="17">
        <v>212.47727324557701</v>
      </c>
      <c r="P4117" s="15">
        <v>-0.59838731694051095</v>
      </c>
      <c r="Q4117" s="16">
        <v>7.8302439186339701</v>
      </c>
      <c r="R4117" s="16">
        <v>2.0660873654315E-3</v>
      </c>
      <c r="S4117" s="17">
        <v>2.5706185211864199E-2</v>
      </c>
      <c r="T4117" s="15">
        <v>-0.27106058669043098</v>
      </c>
      <c r="U4117" s="16">
        <v>7.8302439186339701</v>
      </c>
      <c r="V4117" s="16">
        <v>0.159751101937119</v>
      </c>
      <c r="W4117" s="17">
        <v>0.47138837596479799</v>
      </c>
      <c r="X4117" s="15">
        <v>-0.32732853850683602</v>
      </c>
      <c r="Y4117" s="16">
        <v>7.8302439186339701</v>
      </c>
      <c r="Z4117" s="16">
        <v>0.117309666878985</v>
      </c>
      <c r="AA4117" s="17">
        <v>0.67902060577531298</v>
      </c>
      <c r="AC4117" s="5">
        <f>MAX(I4117:O4117)</f>
        <v>300.19157831861202</v>
      </c>
    </row>
    <row r="4118" spans="1:29" x14ac:dyDescent="0.25">
      <c r="A4118" s="5" t="s">
        <v>11825</v>
      </c>
      <c r="B4118" s="5" t="s">
        <v>171</v>
      </c>
      <c r="C4118" s="5">
        <v>640049</v>
      </c>
      <c r="D4118" s="5">
        <v>641689</v>
      </c>
      <c r="E4118" s="5" t="s">
        <v>20</v>
      </c>
      <c r="F4118" s="5">
        <v>1641</v>
      </c>
      <c r="G4118" s="41" t="s">
        <v>11823</v>
      </c>
      <c r="H4118" s="5" t="s">
        <v>11824</v>
      </c>
      <c r="I4118" s="15">
        <v>150.59293022969899</v>
      </c>
      <c r="J4118" s="16">
        <v>149.83655636283001</v>
      </c>
      <c r="K4118" s="17">
        <v>137.22982879530599</v>
      </c>
      <c r="L4118" s="15">
        <v>102.79965248433</v>
      </c>
      <c r="M4118" s="17">
        <v>103.07316333879299</v>
      </c>
      <c r="N4118" s="16">
        <v>112.856234782201</v>
      </c>
      <c r="O4118" s="17">
        <v>104.51911363283099</v>
      </c>
      <c r="P4118" s="15">
        <v>-0.424332093351174</v>
      </c>
      <c r="Q4118" s="16">
        <v>6.9429757108522603</v>
      </c>
      <c r="R4118" s="16">
        <v>5.8942393664500603E-3</v>
      </c>
      <c r="S4118" s="17">
        <v>5.3973708470823001E-2</v>
      </c>
      <c r="T4118" s="15">
        <v>-0.50285545436858003</v>
      </c>
      <c r="U4118" s="16">
        <v>6.9429757108522603</v>
      </c>
      <c r="V4118" s="16">
        <v>1.1180559368517799E-3</v>
      </c>
      <c r="W4118" s="17">
        <v>2.45356054803616E-2</v>
      </c>
      <c r="X4118" s="15">
        <v>7.8522599084406106E-2</v>
      </c>
      <c r="Y4118" s="16">
        <v>6.9429757108522603</v>
      </c>
      <c r="Z4118" s="16">
        <v>0.63892981996989395</v>
      </c>
      <c r="AA4118" s="17">
        <v>0.97045850503873099</v>
      </c>
      <c r="AC4118" s="5">
        <f>MAX(I4118:O4118)</f>
        <v>150.59293022969899</v>
      </c>
    </row>
    <row r="4119" spans="1:29" x14ac:dyDescent="0.25">
      <c r="A4119" s="5" t="s">
        <v>11826</v>
      </c>
      <c r="B4119" s="5" t="s">
        <v>171</v>
      </c>
      <c r="C4119" s="5">
        <v>642157</v>
      </c>
      <c r="D4119" s="5">
        <v>642927</v>
      </c>
      <c r="E4119" s="5" t="s">
        <v>20</v>
      </c>
      <c r="F4119" s="5">
        <v>771</v>
      </c>
      <c r="G4119" s="41" t="s">
        <v>11827</v>
      </c>
      <c r="H4119" s="5" t="s">
        <v>11828</v>
      </c>
      <c r="I4119" s="15">
        <v>261.67776012593202</v>
      </c>
      <c r="J4119" s="16">
        <v>231.75412004908401</v>
      </c>
      <c r="K4119" s="17">
        <v>224.82784934006901</v>
      </c>
      <c r="L4119" s="15">
        <v>194.98204033847401</v>
      </c>
      <c r="M4119" s="17">
        <v>225.87212873864101</v>
      </c>
      <c r="N4119" s="16">
        <v>320.17639113930397</v>
      </c>
      <c r="O4119" s="17">
        <v>263.31938543513598</v>
      </c>
      <c r="P4119" s="15">
        <v>0.28537523617404598</v>
      </c>
      <c r="Q4119" s="16">
        <v>7.9435141656399804</v>
      </c>
      <c r="R4119" s="16">
        <v>6.1976969213698302E-2</v>
      </c>
      <c r="S4119" s="17">
        <v>0.258743471932739</v>
      </c>
      <c r="T4119" s="15">
        <v>-0.18611141679148599</v>
      </c>
      <c r="U4119" s="16">
        <v>7.9435141656399804</v>
      </c>
      <c r="V4119" s="16">
        <v>0.23290229125928499</v>
      </c>
      <c r="W4119" s="17">
        <v>0.56577050308394305</v>
      </c>
      <c r="X4119" s="15">
        <v>0.47148801100002602</v>
      </c>
      <c r="Y4119" s="16">
        <v>7.9435141656399804</v>
      </c>
      <c r="Z4119" s="16">
        <v>5.36064155079005E-3</v>
      </c>
      <c r="AA4119" s="17">
        <v>0.14856196817035799</v>
      </c>
      <c r="AC4119" s="5">
        <f>MAX(I4119:O4119)</f>
        <v>320.17639113930397</v>
      </c>
    </row>
    <row r="4120" spans="1:29" x14ac:dyDescent="0.25">
      <c r="A4120" s="5" t="s">
        <v>11829</v>
      </c>
      <c r="B4120" s="5" t="s">
        <v>171</v>
      </c>
      <c r="C4120" s="5">
        <v>643250</v>
      </c>
      <c r="D4120" s="5">
        <v>644449</v>
      </c>
      <c r="E4120" s="5" t="s">
        <v>29</v>
      </c>
      <c r="F4120" s="5">
        <v>1200</v>
      </c>
      <c r="G4120" s="41" t="s">
        <v>11830</v>
      </c>
      <c r="H4120" s="5" t="s">
        <v>11831</v>
      </c>
      <c r="I4120" s="15">
        <v>92.035275099213393</v>
      </c>
      <c r="J4120" s="16">
        <v>75.753583858947295</v>
      </c>
      <c r="K4120" s="17">
        <v>81.150127507085301</v>
      </c>
      <c r="L4120" s="15">
        <v>70.564563841779304</v>
      </c>
      <c r="M4120" s="17">
        <v>87.128789736082695</v>
      </c>
      <c r="N4120" s="16">
        <v>91.502800854452701</v>
      </c>
      <c r="O4120" s="17">
        <v>111.304258404015</v>
      </c>
      <c r="P4120" s="15">
        <v>0.28913763515685198</v>
      </c>
      <c r="Q4120" s="16">
        <v>6.44541090595364</v>
      </c>
      <c r="R4120" s="16">
        <v>9.7515119255315197E-2</v>
      </c>
      <c r="S4120" s="17">
        <v>0.33865998425490801</v>
      </c>
      <c r="T4120" s="15">
        <v>-7.3673277151013794E-2</v>
      </c>
      <c r="U4120" s="16">
        <v>6.44541090595364</v>
      </c>
      <c r="V4120" s="16">
        <v>0.68384730436841901</v>
      </c>
      <c r="W4120" s="17">
        <v>0.88419505324740599</v>
      </c>
      <c r="X4120" s="15">
        <v>0.36281409129088299</v>
      </c>
      <c r="Y4120" s="16">
        <v>6.44541090595364</v>
      </c>
      <c r="Z4120" s="16">
        <v>6.0253655765171499E-2</v>
      </c>
      <c r="AA4120" s="17">
        <v>0.54610386542287204</v>
      </c>
      <c r="AC4120" s="5">
        <f>MAX(I4120:O4120)</f>
        <v>111.304258404015</v>
      </c>
    </row>
    <row r="4121" spans="1:29" x14ac:dyDescent="0.25">
      <c r="A4121" s="5" t="s">
        <v>11832</v>
      </c>
      <c r="B4121" s="5" t="s">
        <v>171</v>
      </c>
      <c r="C4121" s="5">
        <v>644939</v>
      </c>
      <c r="D4121" s="5">
        <v>645607</v>
      </c>
      <c r="E4121" s="5" t="s">
        <v>20</v>
      </c>
      <c r="F4121" s="5">
        <v>669</v>
      </c>
      <c r="G4121" s="41" t="s">
        <v>11833</v>
      </c>
      <c r="H4121" s="5" t="s">
        <v>11834</v>
      </c>
      <c r="I4121" s="15">
        <v>725.46115191492595</v>
      </c>
      <c r="J4121" s="16">
        <v>727.11919046968296</v>
      </c>
      <c r="K4121" s="17">
        <v>709.60759693597595</v>
      </c>
      <c r="L4121" s="15">
        <v>552.44272604647699</v>
      </c>
      <c r="M4121" s="17">
        <v>750.82795987335703</v>
      </c>
      <c r="N4121" s="16">
        <v>925.16254847507901</v>
      </c>
      <c r="O4121" s="17">
        <v>775.78371003683696</v>
      </c>
      <c r="P4121" s="15">
        <v>0.238841569430467</v>
      </c>
      <c r="Q4121" s="16">
        <v>9.5277598061092998</v>
      </c>
      <c r="R4121" s="16">
        <v>0.12671780228665699</v>
      </c>
      <c r="S4121" s="17">
        <v>0.39547874017123502</v>
      </c>
      <c r="T4121" s="15">
        <v>-0.14538864001770799</v>
      </c>
      <c r="U4121" s="16">
        <v>9.5277598061092998</v>
      </c>
      <c r="V4121" s="16">
        <v>0.362852880772641</v>
      </c>
      <c r="W4121" s="17">
        <v>0.688219090875543</v>
      </c>
      <c r="X4121" s="15">
        <v>0.38423058141293298</v>
      </c>
      <c r="Y4121" s="16">
        <v>9.5277598061092998</v>
      </c>
      <c r="Z4121" s="16">
        <v>2.6552327927533301E-2</v>
      </c>
      <c r="AA4121" s="17">
        <v>0.38442253472226201</v>
      </c>
      <c r="AC4121" s="5">
        <f>MAX(I4121:O4121)</f>
        <v>925.16254847507901</v>
      </c>
    </row>
    <row r="4122" spans="1:29" x14ac:dyDescent="0.25">
      <c r="A4122" s="5" t="s">
        <v>11835</v>
      </c>
      <c r="B4122" s="5" t="s">
        <v>171</v>
      </c>
      <c r="C4122" s="5">
        <v>645894</v>
      </c>
      <c r="D4122" s="5">
        <v>647057</v>
      </c>
      <c r="E4122" s="5" t="s">
        <v>20</v>
      </c>
      <c r="F4122" s="5">
        <v>1164</v>
      </c>
      <c r="G4122" s="41" t="s">
        <v>11836</v>
      </c>
      <c r="H4122" s="5" t="s">
        <v>11837</v>
      </c>
      <c r="I4122" s="15">
        <v>282.64354232856999</v>
      </c>
      <c r="J4122" s="16">
        <v>267.87388969133502</v>
      </c>
      <c r="K4122" s="17">
        <v>292.19136344422498</v>
      </c>
      <c r="L4122" s="15">
        <v>294.217051629276</v>
      </c>
      <c r="M4122" s="17">
        <v>332.92163952847699</v>
      </c>
      <c r="N4122" s="16">
        <v>313.08638378048101</v>
      </c>
      <c r="O4122" s="17">
        <v>316.531650935176</v>
      </c>
      <c r="P4122" s="15">
        <v>0.16430556899519599</v>
      </c>
      <c r="Q4122" s="16">
        <v>8.2289473019880308</v>
      </c>
      <c r="R4122" s="16">
        <v>0.24277956075986201</v>
      </c>
      <c r="S4122" s="17">
        <v>0.54831827826445001</v>
      </c>
      <c r="T4122" s="15">
        <v>0.15861065009164399</v>
      </c>
      <c r="U4122" s="16">
        <v>8.2289473019880308</v>
      </c>
      <c r="V4122" s="16">
        <v>0.25923403072221701</v>
      </c>
      <c r="W4122" s="17">
        <v>0.59660218300810697</v>
      </c>
      <c r="X4122" s="15">
        <v>5.6951158097320303E-3</v>
      </c>
      <c r="Y4122" s="16">
        <v>8.2289473019880308</v>
      </c>
      <c r="Z4122" s="16">
        <v>0.97122889318928196</v>
      </c>
      <c r="AA4122" s="17">
        <v>1</v>
      </c>
      <c r="AC4122" s="5">
        <f>MAX(I4122:O4122)</f>
        <v>332.92163952847699</v>
      </c>
    </row>
    <row r="4123" spans="1:29" x14ac:dyDescent="0.25">
      <c r="A4123" s="5" t="s">
        <v>11838</v>
      </c>
      <c r="B4123" s="5" t="s">
        <v>171</v>
      </c>
      <c r="C4123" s="5">
        <v>647465</v>
      </c>
      <c r="D4123" s="5">
        <v>648727</v>
      </c>
      <c r="E4123" s="5" t="s">
        <v>29</v>
      </c>
      <c r="F4123" s="5">
        <v>1263</v>
      </c>
      <c r="G4123" s="41" t="s">
        <v>11839</v>
      </c>
      <c r="H4123" s="5" t="s">
        <v>11840</v>
      </c>
      <c r="I4123" s="15">
        <v>28.4616129363765</v>
      </c>
      <c r="J4123" s="16">
        <v>39.921850657224702</v>
      </c>
      <c r="K4123" s="17">
        <v>29.991186694986599</v>
      </c>
      <c r="L4123" s="15">
        <v>29.858661180198801</v>
      </c>
      <c r="M4123" s="17">
        <v>14.1121350713476</v>
      </c>
      <c r="N4123" s="16">
        <v>23.6889657635958</v>
      </c>
      <c r="O4123" s="17">
        <v>21.656694954601701</v>
      </c>
      <c r="P4123" s="15">
        <v>-0.53166961249775702</v>
      </c>
      <c r="Q4123" s="16">
        <v>4.7473638771040498</v>
      </c>
      <c r="R4123" s="16">
        <v>7.6707981502867104E-2</v>
      </c>
      <c r="S4123" s="17">
        <v>0.29487606130826299</v>
      </c>
      <c r="T4123" s="15">
        <v>-0.57606536051410895</v>
      </c>
      <c r="U4123" s="16">
        <v>4.7473638771040498</v>
      </c>
      <c r="V4123" s="16">
        <v>5.5028419207222901E-2</v>
      </c>
      <c r="W4123" s="17">
        <v>0.280814721253416</v>
      </c>
      <c r="X4123" s="15">
        <v>4.4390129102519701E-2</v>
      </c>
      <c r="Y4123" s="16">
        <v>4.7473638771040498</v>
      </c>
      <c r="Z4123" s="16">
        <v>0.89366758899826204</v>
      </c>
      <c r="AA4123" s="17">
        <v>0.99600448705170097</v>
      </c>
      <c r="AC4123" s="5">
        <f>MAX(I4123:O4123)</f>
        <v>39.921850657224702</v>
      </c>
    </row>
    <row r="4124" spans="1:29" x14ac:dyDescent="0.25">
      <c r="A4124" s="5" t="s">
        <v>11841</v>
      </c>
      <c r="B4124" s="5" t="s">
        <v>171</v>
      </c>
      <c r="C4124" s="5">
        <v>649289</v>
      </c>
      <c r="D4124" s="5">
        <v>652168</v>
      </c>
      <c r="E4124" s="5" t="s">
        <v>29</v>
      </c>
      <c r="F4124" s="5">
        <v>2880</v>
      </c>
      <c r="G4124" s="41" t="s">
        <v>11842</v>
      </c>
      <c r="H4124" s="5" t="s">
        <v>11843</v>
      </c>
      <c r="I4124" s="15">
        <v>466.96771086009301</v>
      </c>
      <c r="J4124" s="16">
        <v>448.01187959774398</v>
      </c>
      <c r="K4124" s="17">
        <v>456.69747660286498</v>
      </c>
      <c r="L4124" s="15">
        <v>418.09791547318201</v>
      </c>
      <c r="M4124" s="17">
        <v>376.505526295788</v>
      </c>
      <c r="N4124" s="16">
        <v>414.53604790010598</v>
      </c>
      <c r="O4124" s="17">
        <v>374.90248540508998</v>
      </c>
      <c r="P4124" s="15">
        <v>-0.21203903772820001</v>
      </c>
      <c r="Q4124" s="16">
        <v>8.7222021546906792</v>
      </c>
      <c r="R4124" s="16">
        <v>0.13586404709062</v>
      </c>
      <c r="S4124" s="17">
        <v>0.41156555310757198</v>
      </c>
      <c r="T4124" s="15">
        <v>-0.202664099843608</v>
      </c>
      <c r="U4124" s="16">
        <v>8.7222021546906792</v>
      </c>
      <c r="V4124" s="16">
        <v>0.15389475990664001</v>
      </c>
      <c r="W4124" s="17">
        <v>0.464224444070931</v>
      </c>
      <c r="X4124" s="15">
        <v>-9.3751196309879402E-3</v>
      </c>
      <c r="Y4124" s="16">
        <v>8.7222021546906792</v>
      </c>
      <c r="Z4124" s="16">
        <v>0.95183104139788999</v>
      </c>
      <c r="AA4124" s="17">
        <v>0.99727560615636102</v>
      </c>
      <c r="AC4124" s="5">
        <f>MAX(I4124:O4124)</f>
        <v>466.96771086009301</v>
      </c>
    </row>
    <row r="4125" spans="1:29" x14ac:dyDescent="0.25">
      <c r="A4125" s="5" t="s">
        <v>11844</v>
      </c>
      <c r="B4125" s="5" t="s">
        <v>171</v>
      </c>
      <c r="C4125" s="5">
        <v>653292</v>
      </c>
      <c r="D4125" s="5">
        <v>654233</v>
      </c>
      <c r="E4125" s="5" t="s">
        <v>20</v>
      </c>
      <c r="F4125" s="5">
        <v>942</v>
      </c>
      <c r="G4125" s="41" t="s">
        <v>11845</v>
      </c>
      <c r="H4125" s="5" t="s">
        <v>11845</v>
      </c>
      <c r="I4125" s="15">
        <v>258.239822721736</v>
      </c>
      <c r="J4125" s="16">
        <v>325.423570508892</v>
      </c>
      <c r="K4125" s="17">
        <v>245.95318310824899</v>
      </c>
      <c r="L4125" s="15">
        <v>191.110763343352</v>
      </c>
      <c r="M4125" s="17">
        <v>196.088506654361</v>
      </c>
      <c r="N4125" s="16">
        <v>167.449291445136</v>
      </c>
      <c r="O4125" s="17">
        <v>110.653628083491</v>
      </c>
      <c r="P4125" s="15">
        <v>-0.99140576686884696</v>
      </c>
      <c r="Q4125" s="16">
        <v>7.7387551900864402</v>
      </c>
      <c r="R4125" s="19">
        <v>1.2585787195391E-7</v>
      </c>
      <c r="S4125" s="20">
        <v>5.196531690897E-6</v>
      </c>
      <c r="T4125" s="15">
        <v>-0.51423309924429395</v>
      </c>
      <c r="U4125" s="16">
        <v>7.7387551900864402</v>
      </c>
      <c r="V4125" s="16">
        <v>5.33304928929575E-3</v>
      </c>
      <c r="W4125" s="17">
        <v>7.0441745825911103E-2</v>
      </c>
      <c r="X4125" s="15">
        <v>-0.47717592952026899</v>
      </c>
      <c r="Y4125" s="16">
        <v>7.7387551900864402</v>
      </c>
      <c r="Z4125" s="16">
        <v>1.68136367552814E-2</v>
      </c>
      <c r="AA4125" s="17">
        <v>0.29719361057209498</v>
      </c>
      <c r="AC4125" s="5">
        <f>MAX(I4125:O4125)</f>
        <v>325.423570508892</v>
      </c>
    </row>
    <row r="4126" spans="1:29" x14ac:dyDescent="0.25">
      <c r="A4126" s="5" t="s">
        <v>11846</v>
      </c>
      <c r="B4126" s="5" t="s">
        <v>171</v>
      </c>
      <c r="C4126" s="5">
        <v>654589</v>
      </c>
      <c r="D4126" s="5">
        <v>661445</v>
      </c>
      <c r="E4126" s="5" t="s">
        <v>29</v>
      </c>
      <c r="F4126" s="5">
        <v>6857</v>
      </c>
      <c r="G4126" s="41" t="s">
        <v>11847</v>
      </c>
      <c r="H4126" s="5" t="s">
        <v>11848</v>
      </c>
      <c r="I4126" s="15">
        <v>31.166875156071601</v>
      </c>
      <c r="J4126" s="16">
        <v>31.914437610537501</v>
      </c>
      <c r="K4126" s="17">
        <v>27.6580675037217</v>
      </c>
      <c r="L4126" s="15">
        <v>41.242515314369598</v>
      </c>
      <c r="M4126" s="17">
        <v>35.982046052082502</v>
      </c>
      <c r="N4126" s="16">
        <v>58.763649226947898</v>
      </c>
      <c r="O4126" s="17">
        <v>54.947124776124902</v>
      </c>
      <c r="P4126" s="15">
        <v>0.91129816199479197</v>
      </c>
      <c r="Q4126" s="16">
        <v>5.3346233996686303</v>
      </c>
      <c r="R4126" s="19">
        <v>6.6705741341795902E-6</v>
      </c>
      <c r="S4126" s="17">
        <v>2.1368839209147701E-4</v>
      </c>
      <c r="T4126" s="15">
        <v>0.353085692709877</v>
      </c>
      <c r="U4126" s="16">
        <v>5.3346233996686303</v>
      </c>
      <c r="V4126" s="16">
        <v>8.3417851656720707E-2</v>
      </c>
      <c r="W4126" s="17">
        <v>0.34544160953505199</v>
      </c>
      <c r="X4126" s="15">
        <v>0.55822627472612596</v>
      </c>
      <c r="Y4126" s="16">
        <v>5.3346233996686303</v>
      </c>
      <c r="Z4126" s="16">
        <v>1.27801170487142E-2</v>
      </c>
      <c r="AA4126" s="17">
        <v>0.25745575403779097</v>
      </c>
      <c r="AC4126" s="5">
        <f>MAX(I4126:O4126)</f>
        <v>58.763649226947898</v>
      </c>
    </row>
    <row r="4127" spans="1:29" x14ac:dyDescent="0.25">
      <c r="A4127" s="5" t="s">
        <v>11849</v>
      </c>
      <c r="B4127" s="5" t="s">
        <v>171</v>
      </c>
      <c r="C4127" s="5">
        <v>661863</v>
      </c>
      <c r="D4127" s="5">
        <v>663194</v>
      </c>
      <c r="E4127" s="5" t="s">
        <v>20</v>
      </c>
      <c r="F4127" s="5">
        <v>1332</v>
      </c>
      <c r="G4127" s="41" t="s">
        <v>11850</v>
      </c>
      <c r="H4127" s="5" t="s">
        <v>11851</v>
      </c>
      <c r="I4127" s="15">
        <v>157.07428763105199</v>
      </c>
      <c r="J4127" s="16">
        <v>144.76711500953201</v>
      </c>
      <c r="K4127" s="17">
        <v>171.08126724311299</v>
      </c>
      <c r="L4127" s="15">
        <v>128.327082967016</v>
      </c>
      <c r="M4127" s="17">
        <v>136.95008426973499</v>
      </c>
      <c r="N4127" s="16">
        <v>182.46342467558401</v>
      </c>
      <c r="O4127" s="17">
        <v>160.21771642916201</v>
      </c>
      <c r="P4127" s="15">
        <v>0.120025791710811</v>
      </c>
      <c r="Q4127" s="16">
        <v>7.2714559751500198</v>
      </c>
      <c r="R4127" s="16">
        <v>0.427627127621035</v>
      </c>
      <c r="S4127" s="17">
        <v>0.71386103369404497</v>
      </c>
      <c r="T4127" s="15">
        <v>-0.249431854019216</v>
      </c>
      <c r="U4127" s="16">
        <v>7.2714559751500198</v>
      </c>
      <c r="V4127" s="16">
        <v>0.10722101714169199</v>
      </c>
      <c r="W4127" s="17">
        <v>0.392741430699033</v>
      </c>
      <c r="X4127" s="15">
        <v>0.36945916701595499</v>
      </c>
      <c r="Y4127" s="16">
        <v>7.2714559751500198</v>
      </c>
      <c r="Z4127" s="16">
        <v>2.7693871776728499E-2</v>
      </c>
      <c r="AA4127" s="17">
        <v>0.39344129011214002</v>
      </c>
      <c r="AC4127" s="5">
        <f>MAX(I4127:O4127)</f>
        <v>182.46342467558401</v>
      </c>
    </row>
    <row r="4128" spans="1:29" x14ac:dyDescent="0.25">
      <c r="A4128" s="5" t="s">
        <v>11852</v>
      </c>
      <c r="B4128" s="5" t="s">
        <v>171</v>
      </c>
      <c r="C4128" s="5">
        <v>663307</v>
      </c>
      <c r="D4128" s="5">
        <v>664680</v>
      </c>
      <c r="E4128" s="5" t="s">
        <v>29</v>
      </c>
      <c r="F4128" s="5">
        <v>1374</v>
      </c>
      <c r="G4128" s="41" t="s">
        <v>11853</v>
      </c>
      <c r="H4128" s="41" t="s">
        <v>11853</v>
      </c>
      <c r="I4128" s="15">
        <v>57.205024020637801</v>
      </c>
      <c r="J4128" s="16">
        <v>59.162684884516203</v>
      </c>
      <c r="K4128" s="17">
        <v>51.116520463166601</v>
      </c>
      <c r="L4128" s="15">
        <v>55.002796910892599</v>
      </c>
      <c r="M4128" s="17">
        <v>68.182663645820398</v>
      </c>
      <c r="N4128" s="16">
        <v>75.487725408641396</v>
      </c>
      <c r="O4128" s="17">
        <v>61.019829346334802</v>
      </c>
      <c r="P4128" s="15">
        <v>0.29065662722241198</v>
      </c>
      <c r="Q4128" s="16">
        <v>5.9336396679431704</v>
      </c>
      <c r="R4128" s="16">
        <v>0.12500889717575001</v>
      </c>
      <c r="S4128" s="17">
        <v>0.39267465654953898</v>
      </c>
      <c r="T4128" s="15">
        <v>0.14222741566372801</v>
      </c>
      <c r="U4128" s="16">
        <v>5.9336396679431704</v>
      </c>
      <c r="V4128" s="16">
        <v>0.45216061962620202</v>
      </c>
      <c r="W4128" s="17">
        <v>0.75621931440053602</v>
      </c>
      <c r="X4128" s="15">
        <v>0.14843200553917499</v>
      </c>
      <c r="Y4128" s="16">
        <v>5.9336396679431704</v>
      </c>
      <c r="Z4128" s="16">
        <v>0.478758418479168</v>
      </c>
      <c r="AA4128" s="17">
        <v>0.95341172726076495</v>
      </c>
      <c r="AC4128" s="5">
        <f>MAX(I4128:O4128)</f>
        <v>75.487725408641396</v>
      </c>
    </row>
    <row r="4129" spans="1:29" x14ac:dyDescent="0.25">
      <c r="A4129" s="5" t="s">
        <v>11854</v>
      </c>
      <c r="B4129" s="5" t="s">
        <v>171</v>
      </c>
      <c r="C4129" s="5">
        <v>664910</v>
      </c>
      <c r="D4129" s="5">
        <v>666259</v>
      </c>
      <c r="E4129" s="5" t="s">
        <v>20</v>
      </c>
      <c r="F4129" s="5">
        <v>1350</v>
      </c>
      <c r="G4129" s="41" t="s">
        <v>11855</v>
      </c>
      <c r="H4129" s="41" t="s">
        <v>11855</v>
      </c>
      <c r="I4129" s="15">
        <v>80.876068442970706</v>
      </c>
      <c r="J4129" s="16">
        <v>60.718081663369198</v>
      </c>
      <c r="K4129" s="17">
        <v>70.714721669791501</v>
      </c>
      <c r="L4129" s="15">
        <v>71.561130196959198</v>
      </c>
      <c r="M4129" s="17">
        <v>82.333782515707597</v>
      </c>
      <c r="N4129" s="16">
        <v>80.4090246341772</v>
      </c>
      <c r="O4129" s="17">
        <v>70.500442588263397</v>
      </c>
      <c r="P4129" s="15">
        <v>9.2572369469356902E-2</v>
      </c>
      <c r="Q4129" s="16">
        <v>6.2089251440681901</v>
      </c>
      <c r="R4129" s="16">
        <v>0.60630132506094203</v>
      </c>
      <c r="S4129" s="17">
        <v>0.82427404533894899</v>
      </c>
      <c r="T4129" s="15">
        <v>0.120652943567673</v>
      </c>
      <c r="U4129" s="16">
        <v>6.2089251440681901</v>
      </c>
      <c r="V4129" s="16">
        <v>0.50179166919404095</v>
      </c>
      <c r="W4129" s="17">
        <v>0.78795880712240796</v>
      </c>
      <c r="X4129" s="15">
        <v>-2.8080333476080899E-2</v>
      </c>
      <c r="Y4129" s="16">
        <v>6.2089251440681901</v>
      </c>
      <c r="Z4129" s="16">
        <v>0.888981239166168</v>
      </c>
      <c r="AA4129" s="17">
        <v>0.99600448705170097</v>
      </c>
      <c r="AC4129" s="5">
        <f>MAX(I4129:O4129)</f>
        <v>82.333782515707597</v>
      </c>
    </row>
    <row r="4130" spans="1:29" x14ac:dyDescent="0.25">
      <c r="A4130" s="5" t="s">
        <v>11856</v>
      </c>
      <c r="B4130" s="5" t="s">
        <v>171</v>
      </c>
      <c r="C4130" s="5">
        <v>666476</v>
      </c>
      <c r="D4130" s="5">
        <v>667903</v>
      </c>
      <c r="E4130" s="5" t="s">
        <v>20</v>
      </c>
      <c r="F4130" s="5">
        <v>1428</v>
      </c>
      <c r="G4130" s="41" t="s">
        <v>11857</v>
      </c>
      <c r="H4130" s="5" t="s">
        <v>11858</v>
      </c>
      <c r="I4130" s="15">
        <v>50.047351064361003</v>
      </c>
      <c r="J4130" s="16">
        <v>64.232126237814597</v>
      </c>
      <c r="K4130" s="17">
        <v>59.897532692108904</v>
      </c>
      <c r="L4130" s="15">
        <v>60.215605537987599</v>
      </c>
      <c r="M4130" s="17">
        <v>69.079291012232005</v>
      </c>
      <c r="N4130" s="16">
        <v>62.392064757639602</v>
      </c>
      <c r="O4130" s="17">
        <v>44.010493824051103</v>
      </c>
      <c r="P4130" s="15">
        <v>-0.12568855720611499</v>
      </c>
      <c r="Q4130" s="16">
        <v>5.8741909902171496</v>
      </c>
      <c r="R4130" s="16">
        <v>0.54767235509802803</v>
      </c>
      <c r="S4130" s="17">
        <v>0.79755541451783396</v>
      </c>
      <c r="T4130" s="15">
        <v>0.15493151949075201</v>
      </c>
      <c r="U4130" s="16">
        <v>5.8741909902171496</v>
      </c>
      <c r="V4130" s="16">
        <v>0.44197674357871902</v>
      </c>
      <c r="W4130" s="17">
        <v>0.74860346752392404</v>
      </c>
      <c r="X4130" s="15">
        <v>-0.28062332064803103</v>
      </c>
      <c r="Y4130" s="16">
        <v>5.8741909902171496</v>
      </c>
      <c r="Z4130" s="16">
        <v>0.21023685047343399</v>
      </c>
      <c r="AA4130" s="17">
        <v>0.80319410866273</v>
      </c>
      <c r="AC4130" s="5">
        <f>MAX(I4130:O4130)</f>
        <v>69.079291012232005</v>
      </c>
    </row>
    <row r="4131" spans="1:29" x14ac:dyDescent="0.25">
      <c r="A4131" s="5" t="s">
        <v>11859</v>
      </c>
      <c r="B4131" s="5" t="s">
        <v>171</v>
      </c>
      <c r="C4131" s="5">
        <v>668088</v>
      </c>
      <c r="D4131" s="5">
        <v>670436</v>
      </c>
      <c r="E4131" s="5" t="s">
        <v>29</v>
      </c>
      <c r="F4131" s="5">
        <v>2349</v>
      </c>
      <c r="G4131" s="41" t="s">
        <v>11860</v>
      </c>
      <c r="H4131" s="5" t="s">
        <v>11861</v>
      </c>
      <c r="I4131" s="15">
        <v>73.154799190923995</v>
      </c>
      <c r="J4131" s="16">
        <v>70.626535217543207</v>
      </c>
      <c r="K4131" s="17">
        <v>69.357270503964699</v>
      </c>
      <c r="L4131" s="15">
        <v>87.314544503842001</v>
      </c>
      <c r="M4131" s="17">
        <v>72.314946291021599</v>
      </c>
      <c r="N4131" s="16">
        <v>92.420331218535594</v>
      </c>
      <c r="O4131" s="17">
        <v>75.751958746782705</v>
      </c>
      <c r="P4131" s="15">
        <v>0.24344881010574901</v>
      </c>
      <c r="Q4131" s="16">
        <v>6.2738952398848298</v>
      </c>
      <c r="R4131" s="16">
        <v>0.15958483515677199</v>
      </c>
      <c r="S4131" s="17">
        <v>0.44610123929982298</v>
      </c>
      <c r="T4131" s="15">
        <v>0.168041887660346</v>
      </c>
      <c r="U4131" s="16">
        <v>6.2738952398848298</v>
      </c>
      <c r="V4131" s="16">
        <v>0.33092604215616001</v>
      </c>
      <c r="W4131" s="17">
        <v>0.668051876038669</v>
      </c>
      <c r="X4131" s="15">
        <v>7.5408472321454895E-2</v>
      </c>
      <c r="Y4131" s="16">
        <v>6.2738952398848298</v>
      </c>
      <c r="Z4131" s="16">
        <v>0.69419417555912599</v>
      </c>
      <c r="AA4131" s="17">
        <v>0.97045850503873099</v>
      </c>
      <c r="AC4131" s="5">
        <f>MAX(I4131:O4131)</f>
        <v>92.420331218535594</v>
      </c>
    </row>
    <row r="4132" spans="1:29" x14ac:dyDescent="0.25">
      <c r="A4132" s="5" t="s">
        <v>11862</v>
      </c>
      <c r="B4132" s="5" t="s">
        <v>171</v>
      </c>
      <c r="C4132" s="5">
        <v>670774</v>
      </c>
      <c r="D4132" s="5">
        <v>672546</v>
      </c>
      <c r="E4132" s="5" t="s">
        <v>20</v>
      </c>
      <c r="F4132" s="5">
        <v>1773</v>
      </c>
      <c r="G4132" s="41" t="s">
        <v>11863</v>
      </c>
      <c r="H4132" s="5" t="s">
        <v>11864</v>
      </c>
      <c r="I4132" s="15">
        <v>54.612481060096599</v>
      </c>
      <c r="J4132" s="16">
        <v>45.279328451051398</v>
      </c>
      <c r="K4132" s="17">
        <v>51.812214185652898</v>
      </c>
      <c r="L4132" s="15">
        <v>61.9404319219529</v>
      </c>
      <c r="M4132" s="17">
        <v>55.590896717518497</v>
      </c>
      <c r="N4132" s="16">
        <v>52.716290009128599</v>
      </c>
      <c r="O4132" s="17">
        <v>65.806609561622295</v>
      </c>
      <c r="P4132" s="15">
        <v>0.22833947217885001</v>
      </c>
      <c r="Q4132" s="16">
        <v>5.7943501911253401</v>
      </c>
      <c r="R4132" s="16">
        <v>0.234052800714416</v>
      </c>
      <c r="S4132" s="17">
        <v>0.53754030126994401</v>
      </c>
      <c r="T4132" s="15">
        <v>0.21653963779184601</v>
      </c>
      <c r="U4132" s="16">
        <v>5.7943501911253401</v>
      </c>
      <c r="V4132" s="16">
        <v>0.25875160749710902</v>
      </c>
      <c r="W4132" s="17">
        <v>0.59573790177153496</v>
      </c>
      <c r="X4132" s="15">
        <v>1.1801349458289E-2</v>
      </c>
      <c r="Y4132" s="16">
        <v>5.7943501911253401</v>
      </c>
      <c r="Z4132" s="16">
        <v>0.95682187783967798</v>
      </c>
      <c r="AA4132" s="17">
        <v>0.99750865477833295</v>
      </c>
      <c r="AC4132" s="5">
        <f>MAX(I4132:O4132)</f>
        <v>65.806609561622295</v>
      </c>
    </row>
    <row r="4133" spans="1:29" x14ac:dyDescent="0.25">
      <c r="A4133" s="5" t="s">
        <v>11865</v>
      </c>
      <c r="B4133" s="5" t="s">
        <v>171</v>
      </c>
      <c r="C4133" s="5">
        <v>672746</v>
      </c>
      <c r="D4133" s="5">
        <v>673879</v>
      </c>
      <c r="E4133" s="5" t="s">
        <v>20</v>
      </c>
      <c r="F4133" s="5">
        <v>1134</v>
      </c>
      <c r="G4133" s="41" t="s">
        <v>11866</v>
      </c>
      <c r="H4133" s="5" t="s">
        <v>11867</v>
      </c>
      <c r="I4133" s="15">
        <v>92.204353987944302</v>
      </c>
      <c r="J4133" s="16">
        <v>77.251373349694504</v>
      </c>
      <c r="K4133" s="17">
        <v>91.8400554379716</v>
      </c>
      <c r="L4133" s="15">
        <v>104.2945020171</v>
      </c>
      <c r="M4133" s="17">
        <v>134.33816976758001</v>
      </c>
      <c r="N4133" s="16">
        <v>171.34170548512901</v>
      </c>
      <c r="O4133" s="17">
        <v>144.85819350535101</v>
      </c>
      <c r="P4133" s="15">
        <v>0.85988843524942604</v>
      </c>
      <c r="Q4133" s="16">
        <v>6.8668901746295701</v>
      </c>
      <c r="R4133" s="19">
        <v>3.63455532434084E-7</v>
      </c>
      <c r="S4133" s="20">
        <v>1.3971731984742E-5</v>
      </c>
      <c r="T4133" s="15">
        <v>0.45372425029172297</v>
      </c>
      <c r="U4133" s="16">
        <v>6.8668901746295701</v>
      </c>
      <c r="V4133" s="16">
        <v>7.4914647057616399E-3</v>
      </c>
      <c r="W4133" s="17">
        <v>8.7541769957893797E-2</v>
      </c>
      <c r="X4133" s="15">
        <v>0.406168245701232</v>
      </c>
      <c r="Y4133" s="16">
        <v>6.8668901746295701</v>
      </c>
      <c r="Z4133" s="16">
        <v>3.0378435503955799E-2</v>
      </c>
      <c r="AA4133" s="17">
        <v>0.41604275061191598</v>
      </c>
      <c r="AC4133" s="5">
        <f>MAX(I4133:O4133)</f>
        <v>171.34170548512901</v>
      </c>
    </row>
    <row r="4134" spans="1:29" x14ac:dyDescent="0.25">
      <c r="A4134" s="5" t="s">
        <v>11868</v>
      </c>
      <c r="B4134" s="5" t="s">
        <v>171</v>
      </c>
      <c r="C4134" s="5">
        <v>674191</v>
      </c>
      <c r="D4134" s="5">
        <v>675765</v>
      </c>
      <c r="E4134" s="5" t="s">
        <v>20</v>
      </c>
      <c r="F4134" s="5">
        <v>1575</v>
      </c>
      <c r="G4134" s="41" t="s">
        <v>11869</v>
      </c>
      <c r="H4134" s="5" t="s">
        <v>11870</v>
      </c>
      <c r="I4134" s="15">
        <v>111.986583969465</v>
      </c>
      <c r="J4134" s="16">
        <v>109.281025536443</v>
      </c>
      <c r="K4134" s="17">
        <v>102.19062057740101</v>
      </c>
      <c r="L4134" s="15">
        <v>87.927816107029699</v>
      </c>
      <c r="M4134" s="17">
        <v>91.3000561798235</v>
      </c>
      <c r="N4134" s="16">
        <v>117.902651784657</v>
      </c>
      <c r="O4134" s="17">
        <v>89.461669072120699</v>
      </c>
      <c r="P4134" s="15">
        <v>-5.59586051449769E-2</v>
      </c>
      <c r="Q4134" s="16">
        <v>6.6654829724982001</v>
      </c>
      <c r="R4134" s="16">
        <v>0.74468883584339196</v>
      </c>
      <c r="S4134" s="17">
        <v>0.89439680478152706</v>
      </c>
      <c r="T4134" s="15">
        <v>-0.26660699539586302</v>
      </c>
      <c r="U4134" s="16">
        <v>6.6654829724982001</v>
      </c>
      <c r="V4134" s="16">
        <v>0.115897353123947</v>
      </c>
      <c r="W4134" s="17">
        <v>0.41016625162722498</v>
      </c>
      <c r="X4134" s="15">
        <v>0.21064934693625401</v>
      </c>
      <c r="Y4134" s="16">
        <v>6.6654829724982001</v>
      </c>
      <c r="Z4134" s="16">
        <v>0.25209281651839199</v>
      </c>
      <c r="AA4134" s="17">
        <v>0.84597553237418199</v>
      </c>
      <c r="AC4134" s="5">
        <f>MAX(I4134:O4134)</f>
        <v>117.902651784657</v>
      </c>
    </row>
    <row r="4135" spans="1:29" x14ac:dyDescent="0.25">
      <c r="A4135" s="5" t="s">
        <v>11871</v>
      </c>
      <c r="B4135" s="5" t="s">
        <v>171</v>
      </c>
      <c r="C4135" s="5">
        <v>676204</v>
      </c>
      <c r="D4135" s="5">
        <v>678432</v>
      </c>
      <c r="E4135" s="5" t="s">
        <v>29</v>
      </c>
      <c r="F4135" s="5">
        <v>2229</v>
      </c>
      <c r="G4135" s="41" t="s">
        <v>11872</v>
      </c>
      <c r="H4135" s="5" t="s">
        <v>11873</v>
      </c>
      <c r="I4135" s="15">
        <v>68.533309565611404</v>
      </c>
      <c r="J4135" s="16">
        <v>70.799357081860194</v>
      </c>
      <c r="K4135" s="17">
        <v>68.551283874255006</v>
      </c>
      <c r="L4135" s="15">
        <v>120.776176352768</v>
      </c>
      <c r="M4135" s="17">
        <v>88.220336095192394</v>
      </c>
      <c r="N4135" s="16">
        <v>93.921744541580395</v>
      </c>
      <c r="O4135" s="17">
        <v>111.58309996995401</v>
      </c>
      <c r="P4135" s="15">
        <v>0.56822248031378098</v>
      </c>
      <c r="Q4135" s="16">
        <v>6.4763319560037296</v>
      </c>
      <c r="R4135" s="16">
        <v>1.1588739206607099E-3</v>
      </c>
      <c r="S4135" s="17">
        <v>1.6353324642437401E-2</v>
      </c>
      <c r="T4135" s="15">
        <v>0.59273025518297195</v>
      </c>
      <c r="U4135" s="16">
        <v>6.4763319560037296</v>
      </c>
      <c r="V4135" s="16">
        <v>6.9145132195169701E-4</v>
      </c>
      <c r="W4135" s="17">
        <v>1.71295540824834E-2</v>
      </c>
      <c r="X4135" s="15">
        <v>-2.4505598235801101E-2</v>
      </c>
      <c r="Y4135" s="16">
        <v>6.4763319560037296</v>
      </c>
      <c r="Z4135" s="16">
        <v>0.90054239417621695</v>
      </c>
      <c r="AA4135" s="17">
        <v>0.99600448705170097</v>
      </c>
      <c r="AC4135" s="5">
        <f>MAX(I4135:O4135)</f>
        <v>120.776176352768</v>
      </c>
    </row>
    <row r="4136" spans="1:29" x14ac:dyDescent="0.25">
      <c r="A4136" s="5" t="s">
        <v>11874</v>
      </c>
      <c r="B4136" s="5" t="s">
        <v>171</v>
      </c>
      <c r="C4136" s="5">
        <v>679183</v>
      </c>
      <c r="D4136" s="5">
        <v>680760</v>
      </c>
      <c r="E4136" s="5" t="s">
        <v>20</v>
      </c>
      <c r="F4136" s="5">
        <v>1578</v>
      </c>
      <c r="G4136" s="41" t="s">
        <v>11875</v>
      </c>
      <c r="H4136" s="5" t="s">
        <v>11876</v>
      </c>
      <c r="I4136" s="15">
        <v>264.73977880084999</v>
      </c>
      <c r="J4136" s="16">
        <v>287.806011375894</v>
      </c>
      <c r="K4136" s="17">
        <v>290.72064994674997</v>
      </c>
      <c r="L4136" s="15">
        <v>234.11643451688599</v>
      </c>
      <c r="M4136" s="17">
        <v>259.320227885647</v>
      </c>
      <c r="N4136" s="16">
        <v>315.67215117017003</v>
      </c>
      <c r="O4136" s="17">
        <v>300.63768167664898</v>
      </c>
      <c r="P4136" s="15">
        <v>0.13258468689157801</v>
      </c>
      <c r="Q4136" s="16">
        <v>8.1245706037497207</v>
      </c>
      <c r="R4136" s="16">
        <v>0.34660922876618</v>
      </c>
      <c r="S4136" s="17">
        <v>0.64853972512342595</v>
      </c>
      <c r="T4136" s="15">
        <v>-0.188231275869718</v>
      </c>
      <c r="U4136" s="16">
        <v>8.1245706037497207</v>
      </c>
      <c r="V4136" s="16">
        <v>0.19017240065983501</v>
      </c>
      <c r="W4136" s="17">
        <v>0.515459033369423</v>
      </c>
      <c r="X4136" s="15">
        <v>0.320816719926377</v>
      </c>
      <c r="Y4136" s="16">
        <v>8.1245706037497207</v>
      </c>
      <c r="Z4136" s="16">
        <v>3.9610398699608501E-2</v>
      </c>
      <c r="AA4136" s="17">
        <v>0.45678462791111102</v>
      </c>
      <c r="AC4136" s="5">
        <f>MAX(I4136:O4136)</f>
        <v>315.67215117017003</v>
      </c>
    </row>
    <row r="4137" spans="1:29" x14ac:dyDescent="0.25">
      <c r="A4137" s="5" t="s">
        <v>11877</v>
      </c>
      <c r="B4137" s="5" t="s">
        <v>171</v>
      </c>
      <c r="C4137" s="5">
        <v>680956</v>
      </c>
      <c r="D4137" s="5">
        <v>684264</v>
      </c>
      <c r="E4137" s="5" t="s">
        <v>29</v>
      </c>
      <c r="F4137" s="5">
        <v>3309</v>
      </c>
      <c r="G4137" s="41" t="s">
        <v>11878</v>
      </c>
      <c r="H4137" s="5" t="s">
        <v>11879</v>
      </c>
      <c r="I4137" s="15">
        <v>38.944504037695303</v>
      </c>
      <c r="J4137" s="16">
        <v>18.434332193812299</v>
      </c>
      <c r="K4137" s="17">
        <v>27.0217622697404</v>
      </c>
      <c r="L4137" s="15">
        <v>35.263117183289999</v>
      </c>
      <c r="M4137" s="17">
        <v>31.927731003960499</v>
      </c>
      <c r="N4137" s="16">
        <v>39.412099729926098</v>
      </c>
      <c r="O4137" s="17">
        <v>40.617921438459</v>
      </c>
      <c r="P4137" s="15">
        <v>0.50817944570469198</v>
      </c>
      <c r="Q4137" s="16">
        <v>5.0529635531497501</v>
      </c>
      <c r="R4137" s="16">
        <v>5.5377259344631301E-2</v>
      </c>
      <c r="S4137" s="17">
        <v>0.238173490422048</v>
      </c>
      <c r="T4137" s="15">
        <v>0.25599536861164301</v>
      </c>
      <c r="U4137" s="16">
        <v>5.0529635531497501</v>
      </c>
      <c r="V4137" s="16">
        <v>0.33422257170825798</v>
      </c>
      <c r="W4137" s="17">
        <v>0.67011315268781002</v>
      </c>
      <c r="X4137" s="15">
        <v>0.25219281193841298</v>
      </c>
      <c r="Y4137" s="16">
        <v>5.0529635531497501</v>
      </c>
      <c r="Z4137" s="16">
        <v>0.39218156104759599</v>
      </c>
      <c r="AA4137" s="17">
        <v>0.92039607870864504</v>
      </c>
      <c r="AC4137" s="5">
        <f>MAX(I4137:O4137)</f>
        <v>40.617921438459</v>
      </c>
    </row>
    <row r="4138" spans="1:29" x14ac:dyDescent="0.25">
      <c r="A4138" s="5" t="s">
        <v>11880</v>
      </c>
      <c r="B4138" s="5" t="s">
        <v>171</v>
      </c>
      <c r="C4138" s="5">
        <v>684510</v>
      </c>
      <c r="D4138" s="5">
        <v>689486</v>
      </c>
      <c r="E4138" s="5" t="s">
        <v>20</v>
      </c>
      <c r="F4138" s="5">
        <v>4977</v>
      </c>
      <c r="G4138" s="41" t="s">
        <v>11881</v>
      </c>
      <c r="H4138" s="5" t="s">
        <v>11882</v>
      </c>
      <c r="I4138" s="15">
        <v>70.618615859959803</v>
      </c>
      <c r="J4138" s="16">
        <v>67.803778100365705</v>
      </c>
      <c r="K4138" s="17">
        <v>67.830137942409493</v>
      </c>
      <c r="L4138" s="15">
        <v>97.6251733324345</v>
      </c>
      <c r="M4138" s="17">
        <v>60.541839132052097</v>
      </c>
      <c r="N4138" s="16">
        <v>51.923877421966097</v>
      </c>
      <c r="O4138" s="17">
        <v>67.247290985640902</v>
      </c>
      <c r="P4138" s="15">
        <v>-0.20664443435704399</v>
      </c>
      <c r="Q4138" s="16">
        <v>6.1122882382580697</v>
      </c>
      <c r="R4138" s="16">
        <v>0.32969183542728397</v>
      </c>
      <c r="S4138" s="17">
        <v>0.637722289618608</v>
      </c>
      <c r="T4138" s="15">
        <v>0.202088162467501</v>
      </c>
      <c r="U4138" s="16">
        <v>6.1122882382580697</v>
      </c>
      <c r="V4138" s="16">
        <v>0.32492598313602</v>
      </c>
      <c r="W4138" s="17">
        <v>0.66269207098433003</v>
      </c>
      <c r="X4138" s="15">
        <v>-0.40873679401816299</v>
      </c>
      <c r="Y4138" s="16">
        <v>6.1122882382580697</v>
      </c>
      <c r="Z4138" s="16">
        <v>7.3479299169962597E-2</v>
      </c>
      <c r="AA4138" s="17">
        <v>0.58789810103003404</v>
      </c>
      <c r="AC4138" s="5">
        <f>MAX(I4138:O4138)</f>
        <v>97.6251733324345</v>
      </c>
    </row>
    <row r="4139" spans="1:29" x14ac:dyDescent="0.25">
      <c r="A4139" s="5" t="s">
        <v>11883</v>
      </c>
      <c r="B4139" s="5" t="s">
        <v>171</v>
      </c>
      <c r="C4139" s="5">
        <v>689693</v>
      </c>
      <c r="D4139" s="5">
        <v>691048</v>
      </c>
      <c r="E4139" s="5" t="s">
        <v>20</v>
      </c>
      <c r="F4139" s="5">
        <v>1356</v>
      </c>
      <c r="G4139" s="41" t="s">
        <v>11884</v>
      </c>
      <c r="H4139" s="5" t="s">
        <v>11885</v>
      </c>
      <c r="I4139" s="15">
        <v>183.45059427307999</v>
      </c>
      <c r="J4139" s="16">
        <v>168.67413957338201</v>
      </c>
      <c r="K4139" s="17">
        <v>176.214129463896</v>
      </c>
      <c r="L4139" s="15">
        <v>186.626214745043</v>
      </c>
      <c r="M4139" s="17">
        <v>197.99871278280301</v>
      </c>
      <c r="N4139" s="16">
        <v>194.22449570610101</v>
      </c>
      <c r="O4139" s="17">
        <v>204.390867833344</v>
      </c>
      <c r="P4139" s="15">
        <v>0.178440099317203</v>
      </c>
      <c r="Q4139" s="16">
        <v>7.55049161658921</v>
      </c>
      <c r="R4139" s="16">
        <v>0.212700532873184</v>
      </c>
      <c r="S4139" s="17">
        <v>0.51324362347841002</v>
      </c>
      <c r="T4139" s="15">
        <v>0.126927547926076</v>
      </c>
      <c r="U4139" s="16">
        <v>7.55049161658921</v>
      </c>
      <c r="V4139" s="16">
        <v>0.374768029247942</v>
      </c>
      <c r="W4139" s="17">
        <v>0.697478847598066</v>
      </c>
      <c r="X4139" s="15">
        <v>5.1513011052115198E-2</v>
      </c>
      <c r="Y4139" s="16">
        <v>7.55049161658921</v>
      </c>
      <c r="Z4139" s="16">
        <v>0.74490957988440598</v>
      </c>
      <c r="AA4139" s="17">
        <v>0.98000682174943199</v>
      </c>
      <c r="AC4139" s="5">
        <f>MAX(I4139:O4139)</f>
        <v>204.390867833344</v>
      </c>
    </row>
    <row r="4140" spans="1:29" x14ac:dyDescent="0.25">
      <c r="A4140" s="5" t="s">
        <v>11886</v>
      </c>
      <c r="B4140" s="5" t="s">
        <v>171</v>
      </c>
      <c r="C4140" s="5">
        <v>691308</v>
      </c>
      <c r="D4140" s="5">
        <v>692822</v>
      </c>
      <c r="E4140" s="5" t="s">
        <v>29</v>
      </c>
      <c r="F4140" s="5">
        <v>1515</v>
      </c>
      <c r="G4140" s="41" t="s">
        <v>11887</v>
      </c>
      <c r="H4140" s="5" t="s">
        <v>11888</v>
      </c>
      <c r="I4140" s="15">
        <v>94.233300652715698</v>
      </c>
      <c r="J4140" s="16">
        <v>87.102219615763005</v>
      </c>
      <c r="K4140" s="17">
        <v>83.165094081359499</v>
      </c>
      <c r="L4140" s="15">
        <v>72.136072324947605</v>
      </c>
      <c r="M4140" s="17">
        <v>88.922044468905796</v>
      </c>
      <c r="N4140" s="16">
        <v>105.724521497738</v>
      </c>
      <c r="O4140" s="17">
        <v>96.990391352475797</v>
      </c>
      <c r="P4140" s="15">
        <v>0.201484758048429</v>
      </c>
      <c r="Q4140" s="16">
        <v>6.4892292789172101</v>
      </c>
      <c r="R4140" s="16">
        <v>0.22439871200221201</v>
      </c>
      <c r="S4140" s="17">
        <v>0.52754045579937903</v>
      </c>
      <c r="T4140" s="15">
        <v>-0.13049378892923699</v>
      </c>
      <c r="U4140" s="16">
        <v>6.4892292789172101</v>
      </c>
      <c r="V4140" s="16">
        <v>0.44200394714291502</v>
      </c>
      <c r="W4140" s="17">
        <v>0.74860346752392404</v>
      </c>
      <c r="X4140" s="15">
        <v>0.33198118133327298</v>
      </c>
      <c r="Y4140" s="16">
        <v>6.4892292789172101</v>
      </c>
      <c r="Z4140" s="16">
        <v>7.0106903909335799E-2</v>
      </c>
      <c r="AA4140" s="17">
        <v>0.57771719858872705</v>
      </c>
      <c r="AC4140" s="5">
        <f>MAX(I4140:O4140)</f>
        <v>105.724521497738</v>
      </c>
    </row>
    <row r="4141" spans="1:29" x14ac:dyDescent="0.25">
      <c r="A4141" s="5" t="s">
        <v>11889</v>
      </c>
      <c r="B4141" s="5" t="s">
        <v>171</v>
      </c>
      <c r="C4141" s="5">
        <v>693015</v>
      </c>
      <c r="D4141" s="5">
        <v>693686</v>
      </c>
      <c r="E4141" s="5" t="s">
        <v>29</v>
      </c>
      <c r="F4141" s="5">
        <v>672</v>
      </c>
      <c r="G4141" s="41" t="s">
        <v>11890</v>
      </c>
      <c r="H4141" s="5" t="s">
        <v>11891</v>
      </c>
      <c r="I4141" s="15">
        <v>79.016200666930303</v>
      </c>
      <c r="J4141" s="16">
        <v>63.713660644863701</v>
      </c>
      <c r="K4141" s="17">
        <v>82.549999021844201</v>
      </c>
      <c r="L4141" s="15">
        <v>53.584606328521097</v>
      </c>
      <c r="M4141" s="17">
        <v>72.782751873497205</v>
      </c>
      <c r="N4141" s="16">
        <v>50.756111504042302</v>
      </c>
      <c r="O4141" s="17">
        <v>74.497171700056896</v>
      </c>
      <c r="P4141" s="15">
        <v>-0.262686002397578</v>
      </c>
      <c r="Q4141" s="16">
        <v>6.0918220444277704</v>
      </c>
      <c r="R4141" s="16">
        <v>0.22081504728112999</v>
      </c>
      <c r="S4141" s="17">
        <v>0.52264249407431795</v>
      </c>
      <c r="T4141" s="15">
        <v>-0.24955055080977201</v>
      </c>
      <c r="U4141" s="16">
        <v>6.0918220444277704</v>
      </c>
      <c r="V4141" s="16">
        <v>0.24395049435128199</v>
      </c>
      <c r="W4141" s="17">
        <v>0.579341463614642</v>
      </c>
      <c r="X4141" s="15">
        <v>-1.3136868419928401E-2</v>
      </c>
      <c r="Y4141" s="16">
        <v>6.0918220444277704</v>
      </c>
      <c r="Z4141" s="16">
        <v>0.95688532061351705</v>
      </c>
      <c r="AA4141" s="17">
        <v>0.99750865477833295</v>
      </c>
      <c r="AC4141" s="5">
        <f>MAX(I4141:O4141)</f>
        <v>82.549999021844201</v>
      </c>
    </row>
    <row r="4142" spans="1:29" x14ac:dyDescent="0.25">
      <c r="A4142" s="5" t="s">
        <v>11892</v>
      </c>
      <c r="B4142" s="5" t="s">
        <v>171</v>
      </c>
      <c r="C4142" s="5">
        <v>694092</v>
      </c>
      <c r="D4142" s="5">
        <v>695507</v>
      </c>
      <c r="E4142" s="5" t="s">
        <v>20</v>
      </c>
      <c r="F4142" s="5">
        <v>1416</v>
      </c>
      <c r="G4142" s="41" t="s">
        <v>11893</v>
      </c>
      <c r="H4142" s="5" t="s">
        <v>11894</v>
      </c>
      <c r="I4142" s="15">
        <v>28.687051454684401</v>
      </c>
      <c r="J4142" s="16">
        <v>28.6884294766203</v>
      </c>
      <c r="K4142" s="17">
        <v>22.058581444685998</v>
      </c>
      <c r="L4142" s="15">
        <v>23.036014594736201</v>
      </c>
      <c r="M4142" s="17">
        <v>40.932988466616003</v>
      </c>
      <c r="N4142" s="16">
        <v>31.237738304459899</v>
      </c>
      <c r="O4142" s="17">
        <v>29.8825211498045</v>
      </c>
      <c r="P4142" s="15">
        <v>0.2079767179335</v>
      </c>
      <c r="Q4142" s="16">
        <v>4.8734393327676298</v>
      </c>
      <c r="R4142" s="16">
        <v>0.42511540608776999</v>
      </c>
      <c r="S4142" s="17">
        <v>0.71223122138059203</v>
      </c>
      <c r="T4142" s="15">
        <v>0.27352238993453698</v>
      </c>
      <c r="U4142" s="16">
        <v>4.8734393327676298</v>
      </c>
      <c r="V4142" s="16">
        <v>0.293352536989129</v>
      </c>
      <c r="W4142" s="17">
        <v>0.63377792293697999</v>
      </c>
      <c r="X4142" s="15">
        <v>-6.5544257499150604E-2</v>
      </c>
      <c r="Y4142" s="16">
        <v>4.8734393327676298</v>
      </c>
      <c r="Z4142" s="16">
        <v>0.82221615731570397</v>
      </c>
      <c r="AA4142" s="17">
        <v>0.98602256042980496</v>
      </c>
      <c r="AC4142" s="5">
        <f>MAX(I4142:O4142)</f>
        <v>40.932988466616003</v>
      </c>
    </row>
    <row r="4143" spans="1:29" x14ac:dyDescent="0.25">
      <c r="A4143" s="5" t="s">
        <v>11895</v>
      </c>
      <c r="B4143" s="5" t="s">
        <v>171</v>
      </c>
      <c r="C4143" s="5">
        <v>695952</v>
      </c>
      <c r="D4143" s="5">
        <v>698030</v>
      </c>
      <c r="E4143" s="5" t="s">
        <v>29</v>
      </c>
      <c r="F4143" s="5">
        <v>2079</v>
      </c>
      <c r="G4143" s="41" t="s">
        <v>11896</v>
      </c>
      <c r="H4143" s="5" t="s">
        <v>11897</v>
      </c>
      <c r="I4143" s="15">
        <v>59.7412073516021</v>
      </c>
      <c r="J4143" s="16">
        <v>55.648640310070803</v>
      </c>
      <c r="K4143" s="17">
        <v>54.0435245394807</v>
      </c>
      <c r="L4143" s="15">
        <v>70.296257515384696</v>
      </c>
      <c r="M4143" s="17">
        <v>67.714858063344806</v>
      </c>
      <c r="N4143" s="16">
        <v>61.307710690996103</v>
      </c>
      <c r="O4143" s="17">
        <v>76.867325010539005</v>
      </c>
      <c r="P4143" s="15">
        <v>0.29067689712433797</v>
      </c>
      <c r="Q4143" s="16">
        <v>5.9946434452869104</v>
      </c>
      <c r="R4143" s="16">
        <v>0.107114302316067</v>
      </c>
      <c r="S4143" s="17">
        <v>0.35697534894065203</v>
      </c>
      <c r="T4143" s="15">
        <v>0.28926869884356898</v>
      </c>
      <c r="U4143" s="16">
        <v>5.9946434452869104</v>
      </c>
      <c r="V4143" s="16">
        <v>0.108525933558205</v>
      </c>
      <c r="W4143" s="17">
        <v>0.395116625508449</v>
      </c>
      <c r="X4143" s="15">
        <v>1.4097889823425399E-3</v>
      </c>
      <c r="Y4143" s="16">
        <v>5.9946434452869104</v>
      </c>
      <c r="Z4143" s="16">
        <v>0.99543544440458698</v>
      </c>
      <c r="AA4143" s="17">
        <v>1</v>
      </c>
      <c r="AC4143" s="5">
        <f>MAX(I4143:O4143)</f>
        <v>76.867325010539005</v>
      </c>
    </row>
    <row r="4144" spans="1:29" x14ac:dyDescent="0.25">
      <c r="A4144" s="5" t="s">
        <v>11898</v>
      </c>
      <c r="B4144" s="5" t="s">
        <v>171</v>
      </c>
      <c r="C4144" s="5">
        <v>698179</v>
      </c>
      <c r="D4144" s="5">
        <v>698801</v>
      </c>
      <c r="E4144" s="5" t="s">
        <v>29</v>
      </c>
      <c r="F4144" s="5">
        <v>623</v>
      </c>
      <c r="G4144" s="41" t="s">
        <v>11899</v>
      </c>
      <c r="H4144" s="5" t="s">
        <v>11900</v>
      </c>
      <c r="I4144" s="15">
        <v>102.912683607571</v>
      </c>
      <c r="J4144" s="16">
        <v>145.74643890732801</v>
      </c>
      <c r="K4144" s="17">
        <v>137.357089842102</v>
      </c>
      <c r="L4144" s="15">
        <v>105.980998925866</v>
      </c>
      <c r="M4144" s="17">
        <v>94.028922077597898</v>
      </c>
      <c r="N4144" s="16">
        <v>104.681873356735</v>
      </c>
      <c r="O4144" s="17">
        <v>138.909573431984</v>
      </c>
      <c r="P4144" s="15">
        <v>-7.9583317692449307E-2</v>
      </c>
      <c r="Q4144" s="16">
        <v>6.8898124736192097</v>
      </c>
      <c r="R4144" s="16">
        <v>0.67431403101183096</v>
      </c>
      <c r="S4144" s="17">
        <v>0.86006745076845104</v>
      </c>
      <c r="T4144" s="15">
        <v>-0.36374326484995101</v>
      </c>
      <c r="U4144" s="16">
        <v>6.8898124736192097</v>
      </c>
      <c r="V4144" s="16">
        <v>5.17834777864686E-2</v>
      </c>
      <c r="W4144" s="17">
        <v>0.27312739258134899</v>
      </c>
      <c r="X4144" s="15">
        <v>0.28416106605055003</v>
      </c>
      <c r="Y4144" s="16">
        <v>6.8898124736192097</v>
      </c>
      <c r="Z4144" s="16">
        <v>0.15991393765483999</v>
      </c>
      <c r="AA4144" s="17">
        <v>0.75093537362095797</v>
      </c>
      <c r="AC4144" s="5">
        <f>MAX(I4144:O4144)</f>
        <v>145.74643890732801</v>
      </c>
    </row>
    <row r="4145" spans="1:29" x14ac:dyDescent="0.25">
      <c r="A4145" s="5" t="s">
        <v>11901</v>
      </c>
      <c r="B4145" s="5" t="s">
        <v>171</v>
      </c>
      <c r="C4145" s="5">
        <v>698970</v>
      </c>
      <c r="D4145" s="5">
        <v>699773</v>
      </c>
      <c r="E4145" s="5" t="s">
        <v>29</v>
      </c>
      <c r="F4145" s="5">
        <v>804</v>
      </c>
      <c r="G4145" s="41" t="s">
        <v>11902</v>
      </c>
      <c r="H4145" s="5" t="s">
        <v>11902</v>
      </c>
      <c r="I4145" s="15">
        <v>291.04112713554099</v>
      </c>
      <c r="J4145" s="16">
        <v>282.39092629396202</v>
      </c>
      <c r="K4145" s="17">
        <v>315.777077450467</v>
      </c>
      <c r="L4145" s="15">
        <v>219.47457499078101</v>
      </c>
      <c r="M4145" s="17">
        <v>292.72934323411403</v>
      </c>
      <c r="N4145" s="16">
        <v>268.544455196819</v>
      </c>
      <c r="O4145" s="17">
        <v>207.039862709765</v>
      </c>
      <c r="P4145" s="15">
        <v>-0.31783339814220002</v>
      </c>
      <c r="Q4145" s="16">
        <v>8.0672962655144893</v>
      </c>
      <c r="R4145" s="16">
        <v>5.8583925567370403E-2</v>
      </c>
      <c r="S4145" s="17">
        <v>0.248324563583667</v>
      </c>
      <c r="T4145" s="15">
        <v>-0.21095362990351499</v>
      </c>
      <c r="U4145" s="16">
        <v>8.0672962655144893</v>
      </c>
      <c r="V4145" s="16">
        <v>0.20891713708351001</v>
      </c>
      <c r="W4145" s="17">
        <v>0.53733819424270801</v>
      </c>
      <c r="X4145" s="15">
        <v>-0.10688039950374401</v>
      </c>
      <c r="Y4145" s="16">
        <v>8.0672962655144893</v>
      </c>
      <c r="Z4145" s="16">
        <v>0.55682668502024901</v>
      </c>
      <c r="AA4145" s="17">
        <v>0.95807634073436998</v>
      </c>
      <c r="AC4145" s="5">
        <f>MAX(I4145:O4145)</f>
        <v>315.777077450467</v>
      </c>
    </row>
    <row r="4146" spans="1:29" x14ac:dyDescent="0.25">
      <c r="A4146" s="5" t="s">
        <v>11903</v>
      </c>
      <c r="B4146" s="5" t="s">
        <v>171</v>
      </c>
      <c r="C4146" s="5">
        <v>699990</v>
      </c>
      <c r="D4146" s="5">
        <v>701762</v>
      </c>
      <c r="E4146" s="5" t="s">
        <v>29</v>
      </c>
      <c r="F4146" s="5">
        <v>1773</v>
      </c>
      <c r="G4146" s="41" t="s">
        <v>11904</v>
      </c>
      <c r="H4146" s="5" t="s">
        <v>11905</v>
      </c>
      <c r="I4146" s="15">
        <v>56.810506613598903</v>
      </c>
      <c r="J4146" s="16">
        <v>41.016389131232302</v>
      </c>
      <c r="K4146" s="17">
        <v>61.212563509003701</v>
      </c>
      <c r="L4146" s="15">
        <v>71.580294934558793</v>
      </c>
      <c r="M4146" s="17">
        <v>72.860719470576498</v>
      </c>
      <c r="N4146" s="16">
        <v>58.888767003868303</v>
      </c>
      <c r="O4146" s="17">
        <v>51.3068481327903</v>
      </c>
      <c r="P4146" s="15">
        <v>5.4887400568709499E-2</v>
      </c>
      <c r="Q4146" s="16">
        <v>5.8881176918777598</v>
      </c>
      <c r="R4146" s="16">
        <v>0.77969660659238105</v>
      </c>
      <c r="S4146" s="17">
        <v>0.91360708117425504</v>
      </c>
      <c r="T4146" s="15">
        <v>0.44508155402157401</v>
      </c>
      <c r="U4146" s="16">
        <v>5.8881176918777598</v>
      </c>
      <c r="V4146" s="16">
        <v>2.5716998600885398E-2</v>
      </c>
      <c r="W4146" s="17">
        <v>0.18787742411566999</v>
      </c>
      <c r="X4146" s="15">
        <v>-0.390197026882595</v>
      </c>
      <c r="Y4146" s="16">
        <v>5.8881176918777598</v>
      </c>
      <c r="Z4146" s="16">
        <v>7.8296720110706805E-2</v>
      </c>
      <c r="AA4146" s="17">
        <v>0.59649451538394405</v>
      </c>
      <c r="AC4146" s="5">
        <f>MAX(I4146:O4146)</f>
        <v>72.860719470576498</v>
      </c>
    </row>
    <row r="4147" spans="1:29" x14ac:dyDescent="0.25">
      <c r="A4147" s="5" t="s">
        <v>11906</v>
      </c>
      <c r="B4147" s="5" t="s">
        <v>171</v>
      </c>
      <c r="C4147" s="5">
        <v>702003</v>
      </c>
      <c r="D4147" s="5">
        <v>703028</v>
      </c>
      <c r="E4147" s="5" t="s">
        <v>20</v>
      </c>
      <c r="F4147" s="5">
        <v>1026</v>
      </c>
      <c r="G4147" s="41" t="s">
        <v>11907</v>
      </c>
      <c r="H4147" s="5" t="s">
        <v>11908</v>
      </c>
      <c r="I4147" s="15">
        <v>63.348223644529</v>
      </c>
      <c r="J4147" s="16">
        <v>51.385700990251699</v>
      </c>
      <c r="K4147" s="17">
        <v>48.147096037920399</v>
      </c>
      <c r="L4147" s="15">
        <v>51.399826242165098</v>
      </c>
      <c r="M4147" s="17">
        <v>57.306183853262397</v>
      </c>
      <c r="N4147" s="16">
        <v>53.758938150131897</v>
      </c>
      <c r="O4147" s="17">
        <v>47.6354341812591</v>
      </c>
      <c r="P4147" s="15">
        <v>-9.8087096832679896E-2</v>
      </c>
      <c r="Q4147" s="16">
        <v>5.7378213855420199</v>
      </c>
      <c r="R4147" s="16">
        <v>0.62742195067887696</v>
      </c>
      <c r="S4147" s="17">
        <v>0.834263704451772</v>
      </c>
      <c r="T4147" s="15">
        <v>2.15184790253141E-3</v>
      </c>
      <c r="U4147" s="16">
        <v>5.7378213855420199</v>
      </c>
      <c r="V4147" s="16">
        <v>0.98732215010824698</v>
      </c>
      <c r="W4147" s="17">
        <v>0.997671743923219</v>
      </c>
      <c r="X4147" s="15">
        <v>-0.100240562344537</v>
      </c>
      <c r="Y4147" s="16">
        <v>5.7378213855420199</v>
      </c>
      <c r="Z4147" s="16">
        <v>0.64416468719050601</v>
      </c>
      <c r="AA4147" s="17">
        <v>0.97045850503873099</v>
      </c>
      <c r="AC4147" s="5">
        <f>MAX(I4147:O4147)</f>
        <v>63.348223644529</v>
      </c>
    </row>
    <row r="4148" spans="1:29" x14ac:dyDescent="0.25">
      <c r="A4148" s="5" t="s">
        <v>11909</v>
      </c>
      <c r="B4148" s="5" t="s">
        <v>171</v>
      </c>
      <c r="C4148" s="5">
        <v>703311</v>
      </c>
      <c r="D4148" s="5">
        <v>708500</v>
      </c>
      <c r="E4148" s="5" t="s">
        <v>29</v>
      </c>
      <c r="F4148" s="5">
        <v>5190</v>
      </c>
      <c r="G4148" s="41" t="s">
        <v>11910</v>
      </c>
      <c r="H4148" s="5" t="s">
        <v>11911</v>
      </c>
      <c r="I4148" s="15">
        <v>113.902811375083</v>
      </c>
      <c r="J4148" s="16">
        <v>73.564506910932096</v>
      </c>
      <c r="K4148" s="17">
        <v>122.000923528686</v>
      </c>
      <c r="L4148" s="15">
        <v>176.353915391649</v>
      </c>
      <c r="M4148" s="17">
        <v>130.244870920918</v>
      </c>
      <c r="N4148" s="16">
        <v>135.877905735555</v>
      </c>
      <c r="O4148" s="17">
        <v>152.47986297435199</v>
      </c>
      <c r="P4148" s="15">
        <v>0.48238259843355702</v>
      </c>
      <c r="Q4148" s="16">
        <v>7.0150297078278401</v>
      </c>
      <c r="R4148" s="16">
        <v>1.62921311625721E-2</v>
      </c>
      <c r="S4148" s="17">
        <v>0.10810992750021001</v>
      </c>
      <c r="T4148" s="15">
        <v>0.57095015151126705</v>
      </c>
      <c r="U4148" s="16">
        <v>7.0150297078278401</v>
      </c>
      <c r="V4148" s="16">
        <v>4.4160823465698501E-3</v>
      </c>
      <c r="W4148" s="17">
        <v>6.2634206106311194E-2</v>
      </c>
      <c r="X4148" s="15">
        <v>-8.8566515630504994E-2</v>
      </c>
      <c r="Y4148" s="16">
        <v>7.0150297078278401</v>
      </c>
      <c r="Z4148" s="16">
        <v>0.69122883513392497</v>
      </c>
      <c r="AA4148" s="17">
        <v>0.97045850503873099</v>
      </c>
      <c r="AC4148" s="5">
        <f>MAX(I4148:O4148)</f>
        <v>176.353915391649</v>
      </c>
    </row>
    <row r="4149" spans="1:29" x14ac:dyDescent="0.25">
      <c r="A4149" s="5" t="s">
        <v>11912</v>
      </c>
      <c r="B4149" s="5" t="s">
        <v>171</v>
      </c>
      <c r="C4149" s="5">
        <v>709738</v>
      </c>
      <c r="D4149" s="5">
        <v>710679</v>
      </c>
      <c r="E4149" s="5" t="s">
        <v>20</v>
      </c>
      <c r="F4149" s="5">
        <v>942</v>
      </c>
      <c r="G4149" s="41" t="s">
        <v>11913</v>
      </c>
      <c r="H4149" s="5" t="s">
        <v>11914</v>
      </c>
      <c r="I4149" s="15">
        <v>220.986107571351</v>
      </c>
      <c r="J4149" s="16">
        <v>288.03644052831697</v>
      </c>
      <c r="K4149" s="17">
        <v>271.99927735255102</v>
      </c>
      <c r="L4149" s="15">
        <v>297.89668124840199</v>
      </c>
      <c r="M4149" s="17">
        <v>245.052157620141</v>
      </c>
      <c r="N4149" s="16">
        <v>237.74462911158</v>
      </c>
      <c r="O4149" s="17">
        <v>313.789708870109</v>
      </c>
      <c r="P4149" s="15">
        <v>8.28905044042548E-2</v>
      </c>
      <c r="Q4149" s="16">
        <v>8.0662112654249896</v>
      </c>
      <c r="R4149" s="16">
        <v>0.61990707936164702</v>
      </c>
      <c r="S4149" s="17">
        <v>0.83011865867283396</v>
      </c>
      <c r="T4149" s="15">
        <v>6.03702204289722E-2</v>
      </c>
      <c r="U4149" s="16">
        <v>8.0662112654249896</v>
      </c>
      <c r="V4149" s="16">
        <v>0.71664025799985298</v>
      </c>
      <c r="W4149" s="17">
        <v>0.90002663506217395</v>
      </c>
      <c r="X4149" s="15">
        <v>2.2520431235809799E-2</v>
      </c>
      <c r="Y4149" s="16">
        <v>8.0662112654249896</v>
      </c>
      <c r="Z4149" s="16">
        <v>0.90394783867078699</v>
      </c>
      <c r="AA4149" s="17">
        <v>0.99600448705170097</v>
      </c>
      <c r="AC4149" s="5">
        <f>MAX(I4149:O4149)</f>
        <v>313.789708870109</v>
      </c>
    </row>
    <row r="4150" spans="1:29" x14ac:dyDescent="0.25">
      <c r="A4150" s="5" t="s">
        <v>11915</v>
      </c>
      <c r="B4150" s="5" t="s">
        <v>171</v>
      </c>
      <c r="C4150" s="5">
        <v>710922</v>
      </c>
      <c r="D4150" s="5">
        <v>714011</v>
      </c>
      <c r="E4150" s="5" t="s">
        <v>20</v>
      </c>
      <c r="F4150" s="5">
        <v>3090</v>
      </c>
      <c r="G4150" s="41" t="s">
        <v>11916</v>
      </c>
      <c r="H4150" s="5" t="s">
        <v>11917</v>
      </c>
      <c r="I4150" s="15">
        <v>41.1425295911977</v>
      </c>
      <c r="J4150" s="16">
        <v>45.279328451051398</v>
      </c>
      <c r="K4150" s="17">
        <v>42.420348932088501</v>
      </c>
      <c r="L4150" s="15">
        <v>51.476485192563601</v>
      </c>
      <c r="M4150" s="17">
        <v>42.609291803820298</v>
      </c>
      <c r="N4150" s="16">
        <v>47.544755229752099</v>
      </c>
      <c r="O4150" s="17">
        <v>46.334173540210102</v>
      </c>
      <c r="P4150" s="15">
        <v>0.12837321247758399</v>
      </c>
      <c r="Q4150" s="16">
        <v>5.5032173638047297</v>
      </c>
      <c r="R4150" s="16">
        <v>0.51231971266905296</v>
      </c>
      <c r="S4150" s="17">
        <v>0.77497625437768902</v>
      </c>
      <c r="T4150" s="15">
        <v>0.13154932560403099</v>
      </c>
      <c r="U4150" s="16">
        <v>5.5032173638047297</v>
      </c>
      <c r="V4150" s="16">
        <v>0.50124854428312005</v>
      </c>
      <c r="W4150" s="17">
        <v>0.78795880712240796</v>
      </c>
      <c r="X4150" s="15">
        <v>-3.17517633559797E-3</v>
      </c>
      <c r="Y4150" s="16">
        <v>5.5032173638047297</v>
      </c>
      <c r="Z4150" s="16">
        <v>0.99066001919910596</v>
      </c>
      <c r="AA4150" s="17">
        <v>1</v>
      </c>
      <c r="AC4150" s="5">
        <f>MAX(I4150:O4150)</f>
        <v>51.476485192563601</v>
      </c>
    </row>
    <row r="4151" spans="1:29" x14ac:dyDescent="0.25">
      <c r="A4151" s="5" t="s">
        <v>11918</v>
      </c>
      <c r="B4151" s="5" t="s">
        <v>171</v>
      </c>
      <c r="C4151" s="5">
        <v>714303</v>
      </c>
      <c r="D4151" s="5">
        <v>716336</v>
      </c>
      <c r="E4151" s="5" t="s">
        <v>20</v>
      </c>
      <c r="F4151" s="5">
        <v>2034</v>
      </c>
      <c r="G4151" s="41" t="s">
        <v>11919</v>
      </c>
      <c r="H4151" s="5" t="s">
        <v>11920</v>
      </c>
      <c r="I4151" s="15">
        <v>22.712930719524199</v>
      </c>
      <c r="J4151" s="16">
        <v>30.5894699841072</v>
      </c>
      <c r="K4151" s="17">
        <v>26.343036686826899</v>
      </c>
      <c r="L4151" s="15">
        <v>25.987384185076799</v>
      </c>
      <c r="M4151" s="17">
        <v>13.9172160786494</v>
      </c>
      <c r="N4151" s="16">
        <v>23.6889657635958</v>
      </c>
      <c r="O4151" s="17">
        <v>29.696626772511799</v>
      </c>
      <c r="P4151" s="15">
        <v>7.62236155811575E-3</v>
      </c>
      <c r="Q4151" s="16">
        <v>4.6306373341126497</v>
      </c>
      <c r="R4151" s="16">
        <v>0.97099208325422703</v>
      </c>
      <c r="S4151" s="17">
        <v>0.98981526555579002</v>
      </c>
      <c r="T4151" s="15">
        <v>-0.41170466039549702</v>
      </c>
      <c r="U4151" s="16">
        <v>4.6306373341126497</v>
      </c>
      <c r="V4151" s="16">
        <v>0.158052206047786</v>
      </c>
      <c r="W4151" s="17">
        <v>0.46997656176362002</v>
      </c>
      <c r="X4151" s="15">
        <v>0.41933655528819302</v>
      </c>
      <c r="Y4151" s="16">
        <v>4.6306373341126497</v>
      </c>
      <c r="Z4151" s="16">
        <v>0.18109942033763601</v>
      </c>
      <c r="AA4151" s="17">
        <v>0.77519820404541295</v>
      </c>
      <c r="AC4151" s="5">
        <f>MAX(I4151:O4151)</f>
        <v>30.5894699841072</v>
      </c>
    </row>
    <row r="4152" spans="1:29" x14ac:dyDescent="0.25">
      <c r="A4152" s="5" t="s">
        <v>11921</v>
      </c>
      <c r="B4152" s="5" t="s">
        <v>171</v>
      </c>
      <c r="C4152" s="5">
        <v>716562</v>
      </c>
      <c r="D4152" s="5">
        <v>717242</v>
      </c>
      <c r="E4152" s="5" t="s">
        <v>20</v>
      </c>
      <c r="F4152" s="5">
        <v>681</v>
      </c>
      <c r="G4152" s="41" t="s">
        <v>11922</v>
      </c>
      <c r="H4152" s="5" t="s">
        <v>11923</v>
      </c>
      <c r="I4152" s="15">
        <v>47.623886992550702</v>
      </c>
      <c r="J4152" s="16">
        <v>59.969186917995501</v>
      </c>
      <c r="K4152" s="17">
        <v>53.5769007012277</v>
      </c>
      <c r="L4152" s="15">
        <v>40.284278434388902</v>
      </c>
      <c r="M4152" s="17">
        <v>49.236537555558101</v>
      </c>
      <c r="N4152" s="16">
        <v>31.4462679326606</v>
      </c>
      <c r="O4152" s="17">
        <v>59.067938384761298</v>
      </c>
      <c r="P4152" s="15">
        <v>-0.24800336967087699</v>
      </c>
      <c r="Q4152" s="16">
        <v>5.6090449462857803</v>
      </c>
      <c r="R4152" s="16">
        <v>0.32002936167691598</v>
      </c>
      <c r="S4152" s="17">
        <v>0.62656960378894599</v>
      </c>
      <c r="T4152" s="15">
        <v>-0.263278202151074</v>
      </c>
      <c r="U4152" s="16">
        <v>5.6090449462857803</v>
      </c>
      <c r="V4152" s="16">
        <v>0.289640349278589</v>
      </c>
      <c r="W4152" s="17">
        <v>0.63173292459003705</v>
      </c>
      <c r="X4152" s="15">
        <v>1.52732871272158E-2</v>
      </c>
      <c r="Y4152" s="16">
        <v>5.6090449462857803</v>
      </c>
      <c r="Z4152" s="16">
        <v>0.95548881128338503</v>
      </c>
      <c r="AA4152" s="17">
        <v>0.99735854571041005</v>
      </c>
      <c r="AC4152" s="5">
        <f>MAX(I4152:O4152)</f>
        <v>59.969186917995501</v>
      </c>
    </row>
    <row r="4153" spans="1:29" x14ac:dyDescent="0.25">
      <c r="A4153" s="5" t="s">
        <v>11924</v>
      </c>
      <c r="B4153" s="5" t="s">
        <v>171</v>
      </c>
      <c r="C4153" s="5">
        <v>717643</v>
      </c>
      <c r="D4153" s="5">
        <v>718689</v>
      </c>
      <c r="E4153" s="5" t="s">
        <v>20</v>
      </c>
      <c r="F4153" s="5">
        <v>1047</v>
      </c>
      <c r="G4153" s="41" t="s">
        <v>11925</v>
      </c>
      <c r="H4153" s="5" t="s">
        <v>11926</v>
      </c>
      <c r="I4153" s="15">
        <v>64.588135495222602</v>
      </c>
      <c r="J4153" s="16">
        <v>42.571785910085197</v>
      </c>
      <c r="K4153" s="17">
        <v>57.776515245504498</v>
      </c>
      <c r="L4153" s="15">
        <v>59.793981310796099</v>
      </c>
      <c r="M4153" s="17">
        <v>51.712008762824901</v>
      </c>
      <c r="N4153" s="16">
        <v>69.774013595943202</v>
      </c>
      <c r="O4153" s="17">
        <v>67.479658957256802</v>
      </c>
      <c r="P4153" s="15">
        <v>0.31953953545402303</v>
      </c>
      <c r="Q4153" s="16">
        <v>5.8875272584184</v>
      </c>
      <c r="R4153" s="16">
        <v>0.11213581936980201</v>
      </c>
      <c r="S4153" s="17">
        <v>0.36875814582140298</v>
      </c>
      <c r="T4153" s="15">
        <v>1.9835714015926102E-2</v>
      </c>
      <c r="U4153" s="16">
        <v>5.8875272584184</v>
      </c>
      <c r="V4153" s="16">
        <v>0.91612085116845199</v>
      </c>
      <c r="W4153" s="17">
        <v>0.97579545971110204</v>
      </c>
      <c r="X4153" s="15">
        <v>0.29970810359897099</v>
      </c>
      <c r="Y4153" s="16">
        <v>5.8875272584184</v>
      </c>
      <c r="Z4153" s="16">
        <v>0.17875812429223001</v>
      </c>
      <c r="AA4153" s="17">
        <v>0.77519820404541295</v>
      </c>
      <c r="AC4153" s="5">
        <f>MAX(I4153:O4153)</f>
        <v>69.774013595943202</v>
      </c>
    </row>
    <row r="4154" spans="1:29" x14ac:dyDescent="0.25">
      <c r="A4154" s="5" t="s">
        <v>11927</v>
      </c>
      <c r="B4154" s="5" t="s">
        <v>171</v>
      </c>
      <c r="C4154" s="5">
        <v>718889</v>
      </c>
      <c r="D4154" s="5">
        <v>720112</v>
      </c>
      <c r="E4154" s="5" t="s">
        <v>29</v>
      </c>
      <c r="F4154" s="5">
        <v>1224</v>
      </c>
      <c r="G4154" s="41" t="s">
        <v>11928</v>
      </c>
      <c r="H4154" s="5" t="s">
        <v>11929</v>
      </c>
      <c r="I4154" s="15">
        <v>185.535900567428</v>
      </c>
      <c r="J4154" s="16">
        <v>200.358148031497</v>
      </c>
      <c r="K4154" s="17">
        <v>181.98329691865999</v>
      </c>
      <c r="L4154" s="15">
        <v>164.47177807988899</v>
      </c>
      <c r="M4154" s="17">
        <v>171.60668117147</v>
      </c>
      <c r="N4154" s="16">
        <v>175.540241019321</v>
      </c>
      <c r="O4154" s="17">
        <v>181.89764818092499</v>
      </c>
      <c r="P4154" s="15">
        <v>-8.2821482317066597E-2</v>
      </c>
      <c r="Q4154" s="16">
        <v>7.4940533930927202</v>
      </c>
      <c r="R4154" s="16">
        <v>0.57340608833003204</v>
      </c>
      <c r="S4154" s="17">
        <v>0.80808063772957905</v>
      </c>
      <c r="T4154" s="15">
        <v>-0.171689839216107</v>
      </c>
      <c r="U4154" s="16">
        <v>7.4940533930927202</v>
      </c>
      <c r="V4154" s="16">
        <v>0.24069329713128301</v>
      </c>
      <c r="W4154" s="17">
        <v>0.57547357867542004</v>
      </c>
      <c r="X4154" s="15">
        <v>8.8868469950606294E-2</v>
      </c>
      <c r="Y4154" s="16">
        <v>7.4940533930927202</v>
      </c>
      <c r="Z4154" s="16">
        <v>0.57604259847141104</v>
      </c>
      <c r="AA4154" s="17">
        <v>0.96393318639436998</v>
      </c>
      <c r="AC4154" s="5">
        <f>MAX(I4154:O4154)</f>
        <v>200.358148031497</v>
      </c>
    </row>
    <row r="4155" spans="1:29" x14ac:dyDescent="0.25">
      <c r="A4155" s="5" t="s">
        <v>11930</v>
      </c>
      <c r="B4155" s="5" t="s">
        <v>171</v>
      </c>
      <c r="C4155" s="5">
        <v>720348</v>
      </c>
      <c r="D4155" s="5">
        <v>720821</v>
      </c>
      <c r="E4155" s="5" t="s">
        <v>20</v>
      </c>
      <c r="F4155" s="5">
        <v>474</v>
      </c>
      <c r="G4155" s="41" t="s">
        <v>11931</v>
      </c>
      <c r="H4155" s="5" t="s">
        <v>11932</v>
      </c>
      <c r="I4155" s="15">
        <v>146.98591393677199</v>
      </c>
      <c r="J4155" s="16">
        <v>114.868932482693</v>
      </c>
      <c r="K4155" s="17">
        <v>134.81186890617701</v>
      </c>
      <c r="L4155" s="15">
        <v>147.64513846742699</v>
      </c>
      <c r="M4155" s="17">
        <v>146.61806630756499</v>
      </c>
      <c r="N4155" s="16">
        <v>147.05509380711001</v>
      </c>
      <c r="O4155" s="17">
        <v>172.37056134467301</v>
      </c>
      <c r="P4155" s="15">
        <v>0.27228092617573901</v>
      </c>
      <c r="Q4155" s="16">
        <v>7.1743053718238903</v>
      </c>
      <c r="R4155" s="16">
        <v>8.6041917374605106E-2</v>
      </c>
      <c r="S4155" s="17">
        <v>0.31440732684536599</v>
      </c>
      <c r="T4155" s="15">
        <v>0.15402970338890801</v>
      </c>
      <c r="U4155" s="16">
        <v>7.1743053718238903</v>
      </c>
      <c r="V4155" s="16">
        <v>0.331082001872123</v>
      </c>
      <c r="W4155" s="17">
        <v>0.668051876038669</v>
      </c>
      <c r="X4155" s="15">
        <v>0.11825225865865301</v>
      </c>
      <c r="Y4155" s="16">
        <v>7.1743053718238903</v>
      </c>
      <c r="Z4155" s="16">
        <v>0.49995102748697501</v>
      </c>
      <c r="AA4155" s="17">
        <v>0.95714746346148105</v>
      </c>
      <c r="AC4155" s="5">
        <f>MAX(I4155:O4155)</f>
        <v>172.37056134467301</v>
      </c>
    </row>
    <row r="4156" spans="1:29" x14ac:dyDescent="0.25">
      <c r="A4156" s="5" t="s">
        <v>11933</v>
      </c>
      <c r="B4156" s="5" t="s">
        <v>171</v>
      </c>
      <c r="C4156" s="5">
        <v>721126</v>
      </c>
      <c r="D4156" s="5">
        <v>723300</v>
      </c>
      <c r="E4156" s="5" t="s">
        <v>20</v>
      </c>
      <c r="F4156" s="5">
        <v>2175</v>
      </c>
      <c r="G4156" s="41" t="s">
        <v>11934</v>
      </c>
      <c r="H4156" s="5" t="s">
        <v>11935</v>
      </c>
      <c r="I4156" s="15">
        <v>134.023199134066</v>
      </c>
      <c r="J4156" s="16">
        <v>152.08324059895099</v>
      </c>
      <c r="K4156" s="17">
        <v>131.036457851221</v>
      </c>
      <c r="L4156" s="15">
        <v>158.95233365120001</v>
      </c>
      <c r="M4156" s="17">
        <v>135.39073232814999</v>
      </c>
      <c r="N4156" s="16">
        <v>143.92714938410001</v>
      </c>
      <c r="O4156" s="17">
        <v>147.321294004479</v>
      </c>
      <c r="P4156" s="15">
        <v>6.6878962174341694E-2</v>
      </c>
      <c r="Q4156" s="16">
        <v>7.1632785097893503</v>
      </c>
      <c r="R4156" s="16">
        <v>0.66140361215343801</v>
      </c>
      <c r="S4156" s="17">
        <v>0.85480081072899705</v>
      </c>
      <c r="T4156" s="15">
        <v>8.2165564937018307E-2</v>
      </c>
      <c r="U4156" s="16">
        <v>7.1632785097893503</v>
      </c>
      <c r="V4156" s="16">
        <v>0.59092804500975304</v>
      </c>
      <c r="W4156" s="17">
        <v>0.84230761405619403</v>
      </c>
      <c r="X4156" s="15">
        <v>-1.52864969669843E-2</v>
      </c>
      <c r="Y4156" s="16">
        <v>7.1632785097893503</v>
      </c>
      <c r="Z4156" s="16">
        <v>0.92907707461447797</v>
      </c>
      <c r="AA4156" s="17">
        <v>0.99727560615636102</v>
      </c>
      <c r="AC4156" s="5">
        <f>MAX(I4156:O4156)</f>
        <v>158.95233365120001</v>
      </c>
    </row>
    <row r="4157" spans="1:29" x14ac:dyDescent="0.25">
      <c r="A4157" s="5" t="s">
        <v>11936</v>
      </c>
      <c r="B4157" s="5" t="s">
        <v>171</v>
      </c>
      <c r="C4157" s="5">
        <v>723730</v>
      </c>
      <c r="D4157" s="5">
        <v>725106</v>
      </c>
      <c r="E4157" s="5" t="s">
        <v>20</v>
      </c>
      <c r="F4157" s="5">
        <v>1377</v>
      </c>
      <c r="G4157" s="41" t="s">
        <v>11937</v>
      </c>
      <c r="H4157" s="5" t="s">
        <v>11938</v>
      </c>
      <c r="I4157" s="15">
        <v>201.654754626445</v>
      </c>
      <c r="J4157" s="16">
        <v>224.610816323981</v>
      </c>
      <c r="K4157" s="17">
        <v>218.50721734918801</v>
      </c>
      <c r="L4157" s="15">
        <v>253.472819492497</v>
      </c>
      <c r="M4157" s="17">
        <v>301.34476271137299</v>
      </c>
      <c r="N4157" s="16">
        <v>332.06257994674201</v>
      </c>
      <c r="O4157" s="17">
        <v>285.719657898908</v>
      </c>
      <c r="P4157" s="15">
        <v>0.52329191741804204</v>
      </c>
      <c r="Q4157" s="16">
        <v>8.0209404710020902</v>
      </c>
      <c r="R4157" s="16">
        <v>4.3132179583520202E-4</v>
      </c>
      <c r="S4157" s="17">
        <v>7.3478963912585503E-3</v>
      </c>
      <c r="T4157" s="15">
        <v>0.36813499325950699</v>
      </c>
      <c r="U4157" s="16">
        <v>8.0209404710020902</v>
      </c>
      <c r="V4157" s="16">
        <v>1.33925455841904E-2</v>
      </c>
      <c r="W4157" s="17">
        <v>0.126967837706013</v>
      </c>
      <c r="X4157" s="15">
        <v>0.15515789218577899</v>
      </c>
      <c r="Y4157" s="16">
        <v>8.0209404710020902</v>
      </c>
      <c r="Z4157" s="16">
        <v>0.34580807906559702</v>
      </c>
      <c r="AA4157" s="17">
        <v>0.90565202843029702</v>
      </c>
      <c r="AC4157" s="5">
        <f>MAX(I4157:O4157)</f>
        <v>332.06257994674201</v>
      </c>
    </row>
    <row r="4158" spans="1:29" x14ac:dyDescent="0.25">
      <c r="A4158" s="5" t="s">
        <v>11939</v>
      </c>
      <c r="B4158" s="5" t="s">
        <v>171</v>
      </c>
      <c r="C4158" s="5">
        <v>725639</v>
      </c>
      <c r="D4158" s="5">
        <v>727054</v>
      </c>
      <c r="E4158" s="5" t="s">
        <v>29</v>
      </c>
      <c r="F4158" s="5">
        <v>1416</v>
      </c>
      <c r="G4158" s="41" t="s">
        <v>11940</v>
      </c>
      <c r="H4158" s="5" t="s">
        <v>11941</v>
      </c>
      <c r="I4158" s="15">
        <v>30.434199971570902</v>
      </c>
      <c r="J4158" s="16">
        <v>27.4786764264014</v>
      </c>
      <c r="K4158" s="17">
        <v>30.6699122779</v>
      </c>
      <c r="L4158" s="15">
        <v>38.2911457240291</v>
      </c>
      <c r="M4158" s="17">
        <v>40.6990856753782</v>
      </c>
      <c r="N4158" s="16">
        <v>39.954276763247798</v>
      </c>
      <c r="O4158" s="17">
        <v>32.1597272716403</v>
      </c>
      <c r="P4158" s="15">
        <v>0.28817263361401801</v>
      </c>
      <c r="Q4158" s="16">
        <v>5.1027069170763699</v>
      </c>
      <c r="R4158" s="16">
        <v>0.18170838736871001</v>
      </c>
      <c r="S4158" s="17">
        <v>0.48043077366375098</v>
      </c>
      <c r="T4158" s="15">
        <v>0.419156799925954</v>
      </c>
      <c r="U4158" s="16">
        <v>5.1027069170763699</v>
      </c>
      <c r="V4158" s="16">
        <v>5.11691997020138E-2</v>
      </c>
      <c r="W4158" s="17">
        <v>0.27118753595245099</v>
      </c>
      <c r="X4158" s="15">
        <v>-0.13098295923063699</v>
      </c>
      <c r="Y4158" s="16">
        <v>5.1027069170763699</v>
      </c>
      <c r="Z4158" s="16">
        <v>0.58267684375520701</v>
      </c>
      <c r="AA4158" s="17">
        <v>0.96725423707833103</v>
      </c>
      <c r="AC4158" s="5">
        <f>MAX(I4158:O4158)</f>
        <v>40.6990856753782</v>
      </c>
    </row>
    <row r="4159" spans="1:29" x14ac:dyDescent="0.25">
      <c r="A4159" s="5" t="s">
        <v>11942</v>
      </c>
      <c r="B4159" s="5" t="s">
        <v>171</v>
      </c>
      <c r="C4159" s="5">
        <v>727307</v>
      </c>
      <c r="D4159" s="5">
        <v>728617</v>
      </c>
      <c r="E4159" s="5" t="s">
        <v>29</v>
      </c>
      <c r="F4159" s="5">
        <v>1311</v>
      </c>
      <c r="G4159" s="41" t="s">
        <v>11943</v>
      </c>
      <c r="H4159" s="5" t="s">
        <v>11944</v>
      </c>
      <c r="I4159" s="15">
        <v>55.852392910790201</v>
      </c>
      <c r="J4159" s="16">
        <v>43.320680655458801</v>
      </c>
      <c r="K4159" s="17">
        <v>47.510790803939102</v>
      </c>
      <c r="L4159" s="15">
        <v>44.768827032698603</v>
      </c>
      <c r="M4159" s="17">
        <v>48.768731973082502</v>
      </c>
      <c r="N4159" s="16">
        <v>59.806297367951302</v>
      </c>
      <c r="O4159" s="17">
        <v>62.948483510746797</v>
      </c>
      <c r="P4159" s="15">
        <v>0.328043681037539</v>
      </c>
      <c r="Q4159" s="16">
        <v>5.6988560412701901</v>
      </c>
      <c r="R4159" s="16">
        <v>8.83647970041221E-2</v>
      </c>
      <c r="S4159" s="17">
        <v>0.32066756412823999</v>
      </c>
      <c r="T4159" s="15">
        <v>-6.4027719385356494E-2</v>
      </c>
      <c r="U4159" s="16">
        <v>5.6988560412701901</v>
      </c>
      <c r="V4159" s="16">
        <v>0.751318639189128</v>
      </c>
      <c r="W4159" s="17">
        <v>0.912385641577385</v>
      </c>
      <c r="X4159" s="15">
        <v>0.39207724113151798</v>
      </c>
      <c r="Y4159" s="16">
        <v>5.6988560412701901</v>
      </c>
      <c r="Z4159" s="16">
        <v>6.5755280980189998E-2</v>
      </c>
      <c r="AA4159" s="17">
        <v>0.56342764483609598</v>
      </c>
      <c r="AC4159" s="5">
        <f>MAX(I4159:O4159)</f>
        <v>62.948483510746797</v>
      </c>
    </row>
    <row r="4160" spans="1:29" x14ac:dyDescent="0.25">
      <c r="A4160" s="5" t="s">
        <v>11945</v>
      </c>
      <c r="B4160" s="5" t="s">
        <v>171</v>
      </c>
      <c r="C4160" s="5">
        <v>729338</v>
      </c>
      <c r="D4160" s="5">
        <v>730282</v>
      </c>
      <c r="E4160" s="5" t="s">
        <v>20</v>
      </c>
      <c r="F4160" s="5">
        <v>945</v>
      </c>
      <c r="G4160" s="41" t="s">
        <v>11946</v>
      </c>
      <c r="H4160" s="5" t="s">
        <v>11947</v>
      </c>
      <c r="I4160" s="15">
        <v>676.85097140477797</v>
      </c>
      <c r="J4160" s="16">
        <v>499.80083160473498</v>
      </c>
      <c r="K4160" s="17">
        <v>716.670585033169</v>
      </c>
      <c r="L4160" s="15">
        <v>421.72005087950902</v>
      </c>
      <c r="M4160" s="17">
        <v>519.88793732456304</v>
      </c>
      <c r="N4160" s="16">
        <v>647.27596593486999</v>
      </c>
      <c r="O4160" s="17">
        <v>488.48394993094098</v>
      </c>
      <c r="P4160" s="15">
        <v>-0.15234088572537899</v>
      </c>
      <c r="Q4160" s="16">
        <v>9.1480262869789293</v>
      </c>
      <c r="R4160" s="16">
        <v>0.40232265632979503</v>
      </c>
      <c r="S4160" s="17">
        <v>0.69400503851510498</v>
      </c>
      <c r="T4160" s="15">
        <v>-0.42284881467333602</v>
      </c>
      <c r="U4160" s="16">
        <v>9.1480262869789293</v>
      </c>
      <c r="V4160" s="16">
        <v>2.0232811088450701E-2</v>
      </c>
      <c r="W4160" s="17">
        <v>0.16487966229097101</v>
      </c>
      <c r="X4160" s="15">
        <v>0.270508114087191</v>
      </c>
      <c r="Y4160" s="16">
        <v>9.1480262869789293</v>
      </c>
      <c r="Z4160" s="16">
        <v>0.16915594748301199</v>
      </c>
      <c r="AA4160" s="17">
        <v>0.76099697439088598</v>
      </c>
      <c r="AC4160" s="5">
        <f>MAX(I4160:O4160)</f>
        <v>716.670585033169</v>
      </c>
    </row>
    <row r="4161" spans="1:29" x14ac:dyDescent="0.25">
      <c r="A4161" s="5" t="s">
        <v>11948</v>
      </c>
      <c r="B4161" s="5" t="s">
        <v>171</v>
      </c>
      <c r="C4161" s="5">
        <v>732215</v>
      </c>
      <c r="D4161" s="5">
        <v>733543</v>
      </c>
      <c r="E4161" s="5" t="s">
        <v>29</v>
      </c>
      <c r="F4161" s="5">
        <v>1329</v>
      </c>
      <c r="G4161" s="41" t="s">
        <v>11949</v>
      </c>
      <c r="H4161" s="5" t="s">
        <v>11950</v>
      </c>
      <c r="I4161" s="15">
        <v>185.08502353081201</v>
      </c>
      <c r="J4161" s="16">
        <v>187.050864479089</v>
      </c>
      <c r="K4161" s="17">
        <v>172.09935561748301</v>
      </c>
      <c r="L4161" s="15">
        <v>157.68746096962499</v>
      </c>
      <c r="M4161" s="17">
        <v>170.24224822258299</v>
      </c>
      <c r="N4161" s="16">
        <v>242.89531092813701</v>
      </c>
      <c r="O4161" s="17">
        <v>194.25962427089101</v>
      </c>
      <c r="P4161" s="15">
        <v>0.26914634642078</v>
      </c>
      <c r="Q4161" s="16">
        <v>7.5479087252571704</v>
      </c>
      <c r="R4161" s="16">
        <v>7.6441067061100196E-2</v>
      </c>
      <c r="S4161" s="17">
        <v>0.29445923137427199</v>
      </c>
      <c r="T4161" s="15">
        <v>-0.14573687860121901</v>
      </c>
      <c r="U4161" s="16">
        <v>7.5479087252571704</v>
      </c>
      <c r="V4161" s="16">
        <v>0.34725639449791101</v>
      </c>
      <c r="W4161" s="17">
        <v>0.68088084990812303</v>
      </c>
      <c r="X4161" s="15">
        <v>0.41488482481700401</v>
      </c>
      <c r="Y4161" s="16">
        <v>7.5479087252571704</v>
      </c>
      <c r="Z4161" s="16">
        <v>1.35590948491945E-2</v>
      </c>
      <c r="AA4161" s="17">
        <v>0.26518734978740399</v>
      </c>
      <c r="AC4161" s="5">
        <f>MAX(I4161:O4161)</f>
        <v>242.89531092813701</v>
      </c>
    </row>
    <row r="4162" spans="1:29" x14ac:dyDescent="0.25">
      <c r="A4162" s="5" t="s">
        <v>11951</v>
      </c>
      <c r="B4162" s="5" t="s">
        <v>171</v>
      </c>
      <c r="C4162" s="5">
        <v>735871</v>
      </c>
      <c r="D4162" s="5">
        <v>736185</v>
      </c>
      <c r="E4162" s="5" t="s">
        <v>29</v>
      </c>
      <c r="F4162" s="5">
        <v>315</v>
      </c>
      <c r="G4162" s="41" t="s">
        <v>11952</v>
      </c>
      <c r="H4162" s="5" t="s">
        <v>11952</v>
      </c>
      <c r="I4162" s="15">
        <v>170.14972169291201</v>
      </c>
      <c r="J4162" s="16">
        <v>79.382843009604102</v>
      </c>
      <c r="K4162" s="17">
        <v>202.981369640043</v>
      </c>
      <c r="L4162" s="15">
        <v>148.335069021013</v>
      </c>
      <c r="M4162" s="17">
        <v>154.80466400088801</v>
      </c>
      <c r="N4162" s="16">
        <v>167.82464477589701</v>
      </c>
      <c r="O4162" s="17">
        <v>191.889470960409</v>
      </c>
      <c r="P4162" s="15">
        <v>0.25335824553888903</v>
      </c>
      <c r="Q4162" s="16">
        <v>7.3170221945426901</v>
      </c>
      <c r="R4162" s="16">
        <v>0.31782426584464701</v>
      </c>
      <c r="S4162" s="17">
        <v>0.62466588780608701</v>
      </c>
      <c r="T4162" s="15">
        <v>6.5311550581708599E-3</v>
      </c>
      <c r="U4162" s="16">
        <v>7.3170221945426901</v>
      </c>
      <c r="V4162" s="16">
        <v>0.97012971231202705</v>
      </c>
      <c r="W4162" s="17">
        <v>0.99238447723017797</v>
      </c>
      <c r="X4162" s="15">
        <v>0.24682838765858101</v>
      </c>
      <c r="Y4162" s="16">
        <v>7.3170221945426901</v>
      </c>
      <c r="Z4162" s="16">
        <v>0.38327002878267502</v>
      </c>
      <c r="AA4162" s="17">
        <v>0.91699071727645498</v>
      </c>
      <c r="AC4162" s="5">
        <f>MAX(I4162:O4162)</f>
        <v>202.981369640043</v>
      </c>
    </row>
    <row r="4163" spans="1:29" x14ac:dyDescent="0.25">
      <c r="A4163" s="5" t="s">
        <v>11953</v>
      </c>
      <c r="B4163" s="5" t="s">
        <v>171</v>
      </c>
      <c r="C4163" s="5">
        <v>734604</v>
      </c>
      <c r="D4163" s="5">
        <v>735671</v>
      </c>
      <c r="E4163" s="5" t="s">
        <v>20</v>
      </c>
      <c r="F4163" s="5">
        <v>1068</v>
      </c>
      <c r="G4163" s="41" t="s">
        <v>11954</v>
      </c>
      <c r="H4163" s="41" t="s">
        <v>11954</v>
      </c>
      <c r="I4163" s="15">
        <v>12.2300396182053</v>
      </c>
      <c r="J4163" s="16">
        <v>11.982315925978</v>
      </c>
      <c r="K4163" s="17">
        <v>15.9076308495332</v>
      </c>
      <c r="L4163" s="15">
        <v>7.66589503984566</v>
      </c>
      <c r="M4163" s="17">
        <v>11.3442853750336</v>
      </c>
      <c r="N4163" s="16">
        <v>14.763897676607201</v>
      </c>
      <c r="O4163" s="17">
        <v>17.985281003070501</v>
      </c>
      <c r="P4163" s="15">
        <v>0.29000240361580898</v>
      </c>
      <c r="Q4163" s="16">
        <v>3.7234264863287101</v>
      </c>
      <c r="R4163" s="16">
        <v>0.36392321051614501</v>
      </c>
      <c r="S4163" s="17">
        <v>0.66163850283121195</v>
      </c>
      <c r="T4163" s="15">
        <v>-0.494129290469489</v>
      </c>
      <c r="U4163" s="16">
        <v>3.7234264863287101</v>
      </c>
      <c r="V4163" s="16">
        <v>0.14275545540603299</v>
      </c>
      <c r="W4163" s="17">
        <v>0.44955870532950798</v>
      </c>
      <c r="X4163" s="15">
        <v>0.78417127070037096</v>
      </c>
      <c r="Y4163" s="16">
        <v>3.7234264863287101</v>
      </c>
      <c r="Z4163" s="16">
        <v>2.9553619408601101E-2</v>
      </c>
      <c r="AA4163" s="17">
        <v>0.41182968645885698</v>
      </c>
      <c r="AC4163" s="5">
        <f>MAX(I4163:O4163)</f>
        <v>17.985281003070501</v>
      </c>
    </row>
    <row r="4164" spans="1:29" x14ac:dyDescent="0.25">
      <c r="A4164" s="5" t="s">
        <v>11955</v>
      </c>
      <c r="B4164" s="5" t="s">
        <v>171</v>
      </c>
      <c r="C4164" s="5">
        <v>737159</v>
      </c>
      <c r="D4164" s="5">
        <v>739243</v>
      </c>
      <c r="E4164" s="5" t="s">
        <v>20</v>
      </c>
      <c r="F4164" s="5">
        <v>2085</v>
      </c>
      <c r="G4164" s="41" t="s">
        <v>11956</v>
      </c>
      <c r="H4164" s="5" t="s">
        <v>11957</v>
      </c>
      <c r="I4164" s="15">
        <v>654.70163698102397</v>
      </c>
      <c r="J4164" s="16">
        <v>636.21488983894596</v>
      </c>
      <c r="K4164" s="17">
        <v>608.94410892013002</v>
      </c>
      <c r="L4164" s="15">
        <v>649.79959305251703</v>
      </c>
      <c r="M4164" s="17">
        <v>653.17354453157304</v>
      </c>
      <c r="N4164" s="16">
        <v>772.31033100398997</v>
      </c>
      <c r="O4164" s="17">
        <v>600.25294427818801</v>
      </c>
      <c r="P4164" s="15">
        <v>0.116022486481361</v>
      </c>
      <c r="Q4164" s="16">
        <v>9.3525337644317297</v>
      </c>
      <c r="R4164" s="16">
        <v>0.42952099807577299</v>
      </c>
      <c r="S4164" s="17">
        <v>0.71516377665739195</v>
      </c>
      <c r="T4164" s="15">
        <v>4.0908160581537303E-2</v>
      </c>
      <c r="U4164" s="16">
        <v>9.3525337644317297</v>
      </c>
      <c r="V4164" s="16">
        <v>0.77766544518168901</v>
      </c>
      <c r="W4164" s="17">
        <v>0.92369729548361901</v>
      </c>
      <c r="X4164" s="15">
        <v>7.5114443949413801E-2</v>
      </c>
      <c r="Y4164" s="16">
        <v>9.3525337644317297</v>
      </c>
      <c r="Z4164" s="16">
        <v>0.64430648407012203</v>
      </c>
      <c r="AA4164" s="17">
        <v>0.97045850503873099</v>
      </c>
      <c r="AC4164" s="5">
        <f>MAX(I4164:O4164)</f>
        <v>772.31033100398997</v>
      </c>
    </row>
    <row r="4165" spans="1:29" x14ac:dyDescent="0.25">
      <c r="A4165" s="5" t="s">
        <v>11958</v>
      </c>
      <c r="B4165" s="5" t="s">
        <v>171</v>
      </c>
      <c r="C4165" s="5">
        <v>740700</v>
      </c>
      <c r="D4165" s="5">
        <v>745388</v>
      </c>
      <c r="E4165" s="5" t="s">
        <v>29</v>
      </c>
      <c r="F4165" s="5">
        <v>4689</v>
      </c>
      <c r="G4165" s="41" t="s">
        <v>11959</v>
      </c>
      <c r="H4165" s="5" t="s">
        <v>11960</v>
      </c>
      <c r="I4165" s="15">
        <v>49.596474027745103</v>
      </c>
      <c r="J4165" s="16">
        <v>55.014960140908499</v>
      </c>
      <c r="K4165" s="17">
        <v>60.0672140878373</v>
      </c>
      <c r="L4165" s="15">
        <v>83.366608558321502</v>
      </c>
      <c r="M4165" s="17">
        <v>55.668864314597798</v>
      </c>
      <c r="N4165" s="16">
        <v>74.737018747118995</v>
      </c>
      <c r="O4165" s="17">
        <v>81.2358428769179</v>
      </c>
      <c r="P4165" s="15">
        <v>0.50597596531782796</v>
      </c>
      <c r="Q4165" s="16">
        <v>6.0397554763412504</v>
      </c>
      <c r="R4165" s="16">
        <v>1.01266182356435E-2</v>
      </c>
      <c r="S4165" s="17">
        <v>7.9166577903894794E-2</v>
      </c>
      <c r="T4165" s="15">
        <v>0.340290121097438</v>
      </c>
      <c r="U4165" s="16">
        <v>6.0397554763412504</v>
      </c>
      <c r="V4165" s="16">
        <v>8.3973265469396804E-2</v>
      </c>
      <c r="W4165" s="17">
        <v>0.34592949095953202</v>
      </c>
      <c r="X4165" s="15">
        <v>0.16568964427278399</v>
      </c>
      <c r="Y4165" s="16">
        <v>6.0397554763412504</v>
      </c>
      <c r="Z4165" s="16">
        <v>0.44709198086805801</v>
      </c>
      <c r="AA4165" s="17">
        <v>0.94173312864139702</v>
      </c>
      <c r="AC4165" s="5">
        <f>MAX(I4165:O4165)</f>
        <v>83.366608558321502</v>
      </c>
    </row>
    <row r="4166" spans="1:29" x14ac:dyDescent="0.25">
      <c r="A4166" s="5" t="s">
        <v>11961</v>
      </c>
      <c r="B4166" s="5" t="s">
        <v>171</v>
      </c>
      <c r="C4166" s="5">
        <v>747750</v>
      </c>
      <c r="D4166" s="5">
        <v>749507</v>
      </c>
      <c r="E4166" s="5" t="s">
        <v>20</v>
      </c>
      <c r="F4166" s="5">
        <v>1758</v>
      </c>
      <c r="G4166" s="41" t="s">
        <v>11962</v>
      </c>
      <c r="H4166" s="5" t="s">
        <v>11963</v>
      </c>
      <c r="I4166" s="15">
        <v>152.22735948743099</v>
      </c>
      <c r="J4166" s="16">
        <v>146.84097738133599</v>
      </c>
      <c r="K4166" s="17">
        <v>156.276565465814</v>
      </c>
      <c r="L4166" s="15">
        <v>124.494135447093</v>
      </c>
      <c r="M4166" s="17">
        <v>142.13492947550699</v>
      </c>
      <c r="N4166" s="16">
        <v>158.35739965558599</v>
      </c>
      <c r="O4166" s="17">
        <v>138.72367905469099</v>
      </c>
      <c r="P4166" s="15">
        <v>-3.11320714813237E-2</v>
      </c>
      <c r="Q4166" s="16">
        <v>7.1864889279414603</v>
      </c>
      <c r="R4166" s="16">
        <v>0.844305269776781</v>
      </c>
      <c r="S4166" s="17">
        <v>0.943977915541659</v>
      </c>
      <c r="T4166" s="15">
        <v>-0.18728125637663601</v>
      </c>
      <c r="U4166" s="16">
        <v>7.1864889279414603</v>
      </c>
      <c r="V4166" s="16">
        <v>0.22321607586817599</v>
      </c>
      <c r="W4166" s="17">
        <v>0.553965452755661</v>
      </c>
      <c r="X4166" s="15">
        <v>0.15614969031551101</v>
      </c>
      <c r="Y4166" s="16">
        <v>7.1864889279414603</v>
      </c>
      <c r="Z4166" s="16">
        <v>0.349099427131493</v>
      </c>
      <c r="AA4166" s="17">
        <v>0.90565202843029702</v>
      </c>
      <c r="AC4166" s="5">
        <f>MAX(I4166:O4166)</f>
        <v>158.35739965558599</v>
      </c>
    </row>
    <row r="4167" spans="1:29" x14ac:dyDescent="0.25">
      <c r="A4167" s="5" t="s">
        <v>11964</v>
      </c>
      <c r="B4167" s="5" t="s">
        <v>171</v>
      </c>
      <c r="C4167" s="5">
        <v>749855</v>
      </c>
      <c r="D4167" s="5">
        <v>750955</v>
      </c>
      <c r="E4167" s="5" t="s">
        <v>20</v>
      </c>
      <c r="F4167" s="5">
        <v>1101</v>
      </c>
      <c r="G4167" s="41" t="s">
        <v>11965</v>
      </c>
      <c r="H4167" s="5" t="s">
        <v>11966</v>
      </c>
      <c r="I4167" s="15">
        <v>4.7905685140435601</v>
      </c>
      <c r="J4167" s="16">
        <v>1.15214576211327</v>
      </c>
      <c r="K4167" s="17">
        <v>3.5633093102954301</v>
      </c>
      <c r="L4167" s="15">
        <v>5.0211612510989099</v>
      </c>
      <c r="M4167" s="17">
        <v>6.9780999385945401</v>
      </c>
      <c r="N4167" s="16">
        <v>6.50612439986081</v>
      </c>
      <c r="O4167" s="17">
        <v>6.7851447711842203</v>
      </c>
      <c r="P4167" s="15">
        <v>1.0651052662221601</v>
      </c>
      <c r="Q4167" s="16">
        <v>2.3524218497001201</v>
      </c>
      <c r="R4167" s="16">
        <v>5.9450715145402101E-2</v>
      </c>
      <c r="S4167" s="17">
        <v>0.250664361740145</v>
      </c>
      <c r="T4167" s="15">
        <v>0.91777386652130999</v>
      </c>
      <c r="U4167" s="16">
        <v>2.3524218497001201</v>
      </c>
      <c r="V4167" s="16">
        <v>0.106150795671048</v>
      </c>
      <c r="W4167" s="17">
        <v>0.39080880784043798</v>
      </c>
      <c r="X4167" s="15">
        <v>0.147423723903644</v>
      </c>
      <c r="Y4167" s="16">
        <v>2.3524218497001201</v>
      </c>
      <c r="Z4167" s="16">
        <v>0.82301213775020898</v>
      </c>
      <c r="AA4167" s="17">
        <v>0.98636216896727202</v>
      </c>
      <c r="AC4167" s="5">
        <f>MAX(I4167:O4167)</f>
        <v>6.9780999385945401</v>
      </c>
    </row>
    <row r="4168" spans="1:29" x14ac:dyDescent="0.25">
      <c r="A4168" s="5" t="s">
        <v>11967</v>
      </c>
      <c r="B4168" s="5" t="s">
        <v>171</v>
      </c>
      <c r="C4168" s="5">
        <v>751690</v>
      </c>
      <c r="D4168" s="5">
        <v>751869</v>
      </c>
      <c r="E4168" s="5" t="s">
        <v>20</v>
      </c>
      <c r="F4168" s="5">
        <v>180</v>
      </c>
      <c r="G4168" s="41" t="s">
        <v>11968</v>
      </c>
      <c r="H4168" s="5" t="s">
        <v>11969</v>
      </c>
      <c r="I4168" s="15">
        <v>2079.6889300684402</v>
      </c>
      <c r="J4168" s="16">
        <v>2482.9576479218399</v>
      </c>
      <c r="K4168" s="17">
        <v>2491.2580100487999</v>
      </c>
      <c r="L4168" s="15">
        <v>2277.94869160703</v>
      </c>
      <c r="M4168" s="17">
        <v>1509.5333759176201</v>
      </c>
      <c r="N4168" s="16">
        <v>1622.34591032721</v>
      </c>
      <c r="O4168" s="17">
        <v>3195.1906652545899</v>
      </c>
      <c r="P4168" s="15">
        <v>3.48153213322226E-2</v>
      </c>
      <c r="Q4168" s="16">
        <v>11.1273875789902</v>
      </c>
      <c r="R4168" s="16">
        <v>0.87066212327342496</v>
      </c>
      <c r="S4168" s="17">
        <v>0.95094306839838205</v>
      </c>
      <c r="T4168" s="15">
        <v>-0.31222314706964599</v>
      </c>
      <c r="U4168" s="16">
        <v>11.1273875789902</v>
      </c>
      <c r="V4168" s="16">
        <v>0.17936834494741899</v>
      </c>
      <c r="W4168" s="17">
        <v>0.50135646592957095</v>
      </c>
      <c r="X4168" s="15">
        <v>0.34703855777259601</v>
      </c>
      <c r="Y4168" s="16">
        <v>11.1273875789902</v>
      </c>
      <c r="Z4168" s="16">
        <v>0.166911541097156</v>
      </c>
      <c r="AA4168" s="17">
        <v>0.75955986659822505</v>
      </c>
      <c r="AC4168" s="5">
        <f>MAX(I4168:O4168)</f>
        <v>3195.1906652545899</v>
      </c>
    </row>
    <row r="4169" spans="1:29" x14ac:dyDescent="0.25">
      <c r="A4169" s="5" t="s">
        <v>11970</v>
      </c>
      <c r="B4169" s="5" t="s">
        <v>171</v>
      </c>
      <c r="C4169" s="5">
        <v>752253</v>
      </c>
      <c r="D4169" s="5">
        <v>752657</v>
      </c>
      <c r="E4169" s="5" t="s">
        <v>29</v>
      </c>
      <c r="F4169" s="5">
        <v>405</v>
      </c>
      <c r="G4169" s="41" t="s">
        <v>11971</v>
      </c>
      <c r="H4169" s="41" t="s">
        <v>11971</v>
      </c>
      <c r="I4169" s="15">
        <v>53.090771061518097</v>
      </c>
      <c r="J4169" s="16">
        <v>55.955687155673999</v>
      </c>
      <c r="K4169" s="17">
        <v>54.891931518122497</v>
      </c>
      <c r="L4169" s="15">
        <v>80.453568443180203</v>
      </c>
      <c r="M4169" s="17">
        <v>63.075786037128303</v>
      </c>
      <c r="N4169" s="16">
        <v>82.661144618744402</v>
      </c>
      <c r="O4169" s="17">
        <v>88.299829214041196</v>
      </c>
      <c r="P4169" s="15">
        <v>0.64533012433950199</v>
      </c>
      <c r="Q4169" s="16">
        <v>6.0972735126131097</v>
      </c>
      <c r="R4169" s="16">
        <v>2.6040122212567501E-4</v>
      </c>
      <c r="S4169" s="17">
        <v>4.8871259667626699E-3</v>
      </c>
      <c r="T4169" s="15">
        <v>0.39314681803735801</v>
      </c>
      <c r="U4169" s="16">
        <v>6.0972735126131097</v>
      </c>
      <c r="V4169" s="16">
        <v>2.6498296754712901E-2</v>
      </c>
      <c r="W4169" s="17">
        <v>0.18974393387727301</v>
      </c>
      <c r="X4169" s="15">
        <v>0.25218820716806201</v>
      </c>
      <c r="Y4169" s="16">
        <v>6.0972735126131097</v>
      </c>
      <c r="Z4169" s="16">
        <v>0.19685316642905201</v>
      </c>
      <c r="AA4169" s="17">
        <v>0.79069019378865901</v>
      </c>
      <c r="AC4169" s="5">
        <f>MAX(I4169:O4169)</f>
        <v>88.299829214041196</v>
      </c>
    </row>
    <row r="4170" spans="1:29" x14ac:dyDescent="0.25">
      <c r="A4170" s="5" t="s">
        <v>11972</v>
      </c>
      <c r="B4170" s="5" t="s">
        <v>171</v>
      </c>
      <c r="C4170" s="5">
        <v>752884</v>
      </c>
      <c r="D4170" s="5">
        <v>754128</v>
      </c>
      <c r="E4170" s="5" t="s">
        <v>29</v>
      </c>
      <c r="F4170" s="5">
        <v>1245</v>
      </c>
      <c r="G4170" s="41" t="s">
        <v>11973</v>
      </c>
      <c r="H4170" s="41" t="s">
        <v>11973</v>
      </c>
      <c r="I4170" s="15">
        <v>43.171476255968997</v>
      </c>
      <c r="J4170" s="16">
        <v>25.289599478386201</v>
      </c>
      <c r="K4170" s="17">
        <v>30.5002308821716</v>
      </c>
      <c r="L4170" s="15">
        <v>23.6492861979239</v>
      </c>
      <c r="M4170" s="17">
        <v>33.097244960149503</v>
      </c>
      <c r="N4170" s="16">
        <v>35.116389388992303</v>
      </c>
      <c r="O4170" s="17">
        <v>29.696626772511799</v>
      </c>
      <c r="P4170" s="15">
        <v>-2.5102872291511098E-2</v>
      </c>
      <c r="Q4170" s="16">
        <v>4.9809036199152796</v>
      </c>
      <c r="R4170" s="16">
        <v>0.93502609857459695</v>
      </c>
      <c r="S4170" s="17">
        <v>0.97969729594761801</v>
      </c>
      <c r="T4170" s="15">
        <v>-0.21711629872465499</v>
      </c>
      <c r="U4170" s="16">
        <v>4.9809036199152796</v>
      </c>
      <c r="V4170" s="16">
        <v>0.41682009861473601</v>
      </c>
      <c r="W4170" s="17">
        <v>0.73022664567340201</v>
      </c>
      <c r="X4170" s="15">
        <v>0.192016459129109</v>
      </c>
      <c r="Y4170" s="16">
        <v>4.9809036199152796</v>
      </c>
      <c r="Z4170" s="16">
        <v>0.50449825736786202</v>
      </c>
      <c r="AA4170" s="17">
        <v>0.95714746346148105</v>
      </c>
      <c r="AC4170" s="5">
        <f>MAX(I4170:O4170)</f>
        <v>43.171476255968997</v>
      </c>
    </row>
    <row r="4171" spans="1:29" x14ac:dyDescent="0.25">
      <c r="A4171" s="5" t="s">
        <v>11974</v>
      </c>
      <c r="B4171" s="5" t="s">
        <v>171</v>
      </c>
      <c r="C4171" s="5">
        <v>754936</v>
      </c>
      <c r="D4171" s="5">
        <v>755502</v>
      </c>
      <c r="E4171" s="5" t="s">
        <v>20</v>
      </c>
      <c r="F4171" s="5">
        <v>567</v>
      </c>
      <c r="G4171" s="41" t="s">
        <v>11975</v>
      </c>
      <c r="H4171" s="5" t="s">
        <v>11976</v>
      </c>
      <c r="I4171" s="15">
        <v>176.12384242807201</v>
      </c>
      <c r="J4171" s="16">
        <v>140.50417568971301</v>
      </c>
      <c r="K4171" s="17">
        <v>161.663949780189</v>
      </c>
      <c r="L4171" s="15">
        <v>150.97980280976</v>
      </c>
      <c r="M4171" s="17">
        <v>128.724502777872</v>
      </c>
      <c r="N4171" s="16">
        <v>136.71202424835701</v>
      </c>
      <c r="O4171" s="17">
        <v>160.38037400929301</v>
      </c>
      <c r="P4171" s="15">
        <v>-0.102204095598201</v>
      </c>
      <c r="Q4171" s="16">
        <v>7.2365451880995399</v>
      </c>
      <c r="R4171" s="16">
        <v>0.53503469117172597</v>
      </c>
      <c r="S4171" s="17">
        <v>0.79105659644328896</v>
      </c>
      <c r="T4171" s="15">
        <v>-0.18907007510068999</v>
      </c>
      <c r="U4171" s="16">
        <v>7.2365451880995399</v>
      </c>
      <c r="V4171" s="16">
        <v>0.24851705048700701</v>
      </c>
      <c r="W4171" s="17">
        <v>0.58325643764824397</v>
      </c>
      <c r="X4171" s="15">
        <v>8.6866065533890702E-2</v>
      </c>
      <c r="Y4171" s="16">
        <v>7.2365451880995399</v>
      </c>
      <c r="Z4171" s="16">
        <v>0.62478422282776702</v>
      </c>
      <c r="AA4171" s="17">
        <v>0.97045850503873099</v>
      </c>
      <c r="AC4171" s="5">
        <f>MAX(I4171:O4171)</f>
        <v>176.12384242807201</v>
      </c>
    </row>
    <row r="4172" spans="1:29" x14ac:dyDescent="0.25">
      <c r="A4172" s="5" t="s">
        <v>11977</v>
      </c>
      <c r="B4172" s="5" t="s">
        <v>171</v>
      </c>
      <c r="C4172" s="5">
        <v>755880</v>
      </c>
      <c r="D4172" s="5">
        <v>756062</v>
      </c>
      <c r="E4172" s="5" t="s">
        <v>29</v>
      </c>
      <c r="F4172" s="5">
        <v>183</v>
      </c>
      <c r="G4172" s="41" t="s">
        <v>11978</v>
      </c>
      <c r="H4172" s="5" t="s">
        <v>11979</v>
      </c>
      <c r="I4172" s="15">
        <v>621.75943349327702</v>
      </c>
      <c r="J4172" s="16">
        <v>865.26146734706299</v>
      </c>
      <c r="K4172" s="17">
        <v>734.12655861872304</v>
      </c>
      <c r="L4172" s="15">
        <v>496.481692255604</v>
      </c>
      <c r="M4172" s="17">
        <v>499.889248673731</v>
      </c>
      <c r="N4172" s="16">
        <v>438.28757255216198</v>
      </c>
      <c r="O4172" s="17">
        <v>611.10452855264998</v>
      </c>
      <c r="P4172" s="15">
        <v>-0.49683460944261598</v>
      </c>
      <c r="Q4172" s="16">
        <v>9.2517302750394403</v>
      </c>
      <c r="R4172" s="16">
        <v>4.6021115186938603E-3</v>
      </c>
      <c r="S4172" s="17">
        <v>4.6241658564811702E-2</v>
      </c>
      <c r="T4172" s="15">
        <v>-0.57157019626032801</v>
      </c>
      <c r="U4172" s="16">
        <v>9.2517302750394403</v>
      </c>
      <c r="V4172" s="16">
        <v>1.1382115686116999E-3</v>
      </c>
      <c r="W4172" s="17">
        <v>2.4782778450943801E-2</v>
      </c>
      <c r="X4172" s="15">
        <v>7.4735390591682202E-2</v>
      </c>
      <c r="Y4172" s="16">
        <v>9.2517302750394403</v>
      </c>
      <c r="Z4172" s="16">
        <v>0.69262662372570305</v>
      </c>
      <c r="AA4172" s="17">
        <v>0.97045850503873099</v>
      </c>
      <c r="AC4172" s="5">
        <f>MAX(I4172:O4172)</f>
        <v>865.26146734706299</v>
      </c>
    </row>
    <row r="4173" spans="1:29" x14ac:dyDescent="0.25">
      <c r="A4173" s="5" t="s">
        <v>11980</v>
      </c>
      <c r="B4173" s="5" t="s">
        <v>171</v>
      </c>
      <c r="C4173" s="5">
        <v>756562</v>
      </c>
      <c r="D4173" s="5">
        <v>758967</v>
      </c>
      <c r="E4173" s="5" t="s">
        <v>29</v>
      </c>
      <c r="F4173" s="5">
        <v>2406</v>
      </c>
      <c r="G4173" s="41" t="s">
        <v>11981</v>
      </c>
      <c r="H4173" s="5" t="s">
        <v>11982</v>
      </c>
      <c r="I4173" s="15">
        <v>33.421260339150997</v>
      </c>
      <c r="J4173" s="16">
        <v>30.704684560318601</v>
      </c>
      <c r="K4173" s="17">
        <v>36.099716941207298</v>
      </c>
      <c r="L4173" s="15">
        <v>41.664139541561099</v>
      </c>
      <c r="M4173" s="17">
        <v>45.533076694292902</v>
      </c>
      <c r="N4173" s="16">
        <v>41.747631565773503</v>
      </c>
      <c r="O4173" s="17">
        <v>50.981532972528001</v>
      </c>
      <c r="P4173" s="15">
        <v>0.47174127126870502</v>
      </c>
      <c r="Q4173" s="16">
        <v>5.3269230124782601</v>
      </c>
      <c r="R4173" s="16">
        <v>2.23062832268393E-2</v>
      </c>
      <c r="S4173" s="17">
        <v>0.13283677639572899</v>
      </c>
      <c r="T4173" s="15">
        <v>0.38329333273062299</v>
      </c>
      <c r="U4173" s="16">
        <v>5.3269230124782601</v>
      </c>
      <c r="V4173" s="16">
        <v>6.3322706428557002E-2</v>
      </c>
      <c r="W4173" s="17">
        <v>0.29948601430708499</v>
      </c>
      <c r="X4173" s="15">
        <v>8.8453031715021405E-2</v>
      </c>
      <c r="Y4173" s="16">
        <v>5.3269230124782601</v>
      </c>
      <c r="Z4173" s="16">
        <v>0.69925317026462497</v>
      </c>
      <c r="AA4173" s="17">
        <v>0.970997826926431</v>
      </c>
      <c r="AC4173" s="5">
        <f>MAX(I4173:O4173)</f>
        <v>50.981532972528001</v>
      </c>
    </row>
    <row r="4174" spans="1:29" x14ac:dyDescent="0.25">
      <c r="A4174" s="5" t="s">
        <v>11983</v>
      </c>
      <c r="B4174" s="5" t="s">
        <v>171</v>
      </c>
      <c r="C4174" s="5">
        <v>759557</v>
      </c>
      <c r="D4174" s="5">
        <v>761218</v>
      </c>
      <c r="E4174" s="5" t="s">
        <v>29</v>
      </c>
      <c r="F4174" s="5">
        <v>1662</v>
      </c>
      <c r="G4174" s="41" t="s">
        <v>11984</v>
      </c>
      <c r="H4174" s="5" t="s">
        <v>11985</v>
      </c>
      <c r="I4174" s="15">
        <v>68.7587480839194</v>
      </c>
      <c r="J4174" s="16">
        <v>70.626535217543207</v>
      </c>
      <c r="K4174" s="17">
        <v>78.817008315820402</v>
      </c>
      <c r="L4174" s="15">
        <v>89.307677214201902</v>
      </c>
      <c r="M4174" s="17">
        <v>74.731941800478893</v>
      </c>
      <c r="N4174" s="16">
        <v>82.702850544384503</v>
      </c>
      <c r="O4174" s="17">
        <v>103.496694557721</v>
      </c>
      <c r="P4174" s="15">
        <v>0.35544500653567801</v>
      </c>
      <c r="Q4174" s="16">
        <v>6.3453961317613201</v>
      </c>
      <c r="R4174" s="16">
        <v>4.1490917421500899E-2</v>
      </c>
      <c r="S4174" s="17">
        <v>0.19868588806481599</v>
      </c>
      <c r="T4174" s="15">
        <v>0.17291401883108101</v>
      </c>
      <c r="U4174" s="16">
        <v>6.3453961317613201</v>
      </c>
      <c r="V4174" s="16">
        <v>0.32114884221950901</v>
      </c>
      <c r="W4174" s="17">
        <v>0.66000710287651898</v>
      </c>
      <c r="X4174" s="15">
        <v>0.18253353627848701</v>
      </c>
      <c r="Y4174" s="16">
        <v>6.3453961317613201</v>
      </c>
      <c r="Z4174" s="16">
        <v>0.34376296332670497</v>
      </c>
      <c r="AA4174" s="17">
        <v>0.90565202843029702</v>
      </c>
      <c r="AC4174" s="5">
        <f>MAX(I4174:O4174)</f>
        <v>103.496694557721</v>
      </c>
    </row>
    <row r="4175" spans="1:29" x14ac:dyDescent="0.25">
      <c r="A4175" s="5" t="s">
        <v>11986</v>
      </c>
      <c r="B4175" s="5" t="s">
        <v>171</v>
      </c>
      <c r="C4175" s="5">
        <v>761560</v>
      </c>
      <c r="D4175" s="5">
        <v>765822</v>
      </c>
      <c r="E4175" s="5" t="s">
        <v>29</v>
      </c>
      <c r="F4175" s="5">
        <v>4263</v>
      </c>
      <c r="G4175" s="41" t="s">
        <v>11987</v>
      </c>
      <c r="H4175" s="41" t="s">
        <v>11987</v>
      </c>
      <c r="I4175" s="15">
        <v>29.1379284913003</v>
      </c>
      <c r="J4175" s="16">
        <v>32.087259474854498</v>
      </c>
      <c r="K4175" s="17">
        <v>37.966212294219197</v>
      </c>
      <c r="L4175" s="15">
        <v>53.584606328521097</v>
      </c>
      <c r="M4175" s="17">
        <v>40.738069473917797</v>
      </c>
      <c r="N4175" s="16">
        <v>63.101065493521801</v>
      </c>
      <c r="O4175" s="17">
        <v>49.494377954186298</v>
      </c>
      <c r="P4175" s="15">
        <v>0.76689587558857097</v>
      </c>
      <c r="Q4175" s="16">
        <v>5.4550369539421704</v>
      </c>
      <c r="R4175" s="16">
        <v>3.9681109950235699E-4</v>
      </c>
      <c r="S4175" s="17">
        <v>6.8690219522550902E-3</v>
      </c>
      <c r="T4175" s="15">
        <v>0.51123863919622903</v>
      </c>
      <c r="U4175" s="16">
        <v>5.4550369539421704</v>
      </c>
      <c r="V4175" s="16">
        <v>1.8419516417297901E-2</v>
      </c>
      <c r="W4175" s="17">
        <v>0.15509121527193201</v>
      </c>
      <c r="X4175" s="15">
        <v>0.25566590403908002</v>
      </c>
      <c r="Y4175" s="16">
        <v>5.4550369539421704</v>
      </c>
      <c r="Z4175" s="16">
        <v>0.28692460772409101</v>
      </c>
      <c r="AA4175" s="17">
        <v>0.87217187522626705</v>
      </c>
      <c r="AC4175" s="5">
        <f>MAX(I4175:O4175)</f>
        <v>63.101065493521801</v>
      </c>
    </row>
    <row r="4176" spans="1:29" x14ac:dyDescent="0.25">
      <c r="A4176" s="5" t="s">
        <v>11988</v>
      </c>
      <c r="B4176" s="5" t="s">
        <v>171</v>
      </c>
      <c r="C4176" s="5">
        <v>766317</v>
      </c>
      <c r="D4176" s="5">
        <v>766778</v>
      </c>
      <c r="E4176" s="5" t="s">
        <v>29</v>
      </c>
      <c r="F4176" s="5">
        <v>462</v>
      </c>
      <c r="G4176" s="41" t="s">
        <v>11989</v>
      </c>
      <c r="H4176" s="5" t="s">
        <v>11990</v>
      </c>
      <c r="I4176" s="15">
        <v>330.49286783942898</v>
      </c>
      <c r="J4176" s="16">
        <v>369.66596777404197</v>
      </c>
      <c r="K4176" s="17">
        <v>362.77882406722102</v>
      </c>
      <c r="L4176" s="15">
        <v>343.66207463628098</v>
      </c>
      <c r="M4176" s="17">
        <v>335.96237581456802</v>
      </c>
      <c r="N4176" s="16">
        <v>295.86183649110598</v>
      </c>
      <c r="O4176" s="17">
        <v>450.51502336890297</v>
      </c>
      <c r="P4176" s="15">
        <v>7.4741175186076203E-2</v>
      </c>
      <c r="Q4176" s="16">
        <v>8.4742996230138505</v>
      </c>
      <c r="R4176" s="16">
        <v>0.65221090375801205</v>
      </c>
      <c r="S4176" s="17">
        <v>0.84973653131270599</v>
      </c>
      <c r="T4176" s="15">
        <v>-6.0305922532795798E-2</v>
      </c>
      <c r="U4176" s="16">
        <v>8.4742996230138505</v>
      </c>
      <c r="V4176" s="16">
        <v>0.72782192271754698</v>
      </c>
      <c r="W4176" s="17">
        <v>0.90514935234886296</v>
      </c>
      <c r="X4176" s="15">
        <v>0.13504736381309501</v>
      </c>
      <c r="Y4176" s="16">
        <v>8.4742996230138505</v>
      </c>
      <c r="Z4176" s="16">
        <v>0.465819999906459</v>
      </c>
      <c r="AA4176" s="17">
        <v>0.949820334353492</v>
      </c>
      <c r="AC4176" s="5">
        <f>MAX(I4176:O4176)</f>
        <v>450.51502336890297</v>
      </c>
    </row>
    <row r="4177" spans="1:29" x14ac:dyDescent="0.25">
      <c r="A4177" s="5" t="s">
        <v>11991</v>
      </c>
      <c r="B4177" s="5" t="s">
        <v>171</v>
      </c>
      <c r="C4177" s="5">
        <v>767146</v>
      </c>
      <c r="D4177" s="5">
        <v>770310</v>
      </c>
      <c r="E4177" s="5" t="s">
        <v>29</v>
      </c>
      <c r="F4177" s="5">
        <v>3165</v>
      </c>
      <c r="G4177" s="41" t="s">
        <v>11992</v>
      </c>
      <c r="H4177" s="5" t="s">
        <v>11993</v>
      </c>
      <c r="I4177" s="15">
        <v>111.31026841454199</v>
      </c>
      <c r="J4177" s="16">
        <v>124.546956884444</v>
      </c>
      <c r="K4177" s="17">
        <v>119.201180499169</v>
      </c>
      <c r="L4177" s="15">
        <v>99.158352340403596</v>
      </c>
      <c r="M4177" s="17">
        <v>93.132294711186304</v>
      </c>
      <c r="N4177" s="16">
        <v>98.8430437671161</v>
      </c>
      <c r="O4177" s="17">
        <v>110.839522460783</v>
      </c>
      <c r="P4177" s="15">
        <v>-0.175019279473451</v>
      </c>
      <c r="Q4177" s="16">
        <v>6.7577952542033399</v>
      </c>
      <c r="R4177" s="16">
        <v>0.27201125213992</v>
      </c>
      <c r="S4177" s="17">
        <v>0.57649291982922901</v>
      </c>
      <c r="T4177" s="15">
        <v>-0.299788580654966</v>
      </c>
      <c r="U4177" s="16">
        <v>6.7577952542033399</v>
      </c>
      <c r="V4177" s="16">
        <v>5.9621424734221599E-2</v>
      </c>
      <c r="W4177" s="17">
        <v>0.29202972009538802</v>
      </c>
      <c r="X4177" s="15">
        <v>0.12476941069066</v>
      </c>
      <c r="Y4177" s="16">
        <v>6.7577952542033399</v>
      </c>
      <c r="Z4177" s="16">
        <v>0.46986188168829401</v>
      </c>
      <c r="AA4177" s="17">
        <v>0.95085082391343401</v>
      </c>
      <c r="AC4177" s="5">
        <f>MAX(I4177:O4177)</f>
        <v>124.546956884444</v>
      </c>
    </row>
    <row r="4178" spans="1:29" x14ac:dyDescent="0.25">
      <c r="A4178" s="5" t="s">
        <v>11994</v>
      </c>
      <c r="B4178" s="5" t="s">
        <v>171</v>
      </c>
      <c r="C4178" s="5">
        <v>770667</v>
      </c>
      <c r="D4178" s="5">
        <v>771608</v>
      </c>
      <c r="E4178" s="5" t="s">
        <v>20</v>
      </c>
      <c r="F4178" s="5">
        <v>942</v>
      </c>
      <c r="G4178" s="41" t="s">
        <v>11995</v>
      </c>
      <c r="H4178" s="41" t="s">
        <v>11995</v>
      </c>
      <c r="I4178" s="15">
        <v>54.612481060096599</v>
      </c>
      <c r="J4178" s="16">
        <v>61.985442001693798</v>
      </c>
      <c r="K4178" s="17">
        <v>56.376643730745599</v>
      </c>
      <c r="L4178" s="15">
        <v>61.518807694761399</v>
      </c>
      <c r="M4178" s="17">
        <v>66.701279301314301</v>
      </c>
      <c r="N4178" s="16">
        <v>72.443192836911706</v>
      </c>
      <c r="O4178" s="17">
        <v>65.016558458128301</v>
      </c>
      <c r="P4178" s="15">
        <v>0.25371643496447699</v>
      </c>
      <c r="Q4178" s="16">
        <v>5.9718953559292904</v>
      </c>
      <c r="R4178" s="16">
        <v>0.15296035457082999</v>
      </c>
      <c r="S4178" s="17">
        <v>0.43524269764726198</v>
      </c>
      <c r="T4178" s="15">
        <v>0.153175683008726</v>
      </c>
      <c r="U4178" s="16">
        <v>5.9718953559292904</v>
      </c>
      <c r="V4178" s="16">
        <v>0.38751393477761298</v>
      </c>
      <c r="W4178" s="17">
        <v>0.70773350997719997</v>
      </c>
      <c r="X4178" s="15">
        <v>0.10054290948802699</v>
      </c>
      <c r="Y4178" s="16">
        <v>5.9718953559292904</v>
      </c>
      <c r="Z4178" s="16">
        <v>0.60879517976458997</v>
      </c>
      <c r="AA4178" s="17">
        <v>0.96885700365934802</v>
      </c>
      <c r="AC4178" s="5">
        <f>MAX(I4178:O4178)</f>
        <v>72.443192836911706</v>
      </c>
    </row>
    <row r="4179" spans="1:29" x14ac:dyDescent="0.25">
      <c r="A4179" s="5" t="s">
        <v>11996</v>
      </c>
      <c r="B4179" s="5" t="s">
        <v>171</v>
      </c>
      <c r="C4179" s="5">
        <v>771860</v>
      </c>
      <c r="D4179" s="5">
        <v>772456</v>
      </c>
      <c r="E4179" s="5" t="s">
        <v>20</v>
      </c>
      <c r="F4179" s="5">
        <v>597</v>
      </c>
      <c r="G4179" s="41" t="s">
        <v>11997</v>
      </c>
      <c r="H4179" s="5" t="s">
        <v>11998</v>
      </c>
      <c r="I4179" s="15">
        <v>44.270489032720199</v>
      </c>
      <c r="J4179" s="16">
        <v>34.564372863397999</v>
      </c>
      <c r="K4179" s="17">
        <v>52.6436530247218</v>
      </c>
      <c r="L4179" s="15">
        <v>36.8346256664584</v>
      </c>
      <c r="M4179" s="17">
        <v>29.744638285741001</v>
      </c>
      <c r="N4179" s="16">
        <v>27.400793145567601</v>
      </c>
      <c r="O4179" s="17">
        <v>46.984803860734601</v>
      </c>
      <c r="P4179" s="15">
        <v>-0.238264642737753</v>
      </c>
      <c r="Q4179" s="16">
        <v>5.2853480251270204</v>
      </c>
      <c r="R4179" s="16">
        <v>0.365740801180782</v>
      </c>
      <c r="S4179" s="17">
        <v>0.663619539642474</v>
      </c>
      <c r="T4179" s="15">
        <v>-0.39750952858791999</v>
      </c>
      <c r="U4179" s="16">
        <v>5.2853480251270204</v>
      </c>
      <c r="V4179" s="16">
        <v>0.129401479402074</v>
      </c>
      <c r="W4179" s="17">
        <v>0.433018665071502</v>
      </c>
      <c r="X4179" s="15">
        <v>0.159245206112542</v>
      </c>
      <c r="Y4179" s="16">
        <v>5.2853480251270204</v>
      </c>
      <c r="Z4179" s="16">
        <v>0.57305511245400298</v>
      </c>
      <c r="AA4179" s="17">
        <v>0.96348714052651896</v>
      </c>
      <c r="AC4179" s="5">
        <f>MAX(I4179:O4179)</f>
        <v>52.6436530247218</v>
      </c>
    </row>
    <row r="4180" spans="1:29" x14ac:dyDescent="0.25">
      <c r="A4180" s="5" t="s">
        <v>11999</v>
      </c>
      <c r="B4180" s="5" t="s">
        <v>171</v>
      </c>
      <c r="C4180" s="5">
        <v>772737</v>
      </c>
      <c r="D4180" s="5">
        <v>773348</v>
      </c>
      <c r="E4180" s="5" t="s">
        <v>20</v>
      </c>
      <c r="F4180" s="5">
        <v>612</v>
      </c>
      <c r="G4180" s="41" t="s">
        <v>12000</v>
      </c>
      <c r="H4180" s="5" t="s">
        <v>12001</v>
      </c>
      <c r="I4180" s="15">
        <v>179.84357798015299</v>
      </c>
      <c r="J4180" s="16">
        <v>141.48349958750899</v>
      </c>
      <c r="K4180" s="17">
        <v>203.59646469955899</v>
      </c>
      <c r="L4180" s="15">
        <v>140.74583293156601</v>
      </c>
      <c r="M4180" s="17">
        <v>181.27466320929901</v>
      </c>
      <c r="N4180" s="16">
        <v>206.131537476359</v>
      </c>
      <c r="O4180" s="17">
        <v>191.33178782853</v>
      </c>
      <c r="P4180" s="15">
        <v>0.183316020937451</v>
      </c>
      <c r="Q4180" s="16">
        <v>7.4746996673743702</v>
      </c>
      <c r="R4180" s="16">
        <v>0.28955840984925602</v>
      </c>
      <c r="S4180" s="17">
        <v>0.59381846081668599</v>
      </c>
      <c r="T4180" s="15">
        <v>-0.12040073735942</v>
      </c>
      <c r="U4180" s="16">
        <v>7.4746996673743702</v>
      </c>
      <c r="V4180" s="16">
        <v>0.49950631786566702</v>
      </c>
      <c r="W4180" s="17">
        <v>0.78695540299130295</v>
      </c>
      <c r="X4180" s="15">
        <v>0.30371797311391102</v>
      </c>
      <c r="Y4180" s="16">
        <v>7.4746996673743702</v>
      </c>
      <c r="Z4180" s="16">
        <v>0.113751033324965</v>
      </c>
      <c r="AA4180" s="17">
        <v>0.67036359606468698</v>
      </c>
      <c r="AC4180" s="5">
        <f>MAX(I4180:O4180)</f>
        <v>206.131537476359</v>
      </c>
    </row>
    <row r="4181" spans="1:29" x14ac:dyDescent="0.25">
      <c r="A4181" s="5" t="s">
        <v>12002</v>
      </c>
      <c r="B4181" s="5" t="s">
        <v>171</v>
      </c>
      <c r="C4181" s="5">
        <v>773471</v>
      </c>
      <c r="D4181" s="5">
        <v>774856</v>
      </c>
      <c r="E4181" s="5" t="s">
        <v>29</v>
      </c>
      <c r="F4181" s="5">
        <v>1386</v>
      </c>
      <c r="G4181" s="41" t="s">
        <v>12003</v>
      </c>
      <c r="H4181" s="41" t="s">
        <v>12003</v>
      </c>
      <c r="I4181" s="15">
        <v>65.658968457185296</v>
      </c>
      <c r="J4181" s="16">
        <v>49.427053194659102</v>
      </c>
      <c r="K4181" s="17">
        <v>49.928750693068103</v>
      </c>
      <c r="L4181" s="15">
        <v>48.601774552621499</v>
      </c>
      <c r="M4181" s="17">
        <v>53.563739193457501</v>
      </c>
      <c r="N4181" s="16">
        <v>45.250929319544703</v>
      </c>
      <c r="O4181" s="17">
        <v>48.239590907460403</v>
      </c>
      <c r="P4181" s="15">
        <v>-0.23437416907188099</v>
      </c>
      <c r="Q4181" s="16">
        <v>5.6892486182759399</v>
      </c>
      <c r="R4181" s="16">
        <v>0.249907898249315</v>
      </c>
      <c r="S4181" s="17">
        <v>0.55586058453379195</v>
      </c>
      <c r="T4181" s="15">
        <v>-0.10629227689743501</v>
      </c>
      <c r="U4181" s="16">
        <v>5.6892486182759399</v>
      </c>
      <c r="V4181" s="16">
        <v>0.60378068629698101</v>
      </c>
      <c r="W4181" s="17">
        <v>0.84580888299054302</v>
      </c>
      <c r="X4181" s="15">
        <v>-0.12808482051126499</v>
      </c>
      <c r="Y4181" s="16">
        <v>5.6892486182759399</v>
      </c>
      <c r="Z4181" s="16">
        <v>0.56149932457824703</v>
      </c>
      <c r="AA4181" s="17">
        <v>0.96064985733552699</v>
      </c>
      <c r="AC4181" s="5">
        <f>MAX(I4181:O4181)</f>
        <v>65.658968457185296</v>
      </c>
    </row>
    <row r="4182" spans="1:29" x14ac:dyDescent="0.25">
      <c r="A4182" s="5" t="s">
        <v>12004</v>
      </c>
      <c r="B4182" s="5" t="s">
        <v>171</v>
      </c>
      <c r="C4182" s="5">
        <v>775455</v>
      </c>
      <c r="D4182" s="5">
        <v>778316</v>
      </c>
      <c r="E4182" s="5" t="s">
        <v>20</v>
      </c>
      <c r="F4182" s="5">
        <v>2862</v>
      </c>
      <c r="G4182" s="41" t="s">
        <v>12005</v>
      </c>
      <c r="H4182" s="5" t="s">
        <v>12006</v>
      </c>
      <c r="I4182" s="15">
        <v>201.88019314475301</v>
      </c>
      <c r="J4182" s="16">
        <v>201.049435488765</v>
      </c>
      <c r="K4182" s="17">
        <v>204.423661503734</v>
      </c>
      <c r="L4182" s="15">
        <v>249.67820144777301</v>
      </c>
      <c r="M4182" s="17">
        <v>193.32065695804599</v>
      </c>
      <c r="N4182" s="16">
        <v>228.798708061772</v>
      </c>
      <c r="O4182" s="17">
        <v>266.52606344343502</v>
      </c>
      <c r="P4182" s="15">
        <v>0.29069303704647098</v>
      </c>
      <c r="Q4182" s="16">
        <v>7.7873179038744196</v>
      </c>
      <c r="R4182" s="16">
        <v>5.9547077647826699E-2</v>
      </c>
      <c r="S4182" s="17">
        <v>0.25088088496521999</v>
      </c>
      <c r="T4182" s="15">
        <v>0.12972098719504699</v>
      </c>
      <c r="U4182" s="16">
        <v>7.7873179038744196</v>
      </c>
      <c r="V4182" s="16">
        <v>0.39991386522559702</v>
      </c>
      <c r="W4182" s="17">
        <v>0.71930296378427805</v>
      </c>
      <c r="X4182" s="15">
        <v>0.160972847234296</v>
      </c>
      <c r="Y4182" s="16">
        <v>7.7873179038744196</v>
      </c>
      <c r="Z4182" s="16">
        <v>0.34518135747947698</v>
      </c>
      <c r="AA4182" s="17">
        <v>0.90565202843029702</v>
      </c>
      <c r="AC4182" s="5">
        <f>MAX(I4182:O4182)</f>
        <v>266.52606344343502</v>
      </c>
    </row>
    <row r="4183" spans="1:29" x14ac:dyDescent="0.25">
      <c r="A4183" s="5" t="s">
        <v>12007</v>
      </c>
      <c r="B4183" s="5" t="s">
        <v>171</v>
      </c>
      <c r="C4183" s="5">
        <v>778706</v>
      </c>
      <c r="D4183" s="5">
        <v>779638</v>
      </c>
      <c r="E4183" s="5" t="s">
        <v>20</v>
      </c>
      <c r="F4183" s="5">
        <v>933</v>
      </c>
      <c r="G4183" s="41" t="s">
        <v>12008</v>
      </c>
      <c r="H4183" s="5" t="s">
        <v>12009</v>
      </c>
      <c r="I4183" s="15">
        <v>158.70871688878401</v>
      </c>
      <c r="J4183" s="16">
        <v>167.752422963692</v>
      </c>
      <c r="K4183" s="17">
        <v>152.24663231726601</v>
      </c>
      <c r="L4183" s="15">
        <v>114.22183609370001</v>
      </c>
      <c r="M4183" s="17">
        <v>149.853721586354</v>
      </c>
      <c r="N4183" s="16">
        <v>137.129083504759</v>
      </c>
      <c r="O4183" s="17">
        <v>112.04783591318601</v>
      </c>
      <c r="P4183" s="15">
        <v>-0.35668884126668898</v>
      </c>
      <c r="Q4183" s="16">
        <v>7.1474716915333598</v>
      </c>
      <c r="R4183" s="16">
        <v>3.4070101480272397E-2</v>
      </c>
      <c r="S4183" s="17">
        <v>0.17607583745281599</v>
      </c>
      <c r="T4183" s="15">
        <v>-0.27311801246490802</v>
      </c>
      <c r="U4183" s="16">
        <v>7.1474716915333598</v>
      </c>
      <c r="V4183" s="16">
        <v>0.104021106617329</v>
      </c>
      <c r="W4183" s="17">
        <v>0.38666355157423998</v>
      </c>
      <c r="X4183" s="15">
        <v>-8.3572025679556905E-2</v>
      </c>
      <c r="Y4183" s="16">
        <v>7.1474716915333598</v>
      </c>
      <c r="Z4183" s="16">
        <v>0.64663465014861998</v>
      </c>
      <c r="AA4183" s="17">
        <v>0.97045850503873099</v>
      </c>
      <c r="AC4183" s="5">
        <f>MAX(I4183:O4183)</f>
        <v>167.752422963692</v>
      </c>
    </row>
    <row r="4184" spans="1:29" x14ac:dyDescent="0.25">
      <c r="A4184" s="5" t="s">
        <v>12010</v>
      </c>
      <c r="B4184" s="5" t="s">
        <v>171</v>
      </c>
      <c r="C4184" s="5">
        <v>779822</v>
      </c>
      <c r="D4184" s="5">
        <v>781156</v>
      </c>
      <c r="E4184" s="5" t="s">
        <v>29</v>
      </c>
      <c r="F4184" s="5">
        <v>1335</v>
      </c>
      <c r="G4184" s="41" t="s">
        <v>12011</v>
      </c>
      <c r="H4184" s="5" t="s">
        <v>12012</v>
      </c>
      <c r="I4184" s="15">
        <v>31.843190710995401</v>
      </c>
      <c r="J4184" s="16">
        <v>37.963202861632098</v>
      </c>
      <c r="K4184" s="17">
        <v>33.0454518180969</v>
      </c>
      <c r="L4184" s="15">
        <v>31.353510712968699</v>
      </c>
      <c r="M4184" s="17">
        <v>28.2242701426952</v>
      </c>
      <c r="N4184" s="16">
        <v>30.737267196778301</v>
      </c>
      <c r="O4184" s="17">
        <v>35.738194034525101</v>
      </c>
      <c r="P4184" s="15">
        <v>-4.46634767363423E-2</v>
      </c>
      <c r="Q4184" s="16">
        <v>5.0345136823677903</v>
      </c>
      <c r="R4184" s="16">
        <v>0.85075470372020401</v>
      </c>
      <c r="S4184" s="17">
        <v>0.94617656552523899</v>
      </c>
      <c r="T4184" s="15">
        <v>-0.202374760114962</v>
      </c>
      <c r="U4184" s="16">
        <v>5.0345136823677903</v>
      </c>
      <c r="V4184" s="16">
        <v>0.36824696329344803</v>
      </c>
      <c r="W4184" s="17">
        <v>0.69391770567872801</v>
      </c>
      <c r="X4184" s="15">
        <v>0.157713428522474</v>
      </c>
      <c r="Y4184" s="16">
        <v>5.0345136823677903</v>
      </c>
      <c r="Z4184" s="16">
        <v>0.51595862988133101</v>
      </c>
      <c r="AA4184" s="17">
        <v>0.95714746346148105</v>
      </c>
      <c r="AC4184" s="5">
        <f>MAX(I4184:O4184)</f>
        <v>37.963202861632098</v>
      </c>
    </row>
    <row r="4185" spans="1:29" x14ac:dyDescent="0.25">
      <c r="A4185" s="5" t="s">
        <v>12013</v>
      </c>
      <c r="B4185" s="5" t="s">
        <v>171</v>
      </c>
      <c r="C4185" s="5">
        <v>781390</v>
      </c>
      <c r="D4185" s="5">
        <v>782022</v>
      </c>
      <c r="E4185" s="5" t="s">
        <v>20</v>
      </c>
      <c r="F4185" s="5">
        <v>633</v>
      </c>
      <c r="G4185" s="41" t="s">
        <v>12014</v>
      </c>
      <c r="H4185" s="5" t="s">
        <v>12015</v>
      </c>
      <c r="I4185" s="15">
        <v>27.559858863144701</v>
      </c>
      <c r="J4185" s="16">
        <v>20.796231006144499</v>
      </c>
      <c r="K4185" s="17">
        <v>34.827106473244598</v>
      </c>
      <c r="L4185" s="15">
        <v>27.597222143444402</v>
      </c>
      <c r="M4185" s="17">
        <v>26.080161223015299</v>
      </c>
      <c r="N4185" s="16">
        <v>23.772377614876</v>
      </c>
      <c r="O4185" s="17">
        <v>48.843747633661799</v>
      </c>
      <c r="P4185" s="15">
        <v>0.38687351005384402</v>
      </c>
      <c r="Q4185" s="16">
        <v>4.9081410663661504</v>
      </c>
      <c r="R4185" s="16">
        <v>0.18027055625022001</v>
      </c>
      <c r="S4185" s="17">
        <v>0.478717522886483</v>
      </c>
      <c r="T4185" s="15">
        <v>-4.8344778057115199E-2</v>
      </c>
      <c r="U4185" s="16">
        <v>4.9081410663661504</v>
      </c>
      <c r="V4185" s="16">
        <v>0.88471396009052194</v>
      </c>
      <c r="W4185" s="17">
        <v>0.96297512469138202</v>
      </c>
      <c r="X4185" s="15">
        <v>0.43522965909393702</v>
      </c>
      <c r="Y4185" s="16">
        <v>4.9081410663661504</v>
      </c>
      <c r="Z4185" s="16">
        <v>0.17730970806384899</v>
      </c>
      <c r="AA4185" s="17">
        <v>0.77519820404541295</v>
      </c>
      <c r="AC4185" s="5">
        <f>MAX(I4185:O4185)</f>
        <v>48.843747633661799</v>
      </c>
    </row>
    <row r="4186" spans="1:29" x14ac:dyDescent="0.25">
      <c r="A4186" s="5" t="s">
        <v>12016</v>
      </c>
      <c r="B4186" s="5" t="s">
        <v>171</v>
      </c>
      <c r="C4186" s="5">
        <v>782257</v>
      </c>
      <c r="D4186" s="5">
        <v>783354</v>
      </c>
      <c r="E4186" s="5" t="s">
        <v>29</v>
      </c>
      <c r="F4186" s="5">
        <v>1098</v>
      </c>
      <c r="G4186" s="41" t="s">
        <v>12017</v>
      </c>
      <c r="H4186" s="5" t="s">
        <v>12018</v>
      </c>
      <c r="I4186" s="15">
        <v>75.409184374003402</v>
      </c>
      <c r="J4186" s="16">
        <v>62.561514882750402</v>
      </c>
      <c r="K4186" s="17">
        <v>73.556885048241398</v>
      </c>
      <c r="L4186" s="15">
        <v>76.198996696065805</v>
      </c>
      <c r="M4186" s="17">
        <v>70.872545745055106</v>
      </c>
      <c r="N4186" s="16">
        <v>73.277311349714395</v>
      </c>
      <c r="O4186" s="17">
        <v>65.481294401360003</v>
      </c>
      <c r="P4186" s="15">
        <v>-2.3431788471145899E-2</v>
      </c>
      <c r="Q4186" s="16">
        <v>6.15277349145504</v>
      </c>
      <c r="R4186" s="16">
        <v>0.90247144632477005</v>
      </c>
      <c r="S4186" s="17">
        <v>0.96658132166539101</v>
      </c>
      <c r="T4186" s="15">
        <v>6.0358377470519198E-2</v>
      </c>
      <c r="U4186" s="16">
        <v>6.15277349145504</v>
      </c>
      <c r="V4186" s="16">
        <v>0.72535349479686895</v>
      </c>
      <c r="W4186" s="17">
        <v>0.903764073629298</v>
      </c>
      <c r="X4186" s="15">
        <v>-8.3790887111611395E-2</v>
      </c>
      <c r="Y4186" s="16">
        <v>6.15277349145504</v>
      </c>
      <c r="Z4186" s="16">
        <v>0.66377024675986696</v>
      </c>
      <c r="AA4186" s="17">
        <v>0.97045850503873099</v>
      </c>
      <c r="AC4186" s="5">
        <f>MAX(I4186:O4186)</f>
        <v>76.198996696065805</v>
      </c>
    </row>
    <row r="4187" spans="1:29" x14ac:dyDescent="0.25">
      <c r="A4187" s="5" t="s">
        <v>12019</v>
      </c>
      <c r="B4187" s="5" t="s">
        <v>171</v>
      </c>
      <c r="C4187" s="5">
        <v>783796</v>
      </c>
      <c r="D4187" s="5">
        <v>784479</v>
      </c>
      <c r="E4187" s="5" t="s">
        <v>29</v>
      </c>
      <c r="F4187" s="5">
        <v>684</v>
      </c>
      <c r="G4187" s="41" t="s">
        <v>12020</v>
      </c>
      <c r="H4187" s="5" t="s">
        <v>12021</v>
      </c>
      <c r="I4187" s="15">
        <v>43.058756996815099</v>
      </c>
      <c r="J4187" s="16">
        <v>39.000134047534097</v>
      </c>
      <c r="K4187" s="17">
        <v>47.595631501803297</v>
      </c>
      <c r="L4187" s="15">
        <v>31.7751349401602</v>
      </c>
      <c r="M4187" s="17">
        <v>35.241353879829397</v>
      </c>
      <c r="N4187" s="16">
        <v>33.156210883905999</v>
      </c>
      <c r="O4187" s="17">
        <v>39.270187203086799</v>
      </c>
      <c r="P4187" s="15">
        <v>-0.25605763370691997</v>
      </c>
      <c r="Q4187" s="16">
        <v>5.2674112405331703</v>
      </c>
      <c r="R4187" s="16">
        <v>0.235340781003616</v>
      </c>
      <c r="S4187" s="17">
        <v>0.53891474700276498</v>
      </c>
      <c r="T4187" s="15">
        <v>-0.36775887767218501</v>
      </c>
      <c r="U4187" s="16">
        <v>5.2674112405331703</v>
      </c>
      <c r="V4187" s="16">
        <v>8.7531910863447401E-2</v>
      </c>
      <c r="W4187" s="17">
        <v>0.352785879358536</v>
      </c>
      <c r="X4187" s="15">
        <v>0.111700695457168</v>
      </c>
      <c r="Y4187" s="16">
        <v>5.2674112405331703</v>
      </c>
      <c r="Z4187" s="16">
        <v>0.63236710472152702</v>
      </c>
      <c r="AA4187" s="17">
        <v>0.97045850503873099</v>
      </c>
      <c r="AC4187" s="5">
        <f>MAX(I4187:O4187)</f>
        <v>47.595631501803297</v>
      </c>
    </row>
    <row r="4188" spans="1:29" x14ac:dyDescent="0.25">
      <c r="A4188" s="5" t="s">
        <v>12022</v>
      </c>
      <c r="B4188" s="5" t="s">
        <v>171</v>
      </c>
      <c r="C4188" s="5">
        <v>786498</v>
      </c>
      <c r="D4188" s="5">
        <v>787652</v>
      </c>
      <c r="E4188" s="5" t="s">
        <v>29</v>
      </c>
      <c r="F4188" s="5">
        <v>1155</v>
      </c>
      <c r="G4188" s="41" t="s">
        <v>12023</v>
      </c>
      <c r="H4188" s="5" t="s">
        <v>12024</v>
      </c>
      <c r="I4188" s="15">
        <v>178.66002575903599</v>
      </c>
      <c r="J4188" s="16">
        <v>172.533827876462</v>
      </c>
      <c r="K4188" s="17">
        <v>174.135532366223</v>
      </c>
      <c r="L4188" s="15">
        <v>125.299054426277</v>
      </c>
      <c r="M4188" s="17">
        <v>135.42971612669001</v>
      </c>
      <c r="N4188" s="16">
        <v>144.42762049178199</v>
      </c>
      <c r="O4188" s="17">
        <v>94.992026796579097</v>
      </c>
      <c r="P4188" s="15">
        <v>-0.54834633787847298</v>
      </c>
      <c r="Q4188" s="16">
        <v>7.1953415587263896</v>
      </c>
      <c r="R4188" s="16">
        <v>1.9468677487249799E-3</v>
      </c>
      <c r="S4188" s="17">
        <v>2.44962546984041E-2</v>
      </c>
      <c r="T4188" s="15">
        <v>-0.42569270305103701</v>
      </c>
      <c r="U4188" s="16">
        <v>7.1953415587263896</v>
      </c>
      <c r="V4188" s="16">
        <v>1.5784767913743999E-2</v>
      </c>
      <c r="W4188" s="17">
        <v>0.141453852654677</v>
      </c>
      <c r="X4188" s="15">
        <v>-0.122655434304431</v>
      </c>
      <c r="Y4188" s="16">
        <v>7.1953415587263896</v>
      </c>
      <c r="Z4188" s="16">
        <v>0.52016545295169103</v>
      </c>
      <c r="AA4188" s="17">
        <v>0.95714746346148105</v>
      </c>
      <c r="AC4188" s="5">
        <f>MAX(I4188:O4188)</f>
        <v>178.66002575903599</v>
      </c>
    </row>
    <row r="4189" spans="1:29" x14ac:dyDescent="0.25">
      <c r="A4189" s="5" t="s">
        <v>12025</v>
      </c>
      <c r="B4189" s="5" t="s">
        <v>171</v>
      </c>
      <c r="C4189" s="5">
        <v>788109</v>
      </c>
      <c r="D4189" s="5">
        <v>790883</v>
      </c>
      <c r="E4189" s="5" t="s">
        <v>29</v>
      </c>
      <c r="F4189" s="5">
        <v>2775</v>
      </c>
      <c r="G4189" s="41" t="s">
        <v>12026</v>
      </c>
      <c r="H4189" s="5" t="s">
        <v>12027</v>
      </c>
      <c r="I4189" s="15">
        <v>49.568294212956602</v>
      </c>
      <c r="J4189" s="16">
        <v>52.365024888047998</v>
      </c>
      <c r="K4189" s="17">
        <v>47.001746616753998</v>
      </c>
      <c r="L4189" s="15">
        <v>66.693286846657202</v>
      </c>
      <c r="M4189" s="17">
        <v>55.240042530661803</v>
      </c>
      <c r="N4189" s="16">
        <v>50.756111504042302</v>
      </c>
      <c r="O4189" s="17">
        <v>62.971720307908299</v>
      </c>
      <c r="P4189" s="15">
        <v>0.19590198757212099</v>
      </c>
      <c r="Q4189" s="16">
        <v>5.7825138552776103</v>
      </c>
      <c r="R4189" s="16">
        <v>0.308042666177544</v>
      </c>
      <c r="S4189" s="17">
        <v>0.61476184077108098</v>
      </c>
      <c r="T4189" s="15">
        <v>0.29673624399183501</v>
      </c>
      <c r="U4189" s="16">
        <v>5.7825138552776103</v>
      </c>
      <c r="V4189" s="16">
        <v>0.12207742988130101</v>
      </c>
      <c r="W4189" s="17">
        <v>0.41949308238833599</v>
      </c>
      <c r="X4189" s="15">
        <v>-0.100833893894029</v>
      </c>
      <c r="Y4189" s="16">
        <v>5.7825138552776103</v>
      </c>
      <c r="Z4189" s="16">
        <v>0.63617024759278695</v>
      </c>
      <c r="AA4189" s="17">
        <v>0.97045850503873099</v>
      </c>
      <c r="AC4189" s="5">
        <f>MAX(I4189:O4189)</f>
        <v>66.693286846657202</v>
      </c>
    </row>
    <row r="4190" spans="1:29" x14ac:dyDescent="0.25">
      <c r="A4190" s="5" t="s">
        <v>12028</v>
      </c>
      <c r="B4190" s="5" t="s">
        <v>171</v>
      </c>
      <c r="C4190" s="5">
        <v>791267</v>
      </c>
      <c r="D4190" s="5">
        <v>792214</v>
      </c>
      <c r="E4190" s="5" t="s">
        <v>29</v>
      </c>
      <c r="F4190" s="5">
        <v>948</v>
      </c>
      <c r="G4190" s="41" t="s">
        <v>12029</v>
      </c>
      <c r="H4190" s="5" t="s">
        <v>12030</v>
      </c>
      <c r="I4190" s="15">
        <v>20.627624425175799</v>
      </c>
      <c r="J4190" s="16">
        <v>15.5539677885291</v>
      </c>
      <c r="K4190" s="17">
        <v>18.707373879051001</v>
      </c>
      <c r="L4190" s="15">
        <v>9.8890046014009005</v>
      </c>
      <c r="M4190" s="17">
        <v>26.7428857981891</v>
      </c>
      <c r="N4190" s="16">
        <v>30.0699723865362</v>
      </c>
      <c r="O4190" s="17">
        <v>19.704803993028101</v>
      </c>
      <c r="P4190" s="15">
        <v>0.44395639982784402</v>
      </c>
      <c r="Q4190" s="16">
        <v>4.3425215523193899</v>
      </c>
      <c r="R4190" s="16">
        <v>0.20303447045457201</v>
      </c>
      <c r="S4190" s="17">
        <v>0.50584535827278898</v>
      </c>
      <c r="T4190" s="15">
        <v>1.2010945923425799E-3</v>
      </c>
      <c r="U4190" s="16">
        <v>4.3425215523193899</v>
      </c>
      <c r="V4190" s="16">
        <v>1</v>
      </c>
      <c r="W4190" s="17">
        <v>1</v>
      </c>
      <c r="X4190" s="15">
        <v>0.44277319203599103</v>
      </c>
      <c r="Y4190" s="16">
        <v>4.3425215523193899</v>
      </c>
      <c r="Z4190" s="16">
        <v>0.25678644864276201</v>
      </c>
      <c r="AA4190" s="17">
        <v>0.84794292934523396</v>
      </c>
      <c r="AC4190" s="5">
        <f>MAX(I4190:O4190)</f>
        <v>30.0699723865362</v>
      </c>
    </row>
    <row r="4191" spans="1:29" x14ac:dyDescent="0.25">
      <c r="A4191" s="5" t="s">
        <v>12031</v>
      </c>
      <c r="B4191" s="5" t="s">
        <v>171</v>
      </c>
      <c r="C4191" s="5">
        <v>792555</v>
      </c>
      <c r="D4191" s="5">
        <v>795485</v>
      </c>
      <c r="E4191" s="5" t="s">
        <v>29</v>
      </c>
      <c r="F4191" s="5">
        <v>2931</v>
      </c>
      <c r="G4191" s="41" t="s">
        <v>12032</v>
      </c>
      <c r="H4191" s="5" t="s">
        <v>12033</v>
      </c>
      <c r="I4191" s="15">
        <v>50.498228100976803</v>
      </c>
      <c r="J4191" s="16">
        <v>49.715089635187503</v>
      </c>
      <c r="K4191" s="17">
        <v>60.152054785701502</v>
      </c>
      <c r="L4191" s="15">
        <v>80.9518516207701</v>
      </c>
      <c r="M4191" s="17">
        <v>55.356993926280701</v>
      </c>
      <c r="N4191" s="16">
        <v>61.557946244836899</v>
      </c>
      <c r="O4191" s="17">
        <v>71.941124012282003</v>
      </c>
      <c r="P4191" s="15">
        <v>0.31953898085006899</v>
      </c>
      <c r="Q4191" s="16">
        <v>5.9442062762989201</v>
      </c>
      <c r="R4191" s="16">
        <v>0.112064149552071</v>
      </c>
      <c r="S4191" s="17">
        <v>0.36874000566897602</v>
      </c>
      <c r="T4191" s="15">
        <v>0.349812029626618</v>
      </c>
      <c r="U4191" s="16">
        <v>5.9442062762989201</v>
      </c>
      <c r="V4191" s="16">
        <v>8.1622239079911604E-2</v>
      </c>
      <c r="W4191" s="17">
        <v>0.34180034303316398</v>
      </c>
      <c r="X4191" s="15">
        <v>-3.0271469268434301E-2</v>
      </c>
      <c r="Y4191" s="16">
        <v>5.9442062762989201</v>
      </c>
      <c r="Z4191" s="16">
        <v>0.89358539328050801</v>
      </c>
      <c r="AA4191" s="17">
        <v>0.99600448705170097</v>
      </c>
      <c r="AC4191" s="5">
        <f>MAX(I4191:O4191)</f>
        <v>80.9518516207701</v>
      </c>
    </row>
    <row r="4192" spans="1:29" x14ac:dyDescent="0.25">
      <c r="A4192" s="5" t="s">
        <v>12034</v>
      </c>
      <c r="B4192" s="5" t="s">
        <v>171</v>
      </c>
      <c r="C4192" s="5">
        <v>795733</v>
      </c>
      <c r="D4192" s="5">
        <v>796854</v>
      </c>
      <c r="E4192" s="5" t="s">
        <v>20</v>
      </c>
      <c r="F4192" s="5">
        <v>1122</v>
      </c>
      <c r="G4192" s="41" t="s">
        <v>12035</v>
      </c>
      <c r="H4192" s="5" t="s">
        <v>12036</v>
      </c>
      <c r="I4192" s="15">
        <v>349.31698411814102</v>
      </c>
      <c r="J4192" s="16">
        <v>322.42799152739798</v>
      </c>
      <c r="K4192" s="17">
        <v>305.25683091530902</v>
      </c>
      <c r="L4192" s="15">
        <v>318.21130310399298</v>
      </c>
      <c r="M4192" s="17">
        <v>335.88440821748901</v>
      </c>
      <c r="N4192" s="16">
        <v>331.29102032240002</v>
      </c>
      <c r="O4192" s="17">
        <v>355.84831173258601</v>
      </c>
      <c r="P4192" s="15">
        <v>7.7281052852094301E-2</v>
      </c>
      <c r="Q4192" s="16">
        <v>8.37183035685063</v>
      </c>
      <c r="R4192" s="16">
        <v>0.58217349971832499</v>
      </c>
      <c r="S4192" s="17">
        <v>0.81247748808961995</v>
      </c>
      <c r="T4192" s="15">
        <v>6.2088404912813604E-3</v>
      </c>
      <c r="U4192" s="16">
        <v>8.37183035685063</v>
      </c>
      <c r="V4192" s="16">
        <v>0.96071029109477302</v>
      </c>
      <c r="W4192" s="17">
        <v>0.99065039838733404</v>
      </c>
      <c r="X4192" s="15">
        <v>7.1072400721352097E-2</v>
      </c>
      <c r="Y4192" s="16">
        <v>8.37183035685063</v>
      </c>
      <c r="Z4192" s="16">
        <v>0.64824072234211805</v>
      </c>
      <c r="AA4192" s="17">
        <v>0.97045850503873099</v>
      </c>
      <c r="AC4192" s="5">
        <f>MAX(I4192:O4192)</f>
        <v>355.84831173258601</v>
      </c>
    </row>
    <row r="4193" spans="1:29" x14ac:dyDescent="0.25">
      <c r="A4193" s="5" t="s">
        <v>12037</v>
      </c>
      <c r="B4193" s="5" t="s">
        <v>171</v>
      </c>
      <c r="C4193" s="5">
        <v>797162</v>
      </c>
      <c r="D4193" s="5">
        <v>799360</v>
      </c>
      <c r="E4193" s="5" t="s">
        <v>20</v>
      </c>
      <c r="F4193" s="5">
        <v>2199</v>
      </c>
      <c r="G4193" s="41" t="s">
        <v>12038</v>
      </c>
      <c r="H4193" s="5" t="s">
        <v>12039</v>
      </c>
      <c r="I4193" s="15">
        <v>108.548646565269</v>
      </c>
      <c r="J4193" s="16">
        <v>113.94721587300199</v>
      </c>
      <c r="K4193" s="17">
        <v>104.39647872187</v>
      </c>
      <c r="L4193" s="15">
        <v>115.640026676072</v>
      </c>
      <c r="M4193" s="17">
        <v>117.964974380933</v>
      </c>
      <c r="N4193" s="16">
        <v>114.94153106420799</v>
      </c>
      <c r="O4193" s="17">
        <v>115.39393470445501</v>
      </c>
      <c r="P4193" s="15">
        <v>8.0085223243470005E-2</v>
      </c>
      <c r="Q4193" s="16">
        <v>6.8210592570685602</v>
      </c>
      <c r="R4193" s="16">
        <v>0.59629333685798502</v>
      </c>
      <c r="S4193" s="17">
        <v>0.81784917806260105</v>
      </c>
      <c r="T4193" s="15">
        <v>0.10042043197584199</v>
      </c>
      <c r="U4193" s="16">
        <v>6.8210592570685602</v>
      </c>
      <c r="V4193" s="16">
        <v>0.50658807104010395</v>
      </c>
      <c r="W4193" s="17">
        <v>0.79162374768083499</v>
      </c>
      <c r="X4193" s="15">
        <v>-2.03350562995438E-2</v>
      </c>
      <c r="Y4193" s="16">
        <v>6.8210592570685602</v>
      </c>
      <c r="Z4193" s="16">
        <v>0.90430918409771399</v>
      </c>
      <c r="AA4193" s="17">
        <v>0.99600448705170097</v>
      </c>
      <c r="AC4193" s="5">
        <f>MAX(I4193:O4193)</f>
        <v>117.964974380933</v>
      </c>
    </row>
    <row r="4194" spans="1:29" x14ac:dyDescent="0.25">
      <c r="A4194" s="5" t="s">
        <v>12040</v>
      </c>
      <c r="B4194" s="5" t="s">
        <v>171</v>
      </c>
      <c r="C4194" s="5">
        <v>799647</v>
      </c>
      <c r="D4194" s="5">
        <v>801515</v>
      </c>
      <c r="E4194" s="5" t="s">
        <v>20</v>
      </c>
      <c r="F4194" s="5">
        <v>1869</v>
      </c>
      <c r="G4194" s="41" t="s">
        <v>12041</v>
      </c>
      <c r="H4194" s="5" t="s">
        <v>12042</v>
      </c>
      <c r="I4194" s="15">
        <v>63.348223644529</v>
      </c>
      <c r="J4194" s="16">
        <v>67.285312507414801</v>
      </c>
      <c r="K4194" s="17">
        <v>60.448997228226098</v>
      </c>
      <c r="L4194" s="15">
        <v>52.626369448540402</v>
      </c>
      <c r="M4194" s="17">
        <v>52.277273841649603</v>
      </c>
      <c r="N4194" s="16">
        <v>65.64512695757</v>
      </c>
      <c r="O4194" s="17">
        <v>54.931788489998297</v>
      </c>
      <c r="P4194" s="15">
        <v>-7.8701318978950802E-2</v>
      </c>
      <c r="Q4194" s="16">
        <v>5.8967893411117496</v>
      </c>
      <c r="R4194" s="16">
        <v>0.67413943863083203</v>
      </c>
      <c r="S4194" s="17">
        <v>0.86006745076845104</v>
      </c>
      <c r="T4194" s="15">
        <v>-0.27983285759839199</v>
      </c>
      <c r="U4194" s="16">
        <v>5.8967893411117496</v>
      </c>
      <c r="V4194" s="16">
        <v>0.130775756758023</v>
      </c>
      <c r="W4194" s="17">
        <v>0.433895278672153</v>
      </c>
      <c r="X4194" s="15">
        <v>0.20113296748363799</v>
      </c>
      <c r="Y4194" s="16">
        <v>5.8967893411117496</v>
      </c>
      <c r="Z4194" s="16">
        <v>0.31653263080993799</v>
      </c>
      <c r="AA4194" s="17">
        <v>0.89285654920849999</v>
      </c>
      <c r="AC4194" s="5">
        <f>MAX(I4194:O4194)</f>
        <v>67.285312507414801</v>
      </c>
    </row>
    <row r="4195" spans="1:29" x14ac:dyDescent="0.25">
      <c r="A4195" s="5" t="s">
        <v>483</v>
      </c>
      <c r="B4195" s="5" t="s">
        <v>171</v>
      </c>
      <c r="C4195" s="5">
        <v>801613</v>
      </c>
      <c r="D4195" s="5">
        <v>803235</v>
      </c>
      <c r="E4195" s="5" t="s">
        <v>29</v>
      </c>
      <c r="F4195" s="5">
        <v>1623</v>
      </c>
      <c r="G4195" s="41" t="s">
        <v>484</v>
      </c>
      <c r="H4195" s="41" t="s">
        <v>484</v>
      </c>
      <c r="I4195" s="15">
        <v>4.0015336999658002</v>
      </c>
      <c r="J4195" s="16">
        <v>8.2378421991098598</v>
      </c>
      <c r="K4195" s="17">
        <v>5.1752825697147902</v>
      </c>
      <c r="L4195" s="15">
        <v>0</v>
      </c>
      <c r="M4195" s="17">
        <v>0.38983798539634301</v>
      </c>
      <c r="N4195" s="16">
        <v>2.1687081332869398</v>
      </c>
      <c r="O4195" s="17">
        <v>5.9950936676901696</v>
      </c>
      <c r="P4195" s="15">
        <v>-0.50815127228944901</v>
      </c>
      <c r="Q4195" s="16">
        <v>1.8848615879486701</v>
      </c>
      <c r="R4195" s="16">
        <v>0.51605296723474703</v>
      </c>
      <c r="S4195" s="17">
        <v>0.77868956127950195</v>
      </c>
      <c r="T4195" s="15">
        <v>-4.8606389466061497</v>
      </c>
      <c r="U4195" s="16">
        <v>1.8848615879486701</v>
      </c>
      <c r="V4195" s="19">
        <v>5.45524236128442E-7</v>
      </c>
      <c r="W4195" s="20">
        <v>4.8265906225078397E-5</v>
      </c>
      <c r="X4195" s="15">
        <v>4.3560210051084001</v>
      </c>
      <c r="Y4195" s="16">
        <v>1.8848615879486701</v>
      </c>
      <c r="Z4195" s="19">
        <v>7.6303084914709597E-6</v>
      </c>
      <c r="AA4195" s="17">
        <v>7.33298957438951E-4</v>
      </c>
      <c r="AC4195" s="5">
        <f>MAX(I4195:O4195)</f>
        <v>8.2378421991098598</v>
      </c>
    </row>
    <row r="4196" spans="1:29" x14ac:dyDescent="0.25">
      <c r="A4196" s="5" t="s">
        <v>12043</v>
      </c>
      <c r="B4196" s="5" t="s">
        <v>171</v>
      </c>
      <c r="C4196" s="5">
        <v>803912</v>
      </c>
      <c r="D4196" s="5">
        <v>808201</v>
      </c>
      <c r="E4196" s="5" t="s">
        <v>29</v>
      </c>
      <c r="F4196" s="5">
        <v>4290</v>
      </c>
      <c r="G4196" s="41" t="s">
        <v>12044</v>
      </c>
      <c r="H4196" s="5" t="s">
        <v>12045</v>
      </c>
      <c r="I4196" s="15">
        <v>97.896676575219601</v>
      </c>
      <c r="J4196" s="16">
        <v>97.701960627204997</v>
      </c>
      <c r="K4196" s="17">
        <v>109.48692059372</v>
      </c>
      <c r="L4196" s="15">
        <v>150.97980280976</v>
      </c>
      <c r="M4196" s="17">
        <v>107.400364976692</v>
      </c>
      <c r="N4196" s="16">
        <v>131.18598910104001</v>
      </c>
      <c r="O4196" s="17">
        <v>141.46562111975899</v>
      </c>
      <c r="P4196" s="15">
        <v>0.42242013444147902</v>
      </c>
      <c r="Q4196" s="16">
        <v>6.9016266874372603</v>
      </c>
      <c r="R4196" s="16">
        <v>1.297878229197E-2</v>
      </c>
      <c r="S4196" s="17">
        <v>9.4674599814760493E-2</v>
      </c>
      <c r="T4196" s="15">
        <v>0.34495397309071701</v>
      </c>
      <c r="U4196" s="16">
        <v>6.9016266874372603</v>
      </c>
      <c r="V4196" s="16">
        <v>4.2506555586963403E-2</v>
      </c>
      <c r="W4196" s="17">
        <v>0.24613376184702901</v>
      </c>
      <c r="X4196" s="15">
        <v>7.7467684244506105E-2</v>
      </c>
      <c r="Y4196" s="16">
        <v>6.9016266874372603</v>
      </c>
      <c r="Z4196" s="16">
        <v>0.68071193017153797</v>
      </c>
      <c r="AA4196" s="17">
        <v>0.97045850503873099</v>
      </c>
      <c r="AC4196" s="5">
        <f>MAX(I4196:O4196)</f>
        <v>150.97980280976</v>
      </c>
    </row>
    <row r="4197" spans="1:29" x14ac:dyDescent="0.25">
      <c r="A4197" s="5" t="s">
        <v>12046</v>
      </c>
      <c r="B4197" s="5" t="s">
        <v>171</v>
      </c>
      <c r="C4197" s="5">
        <v>809211</v>
      </c>
      <c r="D4197" s="5">
        <v>810125</v>
      </c>
      <c r="E4197" s="5" t="s">
        <v>20</v>
      </c>
      <c r="F4197" s="5">
        <v>915</v>
      </c>
      <c r="G4197" s="41" t="s">
        <v>12047</v>
      </c>
      <c r="H4197" s="5" t="s">
        <v>12048</v>
      </c>
      <c r="I4197" s="15">
        <v>66.278924382532097</v>
      </c>
      <c r="J4197" s="16">
        <v>69.647211319747001</v>
      </c>
      <c r="K4197" s="17">
        <v>61.594346649392499</v>
      </c>
      <c r="L4197" s="15">
        <v>44.768827032698603</v>
      </c>
      <c r="M4197" s="17">
        <v>57.696021838658801</v>
      </c>
      <c r="N4197" s="16">
        <v>72.401486911271604</v>
      </c>
      <c r="O4197" s="17">
        <v>59.300306356377199</v>
      </c>
      <c r="P4197" s="15">
        <v>8.2189603290943496E-4</v>
      </c>
      <c r="Q4197" s="16">
        <v>5.9480962271097697</v>
      </c>
      <c r="R4197" s="16">
        <v>0.99264883692686201</v>
      </c>
      <c r="S4197" s="17">
        <v>0.99910084692230305</v>
      </c>
      <c r="T4197" s="15">
        <v>-0.36159234123451101</v>
      </c>
      <c r="U4197" s="16">
        <v>5.9480962271097697</v>
      </c>
      <c r="V4197" s="16">
        <v>6.2072556579494197E-2</v>
      </c>
      <c r="W4197" s="17">
        <v>0.29749994013250303</v>
      </c>
      <c r="X4197" s="15">
        <v>0.36241748848295102</v>
      </c>
      <c r="Y4197" s="16">
        <v>5.9480962271097697</v>
      </c>
      <c r="Z4197" s="16">
        <v>8.3914454807850106E-2</v>
      </c>
      <c r="AA4197" s="17">
        <v>0.60747727277011498</v>
      </c>
      <c r="AC4197" s="5">
        <f>MAX(I4197:O4197)</f>
        <v>72.401486911271604</v>
      </c>
    </row>
    <row r="4198" spans="1:29" x14ac:dyDescent="0.25">
      <c r="A4198" s="5" t="s">
        <v>12049</v>
      </c>
      <c r="B4198" s="5" t="s">
        <v>171</v>
      </c>
      <c r="C4198" s="5">
        <v>810228</v>
      </c>
      <c r="D4198" s="5">
        <v>811970</v>
      </c>
      <c r="E4198" s="5" t="s">
        <v>29</v>
      </c>
      <c r="F4198" s="5">
        <v>1743</v>
      </c>
      <c r="G4198" s="41" t="s">
        <v>12050</v>
      </c>
      <c r="H4198" s="5" t="s">
        <v>12051</v>
      </c>
      <c r="I4198" s="15">
        <v>79.636156592277104</v>
      </c>
      <c r="J4198" s="16">
        <v>70.741749793754593</v>
      </c>
      <c r="K4198" s="17">
        <v>93.706550790983499</v>
      </c>
      <c r="L4198" s="15">
        <v>92.565682606136306</v>
      </c>
      <c r="M4198" s="17">
        <v>95.315387429405902</v>
      </c>
      <c r="N4198" s="16">
        <v>95.798511195386396</v>
      </c>
      <c r="O4198" s="17">
        <v>80.910527716655693</v>
      </c>
      <c r="P4198" s="15">
        <v>0.118371453420242</v>
      </c>
      <c r="Q4198" s="16">
        <v>6.4440872189973204</v>
      </c>
      <c r="R4198" s="16">
        <v>0.49172145647036303</v>
      </c>
      <c r="S4198" s="17">
        <v>0.76325686392809899</v>
      </c>
      <c r="T4198" s="15">
        <v>0.206618560965287</v>
      </c>
      <c r="U4198" s="16">
        <v>6.4440872189973204</v>
      </c>
      <c r="V4198" s="16">
        <v>0.230614128644021</v>
      </c>
      <c r="W4198" s="17">
        <v>0.56354368832169</v>
      </c>
      <c r="X4198" s="15">
        <v>-8.8247137049105404E-2</v>
      </c>
      <c r="Y4198" s="16">
        <v>6.4440872189973204</v>
      </c>
      <c r="Z4198" s="16">
        <v>0.64446330036602595</v>
      </c>
      <c r="AA4198" s="17">
        <v>0.97045850503873099</v>
      </c>
      <c r="AC4198" s="5">
        <f>MAX(I4198:O4198)</f>
        <v>95.798511195386396</v>
      </c>
    </row>
    <row r="4199" spans="1:29" x14ac:dyDescent="0.25">
      <c r="A4199" s="5" t="s">
        <v>12052</v>
      </c>
      <c r="B4199" s="5" t="s">
        <v>171</v>
      </c>
      <c r="C4199" s="5">
        <v>812198</v>
      </c>
      <c r="D4199" s="5">
        <v>813739</v>
      </c>
      <c r="E4199" s="5" t="s">
        <v>29</v>
      </c>
      <c r="F4199" s="5">
        <v>1542</v>
      </c>
      <c r="G4199" s="41" t="s">
        <v>12053</v>
      </c>
      <c r="H4199" s="5" t="s">
        <v>12054</v>
      </c>
      <c r="I4199" s="15">
        <v>40.071696629234999</v>
      </c>
      <c r="J4199" s="16">
        <v>38.3088465902661</v>
      </c>
      <c r="K4199" s="17">
        <v>33.427234958485698</v>
      </c>
      <c r="L4199" s="15">
        <v>35.454764559286197</v>
      </c>
      <c r="M4199" s="17">
        <v>32.161633795198298</v>
      </c>
      <c r="N4199" s="16">
        <v>29.611207204494701</v>
      </c>
      <c r="O4199" s="17">
        <v>36.992981081251003</v>
      </c>
      <c r="P4199" s="15">
        <v>-0.16207092678184801</v>
      </c>
      <c r="Q4199" s="16">
        <v>5.1382035743934997</v>
      </c>
      <c r="R4199" s="16">
        <v>0.46976486699449399</v>
      </c>
      <c r="S4199" s="17">
        <v>0.74472962702710699</v>
      </c>
      <c r="T4199" s="15">
        <v>-0.13987718914108099</v>
      </c>
      <c r="U4199" s="16">
        <v>5.1382035743934997</v>
      </c>
      <c r="V4199" s="16">
        <v>0.531983157720057</v>
      </c>
      <c r="W4199" s="17">
        <v>0.80613037296136303</v>
      </c>
      <c r="X4199" s="15">
        <v>-2.2195647536693602E-2</v>
      </c>
      <c r="Y4199" s="16">
        <v>5.1382035743934997</v>
      </c>
      <c r="Z4199" s="16">
        <v>0.92999978161649999</v>
      </c>
      <c r="AA4199" s="17">
        <v>0.99727560615636102</v>
      </c>
      <c r="AC4199" s="5">
        <f>MAX(I4199:O4199)</f>
        <v>40.071696629234999</v>
      </c>
    </row>
    <row r="4200" spans="1:29" x14ac:dyDescent="0.25">
      <c r="A4200" s="5" t="s">
        <v>12055</v>
      </c>
      <c r="B4200" s="5" t="s">
        <v>171</v>
      </c>
      <c r="C4200" s="5">
        <v>815059</v>
      </c>
      <c r="D4200" s="5">
        <v>816867</v>
      </c>
      <c r="E4200" s="5" t="s">
        <v>20</v>
      </c>
      <c r="F4200" s="5">
        <v>1809</v>
      </c>
      <c r="G4200" s="41" t="s">
        <v>12056</v>
      </c>
      <c r="H4200" s="5" t="s">
        <v>12057</v>
      </c>
      <c r="I4200" s="15">
        <v>36.464680336308099</v>
      </c>
      <c r="J4200" s="16">
        <v>30.719086382345001</v>
      </c>
      <c r="K4200" s="17">
        <v>30.457810533239499</v>
      </c>
      <c r="L4200" s="15">
        <v>40.744232136779701</v>
      </c>
      <c r="M4200" s="17">
        <v>34.9294834915123</v>
      </c>
      <c r="N4200" s="16">
        <v>42.4149263760157</v>
      </c>
      <c r="O4200" s="17">
        <v>30.672572253298501</v>
      </c>
      <c r="P4200" s="15">
        <v>0.16797815050145901</v>
      </c>
      <c r="Q4200" s="16">
        <v>5.1417557180588096</v>
      </c>
      <c r="R4200" s="16">
        <v>0.45686856010356802</v>
      </c>
      <c r="S4200" s="17">
        <v>0.73548164456305598</v>
      </c>
      <c r="T4200" s="15">
        <v>0.21766398197502199</v>
      </c>
      <c r="U4200" s="16">
        <v>5.1417557180588096</v>
      </c>
      <c r="V4200" s="16">
        <v>0.33385607438529602</v>
      </c>
      <c r="W4200" s="17">
        <v>0.66963431400634699</v>
      </c>
      <c r="X4200" s="15">
        <v>-4.9684854941432599E-2</v>
      </c>
      <c r="Y4200" s="16">
        <v>5.1417557180588096</v>
      </c>
      <c r="Z4200" s="16">
        <v>0.843471161292348</v>
      </c>
      <c r="AA4200" s="17">
        <v>0.98892563457333804</v>
      </c>
      <c r="AC4200" s="5">
        <f>MAX(I4200:O4200)</f>
        <v>42.4149263760157</v>
      </c>
    </row>
    <row r="4201" spans="1:29" x14ac:dyDescent="0.25">
      <c r="A4201" s="5" t="s">
        <v>12058</v>
      </c>
      <c r="B4201" s="5" t="s">
        <v>171</v>
      </c>
      <c r="C4201" s="5">
        <v>817016</v>
      </c>
      <c r="D4201" s="5">
        <v>818563</v>
      </c>
      <c r="E4201" s="5" t="s">
        <v>29</v>
      </c>
      <c r="F4201" s="5">
        <v>1548</v>
      </c>
      <c r="G4201" s="41" t="s">
        <v>12059</v>
      </c>
      <c r="H4201" s="5" t="s">
        <v>12060</v>
      </c>
      <c r="I4201" s="15">
        <v>66.109845493801203</v>
      </c>
      <c r="J4201" s="16">
        <v>47.526012687172297</v>
      </c>
      <c r="K4201" s="17">
        <v>55.697918147832198</v>
      </c>
      <c r="L4201" s="15">
        <v>70.334586990583901</v>
      </c>
      <c r="M4201" s="17">
        <v>46.078849873847702</v>
      </c>
      <c r="N4201" s="16">
        <v>59.848003293591397</v>
      </c>
      <c r="O4201" s="17">
        <v>77.053219387831803</v>
      </c>
      <c r="P4201" s="15">
        <v>0.277971019284592</v>
      </c>
      <c r="Q4201" s="16">
        <v>5.9181807982166301</v>
      </c>
      <c r="R4201" s="16">
        <v>0.201933685710873</v>
      </c>
      <c r="S4201" s="17">
        <v>0.505196752312571</v>
      </c>
      <c r="T4201" s="15">
        <v>4.4403273502891499E-2</v>
      </c>
      <c r="U4201" s="16">
        <v>5.9181807982166301</v>
      </c>
      <c r="V4201" s="16">
        <v>0.83407307305075096</v>
      </c>
      <c r="W4201" s="17">
        <v>0.944751739318204</v>
      </c>
      <c r="X4201" s="15">
        <v>0.23357118233853399</v>
      </c>
      <c r="Y4201" s="16">
        <v>5.9181807982166301</v>
      </c>
      <c r="Z4201" s="16">
        <v>0.333686520424754</v>
      </c>
      <c r="AA4201" s="17">
        <v>0.90285550705498296</v>
      </c>
      <c r="AC4201" s="5">
        <f>MAX(I4201:O4201)</f>
        <v>77.053219387831803</v>
      </c>
    </row>
    <row r="4202" spans="1:29" x14ac:dyDescent="0.25">
      <c r="A4202" s="5" t="s">
        <v>12061</v>
      </c>
      <c r="B4202" s="5" t="s">
        <v>171</v>
      </c>
      <c r="C4202" s="5">
        <v>818814</v>
      </c>
      <c r="D4202" s="5">
        <v>819074</v>
      </c>
      <c r="E4202" s="5" t="s">
        <v>20</v>
      </c>
      <c r="F4202" s="5">
        <v>261</v>
      </c>
      <c r="G4202" s="41" t="s">
        <v>12062</v>
      </c>
      <c r="H4202" s="5" t="s">
        <v>12063</v>
      </c>
      <c r="I4202" s="15">
        <v>108.717725454</v>
      </c>
      <c r="J4202" s="16">
        <v>91.998839104744306</v>
      </c>
      <c r="K4202" s="17">
        <v>122.934171205192</v>
      </c>
      <c r="L4202" s="15">
        <v>91.492457300557902</v>
      </c>
      <c r="M4202" s="17">
        <v>93.872986883439395</v>
      </c>
      <c r="N4202" s="16">
        <v>97.133100815870705</v>
      </c>
      <c r="O4202" s="17">
        <v>129.94016972761</v>
      </c>
      <c r="P4202" s="15">
        <v>7.2924883972728297E-2</v>
      </c>
      <c r="Q4202" s="16">
        <v>6.71757838987127</v>
      </c>
      <c r="R4202" s="16">
        <v>0.67627865968105505</v>
      </c>
      <c r="S4202" s="17">
        <v>0.86044916629125201</v>
      </c>
      <c r="T4202" s="15">
        <v>-0.21960928102454799</v>
      </c>
      <c r="U4202" s="16">
        <v>6.71757838987127</v>
      </c>
      <c r="V4202" s="16">
        <v>0.22597694643869701</v>
      </c>
      <c r="W4202" s="17">
        <v>0.556951421445399</v>
      </c>
      <c r="X4202" s="15">
        <v>0.292535865791551</v>
      </c>
      <c r="Y4202" s="16">
        <v>6.71757838987127</v>
      </c>
      <c r="Z4202" s="16">
        <v>0.135525702187833</v>
      </c>
      <c r="AA4202" s="17">
        <v>0.71394564595263299</v>
      </c>
      <c r="AC4202" s="5">
        <f>MAX(I4202:O4202)</f>
        <v>129.94016972761</v>
      </c>
    </row>
    <row r="4203" spans="1:29" x14ac:dyDescent="0.25">
      <c r="A4203" s="5" t="s">
        <v>12064</v>
      </c>
      <c r="B4203" s="5" t="s">
        <v>171</v>
      </c>
      <c r="C4203" s="5">
        <v>819308</v>
      </c>
      <c r="D4203" s="5">
        <v>822217</v>
      </c>
      <c r="E4203" s="5" t="s">
        <v>29</v>
      </c>
      <c r="F4203" s="5">
        <v>2910</v>
      </c>
      <c r="G4203" s="41" t="s">
        <v>12065</v>
      </c>
      <c r="H4203" s="5" t="s">
        <v>12066</v>
      </c>
      <c r="I4203" s="15">
        <v>45.594940327779298</v>
      </c>
      <c r="J4203" s="16">
        <v>43.839146248409797</v>
      </c>
      <c r="K4203" s="17">
        <v>51.0316797653024</v>
      </c>
      <c r="L4203" s="15">
        <v>51.859779944555903</v>
      </c>
      <c r="M4203" s="17">
        <v>51.653533065015402</v>
      </c>
      <c r="N4203" s="16">
        <v>50.464170024561398</v>
      </c>
      <c r="O4203" s="17">
        <v>55.721839593492298</v>
      </c>
      <c r="P4203" s="15">
        <v>0.18051385228790601</v>
      </c>
      <c r="Q4203" s="16">
        <v>5.6475517320378303</v>
      </c>
      <c r="R4203" s="16">
        <v>0.33923278235117699</v>
      </c>
      <c r="S4203" s="17">
        <v>0.64097746739846095</v>
      </c>
      <c r="T4203" s="15">
        <v>0.143895976642331</v>
      </c>
      <c r="U4203" s="16">
        <v>5.6475517320378303</v>
      </c>
      <c r="V4203" s="16">
        <v>0.44517392517157001</v>
      </c>
      <c r="W4203" s="17">
        <v>0.75057454897348197</v>
      </c>
      <c r="X4203" s="15">
        <v>3.6619460074096402E-2</v>
      </c>
      <c r="Y4203" s="16">
        <v>5.6475517320378303</v>
      </c>
      <c r="Z4203" s="16">
        <v>0.86247580179274197</v>
      </c>
      <c r="AA4203" s="17">
        <v>0.99249372439747596</v>
      </c>
      <c r="AC4203" s="5">
        <f>MAX(I4203:O4203)</f>
        <v>55.721839593492298</v>
      </c>
    </row>
    <row r="4204" spans="1:29" x14ac:dyDescent="0.25">
      <c r="A4204" s="5" t="s">
        <v>12067</v>
      </c>
      <c r="B4204" s="5" t="s">
        <v>171</v>
      </c>
      <c r="C4204" s="5">
        <v>822443</v>
      </c>
      <c r="D4204" s="5">
        <v>825358</v>
      </c>
      <c r="E4204" s="5" t="s">
        <v>20</v>
      </c>
      <c r="F4204" s="5">
        <v>2916</v>
      </c>
      <c r="G4204" s="41" t="s">
        <v>12068</v>
      </c>
      <c r="H4204" s="5" t="s">
        <v>12069</v>
      </c>
      <c r="I4204" s="15">
        <v>29.814244046224101</v>
      </c>
      <c r="J4204" s="16">
        <v>27.075425409661801</v>
      </c>
      <c r="K4204" s="17">
        <v>29.482142507801498</v>
      </c>
      <c r="L4204" s="15">
        <v>44.922144933495602</v>
      </c>
      <c r="M4204" s="17">
        <v>24.481825482890301</v>
      </c>
      <c r="N4204" s="16">
        <v>46.710636716949402</v>
      </c>
      <c r="O4204" s="17">
        <v>32.252674460286599</v>
      </c>
      <c r="P4204" s="15">
        <v>0.45573262896584399</v>
      </c>
      <c r="Q4204" s="16">
        <v>5.0725707192200797</v>
      </c>
      <c r="R4204" s="16">
        <v>8.1666245855416E-2</v>
      </c>
      <c r="S4204" s="17">
        <v>0.30612485164632802</v>
      </c>
      <c r="T4204" s="15">
        <v>0.26930388068169298</v>
      </c>
      <c r="U4204" s="16">
        <v>5.0725707192200797</v>
      </c>
      <c r="V4204" s="16">
        <v>0.30300411122549298</v>
      </c>
      <c r="W4204" s="17">
        <v>0.64349158054018896</v>
      </c>
      <c r="X4204" s="15">
        <v>0.18643596983086999</v>
      </c>
      <c r="Y4204" s="16">
        <v>5.0725707192200797</v>
      </c>
      <c r="Z4204" s="16">
        <v>0.52196779809946303</v>
      </c>
      <c r="AA4204" s="17">
        <v>0.95714746346148105</v>
      </c>
      <c r="AC4204" s="5">
        <f>MAX(I4204:O4204)</f>
        <v>46.710636716949402</v>
      </c>
    </row>
    <row r="4205" spans="1:29" x14ac:dyDescent="0.25">
      <c r="A4205" s="5" t="s">
        <v>22</v>
      </c>
      <c r="B4205" s="5" t="s">
        <v>22</v>
      </c>
      <c r="C4205" s="5">
        <v>5053</v>
      </c>
      <c r="D4205" s="5">
        <v>6177</v>
      </c>
      <c r="E4205" s="5" t="s">
        <v>20</v>
      </c>
      <c r="F4205" s="5">
        <v>1125</v>
      </c>
      <c r="G4205" s="41" t="s">
        <v>23</v>
      </c>
      <c r="H4205" s="18" t="s">
        <v>22</v>
      </c>
      <c r="I4205" s="15">
        <v>94.458739171023595</v>
      </c>
      <c r="J4205" s="16">
        <v>91.826017240427404</v>
      </c>
      <c r="K4205" s="17">
        <v>88.234325778743994</v>
      </c>
      <c r="L4205" s="15">
        <v>3408.8192281165502</v>
      </c>
      <c r="M4205" s="17">
        <v>3823.5956738729101</v>
      </c>
      <c r="N4205" s="16">
        <v>4371.5108607846796</v>
      </c>
      <c r="O4205" s="17">
        <v>3915.95800485976</v>
      </c>
      <c r="P4205" s="15">
        <v>5.5010439718421802</v>
      </c>
      <c r="Q4205" s="16">
        <v>11.139930051002599</v>
      </c>
      <c r="R4205" s="19">
        <v>1.24860914283872E-262</v>
      </c>
      <c r="S4205" s="20">
        <v>2.31991578739434E-259</v>
      </c>
      <c r="T4205" s="15">
        <v>5.3045908464162999</v>
      </c>
      <c r="U4205" s="16">
        <v>11.139930051002599</v>
      </c>
      <c r="V4205" s="19">
        <v>3.2173296297519098E-248</v>
      </c>
      <c r="W4205" s="20">
        <v>5.9777984520790503E-245</v>
      </c>
      <c r="X4205" s="15">
        <v>0.19645838590153</v>
      </c>
      <c r="Y4205" s="16">
        <v>11.139930051002599</v>
      </c>
      <c r="Z4205" s="16">
        <v>0.20828803465301099</v>
      </c>
      <c r="AA4205" s="17">
        <v>0.80149136397024001</v>
      </c>
      <c r="AC4205" s="5">
        <f>MAX(I4205:O4205)</f>
        <v>4371.5108607846796</v>
      </c>
    </row>
    <row r="4206" spans="1:29" x14ac:dyDescent="0.25">
      <c r="A4206" s="5" t="s">
        <v>12070</v>
      </c>
      <c r="B4206" s="5" t="s">
        <v>171</v>
      </c>
      <c r="C4206" s="5">
        <v>826946</v>
      </c>
      <c r="D4206" s="5">
        <v>828463</v>
      </c>
      <c r="E4206" s="5" t="s">
        <v>29</v>
      </c>
      <c r="F4206" s="5">
        <v>1518</v>
      </c>
      <c r="G4206" s="41" t="s">
        <v>12071</v>
      </c>
      <c r="H4206" s="5" t="s">
        <v>12072</v>
      </c>
      <c r="I4206" s="15">
        <v>112.09930322861899</v>
      </c>
      <c r="J4206" s="16">
        <v>115.156968923221</v>
      </c>
      <c r="K4206" s="17">
        <v>108.214310125758</v>
      </c>
      <c r="L4206" s="15">
        <v>101.28563821396099</v>
      </c>
      <c r="M4206" s="17">
        <v>145.25363335867701</v>
      </c>
      <c r="N4206" s="16">
        <v>115.859061428291</v>
      </c>
      <c r="O4206" s="17">
        <v>124.642179974768</v>
      </c>
      <c r="P4206" s="15">
        <v>0.104876375086637</v>
      </c>
      <c r="Q4206" s="16">
        <v>6.87769808875984</v>
      </c>
      <c r="R4206" s="16">
        <v>0.537577110103588</v>
      </c>
      <c r="S4206" s="17">
        <v>0.79262692331430995</v>
      </c>
      <c r="T4206" s="15">
        <v>0.140669253175352</v>
      </c>
      <c r="U4206" s="16">
        <v>6.87769808875984</v>
      </c>
      <c r="V4206" s="16">
        <v>0.40871312902372697</v>
      </c>
      <c r="W4206" s="17">
        <v>0.72622473100996299</v>
      </c>
      <c r="X4206" s="15">
        <v>-3.5792723311273103E-2</v>
      </c>
      <c r="Y4206" s="16">
        <v>6.87769808875984</v>
      </c>
      <c r="Z4206" s="16">
        <v>0.85034915352874596</v>
      </c>
      <c r="AA4206" s="17">
        <v>0.99037007087791495</v>
      </c>
      <c r="AC4206" s="5">
        <f>MAX(I4206:O4206)</f>
        <v>145.25363335867701</v>
      </c>
    </row>
    <row r="4207" spans="1:29" x14ac:dyDescent="0.25">
      <c r="A4207" s="5" t="s">
        <v>12073</v>
      </c>
      <c r="B4207" s="5" t="s">
        <v>171</v>
      </c>
      <c r="C4207" s="5">
        <v>829504</v>
      </c>
      <c r="D4207" s="5">
        <v>831264</v>
      </c>
      <c r="E4207" s="5" t="s">
        <v>20</v>
      </c>
      <c r="F4207" s="5">
        <v>1761</v>
      </c>
      <c r="G4207" s="41" t="s">
        <v>12074</v>
      </c>
      <c r="H4207" s="5" t="s">
        <v>12075</v>
      </c>
      <c r="I4207" s="15">
        <v>79.410718073969207</v>
      </c>
      <c r="J4207" s="16">
        <v>80.419774195505994</v>
      </c>
      <c r="K4207" s="17">
        <v>76.038475460768595</v>
      </c>
      <c r="L4207" s="15">
        <v>68.494772181020906</v>
      </c>
      <c r="M4207" s="17">
        <v>87.986433303954598</v>
      </c>
      <c r="N4207" s="16">
        <v>62.600594385840203</v>
      </c>
      <c r="O4207" s="17">
        <v>52.375740802223397</v>
      </c>
      <c r="P4207" s="15">
        <v>-0.45120312260652301</v>
      </c>
      <c r="Q4207" s="16">
        <v>6.1810529358802899</v>
      </c>
      <c r="R4207" s="16">
        <v>1.3767902474811701E-2</v>
      </c>
      <c r="S4207" s="17">
        <v>9.7828681680416196E-2</v>
      </c>
      <c r="T4207" s="15">
        <v>-6.9140425052553901E-3</v>
      </c>
      <c r="U4207" s="16">
        <v>6.1810529358802899</v>
      </c>
      <c r="V4207" s="16">
        <v>0.97719841172313704</v>
      </c>
      <c r="W4207" s="17">
        <v>0.99450501130998104</v>
      </c>
      <c r="X4207" s="15">
        <v>-0.44429480822049899</v>
      </c>
      <c r="Y4207" s="16">
        <v>6.1810529358802899</v>
      </c>
      <c r="Z4207" s="16">
        <v>2.4642788376978499E-2</v>
      </c>
      <c r="AA4207" s="17">
        <v>0.37007957237956302</v>
      </c>
      <c r="AC4207" s="5">
        <f>MAX(I4207:O4207)</f>
        <v>87.986433303954598</v>
      </c>
    </row>
    <row r="4208" spans="1:29" x14ac:dyDescent="0.25">
      <c r="A4208" s="5" t="s">
        <v>12076</v>
      </c>
      <c r="B4208" s="5" t="s">
        <v>171</v>
      </c>
      <c r="C4208" s="5">
        <v>831667</v>
      </c>
      <c r="D4208" s="5">
        <v>832268</v>
      </c>
      <c r="E4208" s="5" t="s">
        <v>20</v>
      </c>
      <c r="F4208" s="5">
        <v>602</v>
      </c>
      <c r="G4208" s="41" t="s">
        <v>12077</v>
      </c>
      <c r="H4208" s="5" t="s">
        <v>12078</v>
      </c>
      <c r="I4208" s="15">
        <v>69.096905861381302</v>
      </c>
      <c r="J4208" s="16">
        <v>45.924530077834802</v>
      </c>
      <c r="K4208" s="17">
        <v>69.908735040081794</v>
      </c>
      <c r="L4208" s="15">
        <v>49.636670383000599</v>
      </c>
      <c r="M4208" s="17">
        <v>67.441971473567307</v>
      </c>
      <c r="N4208" s="16">
        <v>62.642300311480298</v>
      </c>
      <c r="O4208" s="17">
        <v>103.264326586105</v>
      </c>
      <c r="P4208" s="15">
        <v>0.42748881935618099</v>
      </c>
      <c r="Q4208" s="16">
        <v>6.06479460579998</v>
      </c>
      <c r="R4208" s="16">
        <v>6.9579472553482402E-2</v>
      </c>
      <c r="S4208" s="17">
        <v>0.277223716950044</v>
      </c>
      <c r="T4208" s="15">
        <v>-7.5088308030308706E-2</v>
      </c>
      <c r="U4208" s="16">
        <v>6.06479460579998</v>
      </c>
      <c r="V4208" s="16">
        <v>0.76469762372706895</v>
      </c>
      <c r="W4208" s="17">
        <v>0.91993528177223405</v>
      </c>
      <c r="X4208" s="15">
        <v>0.50258291466846705</v>
      </c>
      <c r="Y4208" s="16">
        <v>6.06479460579998</v>
      </c>
      <c r="Z4208" s="16">
        <v>5.5364016189766198E-2</v>
      </c>
      <c r="AA4208" s="17">
        <v>0.53576219833638306</v>
      </c>
      <c r="AC4208" s="5">
        <f>MAX(I4208:O4208)</f>
        <v>103.264326586105</v>
      </c>
    </row>
    <row r="4209" spans="1:29" x14ac:dyDescent="0.25">
      <c r="A4209" s="5" t="s">
        <v>12079</v>
      </c>
      <c r="B4209" s="5" t="s">
        <v>171</v>
      </c>
      <c r="C4209" s="5">
        <v>832271</v>
      </c>
      <c r="D4209" s="5">
        <v>833665</v>
      </c>
      <c r="E4209" s="5" t="s">
        <v>29</v>
      </c>
      <c r="F4209" s="5">
        <v>1395</v>
      </c>
      <c r="G4209" s="41" t="s">
        <v>12080</v>
      </c>
      <c r="H4209" s="5" t="s">
        <v>12081</v>
      </c>
      <c r="I4209" s="15">
        <v>57.994058834715602</v>
      </c>
      <c r="J4209" s="16">
        <v>51.443308278357399</v>
      </c>
      <c r="K4209" s="17">
        <v>59.855112343176799</v>
      </c>
      <c r="L4209" s="15">
        <v>53.2396410517281</v>
      </c>
      <c r="M4209" s="17">
        <v>62.880867044430097</v>
      </c>
      <c r="N4209" s="16">
        <v>66.562657321652907</v>
      </c>
      <c r="O4209" s="17">
        <v>71.383440880403896</v>
      </c>
      <c r="P4209" s="15">
        <v>0.28901471299106302</v>
      </c>
      <c r="Q4209" s="16">
        <v>5.9207458825917598</v>
      </c>
      <c r="R4209" s="16">
        <v>0.112263547157542</v>
      </c>
      <c r="S4209" s="17">
        <v>0.368960502273666</v>
      </c>
      <c r="T4209" s="15">
        <v>4.0611947628780003E-2</v>
      </c>
      <c r="U4209" s="16">
        <v>5.9207458825917598</v>
      </c>
      <c r="V4209" s="16">
        <v>0.81960580125620996</v>
      </c>
      <c r="W4209" s="17">
        <v>0.93924398359418504</v>
      </c>
      <c r="X4209" s="15">
        <v>0.24840637356041101</v>
      </c>
      <c r="Y4209" s="16">
        <v>5.9207458825917598</v>
      </c>
      <c r="Z4209" s="16">
        <v>0.217297082316073</v>
      </c>
      <c r="AA4209" s="17">
        <v>0.81453526350355698</v>
      </c>
      <c r="AC4209" s="5">
        <f>MAX(I4209:O4209)</f>
        <v>71.383440880403896</v>
      </c>
    </row>
    <row r="4210" spans="1:29" x14ac:dyDescent="0.25">
      <c r="A4210" s="5" t="s">
        <v>12082</v>
      </c>
      <c r="B4210" s="5" t="s">
        <v>171</v>
      </c>
      <c r="C4210" s="5">
        <v>833767</v>
      </c>
      <c r="D4210" s="5">
        <v>834960</v>
      </c>
      <c r="E4210" s="5" t="s">
        <v>20</v>
      </c>
      <c r="F4210" s="5">
        <v>1194</v>
      </c>
      <c r="G4210" s="41" t="s">
        <v>12083</v>
      </c>
      <c r="H4210" s="5" t="s">
        <v>12084</v>
      </c>
      <c r="I4210" s="15">
        <v>64.306337347337703</v>
      </c>
      <c r="J4210" s="16">
        <v>64.981020983188202</v>
      </c>
      <c r="K4210" s="17">
        <v>58.158298385893303</v>
      </c>
      <c r="L4210" s="15">
        <v>52.549710498141998</v>
      </c>
      <c r="M4210" s="17">
        <v>43.388967774613</v>
      </c>
      <c r="N4210" s="16">
        <v>54.134291480893097</v>
      </c>
      <c r="O4210" s="17">
        <v>71.476388069050202</v>
      </c>
      <c r="P4210" s="15">
        <v>7.4589630789921703E-3</v>
      </c>
      <c r="Q4210" s="16">
        <v>5.8701191270197297</v>
      </c>
      <c r="R4210" s="16">
        <v>0.96424512234614301</v>
      </c>
      <c r="S4210" s="17">
        <v>0.98936279305937602</v>
      </c>
      <c r="T4210" s="15">
        <v>-0.38088577289096498</v>
      </c>
      <c r="U4210" s="16">
        <v>5.8701191270197297</v>
      </c>
      <c r="V4210" s="16">
        <v>5.4412176715484303E-2</v>
      </c>
      <c r="W4210" s="17">
        <v>0.27979102676393902</v>
      </c>
      <c r="X4210" s="15">
        <v>0.38834845104545901</v>
      </c>
      <c r="Y4210" s="16">
        <v>5.8701191270197297</v>
      </c>
      <c r="Z4210" s="16">
        <v>6.9594574468063303E-2</v>
      </c>
      <c r="AA4210" s="17">
        <v>0.57658751286631105</v>
      </c>
      <c r="AC4210" s="5">
        <f>MAX(I4210:O4210)</f>
        <v>71.476388069050202</v>
      </c>
    </row>
    <row r="4211" spans="1:29" x14ac:dyDescent="0.25">
      <c r="A4211" s="5" t="s">
        <v>12085</v>
      </c>
      <c r="B4211" s="5" t="s">
        <v>171</v>
      </c>
      <c r="C4211" s="5">
        <v>835170</v>
      </c>
      <c r="D4211" s="5">
        <v>835763</v>
      </c>
      <c r="E4211" s="5" t="s">
        <v>29</v>
      </c>
      <c r="F4211" s="5">
        <v>594</v>
      </c>
      <c r="G4211" s="41" t="s">
        <v>12086</v>
      </c>
      <c r="H4211" s="5" t="s">
        <v>12086</v>
      </c>
      <c r="I4211" s="15">
        <v>330.32378895069797</v>
      </c>
      <c r="J4211" s="16">
        <v>359.64229964365597</v>
      </c>
      <c r="K4211" s="17">
        <v>337.36903505689997</v>
      </c>
      <c r="L4211" s="15">
        <v>250.94307412934799</v>
      </c>
      <c r="M4211" s="17">
        <v>302.00748728654702</v>
      </c>
      <c r="N4211" s="16">
        <v>287.93771061948098</v>
      </c>
      <c r="O4211" s="17">
        <v>298.08163398887399</v>
      </c>
      <c r="P4211" s="15">
        <v>-0.22490553153366599</v>
      </c>
      <c r="Q4211" s="16">
        <v>8.2739817775078208</v>
      </c>
      <c r="R4211" s="16">
        <v>0.12573424894598501</v>
      </c>
      <c r="S4211" s="17">
        <v>0.39377704757828103</v>
      </c>
      <c r="T4211" s="15">
        <v>-0.308698170704161</v>
      </c>
      <c r="U4211" s="16">
        <v>8.2739817775078208</v>
      </c>
      <c r="V4211" s="16">
        <v>3.57181375576993E-2</v>
      </c>
      <c r="W4211" s="17">
        <v>0.22470981799843801</v>
      </c>
      <c r="X4211" s="15">
        <v>8.3792550543695402E-2</v>
      </c>
      <c r="Y4211" s="16">
        <v>8.2739817775078208</v>
      </c>
      <c r="Z4211" s="16">
        <v>0.59925669957345695</v>
      </c>
      <c r="AA4211" s="17">
        <v>0.967830708845141</v>
      </c>
      <c r="AC4211" s="5">
        <f>MAX(I4211:O4211)</f>
        <v>359.64229964365597</v>
      </c>
    </row>
    <row r="4212" spans="1:29" x14ac:dyDescent="0.25">
      <c r="A4212" s="5" t="s">
        <v>12087</v>
      </c>
      <c r="B4212" s="5" t="s">
        <v>171</v>
      </c>
      <c r="C4212" s="5">
        <v>836086</v>
      </c>
      <c r="D4212" s="5">
        <v>837762</v>
      </c>
      <c r="E4212" s="5" t="s">
        <v>29</v>
      </c>
      <c r="F4212" s="5">
        <v>1677</v>
      </c>
      <c r="G4212" s="41" t="s">
        <v>12088</v>
      </c>
      <c r="H4212" s="5" t="s">
        <v>12089</v>
      </c>
      <c r="I4212" s="15">
        <v>165.97910910421501</v>
      </c>
      <c r="J4212" s="16">
        <v>128.92511078047499</v>
      </c>
      <c r="K4212" s="17">
        <v>168.89661927310999</v>
      </c>
      <c r="L4212" s="15">
        <v>144.923745728282</v>
      </c>
      <c r="M4212" s="17">
        <v>190.201953074876</v>
      </c>
      <c r="N4212" s="16">
        <v>237.68207022312001</v>
      </c>
      <c r="O4212" s="17">
        <v>167.72320191235499</v>
      </c>
      <c r="P4212" s="15">
        <v>0.39072331229705198</v>
      </c>
      <c r="Q4212" s="16">
        <v>7.4276077794338597</v>
      </c>
      <c r="R4212" s="16">
        <v>3.4079206568657101E-2</v>
      </c>
      <c r="S4212" s="17">
        <v>0.17607583745281599</v>
      </c>
      <c r="T4212" s="15">
        <v>0.11590424536173299</v>
      </c>
      <c r="U4212" s="16">
        <v>7.4276077794338597</v>
      </c>
      <c r="V4212" s="16">
        <v>0.52776103549938203</v>
      </c>
      <c r="W4212" s="17">
        <v>0.80443940716522699</v>
      </c>
      <c r="X4212" s="15">
        <v>0.27482059231047201</v>
      </c>
      <c r="Y4212" s="16">
        <v>7.4276077794338597</v>
      </c>
      <c r="Z4212" s="16">
        <v>0.17879813367320199</v>
      </c>
      <c r="AA4212" s="17">
        <v>0.77519820404541295</v>
      </c>
      <c r="AC4212" s="5">
        <f>MAX(I4212:O4212)</f>
        <v>237.68207022312001</v>
      </c>
    </row>
    <row r="4213" spans="1:29" x14ac:dyDescent="0.25">
      <c r="A4213" s="5" t="s">
        <v>12090</v>
      </c>
      <c r="B4213" s="5" t="s">
        <v>171</v>
      </c>
      <c r="C4213" s="5">
        <v>838788</v>
      </c>
      <c r="D4213" s="5">
        <v>840386</v>
      </c>
      <c r="E4213" s="5" t="s">
        <v>20</v>
      </c>
      <c r="F4213" s="5">
        <v>1599</v>
      </c>
      <c r="G4213" s="41" t="s">
        <v>12091</v>
      </c>
      <c r="H4213" s="5" t="s">
        <v>12092</v>
      </c>
      <c r="I4213" s="15">
        <v>933.76634283145597</v>
      </c>
      <c r="J4213" s="16">
        <v>820.58701542112101</v>
      </c>
      <c r="K4213" s="17">
        <v>969.64433588967802</v>
      </c>
      <c r="L4213" s="15">
        <v>830.56139809207798</v>
      </c>
      <c r="M4213" s="17">
        <v>962.47100214503098</v>
      </c>
      <c r="N4213" s="16">
        <v>1157.4437013278</v>
      </c>
      <c r="O4213" s="17">
        <v>930.26193756708597</v>
      </c>
      <c r="P4213" s="15">
        <v>0.201138959513426</v>
      </c>
      <c r="Q4213" s="16">
        <v>9.8820827942367799</v>
      </c>
      <c r="R4213" s="16">
        <v>0.186610111017248</v>
      </c>
      <c r="S4213" s="17">
        <v>0.484473571872446</v>
      </c>
      <c r="T4213" s="15">
        <v>-1.8405633489695698E-2</v>
      </c>
      <c r="U4213" s="16">
        <v>9.8820827942367799</v>
      </c>
      <c r="V4213" s="16">
        <v>0.91065440068437797</v>
      </c>
      <c r="W4213" s="17">
        <v>0.97278413748844805</v>
      </c>
      <c r="X4213" s="15">
        <v>0.219544780913972</v>
      </c>
      <c r="Y4213" s="16">
        <v>9.8820827942367799</v>
      </c>
      <c r="Z4213" s="16">
        <v>0.19269659121135499</v>
      </c>
      <c r="AA4213" s="17">
        <v>0.78757254244173902</v>
      </c>
      <c r="AC4213" s="5">
        <f>MAX(I4213:O4213)</f>
        <v>1157.4437013278</v>
      </c>
    </row>
    <row r="4214" spans="1:29" x14ac:dyDescent="0.25">
      <c r="A4214" s="5" t="s">
        <v>12093</v>
      </c>
      <c r="B4214" s="5" t="s">
        <v>171</v>
      </c>
      <c r="C4214" s="5">
        <v>840685</v>
      </c>
      <c r="D4214" s="5">
        <v>841137</v>
      </c>
      <c r="E4214" s="5" t="s">
        <v>20</v>
      </c>
      <c r="F4214" s="5">
        <v>453</v>
      </c>
      <c r="G4214" s="41" t="s">
        <v>12094</v>
      </c>
      <c r="H4214" s="5" t="s">
        <v>12095</v>
      </c>
      <c r="I4214" s="15">
        <v>111.31026841454199</v>
      </c>
      <c r="J4214" s="16">
        <v>106.97673401221699</v>
      </c>
      <c r="K4214" s="17">
        <v>113.389592695473</v>
      </c>
      <c r="L4214" s="15">
        <v>83.424102771120403</v>
      </c>
      <c r="M4214" s="17">
        <v>104.55454768329901</v>
      </c>
      <c r="N4214" s="16">
        <v>117.193651048775</v>
      </c>
      <c r="O4214" s="17">
        <v>101.87011875640999</v>
      </c>
      <c r="P4214" s="15">
        <v>-1.34328680950905E-2</v>
      </c>
      <c r="Q4214" s="16">
        <v>6.72263670788276</v>
      </c>
      <c r="R4214" s="16">
        <v>0.94229002210898305</v>
      </c>
      <c r="S4214" s="17">
        <v>0.98367094442834602</v>
      </c>
      <c r="T4214" s="15">
        <v>-0.23437944048098999</v>
      </c>
      <c r="U4214" s="16">
        <v>6.72263670788276</v>
      </c>
      <c r="V4214" s="16">
        <v>0.16019505807005799</v>
      </c>
      <c r="W4214" s="17">
        <v>0.472448282371696</v>
      </c>
      <c r="X4214" s="15">
        <v>0.22094766143776001</v>
      </c>
      <c r="Y4214" s="16">
        <v>6.72263670788276</v>
      </c>
      <c r="Z4214" s="16">
        <v>0.22178890758499101</v>
      </c>
      <c r="AA4214" s="17">
        <v>0.82088404440819296</v>
      </c>
      <c r="AC4214" s="5">
        <f>MAX(I4214:O4214)</f>
        <v>117.193651048775</v>
      </c>
    </row>
    <row r="4215" spans="1:29" x14ac:dyDescent="0.25">
      <c r="A4215" s="5" t="s">
        <v>12096</v>
      </c>
      <c r="B4215" s="5" t="s">
        <v>171</v>
      </c>
      <c r="C4215" s="5">
        <v>841278</v>
      </c>
      <c r="D4215" s="5">
        <v>842216</v>
      </c>
      <c r="E4215" s="5" t="s">
        <v>29</v>
      </c>
      <c r="F4215" s="5">
        <v>939</v>
      </c>
      <c r="G4215" s="41" t="s">
        <v>12097</v>
      </c>
      <c r="H4215" s="5" t="s">
        <v>12098</v>
      </c>
      <c r="I4215" s="15">
        <v>86.850189178130904</v>
      </c>
      <c r="J4215" s="16">
        <v>93.784665036019902</v>
      </c>
      <c r="K4215" s="17">
        <v>93.748971139915497</v>
      </c>
      <c r="L4215" s="15">
        <v>114.03018871770399</v>
      </c>
      <c r="M4215" s="17">
        <v>100.69515162787501</v>
      </c>
      <c r="N4215" s="16">
        <v>115.31688439496899</v>
      </c>
      <c r="O4215" s="17">
        <v>110.97894324375299</v>
      </c>
      <c r="P4215" s="15">
        <v>0.30688389572594099</v>
      </c>
      <c r="Q4215" s="16">
        <v>6.6767859680590798</v>
      </c>
      <c r="R4215" s="16">
        <v>4.9963093813580703E-2</v>
      </c>
      <c r="S4215" s="17">
        <v>0.22539874478894001</v>
      </c>
      <c r="T4215" s="15">
        <v>0.23114965028673101</v>
      </c>
      <c r="U4215" s="16">
        <v>6.6767859680590798</v>
      </c>
      <c r="V4215" s="16">
        <v>0.13965849472761299</v>
      </c>
      <c r="W4215" s="17">
        <v>0.445341218313339</v>
      </c>
      <c r="X4215" s="15">
        <v>7.5735627065687705E-2</v>
      </c>
      <c r="Y4215" s="16">
        <v>6.6767859680590798</v>
      </c>
      <c r="Z4215" s="16">
        <v>0.66177439806409</v>
      </c>
      <c r="AA4215" s="17">
        <v>0.97045850503873099</v>
      </c>
      <c r="AC4215" s="5">
        <f>MAX(I4215:O4215)</f>
        <v>115.31688439496899</v>
      </c>
    </row>
    <row r="4216" spans="1:29" x14ac:dyDescent="0.25">
      <c r="A4216" s="5" t="s">
        <v>12099</v>
      </c>
      <c r="B4216" s="5" t="s">
        <v>171</v>
      </c>
      <c r="C4216" s="5">
        <v>842422</v>
      </c>
      <c r="D4216" s="5">
        <v>843954</v>
      </c>
      <c r="E4216" s="5" t="s">
        <v>29</v>
      </c>
      <c r="F4216" s="5">
        <v>1533</v>
      </c>
      <c r="G4216" s="41" t="s">
        <v>12100</v>
      </c>
      <c r="H4216" s="5" t="s">
        <v>12101</v>
      </c>
      <c r="I4216" s="15">
        <v>282.17406661419398</v>
      </c>
      <c r="J4216" s="16">
        <v>305.79849566993602</v>
      </c>
      <c r="K4216" s="17">
        <v>276.29773130984</v>
      </c>
      <c r="L4216" s="15">
        <v>261.16439528072601</v>
      </c>
      <c r="M4216" s="17">
        <v>279.150116688803</v>
      </c>
      <c r="N4216" s="16">
        <v>269.55916036764302</v>
      </c>
      <c r="O4216" s="17">
        <v>289.28278837566597</v>
      </c>
      <c r="P4216" s="15">
        <v>-4.4023032604418602E-2</v>
      </c>
      <c r="Q4216" s="16">
        <v>8.1322129517111197</v>
      </c>
      <c r="R4216" s="16">
        <v>0.76176091946164404</v>
      </c>
      <c r="S4216" s="17">
        <v>0.904992347581969</v>
      </c>
      <c r="T4216" s="15">
        <v>-9.2630441418986104E-2</v>
      </c>
      <c r="U4216" s="16">
        <v>8.1322129517111197</v>
      </c>
      <c r="V4216" s="16">
        <v>0.51868898383329798</v>
      </c>
      <c r="W4216" s="17">
        <v>0.80079110898942296</v>
      </c>
      <c r="X4216" s="15">
        <v>4.8607447842125201E-2</v>
      </c>
      <c r="Y4216" s="16">
        <v>8.1322129517111197</v>
      </c>
      <c r="Z4216" s="16">
        <v>0.75458427444501597</v>
      </c>
      <c r="AA4216" s="17">
        <v>0.98000682174943199</v>
      </c>
      <c r="AC4216" s="5">
        <f>MAX(I4216:O4216)</f>
        <v>305.79849566993602</v>
      </c>
    </row>
    <row r="4217" spans="1:29" x14ac:dyDescent="0.25">
      <c r="A4217" s="5" t="s">
        <v>12102</v>
      </c>
      <c r="B4217" s="5" t="s">
        <v>171</v>
      </c>
      <c r="C4217" s="5">
        <v>844418</v>
      </c>
      <c r="D4217" s="5">
        <v>846490</v>
      </c>
      <c r="E4217" s="5" t="s">
        <v>29</v>
      </c>
      <c r="F4217" s="5">
        <v>2073</v>
      </c>
      <c r="G4217" s="41" t="s">
        <v>12103</v>
      </c>
      <c r="H4217" s="5" t="s">
        <v>12104</v>
      </c>
      <c r="I4217" s="15">
        <v>130.47254247071601</v>
      </c>
      <c r="J4217" s="16">
        <v>101.96489994702399</v>
      </c>
      <c r="K4217" s="17">
        <v>159.45809163572099</v>
      </c>
      <c r="L4217" s="15">
        <v>112.573668660133</v>
      </c>
      <c r="M4217" s="17">
        <v>131.53133627272601</v>
      </c>
      <c r="N4217" s="16">
        <v>152.85221747108901</v>
      </c>
      <c r="O4217" s="17">
        <v>141.69798909137501</v>
      </c>
      <c r="P4217" s="15">
        <v>0.172401583028265</v>
      </c>
      <c r="Q4217" s="16">
        <v>7.0557283223698803</v>
      </c>
      <c r="R4217" s="16">
        <v>0.33770095428472902</v>
      </c>
      <c r="S4217" s="17">
        <v>0.64034164710014696</v>
      </c>
      <c r="T4217" s="15">
        <v>-9.8660362254133493E-2</v>
      </c>
      <c r="U4217" s="16">
        <v>7.0557283223698803</v>
      </c>
      <c r="V4217" s="16">
        <v>0.59690672919672805</v>
      </c>
      <c r="W4217" s="17">
        <v>0.84338608581560504</v>
      </c>
      <c r="X4217" s="15">
        <v>0.27106341523572802</v>
      </c>
      <c r="Y4217" s="16">
        <v>7.0557283223698803</v>
      </c>
      <c r="Z4217" s="16">
        <v>0.17480444664103101</v>
      </c>
      <c r="AA4217" s="17">
        <v>0.77203012965266304</v>
      </c>
      <c r="AC4217" s="5">
        <f>MAX(I4217:O4217)</f>
        <v>159.45809163572099</v>
      </c>
    </row>
    <row r="4218" spans="1:29" x14ac:dyDescent="0.25">
      <c r="A4218" s="5" t="s">
        <v>12105</v>
      </c>
      <c r="B4218" s="5" t="s">
        <v>171</v>
      </c>
      <c r="C4218" s="5">
        <v>846936</v>
      </c>
      <c r="D4218" s="5">
        <v>849488</v>
      </c>
      <c r="E4218" s="5" t="s">
        <v>29</v>
      </c>
      <c r="F4218" s="5">
        <v>2553</v>
      </c>
      <c r="G4218" s="41" t="s">
        <v>12106</v>
      </c>
      <c r="H4218" s="5" t="s">
        <v>12107</v>
      </c>
      <c r="I4218" s="15">
        <v>310.541558969177</v>
      </c>
      <c r="J4218" s="16">
        <v>229.507435812963</v>
      </c>
      <c r="K4218" s="17">
        <v>294.01543844830502</v>
      </c>
      <c r="L4218" s="15">
        <v>328.63692035818298</v>
      </c>
      <c r="M4218" s="17">
        <v>275.34256908543699</v>
      </c>
      <c r="N4218" s="16">
        <v>291.89977355529402</v>
      </c>
      <c r="O4218" s="17">
        <v>283.90718772030402</v>
      </c>
      <c r="P4218" s="15">
        <v>5.02805873253677E-2</v>
      </c>
      <c r="Q4218" s="16">
        <v>8.1689012930337697</v>
      </c>
      <c r="R4218" s="16">
        <v>0.74881322672649697</v>
      </c>
      <c r="S4218" s="17">
        <v>0.89714245751954402</v>
      </c>
      <c r="T4218" s="15">
        <v>0.119191791193314</v>
      </c>
      <c r="U4218" s="16">
        <v>8.1689012930337697</v>
      </c>
      <c r="V4218" s="16">
        <v>0.452777069710047</v>
      </c>
      <c r="W4218" s="17">
        <v>0.75623547734662699</v>
      </c>
      <c r="X4218" s="15">
        <v>-6.8911264801315694E-2</v>
      </c>
      <c r="Y4218" s="16">
        <v>8.1689012930337697</v>
      </c>
      <c r="Z4218" s="16">
        <v>0.69583904949047304</v>
      </c>
      <c r="AA4218" s="17">
        <v>0.97045850503873099</v>
      </c>
      <c r="AC4218" s="5">
        <f>MAX(I4218:O4218)</f>
        <v>328.63692035818298</v>
      </c>
    </row>
    <row r="4219" spans="1:29" x14ac:dyDescent="0.25">
      <c r="A4219" s="5" t="s">
        <v>12108</v>
      </c>
      <c r="B4219" s="5" t="s">
        <v>171</v>
      </c>
      <c r="C4219" s="5">
        <v>850154</v>
      </c>
      <c r="D4219" s="5">
        <v>851200</v>
      </c>
      <c r="E4219" s="5" t="s">
        <v>29</v>
      </c>
      <c r="F4219" s="5">
        <v>1047</v>
      </c>
      <c r="G4219" s="41" t="s">
        <v>12109</v>
      </c>
      <c r="H4219" s="5" t="s">
        <v>12110</v>
      </c>
      <c r="I4219" s="15">
        <v>4132.0626020660902</v>
      </c>
      <c r="J4219" s="16">
        <v>4048.78422628628</v>
      </c>
      <c r="K4219" s="17">
        <v>4707.8315346576501</v>
      </c>
      <c r="L4219" s="15">
        <v>4121.8751039746103</v>
      </c>
      <c r="M4219" s="17">
        <v>4441.6319512667496</v>
      </c>
      <c r="N4219" s="16">
        <v>2662.0266747212499</v>
      </c>
      <c r="O4219" s="17">
        <v>2051.0656118592101</v>
      </c>
      <c r="P4219" s="15">
        <v>-0.86639205932971897</v>
      </c>
      <c r="Q4219" s="16">
        <v>11.868045340536</v>
      </c>
      <c r="R4219" s="19">
        <v>5.5098536810117101E-8</v>
      </c>
      <c r="S4219" s="20">
        <v>2.3993690951530699E-6</v>
      </c>
      <c r="T4219" s="15">
        <v>-4.8798489278887901E-3</v>
      </c>
      <c r="U4219" s="16">
        <v>11.868045340536</v>
      </c>
      <c r="V4219" s="16">
        <v>0.98066841571359498</v>
      </c>
      <c r="W4219" s="17">
        <v>0.99621755953846902</v>
      </c>
      <c r="X4219" s="15">
        <v>-0.86151244686172601</v>
      </c>
      <c r="Y4219" s="16">
        <v>11.868045340536</v>
      </c>
      <c r="Z4219" s="19">
        <v>4.7960740908141502E-7</v>
      </c>
      <c r="AA4219" s="20">
        <v>5.8115906483039302E-5</v>
      </c>
      <c r="AC4219" s="5">
        <f>MAX(I4219:O4219)</f>
        <v>4707.8315346576501</v>
      </c>
    </row>
    <row r="4220" spans="1:29" x14ac:dyDescent="0.25">
      <c r="A4220" s="5" t="s">
        <v>12111</v>
      </c>
      <c r="B4220" s="5" t="s">
        <v>171</v>
      </c>
      <c r="C4220" s="5">
        <v>851840</v>
      </c>
      <c r="D4220" s="5">
        <v>855532</v>
      </c>
      <c r="E4220" s="5" t="s">
        <v>20</v>
      </c>
      <c r="F4220" s="5">
        <v>3693</v>
      </c>
      <c r="G4220" s="41" t="s">
        <v>12112</v>
      </c>
      <c r="H4220" s="5" t="s">
        <v>12113</v>
      </c>
      <c r="I4220" s="15">
        <v>118.524301000395</v>
      </c>
      <c r="J4220" s="16">
        <v>141.82914331614299</v>
      </c>
      <c r="K4220" s="17">
        <v>114.534942116639</v>
      </c>
      <c r="L4220" s="15">
        <v>177.96375335001699</v>
      </c>
      <c r="M4220" s="17">
        <v>107.575792070121</v>
      </c>
      <c r="N4220" s="16">
        <v>128.28742726905</v>
      </c>
      <c r="O4220" s="17">
        <v>140.16436047870999</v>
      </c>
      <c r="P4220" s="15">
        <v>0.10334438039114099</v>
      </c>
      <c r="Q4220" s="16">
        <v>7.0530221343675104</v>
      </c>
      <c r="R4220" s="16">
        <v>0.58763760049129299</v>
      </c>
      <c r="S4220" s="17">
        <v>0.81394658497012395</v>
      </c>
      <c r="T4220" s="15">
        <v>0.19245918301547699</v>
      </c>
      <c r="U4220" s="16">
        <v>7.0530221343675104</v>
      </c>
      <c r="V4220" s="16">
        <v>0.31437615395027102</v>
      </c>
      <c r="W4220" s="17">
        <v>0.65581312953548399</v>
      </c>
      <c r="X4220" s="15">
        <v>-8.9114865215178904E-2</v>
      </c>
      <c r="Y4220" s="16">
        <v>7.0530221343675104</v>
      </c>
      <c r="Z4220" s="16">
        <v>0.67484777915149496</v>
      </c>
      <c r="AA4220" s="17">
        <v>0.97045850503873099</v>
      </c>
      <c r="AC4220" s="5">
        <f>MAX(I4220:O4220)</f>
        <v>177.96375335001699</v>
      </c>
    </row>
    <row r="4221" spans="1:29" x14ac:dyDescent="0.25">
      <c r="A4221" s="5" t="s">
        <v>12114</v>
      </c>
      <c r="B4221" s="5" t="s">
        <v>171</v>
      </c>
      <c r="C4221" s="5">
        <v>855932</v>
      </c>
      <c r="D4221" s="5">
        <v>857101</v>
      </c>
      <c r="E4221" s="5" t="s">
        <v>29</v>
      </c>
      <c r="F4221" s="5">
        <v>1170</v>
      </c>
      <c r="G4221" s="41" t="s">
        <v>12115</v>
      </c>
      <c r="H4221" s="5" t="s">
        <v>12116</v>
      </c>
      <c r="I4221" s="15">
        <v>510.13918711606198</v>
      </c>
      <c r="J4221" s="16">
        <v>571.57951258439198</v>
      </c>
      <c r="K4221" s="17">
        <v>483.50713712794402</v>
      </c>
      <c r="L4221" s="15">
        <v>365.93149972703202</v>
      </c>
      <c r="M4221" s="17">
        <v>499.46042688979497</v>
      </c>
      <c r="N4221" s="16">
        <v>566.63755870967202</v>
      </c>
      <c r="O4221" s="17">
        <v>355.98773251555599</v>
      </c>
      <c r="P4221" s="15">
        <v>-0.177455941009488</v>
      </c>
      <c r="Q4221" s="16">
        <v>8.9042010597482797</v>
      </c>
      <c r="R4221" s="16">
        <v>0.355305360939356</v>
      </c>
      <c r="S4221" s="17">
        <v>0.655568381951663</v>
      </c>
      <c r="T4221" s="15">
        <v>-0.269936729350709</v>
      </c>
      <c r="U4221" s="16">
        <v>8.9042010597482797</v>
      </c>
      <c r="V4221" s="16">
        <v>0.15943697166510301</v>
      </c>
      <c r="W4221" s="17">
        <v>0.47119403096804302</v>
      </c>
      <c r="X4221" s="15">
        <v>9.2480772983920004E-2</v>
      </c>
      <c r="Y4221" s="16">
        <v>8.9042010597482797</v>
      </c>
      <c r="Z4221" s="16">
        <v>0.65618704773434899</v>
      </c>
      <c r="AA4221" s="17">
        <v>0.97045850503873099</v>
      </c>
      <c r="AC4221" s="5">
        <f>MAX(I4221:O4221)</f>
        <v>571.57951258439198</v>
      </c>
    </row>
    <row r="4222" spans="1:29" x14ac:dyDescent="0.25">
      <c r="A4222" s="5" t="s">
        <v>12117</v>
      </c>
      <c r="B4222" s="5" t="s">
        <v>171</v>
      </c>
      <c r="C4222" s="5">
        <v>858028</v>
      </c>
      <c r="D4222" s="5">
        <v>863385</v>
      </c>
      <c r="E4222" s="5" t="s">
        <v>20</v>
      </c>
      <c r="F4222" s="5">
        <v>5358</v>
      </c>
      <c r="G4222" s="41" t="s">
        <v>12118</v>
      </c>
      <c r="H4222" s="5" t="s">
        <v>12119</v>
      </c>
      <c r="I4222" s="15">
        <v>13.977188135091801</v>
      </c>
      <c r="J4222" s="16">
        <v>16.936542703065001</v>
      </c>
      <c r="K4222" s="17">
        <v>9.3324767650594698</v>
      </c>
      <c r="L4222" s="15">
        <v>16.3283564348712</v>
      </c>
      <c r="M4222" s="17">
        <v>12.279896539984801</v>
      </c>
      <c r="N4222" s="16">
        <v>10.301363633112899</v>
      </c>
      <c r="O4222" s="17">
        <v>21.006064634077202</v>
      </c>
      <c r="P4222" s="15">
        <v>0.22369244520853299</v>
      </c>
      <c r="Q4222" s="16">
        <v>3.8457571981077399</v>
      </c>
      <c r="R4222" s="16">
        <v>0.52854260599463898</v>
      </c>
      <c r="S4222" s="17">
        <v>0.786652550298653</v>
      </c>
      <c r="T4222" s="15">
        <v>9.4743355381060199E-2</v>
      </c>
      <c r="U4222" s="16">
        <v>3.8457571981077399</v>
      </c>
      <c r="V4222" s="16">
        <v>0.78948341261008104</v>
      </c>
      <c r="W4222" s="17">
        <v>0.92668140575737601</v>
      </c>
      <c r="X4222" s="15">
        <v>0.12895880280350999</v>
      </c>
      <c r="Y4222" s="16">
        <v>3.8457571981077399</v>
      </c>
      <c r="Z4222" s="16">
        <v>0.74394060832414799</v>
      </c>
      <c r="AA4222" s="17">
        <v>0.98000682174943199</v>
      </c>
      <c r="AC4222" s="5">
        <f>MAX(I4222:O4222)</f>
        <v>21.006064634077202</v>
      </c>
    </row>
    <row r="4223" spans="1:29" x14ac:dyDescent="0.25">
      <c r="A4223" s="5" t="s">
        <v>12120</v>
      </c>
      <c r="B4223" s="5" t="s">
        <v>171</v>
      </c>
      <c r="C4223" s="5">
        <v>863871</v>
      </c>
      <c r="D4223" s="5">
        <v>865550</v>
      </c>
      <c r="E4223" s="5" t="s">
        <v>20</v>
      </c>
      <c r="F4223" s="5">
        <v>1680</v>
      </c>
      <c r="G4223" s="41" t="s">
        <v>12121</v>
      </c>
      <c r="H4223" s="5" t="s">
        <v>12122</v>
      </c>
      <c r="I4223" s="15">
        <v>1164.8594227748499</v>
      </c>
      <c r="J4223" s="16">
        <v>1180.93039576102</v>
      </c>
      <c r="K4223" s="17">
        <v>1222.3309009839199</v>
      </c>
      <c r="L4223" s="15">
        <v>910.60867409814603</v>
      </c>
      <c r="M4223" s="17">
        <v>1172.26231398607</v>
      </c>
      <c r="N4223" s="16">
        <v>1420.6080921170401</v>
      </c>
      <c r="O4223" s="17">
        <v>1008.75583837894</v>
      </c>
      <c r="P4223" s="15">
        <v>3.0396462103426902E-2</v>
      </c>
      <c r="Q4223" s="16">
        <v>10.1729560647823</v>
      </c>
      <c r="R4223" s="16">
        <v>0.84972898375585504</v>
      </c>
      <c r="S4223" s="17">
        <v>0.94617656552523899</v>
      </c>
      <c r="T4223" s="15">
        <v>-0.19164093747439601</v>
      </c>
      <c r="U4223" s="16">
        <v>10.1729560647823</v>
      </c>
      <c r="V4223" s="16">
        <v>0.25722142549448501</v>
      </c>
      <c r="W4223" s="17">
        <v>0.59417829494664698</v>
      </c>
      <c r="X4223" s="15">
        <v>0.22203751059013099</v>
      </c>
      <c r="Y4223" s="16">
        <v>10.1729560647823</v>
      </c>
      <c r="Z4223" s="16">
        <v>0.225715854522165</v>
      </c>
      <c r="AA4223" s="17">
        <v>0.82406498674041895</v>
      </c>
      <c r="AC4223" s="5">
        <f>MAX(I4223:O4223)</f>
        <v>1420.6080921170401</v>
      </c>
    </row>
    <row r="4224" spans="1:29" x14ac:dyDescent="0.25">
      <c r="A4224" s="5" t="s">
        <v>12123</v>
      </c>
      <c r="B4224" s="5" t="s">
        <v>171</v>
      </c>
      <c r="C4224" s="5">
        <v>865820</v>
      </c>
      <c r="D4224" s="5">
        <v>869089</v>
      </c>
      <c r="E4224" s="5" t="s">
        <v>29</v>
      </c>
      <c r="F4224" s="5">
        <v>3270</v>
      </c>
      <c r="G4224" s="41" t="s">
        <v>12124</v>
      </c>
      <c r="H4224" s="5" t="s">
        <v>12125</v>
      </c>
      <c r="I4224" s="15">
        <v>149.522097267736</v>
      </c>
      <c r="J4224" s="16">
        <v>153.004957208642</v>
      </c>
      <c r="K4224" s="17">
        <v>134.09072297433201</v>
      </c>
      <c r="L4224" s="15">
        <v>157.57247254402799</v>
      </c>
      <c r="M4224" s="17">
        <v>152.660555081208</v>
      </c>
      <c r="N4224" s="16">
        <v>165.197171460568</v>
      </c>
      <c r="O4224" s="17">
        <v>178.923338144241</v>
      </c>
      <c r="P4224" s="15">
        <v>0.241732729947014</v>
      </c>
      <c r="Q4224" s="16">
        <v>7.2848858387756596</v>
      </c>
      <c r="R4224" s="16">
        <v>0.102372846555113</v>
      </c>
      <c r="S4224" s="17">
        <v>0.34688525635148998</v>
      </c>
      <c r="T4224" s="15">
        <v>9.22430787489667E-2</v>
      </c>
      <c r="U4224" s="16">
        <v>7.2848858387756596</v>
      </c>
      <c r="V4224" s="16">
        <v>0.53235417535212604</v>
      </c>
      <c r="W4224" s="17">
        <v>0.80613037296136303</v>
      </c>
      <c r="X4224" s="15">
        <v>0.14949064511114199</v>
      </c>
      <c r="Y4224" s="16">
        <v>7.2848858387756596</v>
      </c>
      <c r="Z4224" s="16">
        <v>0.35992975866253202</v>
      </c>
      <c r="AA4224" s="17">
        <v>0.90565202843029702</v>
      </c>
      <c r="AC4224" s="5">
        <f>MAX(I4224:O4224)</f>
        <v>178.923338144241</v>
      </c>
    </row>
    <row r="4225" spans="1:29" x14ac:dyDescent="0.25">
      <c r="A4225" s="5" t="s">
        <v>12126</v>
      </c>
      <c r="B4225" s="5" t="s">
        <v>171</v>
      </c>
      <c r="C4225" s="5">
        <v>869856</v>
      </c>
      <c r="D4225" s="5">
        <v>872294</v>
      </c>
      <c r="E4225" s="5" t="s">
        <v>29</v>
      </c>
      <c r="F4225" s="5">
        <v>2439</v>
      </c>
      <c r="G4225" s="41" t="s">
        <v>12127</v>
      </c>
      <c r="H4225" s="5" t="s">
        <v>12128</v>
      </c>
      <c r="I4225" s="15">
        <v>183.845111680119</v>
      </c>
      <c r="J4225" s="16">
        <v>181.866208549579</v>
      </c>
      <c r="K4225" s="17">
        <v>163.19108234174399</v>
      </c>
      <c r="L4225" s="15">
        <v>193.37220238010701</v>
      </c>
      <c r="M4225" s="17">
        <v>167.240495735031</v>
      </c>
      <c r="N4225" s="16">
        <v>206.23580229045999</v>
      </c>
      <c r="O4225" s="17">
        <v>207.27223068138099</v>
      </c>
      <c r="P4225" s="15">
        <v>0.23009555527529699</v>
      </c>
      <c r="Q4225" s="16">
        <v>7.54098541132758</v>
      </c>
      <c r="R4225" s="16">
        <v>0.119213107545784</v>
      </c>
      <c r="S4225" s="17">
        <v>0.38277296167062203</v>
      </c>
      <c r="T4225" s="15">
        <v>3.2654786092857199E-2</v>
      </c>
      <c r="U4225" s="16">
        <v>7.54098541132758</v>
      </c>
      <c r="V4225" s="16">
        <v>0.822355138070336</v>
      </c>
      <c r="W4225" s="17">
        <v>0.93986769401866799</v>
      </c>
      <c r="X4225" s="15">
        <v>0.19744170941806699</v>
      </c>
      <c r="Y4225" s="16">
        <v>7.54098541132758</v>
      </c>
      <c r="Z4225" s="16">
        <v>0.225865554177624</v>
      </c>
      <c r="AA4225" s="17">
        <v>0.82406498674041895</v>
      </c>
      <c r="AC4225" s="5">
        <f>MAX(I4225:O4225)</f>
        <v>207.27223068138099</v>
      </c>
    </row>
    <row r="4226" spans="1:29" x14ac:dyDescent="0.25">
      <c r="A4226" s="5" t="s">
        <v>12129</v>
      </c>
      <c r="B4226" s="5" t="s">
        <v>171</v>
      </c>
      <c r="C4226" s="5">
        <v>872584</v>
      </c>
      <c r="D4226" s="5">
        <v>873537</v>
      </c>
      <c r="E4226" s="5" t="s">
        <v>29</v>
      </c>
      <c r="F4226" s="5">
        <v>954</v>
      </c>
      <c r="G4226" s="41" t="s">
        <v>12130</v>
      </c>
      <c r="H4226" s="41" t="s">
        <v>12130</v>
      </c>
      <c r="I4226" s="15">
        <v>55.796033281213198</v>
      </c>
      <c r="J4226" s="16">
        <v>68.667887421950695</v>
      </c>
      <c r="K4226" s="17">
        <v>58.681341288226001</v>
      </c>
      <c r="L4226" s="15">
        <v>50.671566213379798</v>
      </c>
      <c r="M4226" s="17">
        <v>65.063959762649603</v>
      </c>
      <c r="N4226" s="16">
        <v>69.857425447223406</v>
      </c>
      <c r="O4226" s="17">
        <v>69.570970701799894</v>
      </c>
      <c r="P4226" s="15">
        <v>0.19175173253616501</v>
      </c>
      <c r="Q4226" s="16">
        <v>5.9704024757072398</v>
      </c>
      <c r="R4226" s="16">
        <v>0.30560131536969998</v>
      </c>
      <c r="S4226" s="17">
        <v>0.61219942803928595</v>
      </c>
      <c r="T4226" s="15">
        <v>-7.6970404147174695E-2</v>
      </c>
      <c r="U4226" s="16">
        <v>5.9704024757072398</v>
      </c>
      <c r="V4226" s="16">
        <v>0.692103454079395</v>
      </c>
      <c r="W4226" s="17">
        <v>0.88655353263963699</v>
      </c>
      <c r="X4226" s="15">
        <v>0.26872533258465697</v>
      </c>
      <c r="Y4226" s="16">
        <v>5.9704024757072398</v>
      </c>
      <c r="Z4226" s="16">
        <v>0.19446525521149499</v>
      </c>
      <c r="AA4226" s="17">
        <v>0.78832678730827299</v>
      </c>
      <c r="AC4226" s="5">
        <f>MAX(I4226:O4226)</f>
        <v>69.857425447223406</v>
      </c>
    </row>
    <row r="4227" spans="1:29" x14ac:dyDescent="0.25">
      <c r="A4227" s="5" t="s">
        <v>12131</v>
      </c>
      <c r="B4227" s="5" t="s">
        <v>171</v>
      </c>
      <c r="C4227" s="5">
        <v>873782</v>
      </c>
      <c r="D4227" s="5">
        <v>874471</v>
      </c>
      <c r="E4227" s="5" t="s">
        <v>29</v>
      </c>
      <c r="F4227" s="5">
        <v>690</v>
      </c>
      <c r="G4227" s="41" t="s">
        <v>12132</v>
      </c>
      <c r="H4227" s="5" t="s">
        <v>12133</v>
      </c>
      <c r="I4227" s="15">
        <v>242.515486069758</v>
      </c>
      <c r="J4227" s="16">
        <v>180.25320448262099</v>
      </c>
      <c r="K4227" s="17">
        <v>253.334323822432</v>
      </c>
      <c r="L4227" s="15">
        <v>195.595311941662</v>
      </c>
      <c r="M4227" s="17">
        <v>207.627711022092</v>
      </c>
      <c r="N4227" s="16">
        <v>196.184674211187</v>
      </c>
      <c r="O4227" s="17">
        <v>225.32722207593599</v>
      </c>
      <c r="P4227" s="15">
        <v>-9.7040606443990401E-2</v>
      </c>
      <c r="Q4227" s="16">
        <v>7.7447962325699997</v>
      </c>
      <c r="R4227" s="16">
        <v>0.56691007009638095</v>
      </c>
      <c r="S4227" s="17">
        <v>0.80560930361626304</v>
      </c>
      <c r="T4227" s="15">
        <v>-0.16096785139195399</v>
      </c>
      <c r="U4227" s="16">
        <v>7.7447962325699997</v>
      </c>
      <c r="V4227" s="16">
        <v>0.33950781973140298</v>
      </c>
      <c r="W4227" s="17">
        <v>0.67422092899715003</v>
      </c>
      <c r="X4227" s="15">
        <v>6.3927253876376905E-2</v>
      </c>
      <c r="Y4227" s="16">
        <v>7.7447962325699997</v>
      </c>
      <c r="Z4227" s="16">
        <v>0.72607821052766097</v>
      </c>
      <c r="AA4227" s="17">
        <v>0.97847114318612205</v>
      </c>
      <c r="AC4227" s="5">
        <f>MAX(I4227:O4227)</f>
        <v>253.334323822432</v>
      </c>
    </row>
    <row r="4228" spans="1:29" x14ac:dyDescent="0.25">
      <c r="A4228" s="5" t="s">
        <v>12134</v>
      </c>
      <c r="B4228" s="5" t="s">
        <v>171</v>
      </c>
      <c r="C4228" s="5">
        <v>875273</v>
      </c>
      <c r="D4228" s="5">
        <v>876094</v>
      </c>
      <c r="E4228" s="5" t="s">
        <v>20</v>
      </c>
      <c r="F4228" s="5">
        <v>822</v>
      </c>
      <c r="G4228" s="41" t="s">
        <v>12135</v>
      </c>
      <c r="H4228" s="5" t="s">
        <v>12136</v>
      </c>
      <c r="I4228" s="15">
        <v>47.567527362973699</v>
      </c>
      <c r="J4228" s="16">
        <v>55.821462174387797</v>
      </c>
      <c r="K4228" s="17">
        <v>56.673586173270202</v>
      </c>
      <c r="L4228" s="15">
        <v>59.1807097076085</v>
      </c>
      <c r="M4228" s="17">
        <v>36.488835433097698</v>
      </c>
      <c r="N4228" s="16">
        <v>44.875575988783503</v>
      </c>
      <c r="O4228" s="17">
        <v>40.2926062781967</v>
      </c>
      <c r="P4228" s="15">
        <v>-0.32535094291835198</v>
      </c>
      <c r="Q4228" s="16">
        <v>5.6083236120882098</v>
      </c>
      <c r="R4228" s="16">
        <v>0.15084461768857499</v>
      </c>
      <c r="S4228" s="17">
        <v>0.43251435133545102</v>
      </c>
      <c r="T4228" s="15">
        <v>-0.15769866572871599</v>
      </c>
      <c r="U4228" s="16">
        <v>5.6083236120882098</v>
      </c>
      <c r="V4228" s="16">
        <v>0.48766169458883601</v>
      </c>
      <c r="W4228" s="17">
        <v>0.77930799473571499</v>
      </c>
      <c r="X4228" s="15">
        <v>-0.167656523484985</v>
      </c>
      <c r="Y4228" s="16">
        <v>5.6083236120882098</v>
      </c>
      <c r="Z4228" s="16">
        <v>0.49318486503803799</v>
      </c>
      <c r="AA4228" s="17">
        <v>0.95714746346148105</v>
      </c>
      <c r="AC4228" s="5">
        <f>MAX(I4228:O4228)</f>
        <v>59.1807097076085</v>
      </c>
    </row>
    <row r="4229" spans="1:29" x14ac:dyDescent="0.25">
      <c r="A4229" s="5" t="s">
        <v>12137</v>
      </c>
      <c r="B4229" s="5" t="s">
        <v>171</v>
      </c>
      <c r="C4229" s="5">
        <v>876247</v>
      </c>
      <c r="D4229" s="5">
        <v>878175</v>
      </c>
      <c r="E4229" s="5" t="s">
        <v>29</v>
      </c>
      <c r="F4229" s="5">
        <v>1929</v>
      </c>
      <c r="G4229" s="41" t="s">
        <v>12138</v>
      </c>
      <c r="H4229" s="5" t="s">
        <v>12139</v>
      </c>
      <c r="I4229" s="15">
        <v>79.636156592277104</v>
      </c>
      <c r="J4229" s="16">
        <v>91.0195152069481</v>
      </c>
      <c r="K4229" s="17">
        <v>70.587460622995195</v>
      </c>
      <c r="L4229" s="15">
        <v>81.756770599953896</v>
      </c>
      <c r="M4229" s="17">
        <v>74.342103815082595</v>
      </c>
      <c r="N4229" s="16">
        <v>103.84775484393199</v>
      </c>
      <c r="O4229" s="17">
        <v>82.908892272552393</v>
      </c>
      <c r="P4229" s="15">
        <v>0.21645682057447499</v>
      </c>
      <c r="Q4229" s="16">
        <v>6.3841751040933303</v>
      </c>
      <c r="R4229" s="16">
        <v>0.22076060452141799</v>
      </c>
      <c r="S4229" s="17">
        <v>0.52264249407431795</v>
      </c>
      <c r="T4229" s="15">
        <v>-4.2435869368653102E-2</v>
      </c>
      <c r="U4229" s="16">
        <v>6.3841751040933303</v>
      </c>
      <c r="V4229" s="16">
        <v>0.81839549768154596</v>
      </c>
      <c r="W4229" s="17">
        <v>0.93861871438171696</v>
      </c>
      <c r="X4229" s="15">
        <v>0.25889511654553699</v>
      </c>
      <c r="Y4229" s="16">
        <v>6.3841751040933303</v>
      </c>
      <c r="Z4229" s="16">
        <v>0.18484121095863701</v>
      </c>
      <c r="AA4229" s="17">
        <v>0.77666180100772997</v>
      </c>
      <c r="AC4229" s="5">
        <f>MAX(I4229:O4229)</f>
        <v>103.84775484393199</v>
      </c>
    </row>
    <row r="4230" spans="1:29" x14ac:dyDescent="0.25">
      <c r="A4230" s="5" t="s">
        <v>12140</v>
      </c>
      <c r="B4230" s="5" t="s">
        <v>171</v>
      </c>
      <c r="C4230" s="5">
        <v>878577</v>
      </c>
      <c r="D4230" s="5">
        <v>879281</v>
      </c>
      <c r="E4230" s="5" t="s">
        <v>20</v>
      </c>
      <c r="F4230" s="5">
        <v>705</v>
      </c>
      <c r="G4230" s="41" t="s">
        <v>12141</v>
      </c>
      <c r="H4230" s="5" t="s">
        <v>12142</v>
      </c>
      <c r="I4230" s="15">
        <v>375.186054093976</v>
      </c>
      <c r="J4230" s="16">
        <v>303.07194272389501</v>
      </c>
      <c r="K4230" s="17">
        <v>410.063514411352</v>
      </c>
      <c r="L4230" s="15">
        <v>369.34282301976401</v>
      </c>
      <c r="M4230" s="17">
        <v>473.029411479923</v>
      </c>
      <c r="N4230" s="16">
        <v>424.107557834516</v>
      </c>
      <c r="O4230" s="17">
        <v>481.60585797111003</v>
      </c>
      <c r="P4230" s="15">
        <v>0.31977999730949402</v>
      </c>
      <c r="Q4230" s="16">
        <v>8.6628950616609792</v>
      </c>
      <c r="R4230" s="16">
        <v>5.1460973846286798E-2</v>
      </c>
      <c r="S4230" s="17">
        <v>0.22856053244558</v>
      </c>
      <c r="T4230" s="15">
        <v>0.215206625613625</v>
      </c>
      <c r="U4230" s="16">
        <v>8.6628950616609792</v>
      </c>
      <c r="V4230" s="16">
        <v>0.189873180534855</v>
      </c>
      <c r="W4230" s="17">
        <v>0.515459033369423</v>
      </c>
      <c r="X4230" s="15">
        <v>0.104573763919197</v>
      </c>
      <c r="Y4230" s="16">
        <v>8.6628950616609792</v>
      </c>
      <c r="Z4230" s="16">
        <v>0.56507105783921996</v>
      </c>
      <c r="AA4230" s="17">
        <v>0.96091659360509996</v>
      </c>
      <c r="AC4230" s="5">
        <f>MAX(I4230:O4230)</f>
        <v>481.60585797111003</v>
      </c>
    </row>
    <row r="4231" spans="1:29" x14ac:dyDescent="0.25">
      <c r="A4231" s="5" t="s">
        <v>12143</v>
      </c>
      <c r="B4231" s="5" t="s">
        <v>171</v>
      </c>
      <c r="C4231" s="5">
        <v>879668</v>
      </c>
      <c r="D4231" s="5">
        <v>880717</v>
      </c>
      <c r="E4231" s="5" t="s">
        <v>20</v>
      </c>
      <c r="F4231" s="5">
        <v>1050</v>
      </c>
      <c r="G4231" s="41" t="s">
        <v>12144</v>
      </c>
      <c r="H4231" s="5" t="s">
        <v>12144</v>
      </c>
      <c r="I4231" s="15">
        <v>272.16065122725098</v>
      </c>
      <c r="J4231" s="16">
        <v>320.959005680703</v>
      </c>
      <c r="K4231" s="17">
        <v>281.162072721882</v>
      </c>
      <c r="L4231" s="15">
        <v>275.85723300884598</v>
      </c>
      <c r="M4231" s="17">
        <v>360.87302308139499</v>
      </c>
      <c r="N4231" s="16">
        <v>325.59816147252099</v>
      </c>
      <c r="O4231" s="17">
        <v>279.77103782554099</v>
      </c>
      <c r="P4231" s="15">
        <v>5.4806600219021499E-2</v>
      </c>
      <c r="Q4231" s="16">
        <v>8.2404852376175395</v>
      </c>
      <c r="R4231" s="16">
        <v>0.72616202252686002</v>
      </c>
      <c r="S4231" s="17">
        <v>0.88537248346161501</v>
      </c>
      <c r="T4231" s="15">
        <v>0.127600114102039</v>
      </c>
      <c r="U4231" s="16">
        <v>8.2404852376175395</v>
      </c>
      <c r="V4231" s="16">
        <v>0.41859479353617901</v>
      </c>
      <c r="W4231" s="17">
        <v>0.73079453723025001</v>
      </c>
      <c r="X4231" s="15">
        <v>-7.2793572518072794E-2</v>
      </c>
      <c r="Y4231" s="16">
        <v>8.2404852376175395</v>
      </c>
      <c r="Z4231" s="16">
        <v>0.67713066115651099</v>
      </c>
      <c r="AA4231" s="17">
        <v>0.97045850503873099</v>
      </c>
      <c r="AC4231" s="5">
        <f>MAX(I4231:O4231)</f>
        <v>360.87302308139499</v>
      </c>
    </row>
    <row r="4232" spans="1:29" x14ac:dyDescent="0.25">
      <c r="A4232" s="5" t="s">
        <v>12145</v>
      </c>
      <c r="B4232" s="5" t="s">
        <v>171</v>
      </c>
      <c r="C4232" s="5">
        <v>881693</v>
      </c>
      <c r="D4232" s="5">
        <v>882703</v>
      </c>
      <c r="E4232" s="5" t="s">
        <v>20</v>
      </c>
      <c r="F4232" s="5">
        <v>1011</v>
      </c>
      <c r="G4232" s="41" t="s">
        <v>12146</v>
      </c>
      <c r="H4232" s="5" t="s">
        <v>12147</v>
      </c>
      <c r="I4232" s="15">
        <v>44.636826624970602</v>
      </c>
      <c r="J4232" s="16">
        <v>48.562943873074197</v>
      </c>
      <c r="K4232" s="17">
        <v>57.8613559433687</v>
      </c>
      <c r="L4232" s="15">
        <v>42.9290122231357</v>
      </c>
      <c r="M4232" s="17">
        <v>61.360498901384403</v>
      </c>
      <c r="N4232" s="16">
        <v>61.557946244836899</v>
      </c>
      <c r="O4232" s="17">
        <v>73.939488568178703</v>
      </c>
      <c r="P4232" s="15">
        <v>0.42707359963728603</v>
      </c>
      <c r="Q4232" s="16">
        <v>5.8058116064560101</v>
      </c>
      <c r="R4232" s="16">
        <v>3.9552895609034501E-2</v>
      </c>
      <c r="S4232" s="17">
        <v>0.192716643465698</v>
      </c>
      <c r="T4232" s="15">
        <v>4.9561391752505797E-2</v>
      </c>
      <c r="U4232" s="16">
        <v>5.8058116064560101</v>
      </c>
      <c r="V4232" s="16">
        <v>0.80635580466676005</v>
      </c>
      <c r="W4232" s="17">
        <v>0.93432771738151599</v>
      </c>
      <c r="X4232" s="15">
        <v>0.37751799216853499</v>
      </c>
      <c r="Y4232" s="16">
        <v>5.8058116064560101</v>
      </c>
      <c r="Z4232" s="16">
        <v>0.101075160483801</v>
      </c>
      <c r="AA4232" s="17">
        <v>0.65434720619826703</v>
      </c>
      <c r="AC4232" s="5">
        <f>MAX(I4232:O4232)</f>
        <v>73.939488568178703</v>
      </c>
    </row>
    <row r="4233" spans="1:29" x14ac:dyDescent="0.25">
      <c r="A4233" s="5" t="s">
        <v>266</v>
      </c>
      <c r="B4233" s="5" t="s">
        <v>171</v>
      </c>
      <c r="C4233" s="5">
        <v>884232</v>
      </c>
      <c r="D4233" s="5">
        <v>887981</v>
      </c>
      <c r="E4233" s="5" t="s">
        <v>20</v>
      </c>
      <c r="F4233" s="5">
        <v>3750</v>
      </c>
      <c r="G4233" s="41" t="s">
        <v>267</v>
      </c>
      <c r="H4233" s="41" t="s">
        <v>267</v>
      </c>
      <c r="I4233" s="15">
        <v>5.5232436985443396</v>
      </c>
      <c r="J4233" s="16">
        <v>5.5302996581436803</v>
      </c>
      <c r="K4233" s="17">
        <v>5.7267471058319401</v>
      </c>
      <c r="L4233" s="15">
        <v>6.5160107838688104</v>
      </c>
      <c r="M4233" s="17">
        <v>1.7542709342835401</v>
      </c>
      <c r="N4233" s="16">
        <v>16.265310999652002</v>
      </c>
      <c r="O4233" s="17">
        <v>18.496490540625501</v>
      </c>
      <c r="P4233" s="15">
        <v>1.63431826156173</v>
      </c>
      <c r="Q4233" s="16">
        <v>3.1116085638070099</v>
      </c>
      <c r="R4233" s="16">
        <v>4.3238428710671098E-4</v>
      </c>
      <c r="S4233" s="17">
        <v>7.3478963912585503E-3</v>
      </c>
      <c r="T4233" s="15">
        <v>-0.43501071720358198</v>
      </c>
      <c r="U4233" s="16">
        <v>3.1116085638070099</v>
      </c>
      <c r="V4233" s="16">
        <v>0.38838611665961897</v>
      </c>
      <c r="W4233" s="17">
        <v>0.70886189072060102</v>
      </c>
      <c r="X4233" s="15">
        <v>2.06952567924988</v>
      </c>
      <c r="Y4233" s="16">
        <v>3.1116085638070099</v>
      </c>
      <c r="Z4233" s="16">
        <v>1.1846390245741399E-4</v>
      </c>
      <c r="AA4233" s="17">
        <v>7.8609260987812894E-3</v>
      </c>
      <c r="AC4233" s="5">
        <f>MAX(I4233:O4233)</f>
        <v>18.496490540625501</v>
      </c>
    </row>
    <row r="4234" spans="1:29" x14ac:dyDescent="0.25">
      <c r="A4234" s="5" t="s">
        <v>183</v>
      </c>
      <c r="B4234" s="5" t="s">
        <v>171</v>
      </c>
      <c r="C4234" s="5">
        <v>888256</v>
      </c>
      <c r="D4234" s="5">
        <v>889338</v>
      </c>
      <c r="E4234" s="5" t="s">
        <v>29</v>
      </c>
      <c r="F4234" s="5">
        <v>1083</v>
      </c>
      <c r="G4234" s="41" t="s">
        <v>184</v>
      </c>
      <c r="H4234" s="5" t="s">
        <v>185</v>
      </c>
      <c r="I4234" s="15">
        <v>192.41177537582001</v>
      </c>
      <c r="J4234" s="16">
        <v>165.04488042272499</v>
      </c>
      <c r="K4234" s="17">
        <v>182.91654459516599</v>
      </c>
      <c r="L4234" s="15">
        <v>237.566087284817</v>
      </c>
      <c r="M4234" s="17">
        <v>236.358770545803</v>
      </c>
      <c r="N4234" s="16">
        <v>335.48246584923299</v>
      </c>
      <c r="O4234" s="17">
        <v>411.89546648634098</v>
      </c>
      <c r="P4234" s="15">
        <v>1.0526823732383901</v>
      </c>
      <c r="Q4234" s="16">
        <v>7.9760650625930696</v>
      </c>
      <c r="R4234" s="19">
        <v>1.42923249231098E-12</v>
      </c>
      <c r="S4234" s="20">
        <v>1.06220558828552E-10</v>
      </c>
      <c r="T4234" s="15">
        <v>0.39558937908150799</v>
      </c>
      <c r="U4234" s="16">
        <v>7.9760650625930696</v>
      </c>
      <c r="V4234" s="16">
        <v>8.1424788359145007E-3</v>
      </c>
      <c r="W4234" s="17">
        <v>9.3195435382725705E-2</v>
      </c>
      <c r="X4234" s="15">
        <v>0.65709555603134195</v>
      </c>
      <c r="Y4234" s="16">
        <v>7.9760650625930696</v>
      </c>
      <c r="Z4234" s="19">
        <v>7.2642485572390402E-5</v>
      </c>
      <c r="AA4234" s="17">
        <v>5.4092992432488397E-3</v>
      </c>
      <c r="AC4234" s="5">
        <f>MAX(I4234:O4234)</f>
        <v>411.89546648634098</v>
      </c>
    </row>
    <row r="4235" spans="1:29" x14ac:dyDescent="0.25">
      <c r="A4235" s="5" t="s">
        <v>186</v>
      </c>
      <c r="B4235" s="5" t="s">
        <v>171</v>
      </c>
      <c r="C4235" s="5">
        <v>890075</v>
      </c>
      <c r="D4235" s="5">
        <v>891733</v>
      </c>
      <c r="E4235" s="5" t="s">
        <v>29</v>
      </c>
      <c r="F4235" s="5">
        <v>1659</v>
      </c>
      <c r="G4235" s="41" t="s">
        <v>187</v>
      </c>
      <c r="H4235" s="5" t="s">
        <v>188</v>
      </c>
      <c r="I4235" s="15">
        <v>4.5651299957356297</v>
      </c>
      <c r="J4235" s="16">
        <v>3.5716518625511302</v>
      </c>
      <c r="K4235" s="17">
        <v>5.0480215229185301</v>
      </c>
      <c r="L4235" s="15">
        <v>9.8506751262016703</v>
      </c>
      <c r="M4235" s="17">
        <v>7.1340351327530804</v>
      </c>
      <c r="N4235" s="16">
        <v>10.4681873356735</v>
      </c>
      <c r="O4235" s="17">
        <v>14.1279726742466</v>
      </c>
      <c r="P4235" s="15">
        <v>1.4802956307411499</v>
      </c>
      <c r="Q4235" s="16">
        <v>2.9932058546347302</v>
      </c>
      <c r="R4235" s="16">
        <v>2.4157799900852999E-4</v>
      </c>
      <c r="S4235" s="17">
        <v>4.6155116944167403E-3</v>
      </c>
      <c r="T4235" s="15">
        <v>0.94701165438924595</v>
      </c>
      <c r="U4235" s="16">
        <v>2.9932058546347302</v>
      </c>
      <c r="V4235" s="16">
        <v>1.8742762926895602E-2</v>
      </c>
      <c r="W4235" s="17">
        <v>0.15733759119655999</v>
      </c>
      <c r="X4235" s="15">
        <v>0.53338222367505905</v>
      </c>
      <c r="Y4235" s="16">
        <v>2.9932058546347302</v>
      </c>
      <c r="Z4235" s="16">
        <v>0.23261069817414401</v>
      </c>
      <c r="AA4235" s="17">
        <v>0.832964963825782</v>
      </c>
      <c r="AC4235" s="5">
        <f>MAX(I4235:O4235)</f>
        <v>14.1279726742466</v>
      </c>
    </row>
    <row r="4236" spans="1:29" x14ac:dyDescent="0.25">
      <c r="A4236" s="5" t="s">
        <v>12148</v>
      </c>
      <c r="B4236" s="5" t="s">
        <v>171</v>
      </c>
      <c r="C4236" s="5">
        <v>894774</v>
      </c>
      <c r="D4236" s="5">
        <v>895091</v>
      </c>
      <c r="E4236" s="5" t="s">
        <v>29</v>
      </c>
      <c r="F4236" s="5">
        <v>318</v>
      </c>
      <c r="G4236" s="41" t="s">
        <v>12149</v>
      </c>
      <c r="H4236" s="41" t="s">
        <v>12149</v>
      </c>
      <c r="I4236" s="15">
        <v>0.53541648098133898</v>
      </c>
      <c r="J4236" s="16">
        <v>2.9667753374416601</v>
      </c>
      <c r="K4236" s="17">
        <v>3.2239465188387202</v>
      </c>
      <c r="L4236" s="15">
        <v>1.5140142703695201</v>
      </c>
      <c r="M4236" s="17">
        <v>1.73477903501373</v>
      </c>
      <c r="N4236" s="16">
        <v>2.7734440550688699</v>
      </c>
      <c r="O4236" s="17">
        <v>3.3228619941073401</v>
      </c>
      <c r="P4236" s="15">
        <v>0.43798435354597298</v>
      </c>
      <c r="Q4236" s="16">
        <v>1.2575646784666299</v>
      </c>
      <c r="R4236" s="16">
        <v>0.54066481802477595</v>
      </c>
      <c r="S4236" s="17">
        <v>0.79482708816345404</v>
      </c>
      <c r="T4236" s="15">
        <v>-0.467386388735198</v>
      </c>
      <c r="U4236" s="16">
        <v>1.2575646784666299</v>
      </c>
      <c r="V4236" s="16">
        <v>0.59012405076628605</v>
      </c>
      <c r="W4236" s="17">
        <v>0.84230761405619403</v>
      </c>
      <c r="X4236" s="15">
        <v>0.905640892847552</v>
      </c>
      <c r="Y4236" s="16">
        <v>1.2575646784666299</v>
      </c>
      <c r="Z4236" s="16">
        <v>0.28546623289946299</v>
      </c>
      <c r="AA4236" s="17">
        <v>0.87217187522626705</v>
      </c>
      <c r="AC4236" s="5">
        <f>MAX(I4236:O4236)</f>
        <v>3.3228619941073401</v>
      </c>
    </row>
    <row r="4237" spans="1:29" x14ac:dyDescent="0.25">
      <c r="A4237" s="5" t="s">
        <v>12150</v>
      </c>
      <c r="B4237" s="5" t="s">
        <v>171</v>
      </c>
      <c r="C4237" s="5">
        <v>895547</v>
      </c>
      <c r="D4237" s="5">
        <v>896260</v>
      </c>
      <c r="E4237" s="5" t="s">
        <v>29</v>
      </c>
      <c r="F4237" s="5">
        <v>714</v>
      </c>
      <c r="G4237" s="41" t="s">
        <v>12151</v>
      </c>
      <c r="H4237" s="5" t="s">
        <v>12152</v>
      </c>
      <c r="I4237" s="15">
        <v>19.829008474070001</v>
      </c>
      <c r="J4237" s="16">
        <v>15.8996115171631</v>
      </c>
      <c r="K4237" s="17">
        <v>19.089157019439799</v>
      </c>
      <c r="L4237" s="15">
        <v>11.767148886163101</v>
      </c>
      <c r="M4237" s="17">
        <v>11.2273339794147</v>
      </c>
      <c r="N4237" s="16">
        <v>10.801834740794501</v>
      </c>
      <c r="O4237" s="17">
        <v>12.7105280473896</v>
      </c>
      <c r="P4237" s="15">
        <v>-0.63689418048995705</v>
      </c>
      <c r="Q4237" s="16">
        <v>3.8607432795391299</v>
      </c>
      <c r="R4237" s="16">
        <v>3.5170049549335003E-2</v>
      </c>
      <c r="S4237" s="17">
        <v>0.17805436529336399</v>
      </c>
      <c r="T4237" s="15">
        <v>-0.66853173481644002</v>
      </c>
      <c r="U4237" s="16">
        <v>3.8607432795391299</v>
      </c>
      <c r="V4237" s="16">
        <v>2.6487645704627898E-2</v>
      </c>
      <c r="W4237" s="17">
        <v>0.18974393387727301</v>
      </c>
      <c r="X4237" s="15">
        <v>3.1624060272726399E-2</v>
      </c>
      <c r="Y4237" s="16">
        <v>3.8607432795391299</v>
      </c>
      <c r="Z4237" s="16">
        <v>0.92424449010278198</v>
      </c>
      <c r="AA4237" s="17">
        <v>0.99727560615636102</v>
      </c>
      <c r="AC4237" s="5">
        <f>MAX(I4237:O4237)</f>
        <v>19.829008474070001</v>
      </c>
    </row>
    <row r="4238" spans="1:29" x14ac:dyDescent="0.25">
      <c r="A4238" s="5" t="s">
        <v>12153</v>
      </c>
      <c r="B4238" s="5" t="s">
        <v>171</v>
      </c>
      <c r="C4238" s="5">
        <v>897269</v>
      </c>
      <c r="D4238" s="5">
        <v>898627</v>
      </c>
      <c r="E4238" s="5" t="s">
        <v>20</v>
      </c>
      <c r="F4238" s="5">
        <v>1359</v>
      </c>
      <c r="G4238" s="41" t="s">
        <v>12154</v>
      </c>
      <c r="H4238" s="5" t="s">
        <v>12155</v>
      </c>
      <c r="I4238" s="15">
        <v>18.110039771972001</v>
      </c>
      <c r="J4238" s="16">
        <v>27.497686831476301</v>
      </c>
      <c r="K4238" s="17">
        <v>16.918507764584799</v>
      </c>
      <c r="L4238" s="15">
        <v>11.268865708573101</v>
      </c>
      <c r="M4238" s="17">
        <v>13.871605034358099</v>
      </c>
      <c r="N4238" s="16">
        <v>14.180014717645401</v>
      </c>
      <c r="O4238" s="17">
        <v>14.5229982259936</v>
      </c>
      <c r="P4238" s="15">
        <v>-0.53682503319739605</v>
      </c>
      <c r="Q4238" s="16">
        <v>4.0577831236919604</v>
      </c>
      <c r="R4238" s="16">
        <v>8.3013653675683502E-2</v>
      </c>
      <c r="S4238" s="17">
        <v>0.30912506817630703</v>
      </c>
      <c r="T4238" s="15">
        <v>-0.727964865161701</v>
      </c>
      <c r="U4238" s="16">
        <v>4.0577831236919604</v>
      </c>
      <c r="V4238" s="16">
        <v>1.93826601760234E-2</v>
      </c>
      <c r="W4238" s="17">
        <v>0.16101184474091501</v>
      </c>
      <c r="X4238" s="15">
        <v>0.19113663280406801</v>
      </c>
      <c r="Y4238" s="16">
        <v>4.0577831236919604</v>
      </c>
      <c r="Z4238" s="16">
        <v>0.56736854076310395</v>
      </c>
      <c r="AA4238" s="17">
        <v>0.96091659360509996</v>
      </c>
      <c r="AC4238" s="5">
        <f>MAX(I4238:O4238)</f>
        <v>27.497686831476301</v>
      </c>
    </row>
    <row r="4239" spans="1:29" x14ac:dyDescent="0.25">
      <c r="A4239" s="5" t="s">
        <v>12156</v>
      </c>
      <c r="B4239" s="5" t="s">
        <v>171</v>
      </c>
      <c r="C4239" s="5">
        <v>899816</v>
      </c>
      <c r="D4239" s="5">
        <v>900190</v>
      </c>
      <c r="E4239" s="5" t="s">
        <v>20</v>
      </c>
      <c r="F4239" s="5">
        <v>375</v>
      </c>
      <c r="G4239" s="41" t="s">
        <v>229</v>
      </c>
      <c r="H4239" s="5" t="s">
        <v>230</v>
      </c>
      <c r="I4239" s="15">
        <v>2.0289466647713899</v>
      </c>
      <c r="J4239" s="16">
        <v>3.6868664387624501</v>
      </c>
      <c r="K4239" s="17">
        <v>1.95133605087607</v>
      </c>
      <c r="L4239" s="15">
        <v>1.1498842559768501</v>
      </c>
      <c r="M4239" s="17">
        <v>1.55935194158537</v>
      </c>
      <c r="N4239" s="16">
        <v>2.0435903563665399</v>
      </c>
      <c r="O4239" s="17">
        <v>13.5005791508837</v>
      </c>
      <c r="P4239" s="15">
        <v>1.6035309799097699</v>
      </c>
      <c r="Q4239" s="16">
        <v>1.90898510573339</v>
      </c>
      <c r="R4239" s="16">
        <v>2.5525694690751801E-2</v>
      </c>
      <c r="S4239" s="17">
        <v>0.14430042820106501</v>
      </c>
      <c r="T4239" s="15">
        <v>1.00702383396523</v>
      </c>
      <c r="U4239" s="16">
        <v>5.8922880749064301</v>
      </c>
      <c r="V4239" s="16">
        <v>6.7616540173823605E-4</v>
      </c>
      <c r="W4239" s="17">
        <v>1.6977234005805999E-2</v>
      </c>
      <c r="X4239" s="15">
        <v>2.5149718068017601</v>
      </c>
      <c r="Y4239" s="16">
        <v>1.90898510573339</v>
      </c>
      <c r="Z4239" s="16">
        <v>3.5515653917413698E-3</v>
      </c>
      <c r="AA4239" s="17">
        <v>0.115793904628216</v>
      </c>
      <c r="AC4239" s="5">
        <f>MAX(I4239:O4239)</f>
        <v>13.5005791508837</v>
      </c>
    </row>
    <row r="4240" spans="1:29" x14ac:dyDescent="0.25">
      <c r="A4240" s="5" t="s">
        <v>228</v>
      </c>
      <c r="B4240" s="5" t="s">
        <v>208</v>
      </c>
      <c r="C4240" s="5">
        <v>1077061</v>
      </c>
      <c r="D4240" s="5">
        <v>1077435</v>
      </c>
      <c r="E4240" s="5" t="s">
        <v>20</v>
      </c>
      <c r="F4240" s="5">
        <v>375</v>
      </c>
      <c r="G4240" s="41" t="s">
        <v>229</v>
      </c>
      <c r="H4240" s="5" t="s">
        <v>230</v>
      </c>
      <c r="I4240" s="15">
        <v>2.5925429605412198</v>
      </c>
      <c r="J4240" s="16">
        <v>3.8020810149737798</v>
      </c>
      <c r="K4240" s="17">
        <v>3.35120756563499</v>
      </c>
      <c r="L4240" s="15">
        <v>4.1012538463174302</v>
      </c>
      <c r="M4240" s="17">
        <v>4.2492340408201397</v>
      </c>
      <c r="N4240" s="16">
        <v>3.5032977537712</v>
      </c>
      <c r="O4240" s="17">
        <v>18.9147528895341</v>
      </c>
      <c r="P4240" s="15">
        <v>1.7836673489127099</v>
      </c>
      <c r="Q4240" s="16">
        <v>2.5558331670496299</v>
      </c>
      <c r="R4240" s="16">
        <v>2.5907134981852202E-3</v>
      </c>
      <c r="S4240" s="17">
        <v>3.0942934915486199E-2</v>
      </c>
      <c r="T4240" s="15">
        <v>0.36130930097779101</v>
      </c>
      <c r="U4240" s="16">
        <v>2.5558331670496299</v>
      </c>
      <c r="V4240" s="16">
        <v>0.53683481618207995</v>
      </c>
      <c r="W4240" s="17">
        <v>0.80908087649646698</v>
      </c>
      <c r="X4240" s="15">
        <v>1.42257682652005</v>
      </c>
      <c r="Y4240" s="16">
        <v>2.5558331670496299</v>
      </c>
      <c r="Z4240" s="16">
        <v>3.42979972359699E-2</v>
      </c>
      <c r="AA4240" s="17">
        <v>0.437519480192128</v>
      </c>
      <c r="AC4240" s="5">
        <f>MAX(I4240:O4240)</f>
        <v>18.9147528895341</v>
      </c>
    </row>
    <row r="4241" spans="1:29" x14ac:dyDescent="0.25">
      <c r="A4241" s="5" t="s">
        <v>235</v>
      </c>
      <c r="B4241" s="5" t="s">
        <v>232</v>
      </c>
      <c r="C4241" s="5">
        <v>16755</v>
      </c>
      <c r="D4241" s="5">
        <v>17129</v>
      </c>
      <c r="E4241" s="5" t="s">
        <v>29</v>
      </c>
      <c r="F4241" s="5">
        <v>375</v>
      </c>
      <c r="G4241" s="41" t="s">
        <v>229</v>
      </c>
      <c r="H4241" s="5" t="s">
        <v>230</v>
      </c>
      <c r="I4241" s="15">
        <v>24.854596643449501</v>
      </c>
      <c r="J4241" s="16">
        <v>32.893761508333803</v>
      </c>
      <c r="K4241" s="17">
        <v>31.560739605473799</v>
      </c>
      <c r="L4241" s="15">
        <v>61.135512942769097</v>
      </c>
      <c r="M4241" s="17">
        <v>58.553665406530698</v>
      </c>
      <c r="N4241" s="16">
        <v>52.966525562969402</v>
      </c>
      <c r="O4241" s="17">
        <v>152.874888526099</v>
      </c>
      <c r="P4241" s="15">
        <v>1.78887679144404</v>
      </c>
      <c r="Q4241" s="16">
        <v>5.8922880749064301</v>
      </c>
      <c r="R4241" s="19">
        <v>1.6986700831856599E-9</v>
      </c>
      <c r="S4241" s="20">
        <v>9.1926087802687897E-8</v>
      </c>
      <c r="T4241" s="15">
        <v>-0.91085852849754101</v>
      </c>
      <c r="U4241" s="16">
        <v>1.90898510573339</v>
      </c>
      <c r="V4241" s="16">
        <v>0.26277658886426303</v>
      </c>
      <c r="W4241" s="17">
        <v>0.60053985499360396</v>
      </c>
      <c r="X4241" s="15">
        <v>0.78186986320606</v>
      </c>
      <c r="Y4241" s="16">
        <v>5.8922880749064301</v>
      </c>
      <c r="Z4241" s="16">
        <v>1.79950141237048E-2</v>
      </c>
      <c r="AA4241" s="17">
        <v>0.30768162185745601</v>
      </c>
      <c r="AC4241" s="5">
        <f>MAX(I4241:O4241)</f>
        <v>152.874888526099</v>
      </c>
    </row>
    <row r="4242" spans="1:29" x14ac:dyDescent="0.25">
      <c r="A4242" s="5" t="s">
        <v>12157</v>
      </c>
      <c r="B4242" s="5" t="s">
        <v>190</v>
      </c>
      <c r="C4242" s="5">
        <v>617155</v>
      </c>
      <c r="D4242" s="5">
        <v>618315</v>
      </c>
      <c r="E4242" s="5" t="s">
        <v>20</v>
      </c>
      <c r="F4242" s="5">
        <v>1161</v>
      </c>
      <c r="G4242" s="41" t="s">
        <v>12158</v>
      </c>
      <c r="H4242" s="5" t="s">
        <v>12159</v>
      </c>
      <c r="I4242" s="15">
        <v>55.063358096712498</v>
      </c>
      <c r="J4242" s="16">
        <v>56.627964207867102</v>
      </c>
      <c r="K4242" s="17">
        <v>46.6199634763652</v>
      </c>
      <c r="L4242" s="15">
        <v>50.403259886985197</v>
      </c>
      <c r="M4242" s="17">
        <v>52.706095625585597</v>
      </c>
      <c r="N4242" s="16">
        <v>58.054648491065699</v>
      </c>
      <c r="O4242" s="17">
        <v>45.7300168140087</v>
      </c>
      <c r="P4242" s="15">
        <v>-2.3157864652830599E-2</v>
      </c>
      <c r="Q4242" s="16">
        <v>5.7074656518428597</v>
      </c>
      <c r="R4242" s="16">
        <v>0.91406268569634097</v>
      </c>
      <c r="S4242" s="17">
        <v>0.97129223885438098</v>
      </c>
      <c r="T4242" s="15">
        <v>-3.2935237024342499E-2</v>
      </c>
      <c r="U4242" s="16">
        <v>5.7074656518428597</v>
      </c>
      <c r="V4242" s="16">
        <v>0.87536029440339602</v>
      </c>
      <c r="W4242" s="17">
        <v>0.96047700042148199</v>
      </c>
      <c r="X4242" s="15">
        <v>9.77733008389867E-3</v>
      </c>
      <c r="Y4242" s="16">
        <v>5.7074656518428597</v>
      </c>
      <c r="Z4242" s="16">
        <v>0.96665040200014996</v>
      </c>
      <c r="AA4242" s="17">
        <v>0.99890021846412902</v>
      </c>
      <c r="AC4242" s="5">
        <f>MAX(I4242:O4242)</f>
        <v>58.054648491065699</v>
      </c>
    </row>
    <row r="4243" spans="1:29" x14ac:dyDescent="0.25">
      <c r="A4243" s="5" t="s">
        <v>12160</v>
      </c>
      <c r="B4243" s="5" t="s">
        <v>190</v>
      </c>
      <c r="C4243" s="5">
        <v>615873</v>
      </c>
      <c r="D4243" s="5">
        <v>616841</v>
      </c>
      <c r="E4243" s="5" t="s">
        <v>29</v>
      </c>
      <c r="F4243" s="5">
        <v>969</v>
      </c>
      <c r="G4243" s="41" t="s">
        <v>12161</v>
      </c>
      <c r="H4243" s="5" t="s">
        <v>12162</v>
      </c>
      <c r="I4243" s="15">
        <v>158.79325633315</v>
      </c>
      <c r="J4243" s="16">
        <v>179.67713160156401</v>
      </c>
      <c r="K4243" s="17">
        <v>153.73134452988899</v>
      </c>
      <c r="L4243" s="15">
        <v>141.09079820835899</v>
      </c>
      <c r="M4243" s="17">
        <v>155.89621035999801</v>
      </c>
      <c r="N4243" s="16">
        <v>152.14321673520701</v>
      </c>
      <c r="O4243" s="17">
        <v>153.92054439837099</v>
      </c>
      <c r="P4243" s="15">
        <v>-0.100238262624037</v>
      </c>
      <c r="Q4243" s="16">
        <v>7.2903836439281902</v>
      </c>
      <c r="R4243" s="16">
        <v>0.51234077814527901</v>
      </c>
      <c r="S4243" s="17">
        <v>0.77497625437768902</v>
      </c>
      <c r="T4243" s="15">
        <v>-0.14367141744314399</v>
      </c>
      <c r="U4243" s="16">
        <v>7.2903836439281902</v>
      </c>
      <c r="V4243" s="16">
        <v>0.34619632835577802</v>
      </c>
      <c r="W4243" s="17">
        <v>0.68066960643919205</v>
      </c>
      <c r="X4243" s="15">
        <v>4.3433089814546098E-2</v>
      </c>
      <c r="Y4243" s="16">
        <v>7.2903836439281902</v>
      </c>
      <c r="Z4243" s="16">
        <v>0.79351863787239096</v>
      </c>
      <c r="AA4243" s="17">
        <v>0.98399938567204803</v>
      </c>
      <c r="AC4243" s="5">
        <f>MAX(I4243:O4243)</f>
        <v>179.67713160156401</v>
      </c>
    </row>
    <row r="4244" spans="1:29" x14ac:dyDescent="0.25">
      <c r="A4244" s="5" t="s">
        <v>12163</v>
      </c>
      <c r="B4244" s="5" t="s">
        <v>190</v>
      </c>
      <c r="C4244" s="5">
        <v>614674</v>
      </c>
      <c r="D4244" s="5">
        <v>615528</v>
      </c>
      <c r="E4244" s="5" t="s">
        <v>29</v>
      </c>
      <c r="F4244" s="5">
        <v>855</v>
      </c>
      <c r="G4244" s="41" t="s">
        <v>12164</v>
      </c>
      <c r="H4244" s="5" t="s">
        <v>12165</v>
      </c>
      <c r="I4244" s="15">
        <v>99.587465462529096</v>
      </c>
      <c r="J4244" s="16">
        <v>94.994418086238895</v>
      </c>
      <c r="K4244" s="17">
        <v>107.53558454284401</v>
      </c>
      <c r="L4244" s="15">
        <v>125.567360752672</v>
      </c>
      <c r="M4244" s="17">
        <v>94.730630451311299</v>
      </c>
      <c r="N4244" s="16">
        <v>89.751151977567005</v>
      </c>
      <c r="O4244" s="17">
        <v>101.823645162086</v>
      </c>
      <c r="P4244" s="15">
        <v>-7.2656340847747802E-2</v>
      </c>
      <c r="Q4244" s="16">
        <v>6.6738218242745901</v>
      </c>
      <c r="R4244" s="16">
        <v>0.67986319280472596</v>
      </c>
      <c r="S4244" s="17">
        <v>0.86069463544632996</v>
      </c>
      <c r="T4244" s="15">
        <v>0.129050770261179</v>
      </c>
      <c r="U4244" s="16">
        <v>6.6738218242745901</v>
      </c>
      <c r="V4244" s="16">
        <v>0.444905902837756</v>
      </c>
      <c r="W4244" s="17">
        <v>0.75044213907683399</v>
      </c>
      <c r="X4244" s="15">
        <v>-0.20170838296135901</v>
      </c>
      <c r="Y4244" s="16">
        <v>6.6738218242745901</v>
      </c>
      <c r="Z4244" s="16">
        <v>0.28248248206061199</v>
      </c>
      <c r="AA4244" s="17">
        <v>0.87132882062455597</v>
      </c>
      <c r="AC4244" s="5">
        <f>MAX(I4244:O4244)</f>
        <v>125.567360752672</v>
      </c>
    </row>
    <row r="4245" spans="1:29" x14ac:dyDescent="0.25">
      <c r="A4245" s="5" t="s">
        <v>12166</v>
      </c>
      <c r="B4245" s="5" t="s">
        <v>190</v>
      </c>
      <c r="C4245" s="5">
        <v>612614</v>
      </c>
      <c r="D4245" s="5">
        <v>614320</v>
      </c>
      <c r="E4245" s="5" t="s">
        <v>20</v>
      </c>
      <c r="F4245" s="5">
        <v>1707</v>
      </c>
      <c r="G4245" s="41" t="s">
        <v>12167</v>
      </c>
      <c r="H4245" s="5" t="s">
        <v>12168</v>
      </c>
      <c r="I4245" s="15">
        <v>132.726927653795</v>
      </c>
      <c r="J4245" s="16">
        <v>140.50417568971301</v>
      </c>
      <c r="K4245" s="17">
        <v>155.449368661638</v>
      </c>
      <c r="L4245" s="15">
        <v>173.74751107810201</v>
      </c>
      <c r="M4245" s="17">
        <v>171.02192419337601</v>
      </c>
      <c r="N4245" s="16">
        <v>137.963202017561</v>
      </c>
      <c r="O4245" s="17">
        <v>157.87079991584099</v>
      </c>
      <c r="P4245" s="15">
        <v>4.9415378677844797E-2</v>
      </c>
      <c r="Q4245" s="16">
        <v>7.2561106015454504</v>
      </c>
      <c r="R4245" s="16">
        <v>0.74018234607826305</v>
      </c>
      <c r="S4245" s="17">
        <v>0.89148150324983499</v>
      </c>
      <c r="T4245" s="15">
        <v>0.27037045144748201</v>
      </c>
      <c r="U4245" s="16">
        <v>7.2561106015454504</v>
      </c>
      <c r="V4245" s="16">
        <v>7.2998307551639594E-2</v>
      </c>
      <c r="W4245" s="17">
        <v>0.32267451728218799</v>
      </c>
      <c r="X4245" s="15">
        <v>-0.22095567661916199</v>
      </c>
      <c r="Y4245" s="16">
        <v>7.2561106015454504</v>
      </c>
      <c r="Z4245" s="16">
        <v>0.18550921438049101</v>
      </c>
      <c r="AA4245" s="17">
        <v>0.77666180100772997</v>
      </c>
      <c r="AC4245" s="5">
        <f>MAX(I4245:O4245)</f>
        <v>173.74751107810201</v>
      </c>
    </row>
    <row r="4246" spans="1:29" x14ac:dyDescent="0.25">
      <c r="A4246" s="5" t="s">
        <v>12169</v>
      </c>
      <c r="B4246" s="5" t="s">
        <v>190</v>
      </c>
      <c r="C4246" s="5">
        <v>611012</v>
      </c>
      <c r="D4246" s="5">
        <v>612127</v>
      </c>
      <c r="E4246" s="5" t="s">
        <v>29</v>
      </c>
      <c r="F4246" s="5">
        <v>1116</v>
      </c>
      <c r="G4246" s="41" t="s">
        <v>12170</v>
      </c>
      <c r="H4246" s="5" t="s">
        <v>12171</v>
      </c>
      <c r="I4246" s="15">
        <v>326.49133413946299</v>
      </c>
      <c r="J4246" s="16">
        <v>304.56973221464199</v>
      </c>
      <c r="K4246" s="17">
        <v>332.02407109145702</v>
      </c>
      <c r="L4246" s="15">
        <v>260.44878397875601</v>
      </c>
      <c r="M4246" s="17">
        <v>286.29701647507397</v>
      </c>
      <c r="N4246" s="16">
        <v>288.18794617332202</v>
      </c>
      <c r="O4246" s="17">
        <v>218.42589331894399</v>
      </c>
      <c r="P4246" s="15">
        <v>-0.34173019567047103</v>
      </c>
      <c r="Q4246" s="16">
        <v>8.1706355617888509</v>
      </c>
      <c r="R4246" s="16">
        <v>2.87839203485067E-2</v>
      </c>
      <c r="S4246" s="17">
        <v>0.15622353653610199</v>
      </c>
      <c r="T4246" s="15">
        <v>-0.23189126417617001</v>
      </c>
      <c r="U4246" s="16">
        <v>8.1706355617888509</v>
      </c>
      <c r="V4246" s="16">
        <v>0.137204879133561</v>
      </c>
      <c r="W4246" s="17">
        <v>0.442397233045704</v>
      </c>
      <c r="X4246" s="15">
        <v>-0.109839555093437</v>
      </c>
      <c r="Y4246" s="16">
        <v>8.1706355617888509</v>
      </c>
      <c r="Z4246" s="16">
        <v>0.51624024910021904</v>
      </c>
      <c r="AA4246" s="17">
        <v>0.95714746346148105</v>
      </c>
      <c r="AC4246" s="5">
        <f>MAX(I4246:O4246)</f>
        <v>332.02407109145702</v>
      </c>
    </row>
    <row r="4247" spans="1:29" x14ac:dyDescent="0.25">
      <c r="A4247" s="5" t="s">
        <v>12172</v>
      </c>
      <c r="B4247" s="5" t="s">
        <v>190</v>
      </c>
      <c r="C4247" s="5">
        <v>609766</v>
      </c>
      <c r="D4247" s="5">
        <v>610677</v>
      </c>
      <c r="E4247" s="5" t="s">
        <v>20</v>
      </c>
      <c r="F4247" s="5">
        <v>912</v>
      </c>
      <c r="G4247" s="41" t="s">
        <v>12173</v>
      </c>
      <c r="H4247" s="5" t="s">
        <v>12174</v>
      </c>
      <c r="I4247" s="15">
        <v>129.23263062002201</v>
      </c>
      <c r="J4247" s="16">
        <v>146.14968992406801</v>
      </c>
      <c r="K4247" s="17">
        <v>131.50308168947399</v>
      </c>
      <c r="L4247" s="15">
        <v>127.79047031422699</v>
      </c>
      <c r="M4247" s="17">
        <v>128.56856758371401</v>
      </c>
      <c r="N4247" s="16">
        <v>109.853408136111</v>
      </c>
      <c r="O4247" s="17">
        <v>141.41914752543599</v>
      </c>
      <c r="P4247" s="15">
        <v>-0.110508320991728</v>
      </c>
      <c r="Q4247" s="16">
        <v>7.03037270672458</v>
      </c>
      <c r="R4247" s="16">
        <v>0.500297508977536</v>
      </c>
      <c r="S4247" s="17">
        <v>0.76822543114071196</v>
      </c>
      <c r="T4247" s="15">
        <v>-8.1368299145933604E-2</v>
      </c>
      <c r="U4247" s="16">
        <v>7.03037270672458</v>
      </c>
      <c r="V4247" s="16">
        <v>0.62018911397515197</v>
      </c>
      <c r="W4247" s="17">
        <v>0.85652480706082701</v>
      </c>
      <c r="X4247" s="15">
        <v>-2.91404295080522E-2</v>
      </c>
      <c r="Y4247" s="16">
        <v>7.03037270672458</v>
      </c>
      <c r="Z4247" s="16">
        <v>0.87047475316475997</v>
      </c>
      <c r="AA4247" s="17">
        <v>0.99325000494173499</v>
      </c>
      <c r="AC4247" s="5">
        <f>MAX(I4247:O4247)</f>
        <v>146.14968992406801</v>
      </c>
    </row>
    <row r="4248" spans="1:29" x14ac:dyDescent="0.25">
      <c r="A4248" s="5" t="s">
        <v>12175</v>
      </c>
      <c r="B4248" s="5" t="s">
        <v>190</v>
      </c>
      <c r="C4248" s="5">
        <v>608206</v>
      </c>
      <c r="D4248" s="5">
        <v>609264</v>
      </c>
      <c r="E4248" s="5" t="s">
        <v>29</v>
      </c>
      <c r="F4248" s="5">
        <v>1059</v>
      </c>
      <c r="G4248" s="41" t="s">
        <v>12176</v>
      </c>
      <c r="H4248" s="5" t="s">
        <v>12177</v>
      </c>
      <c r="I4248" s="15">
        <v>625.59188830451205</v>
      </c>
      <c r="J4248" s="16">
        <v>539.40584217737899</v>
      </c>
      <c r="K4248" s="17">
        <v>608.13812229042003</v>
      </c>
      <c r="L4248" s="15">
        <v>563.74992123025004</v>
      </c>
      <c r="M4248" s="17">
        <v>549.20375382636803</v>
      </c>
      <c r="N4248" s="16">
        <v>498.34410547395402</v>
      </c>
      <c r="O4248" s="17">
        <v>511.76722068685399</v>
      </c>
      <c r="P4248" s="15">
        <v>-0.22686811862962</v>
      </c>
      <c r="Q4248" s="16">
        <v>9.1207161723651495</v>
      </c>
      <c r="R4248" s="16">
        <v>0.111018579868547</v>
      </c>
      <c r="S4248" s="17">
        <v>0.36616423916407298</v>
      </c>
      <c r="T4248" s="15">
        <v>-8.6981633200238606E-2</v>
      </c>
      <c r="U4248" s="16">
        <v>9.1207161723651495</v>
      </c>
      <c r="V4248" s="16">
        <v>0.542391071456782</v>
      </c>
      <c r="W4248" s="17">
        <v>0.81306261354863696</v>
      </c>
      <c r="X4248" s="15">
        <v>-0.13988676333998301</v>
      </c>
      <c r="Y4248" s="16">
        <v>9.1207161723651495</v>
      </c>
      <c r="Z4248" s="16">
        <v>0.365100203635562</v>
      </c>
      <c r="AA4248" s="17">
        <v>0.90648932519582404</v>
      </c>
      <c r="AC4248" s="5">
        <f>MAX(I4248:O4248)</f>
        <v>625.59188830451205</v>
      </c>
    </row>
    <row r="4249" spans="1:29" x14ac:dyDescent="0.25">
      <c r="A4249" s="5" t="s">
        <v>12178</v>
      </c>
      <c r="B4249" s="5" t="s">
        <v>190</v>
      </c>
      <c r="C4249" s="5">
        <v>605910</v>
      </c>
      <c r="D4249" s="5">
        <v>607940</v>
      </c>
      <c r="E4249" s="5" t="s">
        <v>29</v>
      </c>
      <c r="F4249" s="5">
        <v>2031</v>
      </c>
      <c r="G4249" s="41" t="s">
        <v>12179</v>
      </c>
      <c r="H4249" s="5" t="s">
        <v>12180</v>
      </c>
      <c r="I4249" s="15">
        <v>88.991855102056306</v>
      </c>
      <c r="J4249" s="16">
        <v>69.013531150584697</v>
      </c>
      <c r="K4249" s="17">
        <v>74.150769933290704</v>
      </c>
      <c r="L4249" s="15">
        <v>88.234451908623498</v>
      </c>
      <c r="M4249" s="17">
        <v>79.643900416472903</v>
      </c>
      <c r="N4249" s="16">
        <v>65.061243998608106</v>
      </c>
      <c r="O4249" s="17">
        <v>79.423372698313898</v>
      </c>
      <c r="P4249" s="15">
        <v>-9.9313149819628299E-2</v>
      </c>
      <c r="Q4249" s="16">
        <v>6.2831613479347697</v>
      </c>
      <c r="R4249" s="16">
        <v>0.589826489494506</v>
      </c>
      <c r="S4249" s="17">
        <v>0.81455288088864897</v>
      </c>
      <c r="T4249" s="15">
        <v>0.117440038139956</v>
      </c>
      <c r="U4249" s="16">
        <v>6.2831613479347697</v>
      </c>
      <c r="V4249" s="16">
        <v>0.50881443617592903</v>
      </c>
      <c r="W4249" s="17">
        <v>0.79426851380101904</v>
      </c>
      <c r="X4249" s="15">
        <v>-0.21675508517666001</v>
      </c>
      <c r="Y4249" s="16">
        <v>6.2831613479347697</v>
      </c>
      <c r="Z4249" s="16">
        <v>0.27239525214677801</v>
      </c>
      <c r="AA4249" s="17">
        <v>0.86249640735276401</v>
      </c>
      <c r="AC4249" s="5">
        <f>MAX(I4249:O4249)</f>
        <v>88.991855102056306</v>
      </c>
    </row>
    <row r="4250" spans="1:29" x14ac:dyDescent="0.25">
      <c r="A4250" s="5" t="s">
        <v>12181</v>
      </c>
      <c r="B4250" s="5" t="s">
        <v>190</v>
      </c>
      <c r="C4250" s="5">
        <v>604520</v>
      </c>
      <c r="D4250" s="5">
        <v>605782</v>
      </c>
      <c r="E4250" s="5" t="s">
        <v>20</v>
      </c>
      <c r="F4250" s="5">
        <v>1263</v>
      </c>
      <c r="G4250" s="41" t="s">
        <v>12182</v>
      </c>
      <c r="H4250" s="5" t="s">
        <v>12183</v>
      </c>
      <c r="I4250" s="15">
        <v>216.02646016857599</v>
      </c>
      <c r="J4250" s="16">
        <v>203.35372701299201</v>
      </c>
      <c r="K4250" s="17">
        <v>206.88404174179601</v>
      </c>
      <c r="L4250" s="15">
        <v>128.25042401661801</v>
      </c>
      <c r="M4250" s="17">
        <v>197.45293960324801</v>
      </c>
      <c r="N4250" s="16">
        <v>156.710015592801</v>
      </c>
      <c r="O4250" s="17">
        <v>109.027052282179</v>
      </c>
      <c r="P4250" s="15">
        <v>-0.65155510182476395</v>
      </c>
      <c r="Q4250" s="16">
        <v>7.4431157750216599</v>
      </c>
      <c r="R4250" s="16">
        <v>8.4059845896012405E-4</v>
      </c>
      <c r="S4250" s="17">
        <v>1.26635021898479E-2</v>
      </c>
      <c r="T4250" s="15">
        <v>-0.35825850956557198</v>
      </c>
      <c r="U4250" s="16">
        <v>7.4431157750216599</v>
      </c>
      <c r="V4250" s="16">
        <v>6.4307174090827798E-2</v>
      </c>
      <c r="W4250" s="17">
        <v>0.30147030141486503</v>
      </c>
      <c r="X4250" s="15">
        <v>-0.29329896474900702</v>
      </c>
      <c r="Y4250" s="16">
        <v>7.4431157750216599</v>
      </c>
      <c r="Z4250" s="16">
        <v>0.16168324547280799</v>
      </c>
      <c r="AA4250" s="17">
        <v>0.75303396174909398</v>
      </c>
      <c r="AC4250" s="5">
        <f>MAX(I4250:O4250)</f>
        <v>216.02646016857599</v>
      </c>
    </row>
    <row r="4251" spans="1:29" x14ac:dyDescent="0.25">
      <c r="A4251" s="5" t="s">
        <v>12184</v>
      </c>
      <c r="B4251" s="5" t="s">
        <v>190</v>
      </c>
      <c r="C4251" s="5">
        <v>603334</v>
      </c>
      <c r="D4251" s="5">
        <v>604059</v>
      </c>
      <c r="E4251" s="5" t="s">
        <v>20</v>
      </c>
      <c r="F4251" s="5">
        <v>726</v>
      </c>
      <c r="G4251" s="41" t="s">
        <v>12185</v>
      </c>
      <c r="H4251" s="5" t="s">
        <v>12185</v>
      </c>
      <c r="I4251" s="15">
        <v>126.301929882019</v>
      </c>
      <c r="J4251" s="16">
        <v>149.89416365093601</v>
      </c>
      <c r="K4251" s="17">
        <v>132.64843111064101</v>
      </c>
      <c r="L4251" s="15">
        <v>118.668055216811</v>
      </c>
      <c r="M4251" s="17">
        <v>145.25363335867701</v>
      </c>
      <c r="N4251" s="16">
        <v>124.659011738359</v>
      </c>
      <c r="O4251" s="17">
        <v>121.807290721054</v>
      </c>
      <c r="P4251" s="15">
        <v>-0.145051793142498</v>
      </c>
      <c r="Q4251" s="16">
        <v>7.0378374105267998</v>
      </c>
      <c r="R4251" s="16">
        <v>0.37033429678163798</v>
      </c>
      <c r="S4251" s="17">
        <v>0.66731442694166798</v>
      </c>
      <c r="T4251" s="15">
        <v>-4.6383602242490399E-2</v>
      </c>
      <c r="U4251" s="16">
        <v>7.0378374105267998</v>
      </c>
      <c r="V4251" s="16">
        <v>0.77808902076208897</v>
      </c>
      <c r="W4251" s="17">
        <v>0.92376319525620498</v>
      </c>
      <c r="X4251" s="15">
        <v>-9.8668971464087499E-2</v>
      </c>
      <c r="Y4251" s="16">
        <v>7.0378374105267998</v>
      </c>
      <c r="Z4251" s="16">
        <v>0.57359880144795905</v>
      </c>
      <c r="AA4251" s="17">
        <v>0.96348714052651896</v>
      </c>
      <c r="AC4251" s="5">
        <f>MAX(I4251:O4251)</f>
        <v>149.89416365093601</v>
      </c>
    </row>
    <row r="4252" spans="1:29" x14ac:dyDescent="0.25">
      <c r="A4252" s="5" t="s">
        <v>12186</v>
      </c>
      <c r="B4252" s="5" t="s">
        <v>190</v>
      </c>
      <c r="C4252" s="5">
        <v>601535</v>
      </c>
      <c r="D4252" s="5">
        <v>602869</v>
      </c>
      <c r="E4252" s="5" t="s">
        <v>29</v>
      </c>
      <c r="F4252" s="5">
        <v>1335</v>
      </c>
      <c r="G4252" s="41" t="s">
        <v>12187</v>
      </c>
      <c r="H4252" s="41" t="s">
        <v>12187</v>
      </c>
      <c r="I4252" s="15">
        <v>45.313142179894399</v>
      </c>
      <c r="J4252" s="16">
        <v>54.208458107429202</v>
      </c>
      <c r="K4252" s="17">
        <v>47.638051850735401</v>
      </c>
      <c r="L4252" s="15">
        <v>42.967341698334899</v>
      </c>
      <c r="M4252" s="17">
        <v>48.106007397908698</v>
      </c>
      <c r="N4252" s="16">
        <v>51.298288537364101</v>
      </c>
      <c r="O4252" s="17">
        <v>48.379011690429998</v>
      </c>
      <c r="P4252" s="15">
        <v>2.3245446789195101E-2</v>
      </c>
      <c r="Q4252" s="16">
        <v>5.5956032687096302</v>
      </c>
      <c r="R4252" s="16">
        <v>0.90102552117973</v>
      </c>
      <c r="S4252" s="17">
        <v>0.96601582132252695</v>
      </c>
      <c r="T4252" s="15">
        <v>-0.107094534227566</v>
      </c>
      <c r="U4252" s="16">
        <v>5.5956032687096302</v>
      </c>
      <c r="V4252" s="16">
        <v>0.59125857821710304</v>
      </c>
      <c r="W4252" s="17">
        <v>0.84230761405619403</v>
      </c>
      <c r="X4252" s="15">
        <v>0.13034156218683099</v>
      </c>
      <c r="Y4252" s="16">
        <v>5.5956032687096302</v>
      </c>
      <c r="Z4252" s="16">
        <v>0.54304612162709498</v>
      </c>
      <c r="AA4252" s="17">
        <v>0.95714746346148105</v>
      </c>
      <c r="AC4252" s="5">
        <f>MAX(I4252:O4252)</f>
        <v>54.208458107429202</v>
      </c>
    </row>
    <row r="4253" spans="1:29" x14ac:dyDescent="0.25">
      <c r="A4253" s="5" t="s">
        <v>12188</v>
      </c>
      <c r="B4253" s="5" t="s">
        <v>190</v>
      </c>
      <c r="C4253" s="5">
        <v>599385</v>
      </c>
      <c r="D4253" s="5">
        <v>601364</v>
      </c>
      <c r="E4253" s="5" t="s">
        <v>20</v>
      </c>
      <c r="F4253" s="5">
        <v>1980</v>
      </c>
      <c r="G4253" s="41" t="s">
        <v>12189</v>
      </c>
      <c r="H4253" s="5" t="s">
        <v>12190</v>
      </c>
      <c r="I4253" s="15">
        <v>99.643825092106098</v>
      </c>
      <c r="J4253" s="16">
        <v>116.02107824480601</v>
      </c>
      <c r="K4253" s="17">
        <v>95.573046143995299</v>
      </c>
      <c r="L4253" s="15">
        <v>97.893479658829094</v>
      </c>
      <c r="M4253" s="17">
        <v>93.054327114107096</v>
      </c>
      <c r="N4253" s="16">
        <v>83.286733503346397</v>
      </c>
      <c r="O4253" s="17">
        <v>87.184462950284896</v>
      </c>
      <c r="P4253" s="15">
        <v>-0.28319053649300902</v>
      </c>
      <c r="Q4253" s="16">
        <v>6.58745317793651</v>
      </c>
      <c r="R4253" s="16">
        <v>8.5680696144758303E-2</v>
      </c>
      <c r="S4253" s="17">
        <v>0.31399355707487397</v>
      </c>
      <c r="T4253" s="15">
        <v>-0.119482860405017</v>
      </c>
      <c r="U4253" s="16">
        <v>6.58745317793651</v>
      </c>
      <c r="V4253" s="16">
        <v>0.46835617826583498</v>
      </c>
      <c r="W4253" s="17">
        <v>0.76895945144440703</v>
      </c>
      <c r="X4253" s="15">
        <v>-0.16370964033204199</v>
      </c>
      <c r="Y4253" s="16">
        <v>6.58745317793651</v>
      </c>
      <c r="Z4253" s="16">
        <v>0.35940980727565702</v>
      </c>
      <c r="AA4253" s="17">
        <v>0.90565202843029702</v>
      </c>
      <c r="AC4253" s="5">
        <f>MAX(I4253:O4253)</f>
        <v>116.02107824480601</v>
      </c>
    </row>
    <row r="4254" spans="1:29" x14ac:dyDescent="0.25">
      <c r="A4254" s="5" t="s">
        <v>12191</v>
      </c>
      <c r="B4254" s="5" t="s">
        <v>190</v>
      </c>
      <c r="C4254" s="5">
        <v>596018</v>
      </c>
      <c r="D4254" s="5">
        <v>599152</v>
      </c>
      <c r="E4254" s="5" t="s">
        <v>20</v>
      </c>
      <c r="F4254" s="5">
        <v>3135</v>
      </c>
      <c r="G4254" s="41" t="s">
        <v>12192</v>
      </c>
      <c r="H4254" s="5" t="s">
        <v>12193</v>
      </c>
      <c r="I4254" s="15">
        <v>92.7679502837142</v>
      </c>
      <c r="J4254" s="16">
        <v>74.716652673045303</v>
      </c>
      <c r="K4254" s="17">
        <v>94.936740910013995</v>
      </c>
      <c r="L4254" s="15">
        <v>97.203549105242899</v>
      </c>
      <c r="M4254" s="17">
        <v>107.47833257377199</v>
      </c>
      <c r="N4254" s="16">
        <v>107.017405192582</v>
      </c>
      <c r="O4254" s="17">
        <v>96.1538666546586</v>
      </c>
      <c r="P4254" s="15">
        <v>0.21541496063534399</v>
      </c>
      <c r="Q4254" s="16">
        <v>6.5829434720624898</v>
      </c>
      <c r="R4254" s="16">
        <v>0.198678326119614</v>
      </c>
      <c r="S4254" s="17">
        <v>0.50110090035779498</v>
      </c>
      <c r="T4254" s="15">
        <v>0.225977779658219</v>
      </c>
      <c r="U4254" s="16">
        <v>6.5829434720624898</v>
      </c>
      <c r="V4254" s="16">
        <v>0.176994068249515</v>
      </c>
      <c r="W4254" s="17">
        <v>0.49826511940545398</v>
      </c>
      <c r="X4254" s="15">
        <v>-1.0562097308131299E-2</v>
      </c>
      <c r="Y4254" s="16">
        <v>6.5829434720624898</v>
      </c>
      <c r="Z4254" s="16">
        <v>0.95545992824539605</v>
      </c>
      <c r="AA4254" s="17">
        <v>0.99735854571041005</v>
      </c>
      <c r="AC4254" s="5">
        <f>MAX(I4254:O4254)</f>
        <v>107.47833257377199</v>
      </c>
    </row>
    <row r="4255" spans="1:29" x14ac:dyDescent="0.25">
      <c r="A4255" s="5" t="s">
        <v>12194</v>
      </c>
      <c r="B4255" s="5" t="s">
        <v>190</v>
      </c>
      <c r="C4255" s="5">
        <v>595091</v>
      </c>
      <c r="D4255" s="5">
        <v>595318</v>
      </c>
      <c r="E4255" s="5" t="s">
        <v>20</v>
      </c>
      <c r="F4255" s="5">
        <v>228</v>
      </c>
      <c r="G4255" s="41" t="s">
        <v>12195</v>
      </c>
      <c r="H4255" s="5" t="s">
        <v>12196</v>
      </c>
      <c r="I4255" s="15">
        <v>657.37871938593105</v>
      </c>
      <c r="J4255" s="16">
        <v>938.36511595315005</v>
      </c>
      <c r="K4255" s="17">
        <v>691.66378933770295</v>
      </c>
      <c r="L4255" s="15">
        <v>443.28038067907499</v>
      </c>
      <c r="M4255" s="17">
        <v>539.65272318415805</v>
      </c>
      <c r="N4255" s="16">
        <v>433.53309702918699</v>
      </c>
      <c r="O4255" s="17">
        <v>505.07502310431602</v>
      </c>
      <c r="P4255" s="15">
        <v>-0.700123124596848</v>
      </c>
      <c r="Q4255" s="16">
        <v>9.2319674796435702</v>
      </c>
      <c r="R4255" s="19">
        <v>6.8033934621338795E-5</v>
      </c>
      <c r="S4255" s="17">
        <v>1.6345739292213E-3</v>
      </c>
      <c r="T4255" s="15">
        <v>-0.63352673785522695</v>
      </c>
      <c r="U4255" s="16">
        <v>9.2319674796435702</v>
      </c>
      <c r="V4255" s="16">
        <v>3.0320332144010797E-4</v>
      </c>
      <c r="W4255" s="17">
        <v>9.4416497972467199E-3</v>
      </c>
      <c r="X4255" s="15">
        <v>-6.6596859800822306E-2</v>
      </c>
      <c r="Y4255" s="16">
        <v>9.2319674796435702</v>
      </c>
      <c r="Z4255" s="16">
        <v>0.724002706641381</v>
      </c>
      <c r="AA4255" s="17">
        <v>0.97767793543016701</v>
      </c>
      <c r="AC4255" s="5">
        <f>MAX(I4255:O4255)</f>
        <v>938.36511595315005</v>
      </c>
    </row>
    <row r="4256" spans="1:29" x14ac:dyDescent="0.25">
      <c r="A4256" s="5" t="s">
        <v>12197</v>
      </c>
      <c r="B4256" s="5" t="s">
        <v>190</v>
      </c>
      <c r="C4256" s="5">
        <v>592614</v>
      </c>
      <c r="D4256" s="5">
        <v>593975</v>
      </c>
      <c r="E4256" s="5" t="s">
        <v>20</v>
      </c>
      <c r="F4256" s="5">
        <v>1362</v>
      </c>
      <c r="G4256" s="41" t="s">
        <v>12198</v>
      </c>
      <c r="H4256" s="5" t="s">
        <v>12199</v>
      </c>
      <c r="I4256" s="15">
        <v>139.54644283261001</v>
      </c>
      <c r="J4256" s="16">
        <v>129.38596908532</v>
      </c>
      <c r="K4256" s="17">
        <v>120.82715247373601</v>
      </c>
      <c r="L4256" s="15">
        <v>149.98323645458001</v>
      </c>
      <c r="M4256" s="17">
        <v>109.973295680308</v>
      </c>
      <c r="N4256" s="16">
        <v>99.009867469676706</v>
      </c>
      <c r="O4256" s="17">
        <v>145.973559769107</v>
      </c>
      <c r="P4256" s="15">
        <v>-8.5021694106746495E-2</v>
      </c>
      <c r="Q4256" s="16">
        <v>6.9988010667006701</v>
      </c>
      <c r="R4256" s="16">
        <v>0.65937140096720703</v>
      </c>
      <c r="S4256" s="17">
        <v>0.85373662926625205</v>
      </c>
      <c r="T4256" s="15">
        <v>8.5248822180721299E-4</v>
      </c>
      <c r="U4256" s="16">
        <v>6.9988010667006701</v>
      </c>
      <c r="V4256" s="16">
        <v>0.99080357919545703</v>
      </c>
      <c r="W4256" s="17">
        <v>0.99868700731202098</v>
      </c>
      <c r="X4256" s="15">
        <v>-8.5874765381454193E-2</v>
      </c>
      <c r="Y4256" s="16">
        <v>6.9988010667006701</v>
      </c>
      <c r="Z4256" s="16">
        <v>0.67805503546017998</v>
      </c>
      <c r="AA4256" s="17">
        <v>0.97045850503873099</v>
      </c>
      <c r="AC4256" s="5">
        <f>MAX(I4256:O4256)</f>
        <v>149.98323645458001</v>
      </c>
    </row>
    <row r="4257" spans="1:29" x14ac:dyDescent="0.25">
      <c r="A4257" s="5" t="s">
        <v>12200</v>
      </c>
      <c r="B4257" s="5" t="s">
        <v>190</v>
      </c>
      <c r="C4257" s="5">
        <v>589643</v>
      </c>
      <c r="D4257" s="5">
        <v>591481</v>
      </c>
      <c r="E4257" s="5" t="s">
        <v>29</v>
      </c>
      <c r="F4257" s="5">
        <v>1839</v>
      </c>
      <c r="G4257" s="41" t="s">
        <v>12201</v>
      </c>
      <c r="H4257" s="5" t="s">
        <v>12201</v>
      </c>
      <c r="I4257" s="15">
        <v>1.4935301837900501</v>
      </c>
      <c r="J4257" s="16">
        <v>0.74889474537362299</v>
      </c>
      <c r="K4257" s="17">
        <v>0.80598662970968105</v>
      </c>
      <c r="L4257" s="15">
        <v>1.9548032351606399</v>
      </c>
      <c r="M4257" s="17">
        <v>0.62374077663414895</v>
      </c>
      <c r="N4257" s="16">
        <v>0</v>
      </c>
      <c r="O4257" s="17">
        <v>1.4871550183417499</v>
      </c>
      <c r="P4257" s="15">
        <v>-0.452131927565046</v>
      </c>
      <c r="Q4257" s="16">
        <v>0.13980108186864901</v>
      </c>
      <c r="R4257" s="16">
        <v>0.76611034892669105</v>
      </c>
      <c r="S4257" s="17">
        <v>0.90722309006105295</v>
      </c>
      <c r="T4257" s="15">
        <v>0.34375006504285999</v>
      </c>
      <c r="U4257" s="16">
        <v>0.13980108186864901</v>
      </c>
      <c r="V4257" s="16">
        <v>0.73609282346156002</v>
      </c>
      <c r="W4257" s="17">
        <v>0.90704912402072901</v>
      </c>
      <c r="X4257" s="15">
        <v>-0.79649027924579996</v>
      </c>
      <c r="Y4257" s="16">
        <v>0.13980108186864901</v>
      </c>
      <c r="Z4257" s="16">
        <v>0.53907992540748795</v>
      </c>
      <c r="AA4257" s="17">
        <v>0.95714746346148105</v>
      </c>
      <c r="AC4257" s="5">
        <f>MAX(I4257:O4257)</f>
        <v>1.9548032351606399</v>
      </c>
    </row>
    <row r="4258" spans="1:29" x14ac:dyDescent="0.25">
      <c r="A4258" s="5" t="s">
        <v>12202</v>
      </c>
      <c r="B4258" s="5" t="s">
        <v>190</v>
      </c>
      <c r="C4258" s="5">
        <v>588083</v>
      </c>
      <c r="D4258" s="5">
        <v>588937</v>
      </c>
      <c r="E4258" s="5" t="s">
        <v>29</v>
      </c>
      <c r="F4258" s="5">
        <v>855</v>
      </c>
      <c r="G4258" s="41" t="s">
        <v>12203</v>
      </c>
      <c r="H4258" s="41" t="s">
        <v>12203</v>
      </c>
      <c r="I4258" s="15">
        <v>1.4653503690015599</v>
      </c>
      <c r="J4258" s="16">
        <v>1.44018220264158</v>
      </c>
      <c r="K4258" s="17">
        <v>2.1846479700025601</v>
      </c>
      <c r="L4258" s="15">
        <v>0.80491897918379396</v>
      </c>
      <c r="M4258" s="17">
        <v>0.81865976933231999</v>
      </c>
      <c r="N4258" s="16">
        <v>0.93838332690300097</v>
      </c>
      <c r="O4258" s="17">
        <v>2.8348892537139601</v>
      </c>
      <c r="P4258" s="15">
        <v>0.146238571626016</v>
      </c>
      <c r="Q4258" s="16">
        <v>0.65144735602510695</v>
      </c>
      <c r="R4258" s="16">
        <v>0.82899268604244203</v>
      </c>
      <c r="S4258" s="17">
        <v>0.93661425096588402</v>
      </c>
      <c r="T4258" s="15">
        <v>-1.06190596737193</v>
      </c>
      <c r="U4258" s="16">
        <v>0.65144735602510695</v>
      </c>
      <c r="V4258" s="16">
        <v>0.205847062529981</v>
      </c>
      <c r="W4258" s="17">
        <v>0.53451248933664597</v>
      </c>
      <c r="X4258" s="15">
        <v>1.2086893968161501</v>
      </c>
      <c r="Y4258" s="16">
        <v>0.65144735602510695</v>
      </c>
      <c r="Z4258" s="16">
        <v>0.16803365492997999</v>
      </c>
      <c r="AA4258" s="17">
        <v>0.76099697439088598</v>
      </c>
      <c r="AC4258" s="5">
        <f>MAX(I4258:O4258)</f>
        <v>2.8348892537139601</v>
      </c>
    </row>
    <row r="4259" spans="1:29" x14ac:dyDescent="0.25">
      <c r="A4259" s="5" t="s">
        <v>12204</v>
      </c>
      <c r="B4259" s="5" t="s">
        <v>190</v>
      </c>
      <c r="C4259" s="5">
        <v>585330</v>
      </c>
      <c r="D4259" s="5">
        <v>587246</v>
      </c>
      <c r="E4259" s="5" t="s">
        <v>29</v>
      </c>
      <c r="F4259" s="5">
        <v>1917</v>
      </c>
      <c r="G4259" s="41" t="s">
        <v>12205</v>
      </c>
      <c r="H4259" s="5" t="s">
        <v>12206</v>
      </c>
      <c r="I4259" s="15">
        <v>43.565993663007902</v>
      </c>
      <c r="J4259" s="16">
        <v>45.221721162945698</v>
      </c>
      <c r="K4259" s="17">
        <v>39.026721017521403</v>
      </c>
      <c r="L4259" s="15">
        <v>35.876388786477698</v>
      </c>
      <c r="M4259" s="17">
        <v>41.088923660774498</v>
      </c>
      <c r="N4259" s="16">
        <v>43.540986368299301</v>
      </c>
      <c r="O4259" s="17">
        <v>33.135672752426998</v>
      </c>
      <c r="P4259" s="15">
        <v>-0.15120440237569699</v>
      </c>
      <c r="Q4259" s="16">
        <v>5.33215167017981</v>
      </c>
      <c r="R4259" s="16">
        <v>0.487194842949708</v>
      </c>
      <c r="S4259" s="17">
        <v>0.75904505728886296</v>
      </c>
      <c r="T4259" s="15">
        <v>-0.14628143467805799</v>
      </c>
      <c r="U4259" s="16">
        <v>5.33215167017981</v>
      </c>
      <c r="V4259" s="16">
        <v>0.50157720409793305</v>
      </c>
      <c r="W4259" s="17">
        <v>0.78795880712240796</v>
      </c>
      <c r="X4259" s="15">
        <v>-4.9242899255855198E-3</v>
      </c>
      <c r="Y4259" s="16">
        <v>5.33215167017981</v>
      </c>
      <c r="Z4259" s="16">
        <v>0.98500924817695001</v>
      </c>
      <c r="AA4259" s="17">
        <v>1</v>
      </c>
      <c r="AC4259" s="5">
        <f>MAX(I4259:O4259)</f>
        <v>45.221721162945698</v>
      </c>
    </row>
    <row r="4260" spans="1:29" x14ac:dyDescent="0.25">
      <c r="A4260" s="5" t="s">
        <v>12207</v>
      </c>
      <c r="B4260" s="5" t="s">
        <v>190</v>
      </c>
      <c r="C4260" s="5">
        <v>582934</v>
      </c>
      <c r="D4260" s="5">
        <v>585054</v>
      </c>
      <c r="E4260" s="5" t="s">
        <v>20</v>
      </c>
      <c r="F4260" s="5">
        <v>2121</v>
      </c>
      <c r="G4260" s="41" t="s">
        <v>12208</v>
      </c>
      <c r="H4260" s="5" t="s">
        <v>12209</v>
      </c>
      <c r="I4260" s="15">
        <v>33.252181450419997</v>
      </c>
      <c r="J4260" s="16">
        <v>27.881927443141102</v>
      </c>
      <c r="K4260" s="17">
        <v>27.4883861079933</v>
      </c>
      <c r="L4260" s="15">
        <v>21.656153487564001</v>
      </c>
      <c r="M4260" s="17">
        <v>20.154623844990901</v>
      </c>
      <c r="N4260" s="16">
        <v>20.018844307264001</v>
      </c>
      <c r="O4260" s="17">
        <v>24.166269048053401</v>
      </c>
      <c r="P4260" s="15">
        <v>-0.41904503895365702</v>
      </c>
      <c r="Q4260" s="16">
        <v>4.6437169332209001</v>
      </c>
      <c r="R4260" s="16">
        <v>9.1001550176572701E-2</v>
      </c>
      <c r="S4260" s="17">
        <v>0.32662114660928299</v>
      </c>
      <c r="T4260" s="15">
        <v>-0.49826320224752901</v>
      </c>
      <c r="U4260" s="16">
        <v>4.6437169332209001</v>
      </c>
      <c r="V4260" s="16">
        <v>4.41894961537041E-2</v>
      </c>
      <c r="W4260" s="17">
        <v>0.25191027425409701</v>
      </c>
      <c r="X4260" s="15">
        <v>7.9214474780985894E-2</v>
      </c>
      <c r="Y4260" s="16">
        <v>4.6437169332209001</v>
      </c>
      <c r="Z4260" s="16">
        <v>0.76976353123124597</v>
      </c>
      <c r="AA4260" s="17">
        <v>0.98389345948785301</v>
      </c>
      <c r="AC4260" s="5">
        <f>MAX(I4260:O4260)</f>
        <v>33.252181450419997</v>
      </c>
    </row>
    <row r="4261" spans="1:29" x14ac:dyDescent="0.25">
      <c r="A4261" s="5" t="s">
        <v>12210</v>
      </c>
      <c r="B4261" s="5" t="s">
        <v>190</v>
      </c>
      <c r="C4261" s="5">
        <v>581134</v>
      </c>
      <c r="D4261" s="5">
        <v>582606</v>
      </c>
      <c r="E4261" s="5" t="s">
        <v>29</v>
      </c>
      <c r="F4261" s="5">
        <v>1473</v>
      </c>
      <c r="G4261" s="41" t="s">
        <v>12211</v>
      </c>
      <c r="H4261" s="41" t="s">
        <v>12211</v>
      </c>
      <c r="I4261" s="15">
        <v>71.069492896575696</v>
      </c>
      <c r="J4261" s="16">
        <v>55.245389293331101</v>
      </c>
      <c r="K4261" s="17">
        <v>58.158298385893303</v>
      </c>
      <c r="L4261" s="15">
        <v>39.057735228013598</v>
      </c>
      <c r="M4261" s="17">
        <v>71.145432334832606</v>
      </c>
      <c r="N4261" s="16">
        <v>74.570195044558503</v>
      </c>
      <c r="O4261" s="17">
        <v>63.343509062493801</v>
      </c>
      <c r="P4261" s="15">
        <v>0.165595507446086</v>
      </c>
      <c r="Q4261" s="16">
        <v>5.9514247647765801</v>
      </c>
      <c r="R4261" s="16">
        <v>0.466676930357452</v>
      </c>
      <c r="S4261" s="17">
        <v>0.74131011963876803</v>
      </c>
      <c r="T4261" s="15">
        <v>-0.15818835133176601</v>
      </c>
      <c r="U4261" s="16">
        <v>5.9514247647765801</v>
      </c>
      <c r="V4261" s="16">
        <v>0.50300850923370199</v>
      </c>
      <c r="W4261" s="17">
        <v>0.78831257967292401</v>
      </c>
      <c r="X4261" s="15">
        <v>0.32378745319776803</v>
      </c>
      <c r="Y4261" s="16">
        <v>5.9514247647765801</v>
      </c>
      <c r="Z4261" s="16">
        <v>0.201366078835991</v>
      </c>
      <c r="AA4261" s="17">
        <v>0.79266562389252504</v>
      </c>
      <c r="AC4261" s="5">
        <f>MAX(I4261:O4261)</f>
        <v>74.570195044558503</v>
      </c>
    </row>
    <row r="4262" spans="1:29" x14ac:dyDescent="0.25">
      <c r="A4262" s="5" t="s">
        <v>12212</v>
      </c>
      <c r="B4262" s="5" t="s">
        <v>190</v>
      </c>
      <c r="C4262" s="5">
        <v>577970</v>
      </c>
      <c r="D4262" s="5">
        <v>580867</v>
      </c>
      <c r="E4262" s="5" t="s">
        <v>29</v>
      </c>
      <c r="F4262" s="5">
        <v>2898</v>
      </c>
      <c r="G4262" s="41" t="s">
        <v>12213</v>
      </c>
      <c r="H4262" s="5" t="s">
        <v>12214</v>
      </c>
      <c r="I4262" s="15">
        <v>52.301736247440303</v>
      </c>
      <c r="J4262" s="16">
        <v>37.329522692469801</v>
      </c>
      <c r="K4262" s="17">
        <v>41.8688843959713</v>
      </c>
      <c r="L4262" s="15">
        <v>47.221913445449303</v>
      </c>
      <c r="M4262" s="17">
        <v>48.456861584765399</v>
      </c>
      <c r="N4262" s="16">
        <v>61.182592914075698</v>
      </c>
      <c r="O4262" s="17">
        <v>56.325996319693701</v>
      </c>
      <c r="P4262" s="15">
        <v>0.42291966511607698</v>
      </c>
      <c r="Q4262" s="16">
        <v>5.6247413003883198</v>
      </c>
      <c r="R4262" s="16">
        <v>3.55641255944611E-2</v>
      </c>
      <c r="S4262" s="17">
        <v>0.17956017759377399</v>
      </c>
      <c r="T4262" s="15">
        <v>0.126350925071921</v>
      </c>
      <c r="U4262" s="16">
        <v>5.6247413003883198</v>
      </c>
      <c r="V4262" s="16">
        <v>0.52961538420508303</v>
      </c>
      <c r="W4262" s="17">
        <v>0.804949636372017</v>
      </c>
      <c r="X4262" s="15">
        <v>0.29657448523137497</v>
      </c>
      <c r="Y4262" s="16">
        <v>5.6247413003883198</v>
      </c>
      <c r="Z4262" s="16">
        <v>0.18284014637281901</v>
      </c>
      <c r="AA4262" s="17">
        <v>0.77631233136022004</v>
      </c>
      <c r="AC4262" s="5">
        <f>MAX(I4262:O4262)</f>
        <v>61.182592914075698</v>
      </c>
    </row>
    <row r="4263" spans="1:29" x14ac:dyDescent="0.25">
      <c r="A4263" s="5" t="s">
        <v>12215</v>
      </c>
      <c r="B4263" s="5" t="s">
        <v>190</v>
      </c>
      <c r="C4263" s="5">
        <v>576814</v>
      </c>
      <c r="D4263" s="5">
        <v>577554</v>
      </c>
      <c r="E4263" s="5" t="s">
        <v>29</v>
      </c>
      <c r="F4263" s="5">
        <v>741</v>
      </c>
      <c r="G4263" s="41" t="s">
        <v>12216</v>
      </c>
      <c r="H4263" s="41" t="s">
        <v>12216</v>
      </c>
      <c r="I4263" s="15">
        <v>2.0853062943483698</v>
      </c>
      <c r="J4263" s="16">
        <v>0.80650203347928695</v>
      </c>
      <c r="K4263" s="17">
        <v>3.1391058209745499</v>
      </c>
      <c r="L4263" s="15">
        <v>3.2963348671336301</v>
      </c>
      <c r="M4263" s="17">
        <v>6.7052133488171002</v>
      </c>
      <c r="N4263" s="16">
        <v>6.0473592178193396</v>
      </c>
      <c r="O4263" s="17">
        <v>4.5079386493484197</v>
      </c>
      <c r="P4263" s="15">
        <v>1.38218140427252</v>
      </c>
      <c r="Q4263" s="16">
        <v>1.98428214859884</v>
      </c>
      <c r="R4263" s="16">
        <v>3.11245503926647E-2</v>
      </c>
      <c r="S4263" s="17">
        <v>0.164756167035815</v>
      </c>
      <c r="T4263" s="15">
        <v>1.30413297258908</v>
      </c>
      <c r="U4263" s="16">
        <v>1.98428214859884</v>
      </c>
      <c r="V4263" s="16">
        <v>4.1654777393879197E-2</v>
      </c>
      <c r="W4263" s="17">
        <v>0.24543734587048899</v>
      </c>
      <c r="X4263" s="15">
        <v>7.8204046879227301E-2</v>
      </c>
      <c r="Y4263" s="16">
        <v>1.98428214859884</v>
      </c>
      <c r="Z4263" s="16">
        <v>0.915576421297707</v>
      </c>
      <c r="AA4263" s="17">
        <v>0.99652645787587102</v>
      </c>
      <c r="AC4263" s="5">
        <f>MAX(I4263:O4263)</f>
        <v>6.7052133488171002</v>
      </c>
    </row>
    <row r="4264" spans="1:29" x14ac:dyDescent="0.25">
      <c r="A4264" s="5" t="s">
        <v>12217</v>
      </c>
      <c r="B4264" s="5" t="s">
        <v>190</v>
      </c>
      <c r="C4264" s="5">
        <v>574027</v>
      </c>
      <c r="D4264" s="5">
        <v>574998</v>
      </c>
      <c r="E4264" s="5" t="s">
        <v>29</v>
      </c>
      <c r="F4264" s="5">
        <v>972</v>
      </c>
      <c r="G4264" s="41" t="s">
        <v>12218</v>
      </c>
      <c r="H4264" s="5" t="s">
        <v>12219</v>
      </c>
      <c r="I4264" s="15">
        <v>17.6405640575957</v>
      </c>
      <c r="J4264" s="16">
        <v>20.565801853721801</v>
      </c>
      <c r="K4264" s="17">
        <v>25.070426218864299</v>
      </c>
      <c r="L4264" s="15">
        <v>21.311188210770901</v>
      </c>
      <c r="M4264" s="17">
        <v>19.608850665436101</v>
      </c>
      <c r="N4264" s="16">
        <v>18.559136909859401</v>
      </c>
      <c r="O4264" s="17">
        <v>19.518909615735399</v>
      </c>
      <c r="P4264" s="15">
        <v>-0.149309384319147</v>
      </c>
      <c r="Q4264" s="16">
        <v>4.3521687154092001</v>
      </c>
      <c r="R4264" s="16">
        <v>0.59065046199710403</v>
      </c>
      <c r="S4264" s="17">
        <v>0.81512396018119804</v>
      </c>
      <c r="T4264" s="15">
        <v>-4.5358320413054598E-2</v>
      </c>
      <c r="U4264" s="16">
        <v>4.3521687154092001</v>
      </c>
      <c r="V4264" s="16">
        <v>0.88325629620420998</v>
      </c>
      <c r="W4264" s="17">
        <v>0.96261328417765901</v>
      </c>
      <c r="X4264" s="15">
        <v>-0.10395634941878799</v>
      </c>
      <c r="Y4264" s="16">
        <v>4.3521687154092001</v>
      </c>
      <c r="Z4264" s="16">
        <v>0.72530742290762995</v>
      </c>
      <c r="AA4264" s="17">
        <v>0.97777448723941496</v>
      </c>
      <c r="AC4264" s="5">
        <f>MAX(I4264:O4264)</f>
        <v>25.070426218864299</v>
      </c>
    </row>
    <row r="4265" spans="1:29" x14ac:dyDescent="0.25">
      <c r="A4265" s="5" t="s">
        <v>12220</v>
      </c>
      <c r="B4265" s="5" t="s">
        <v>190</v>
      </c>
      <c r="C4265" s="5">
        <v>571627</v>
      </c>
      <c r="D4265" s="5">
        <v>573081</v>
      </c>
      <c r="E4265" s="5" t="s">
        <v>20</v>
      </c>
      <c r="F4265" s="5">
        <v>1455</v>
      </c>
      <c r="G4265" s="41" t="s">
        <v>12221</v>
      </c>
      <c r="H4265" s="5" t="s">
        <v>12222</v>
      </c>
      <c r="I4265" s="15">
        <v>105.110709161073</v>
      </c>
      <c r="J4265" s="16">
        <v>87.735899784925294</v>
      </c>
      <c r="K4265" s="17">
        <v>105.117624653715</v>
      </c>
      <c r="L4265" s="15">
        <v>99.541647092395905</v>
      </c>
      <c r="M4265" s="17">
        <v>112.97504816786</v>
      </c>
      <c r="N4265" s="16">
        <v>96.716041559469303</v>
      </c>
      <c r="O4265" s="17">
        <v>94.713185230639994</v>
      </c>
      <c r="P4265" s="15">
        <v>-5.3638257195032797E-2</v>
      </c>
      <c r="Q4265" s="16">
        <v>6.6492158584690202</v>
      </c>
      <c r="R4265" s="16">
        <v>0.75130801405881797</v>
      </c>
      <c r="S4265" s="17">
        <v>0.89856034980825805</v>
      </c>
      <c r="T4265" s="15">
        <v>9.7075462958654393E-2</v>
      </c>
      <c r="U4265" s="16">
        <v>6.6492158584690202</v>
      </c>
      <c r="V4265" s="16">
        <v>0.54728960150209005</v>
      </c>
      <c r="W4265" s="17">
        <v>0.816758296860147</v>
      </c>
      <c r="X4265" s="15">
        <v>-0.150714682351694</v>
      </c>
      <c r="Y4265" s="16">
        <v>6.6492158584690202</v>
      </c>
      <c r="Z4265" s="16">
        <v>0.40084601716101698</v>
      </c>
      <c r="AA4265" s="17">
        <v>0.92396936406260999</v>
      </c>
      <c r="AC4265" s="5">
        <f>MAX(I4265:O4265)</f>
        <v>112.97504816786</v>
      </c>
    </row>
    <row r="4266" spans="1:29" x14ac:dyDescent="0.25">
      <c r="A4266" s="5" t="s">
        <v>12223</v>
      </c>
      <c r="B4266" s="5" t="s">
        <v>190</v>
      </c>
      <c r="C4266" s="5">
        <v>569287</v>
      </c>
      <c r="D4266" s="5">
        <v>571323</v>
      </c>
      <c r="E4266" s="5" t="s">
        <v>20</v>
      </c>
      <c r="F4266" s="5">
        <v>2037</v>
      </c>
      <c r="G4266" s="41" t="s">
        <v>12224</v>
      </c>
      <c r="H4266" s="5" t="s">
        <v>12225</v>
      </c>
      <c r="I4266" s="15">
        <v>84.314005847166698</v>
      </c>
      <c r="J4266" s="16">
        <v>76.099227587581296</v>
      </c>
      <c r="K4266" s="17">
        <v>79.665415294462207</v>
      </c>
      <c r="L4266" s="15">
        <v>87.812827681431997</v>
      </c>
      <c r="M4266" s="17">
        <v>83.1914260835796</v>
      </c>
      <c r="N4266" s="16">
        <v>82.244085362343</v>
      </c>
      <c r="O4266" s="17">
        <v>64.598296109219604</v>
      </c>
      <c r="P4266" s="15">
        <v>-0.12393669428649701</v>
      </c>
      <c r="Q4266" s="16">
        <v>6.3183139563693302</v>
      </c>
      <c r="R4266" s="16">
        <v>0.47923146000636402</v>
      </c>
      <c r="S4266" s="17">
        <v>0.75352218845570496</v>
      </c>
      <c r="T4266" s="15">
        <v>9.5490680271554398E-2</v>
      </c>
      <c r="U4266" s="16">
        <v>6.3183139563693302</v>
      </c>
      <c r="V4266" s="16">
        <v>0.574072686804315</v>
      </c>
      <c r="W4266" s="17">
        <v>0.83113796266162399</v>
      </c>
      <c r="X4266" s="15">
        <v>-0.21942935611824099</v>
      </c>
      <c r="Y4266" s="16">
        <v>6.3183139563693302</v>
      </c>
      <c r="Z4266" s="16">
        <v>0.24488438050314801</v>
      </c>
      <c r="AA4266" s="17">
        <v>0.83808880604506597</v>
      </c>
      <c r="AC4266" s="5">
        <f>MAX(I4266:O4266)</f>
        <v>87.812827681431997</v>
      </c>
    </row>
    <row r="4267" spans="1:29" x14ac:dyDescent="0.25">
      <c r="A4267" s="5" t="s">
        <v>12226</v>
      </c>
      <c r="B4267" s="5" t="s">
        <v>190</v>
      </c>
      <c r="C4267" s="5">
        <v>566912</v>
      </c>
      <c r="D4267" s="5">
        <v>568387</v>
      </c>
      <c r="E4267" s="5" t="s">
        <v>29</v>
      </c>
      <c r="F4267" s="5">
        <v>1476</v>
      </c>
      <c r="G4267" s="41" t="s">
        <v>12227</v>
      </c>
      <c r="H4267" s="5" t="s">
        <v>12228</v>
      </c>
      <c r="I4267" s="15">
        <v>41.706125886967499</v>
      </c>
      <c r="J4267" s="16">
        <v>26.3841379523938</v>
      </c>
      <c r="K4267" s="17">
        <v>31.984943094794701</v>
      </c>
      <c r="L4267" s="15">
        <v>37.946180447236003</v>
      </c>
      <c r="M4267" s="17">
        <v>40.816037070997098</v>
      </c>
      <c r="N4267" s="16">
        <v>48.545697445115302</v>
      </c>
      <c r="O4267" s="17">
        <v>36.481771543695999</v>
      </c>
      <c r="P4267" s="15">
        <v>0.35031932399715099</v>
      </c>
      <c r="Q4267" s="16">
        <v>5.2404487860653504</v>
      </c>
      <c r="R4267" s="16">
        <v>0.135833725681341</v>
      </c>
      <c r="S4267" s="17">
        <v>0.41156555310757198</v>
      </c>
      <c r="T4267" s="15">
        <v>0.23954270086791599</v>
      </c>
      <c r="U4267" s="16">
        <v>5.2404487860653504</v>
      </c>
      <c r="V4267" s="16">
        <v>0.30708115614301201</v>
      </c>
      <c r="W4267" s="17">
        <v>0.64694504006981401</v>
      </c>
      <c r="X4267" s="15">
        <v>0.11078119908079501</v>
      </c>
      <c r="Y4267" s="16">
        <v>5.2404487860653504</v>
      </c>
      <c r="Z4267" s="16">
        <v>0.67170738049579803</v>
      </c>
      <c r="AA4267" s="17">
        <v>0.97045850503873099</v>
      </c>
      <c r="AC4267" s="5">
        <f>MAX(I4267:O4267)</f>
        <v>48.545697445115302</v>
      </c>
    </row>
    <row r="4268" spans="1:29" x14ac:dyDescent="0.25">
      <c r="A4268" s="5" t="s">
        <v>12229</v>
      </c>
      <c r="B4268" s="5" t="s">
        <v>190</v>
      </c>
      <c r="C4268" s="5">
        <v>564213</v>
      </c>
      <c r="D4268" s="5">
        <v>565058</v>
      </c>
      <c r="E4268" s="5" t="s">
        <v>20</v>
      </c>
      <c r="F4268" s="5">
        <v>846</v>
      </c>
      <c r="G4268" s="41" t="s">
        <v>12230</v>
      </c>
      <c r="H4268" s="5" t="s">
        <v>12231</v>
      </c>
      <c r="I4268" s="15">
        <v>81.439664738740504</v>
      </c>
      <c r="J4268" s="16">
        <v>94.706381645710493</v>
      </c>
      <c r="K4268" s="17">
        <v>91.8400554379716</v>
      </c>
      <c r="L4268" s="15">
        <v>66.386651045063402</v>
      </c>
      <c r="M4268" s="17">
        <v>89.584769044079593</v>
      </c>
      <c r="N4268" s="16">
        <v>75.404313557361206</v>
      </c>
      <c r="O4268" s="17">
        <v>92.947188646359194</v>
      </c>
      <c r="P4268" s="15">
        <v>-8.6025599874139005E-2</v>
      </c>
      <c r="Q4268" s="16">
        <v>6.4041648184764801</v>
      </c>
      <c r="R4268" s="16">
        <v>0.64554396666089697</v>
      </c>
      <c r="S4268" s="17">
        <v>0.84645073398443604</v>
      </c>
      <c r="T4268" s="15">
        <v>-0.196037371712142</v>
      </c>
      <c r="U4268" s="16">
        <v>6.4041648184764801</v>
      </c>
      <c r="V4268" s="16">
        <v>0.288872395446437</v>
      </c>
      <c r="W4268" s="17">
        <v>0.63173292459003705</v>
      </c>
      <c r="X4268" s="15">
        <v>0.11001213671752499</v>
      </c>
      <c r="Y4268" s="16">
        <v>6.4041648184764801</v>
      </c>
      <c r="Z4268" s="16">
        <v>0.58238351361446306</v>
      </c>
      <c r="AA4268" s="17">
        <v>0.96725423707833103</v>
      </c>
      <c r="AC4268" s="5">
        <f>MAX(I4268:O4268)</f>
        <v>94.706381645710493</v>
      </c>
    </row>
    <row r="4269" spans="1:29" x14ac:dyDescent="0.25">
      <c r="A4269" s="5" t="s">
        <v>12232</v>
      </c>
      <c r="B4269" s="5" t="s">
        <v>190</v>
      </c>
      <c r="C4269" s="5">
        <v>562705</v>
      </c>
      <c r="D4269" s="5">
        <v>563560</v>
      </c>
      <c r="E4269" s="5" t="s">
        <v>20</v>
      </c>
      <c r="F4269" s="5">
        <v>856</v>
      </c>
      <c r="G4269" s="41" t="s">
        <v>12233</v>
      </c>
      <c r="H4269" s="41" t="s">
        <v>12233</v>
      </c>
      <c r="I4269" s="15">
        <v>1.9725870351944099</v>
      </c>
      <c r="J4269" s="16">
        <v>1.44018220264158</v>
      </c>
      <c r="K4269" s="17">
        <v>2.6936921571876198</v>
      </c>
      <c r="L4269" s="15">
        <v>0.53661265278919601</v>
      </c>
      <c r="M4269" s="17">
        <v>0.81865976933231999</v>
      </c>
      <c r="N4269" s="16">
        <v>2.7734440550688699</v>
      </c>
      <c r="O4269" s="17">
        <v>1.7195229899576401</v>
      </c>
      <c r="P4269" s="15">
        <v>0.13920896915332301</v>
      </c>
      <c r="Q4269" s="16">
        <v>0.83663275495051004</v>
      </c>
      <c r="R4269" s="16">
        <v>0.82741071240547404</v>
      </c>
      <c r="S4269" s="17">
        <v>0.93661425096588402</v>
      </c>
      <c r="T4269" s="15">
        <v>-1.5831747940964001</v>
      </c>
      <c r="U4269" s="16">
        <v>0.83663275495051004</v>
      </c>
      <c r="V4269" s="16">
        <v>4.55256449620332E-2</v>
      </c>
      <c r="W4269" s="17">
        <v>0.25345041661207302</v>
      </c>
      <c r="X4269" s="15">
        <v>1.72316912186425</v>
      </c>
      <c r="Y4269" s="16">
        <v>0.83663275495051004</v>
      </c>
      <c r="Z4269" s="16">
        <v>3.9719594159592801E-2</v>
      </c>
      <c r="AA4269" s="17">
        <v>0.45678462791111102</v>
      </c>
      <c r="AC4269" s="5">
        <f>MAX(I4269:O4269)</f>
        <v>2.7734440550688699</v>
      </c>
    </row>
    <row r="4270" spans="1:29" x14ac:dyDescent="0.25">
      <c r="A4270" s="5" t="s">
        <v>12234</v>
      </c>
      <c r="B4270" s="5" t="s">
        <v>190</v>
      </c>
      <c r="C4270" s="5">
        <v>560183</v>
      </c>
      <c r="D4270" s="5">
        <v>562021</v>
      </c>
      <c r="E4270" s="5" t="s">
        <v>20</v>
      </c>
      <c r="F4270" s="5">
        <v>1839</v>
      </c>
      <c r="G4270" s="41" t="s">
        <v>12235</v>
      </c>
      <c r="H4270" s="41" t="s">
        <v>12235</v>
      </c>
      <c r="I4270" s="15">
        <v>6.0023005499486999</v>
      </c>
      <c r="J4270" s="16">
        <v>4.4933684722417402</v>
      </c>
      <c r="K4270" s="17">
        <v>8.9931139736027603</v>
      </c>
      <c r="L4270" s="15">
        <v>10.1956404029947</v>
      </c>
      <c r="M4270" s="17">
        <v>6.1204563707225796</v>
      </c>
      <c r="N4270" s="16">
        <v>0.58388295896186704</v>
      </c>
      <c r="O4270" s="17">
        <v>7.1104599314464796</v>
      </c>
      <c r="P4270" s="15">
        <v>-0.75913049429220603</v>
      </c>
      <c r="Q4270" s="16">
        <v>2.6618447882480401</v>
      </c>
      <c r="R4270" s="16">
        <v>0.31487766191663202</v>
      </c>
      <c r="S4270" s="17">
        <v>0.623269917444356</v>
      </c>
      <c r="T4270" s="15">
        <v>0.32687826494516198</v>
      </c>
      <c r="U4270" s="16">
        <v>2.6618447882480401</v>
      </c>
      <c r="V4270" s="16">
        <v>0.61802623179299498</v>
      </c>
      <c r="W4270" s="17">
        <v>0.85438447817811403</v>
      </c>
      <c r="X4270" s="15">
        <v>-1.08616436599001</v>
      </c>
      <c r="Y4270" s="16">
        <v>2.6618447882480401</v>
      </c>
      <c r="Z4270" s="16">
        <v>0.16445659747435401</v>
      </c>
      <c r="AA4270" s="17">
        <v>0.75540245564814801</v>
      </c>
      <c r="AC4270" s="5">
        <f>MAX(I4270:O4270)</f>
        <v>10.1956404029947</v>
      </c>
    </row>
    <row r="4271" spans="1:29" x14ac:dyDescent="0.25">
      <c r="A4271" s="5" t="s">
        <v>12236</v>
      </c>
      <c r="B4271" s="5" t="s">
        <v>190</v>
      </c>
      <c r="C4271" s="5">
        <v>558228</v>
      </c>
      <c r="D4271" s="5">
        <v>559397</v>
      </c>
      <c r="E4271" s="5" t="s">
        <v>29</v>
      </c>
      <c r="F4271" s="5">
        <v>1170</v>
      </c>
      <c r="G4271" s="41" t="s">
        <v>12237</v>
      </c>
      <c r="H4271" s="41" t="s">
        <v>12237</v>
      </c>
      <c r="I4271" s="15">
        <v>45.087703661586502</v>
      </c>
      <c r="J4271" s="16">
        <v>45.5673648915797</v>
      </c>
      <c r="K4271" s="17">
        <v>44.371684982964602</v>
      </c>
      <c r="L4271" s="15">
        <v>64.489342022701607</v>
      </c>
      <c r="M4271" s="17">
        <v>61.399482699924</v>
      </c>
      <c r="N4271" s="16">
        <v>55.677410729578099</v>
      </c>
      <c r="O4271" s="17">
        <v>59.021464790438102</v>
      </c>
      <c r="P4271" s="15">
        <v>0.349552570504442</v>
      </c>
      <c r="Q4271" s="16">
        <v>5.7489162902310103</v>
      </c>
      <c r="R4271" s="16">
        <v>5.5044363407112398E-2</v>
      </c>
      <c r="S4271" s="17">
        <v>0.23729101440931499</v>
      </c>
      <c r="T4271" s="15">
        <v>0.48394147166251</v>
      </c>
      <c r="U4271" s="16">
        <v>5.7489162902310103</v>
      </c>
      <c r="V4271" s="16">
        <v>7.6796882791615503E-3</v>
      </c>
      <c r="W4271" s="17">
        <v>8.9180380141763604E-2</v>
      </c>
      <c r="X4271" s="15">
        <v>-0.13438772045306599</v>
      </c>
      <c r="Y4271" s="16">
        <v>5.7489162902310103</v>
      </c>
      <c r="Z4271" s="16">
        <v>0.50387328202202397</v>
      </c>
      <c r="AA4271" s="17">
        <v>0.95714746346148105</v>
      </c>
      <c r="AC4271" s="5">
        <f>MAX(I4271:O4271)</f>
        <v>64.489342022701607</v>
      </c>
    </row>
    <row r="4272" spans="1:29" x14ac:dyDescent="0.25">
      <c r="A4272" s="5" t="s">
        <v>12238</v>
      </c>
      <c r="B4272" s="5" t="s">
        <v>190</v>
      </c>
      <c r="C4272" s="5">
        <v>549526</v>
      </c>
      <c r="D4272" s="5">
        <v>550191</v>
      </c>
      <c r="E4272" s="5" t="s">
        <v>20</v>
      </c>
      <c r="F4272" s="5">
        <v>666</v>
      </c>
      <c r="G4272" s="41" t="s">
        <v>12239</v>
      </c>
      <c r="H4272" s="5" t="s">
        <v>12240</v>
      </c>
      <c r="I4272" s="15">
        <v>1589.73607147796</v>
      </c>
      <c r="J4272" s="16">
        <v>1644.1120025356299</v>
      </c>
      <c r="K4272" s="17">
        <v>1529.74141301451</v>
      </c>
      <c r="L4272" s="15">
        <v>947.52379166252297</v>
      </c>
      <c r="M4272" s="17">
        <v>1126.3199074071099</v>
      </c>
      <c r="N4272" s="16">
        <v>1056.0565960966401</v>
      </c>
      <c r="O4272" s="17">
        <v>886.669706091943</v>
      </c>
      <c r="P4272" s="15">
        <v>-0.70896272991421405</v>
      </c>
      <c r="Q4272" s="16">
        <v>10.292726338224099</v>
      </c>
      <c r="R4272" s="19">
        <v>2.8324120561802201E-6</v>
      </c>
      <c r="S4272" s="20">
        <v>9.6267468299686307E-5</v>
      </c>
      <c r="T4272" s="15">
        <v>-0.61476649447335596</v>
      </c>
      <c r="U4272" s="16">
        <v>10.292726338224099</v>
      </c>
      <c r="V4272" s="19">
        <v>4.6371757477514998E-5</v>
      </c>
      <c r="W4272" s="17">
        <v>2.2237068989049901E-3</v>
      </c>
      <c r="X4272" s="15">
        <v>-9.4196479769737607E-2</v>
      </c>
      <c r="Y4272" s="16">
        <v>10.292726338224099</v>
      </c>
      <c r="Z4272" s="16">
        <v>0.56167554572181799</v>
      </c>
      <c r="AA4272" s="17">
        <v>0.96065181204323002</v>
      </c>
      <c r="AC4272" s="5">
        <f>MAX(I4272:O4272)</f>
        <v>1644.1120025356299</v>
      </c>
    </row>
    <row r="4273" spans="1:29" x14ac:dyDescent="0.25">
      <c r="A4273" s="5" t="s">
        <v>12241</v>
      </c>
      <c r="B4273" s="5" t="s">
        <v>190</v>
      </c>
      <c r="C4273" s="5">
        <v>547632</v>
      </c>
      <c r="D4273" s="5">
        <v>548714</v>
      </c>
      <c r="E4273" s="5" t="s">
        <v>29</v>
      </c>
      <c r="F4273" s="5">
        <v>1083</v>
      </c>
      <c r="G4273" s="41" t="s">
        <v>12242</v>
      </c>
      <c r="H4273" s="5" t="s">
        <v>12243</v>
      </c>
      <c r="I4273" s="15">
        <v>505.88403508300001</v>
      </c>
      <c r="J4273" s="16">
        <v>447.83905773342701</v>
      </c>
      <c r="K4273" s="17">
        <v>512.41660492516303</v>
      </c>
      <c r="L4273" s="15">
        <v>405.06589390544502</v>
      </c>
      <c r="M4273" s="17">
        <v>441.76440505113601</v>
      </c>
      <c r="N4273" s="16">
        <v>502.09763878156599</v>
      </c>
      <c r="O4273" s="17">
        <v>333.819828023399</v>
      </c>
      <c r="P4273" s="15">
        <v>-0.225570795297208</v>
      </c>
      <c r="Q4273" s="16">
        <v>8.8135421493174402</v>
      </c>
      <c r="R4273" s="16">
        <v>0.187694482060902</v>
      </c>
      <c r="S4273" s="17">
        <v>0.48547983434221198</v>
      </c>
      <c r="T4273" s="15">
        <v>-0.206962229588872</v>
      </c>
      <c r="U4273" s="16">
        <v>8.8135421493174402</v>
      </c>
      <c r="V4273" s="16">
        <v>0.22678036793815401</v>
      </c>
      <c r="W4273" s="17">
        <v>0.55858319526613798</v>
      </c>
      <c r="X4273" s="15">
        <v>-1.8608758015625199E-2</v>
      </c>
      <c r="Y4273" s="16">
        <v>8.8135421493174402</v>
      </c>
      <c r="Z4273" s="16">
        <v>0.92012163224644605</v>
      </c>
      <c r="AA4273" s="17">
        <v>0.99727560615636102</v>
      </c>
      <c r="AC4273" s="5">
        <f>MAX(I4273:O4273)</f>
        <v>512.41660492516303</v>
      </c>
    </row>
    <row r="4274" spans="1:29" x14ac:dyDescent="0.25">
      <c r="A4274" s="5" t="s">
        <v>12244</v>
      </c>
      <c r="B4274" s="5" t="s">
        <v>190</v>
      </c>
      <c r="C4274" s="5">
        <v>546732</v>
      </c>
      <c r="D4274" s="5">
        <v>547495</v>
      </c>
      <c r="E4274" s="5" t="s">
        <v>20</v>
      </c>
      <c r="F4274" s="5">
        <v>764</v>
      </c>
      <c r="G4274" s="41" t="s">
        <v>12245</v>
      </c>
      <c r="H4274" s="5" t="s">
        <v>12246</v>
      </c>
      <c r="I4274" s="15">
        <v>59.403049574140198</v>
      </c>
      <c r="J4274" s="16">
        <v>77.827446230751207</v>
      </c>
      <c r="K4274" s="17">
        <v>68.042239687069895</v>
      </c>
      <c r="L4274" s="15">
        <v>84.784799140692996</v>
      </c>
      <c r="M4274" s="17">
        <v>82.762604299643598</v>
      </c>
      <c r="N4274" s="16">
        <v>78.615669831651402</v>
      </c>
      <c r="O4274" s="17">
        <v>98.663440748110304</v>
      </c>
      <c r="P4274" s="15">
        <v>0.37327089347446801</v>
      </c>
      <c r="Q4274" s="16">
        <v>6.2981267966928396</v>
      </c>
      <c r="R4274" s="16">
        <v>3.6606341446290498E-2</v>
      </c>
      <c r="S4274" s="17">
        <v>0.18349257843671199</v>
      </c>
      <c r="T4274" s="15">
        <v>0.29206403605020198</v>
      </c>
      <c r="U4274" s="16">
        <v>6.2981267966928396</v>
      </c>
      <c r="V4274" s="16">
        <v>0.10201008794351001</v>
      </c>
      <c r="W4274" s="17">
        <v>0.38393263348894302</v>
      </c>
      <c r="X4274" s="15">
        <v>8.1208975458725602E-2</v>
      </c>
      <c r="Y4274" s="16">
        <v>6.2981267966928396</v>
      </c>
      <c r="Z4274" s="16">
        <v>0.68097093679575404</v>
      </c>
      <c r="AA4274" s="17">
        <v>0.97045850503873099</v>
      </c>
      <c r="AC4274" s="5">
        <f>MAX(I4274:O4274)</f>
        <v>98.663440748110304</v>
      </c>
    </row>
    <row r="4275" spans="1:29" x14ac:dyDescent="0.25">
      <c r="A4275" s="5" t="s">
        <v>12247</v>
      </c>
      <c r="B4275" s="5" t="s">
        <v>190</v>
      </c>
      <c r="C4275" s="5">
        <v>544760</v>
      </c>
      <c r="D4275" s="5">
        <v>546544</v>
      </c>
      <c r="E4275" s="5" t="s">
        <v>20</v>
      </c>
      <c r="F4275" s="5">
        <v>1785</v>
      </c>
      <c r="G4275" s="41" t="s">
        <v>12248</v>
      </c>
      <c r="H4275" s="5" t="s">
        <v>12249</v>
      </c>
      <c r="I4275" s="15">
        <v>97.333080279449803</v>
      </c>
      <c r="J4275" s="16">
        <v>82.608851143521207</v>
      </c>
      <c r="K4275" s="17">
        <v>86.7496135661209</v>
      </c>
      <c r="L4275" s="15">
        <v>128.787036669407</v>
      </c>
      <c r="M4275" s="17">
        <v>101.31889240451</v>
      </c>
      <c r="N4275" s="16">
        <v>82.410909064903606</v>
      </c>
      <c r="O4275" s="17">
        <v>76.820851416215902</v>
      </c>
      <c r="P4275" s="15">
        <v>-0.15889833796508099</v>
      </c>
      <c r="Q4275" s="16">
        <v>6.5519407717503304</v>
      </c>
      <c r="R4275" s="16">
        <v>0.35751012063202497</v>
      </c>
      <c r="S4275" s="17">
        <v>0.65751573586443701</v>
      </c>
      <c r="T4275" s="15">
        <v>0.37217836052072401</v>
      </c>
      <c r="U4275" s="16">
        <v>6.5519407717503304</v>
      </c>
      <c r="V4275" s="16">
        <v>2.6816025813563901E-2</v>
      </c>
      <c r="W4275" s="17">
        <v>0.19065373454694501</v>
      </c>
      <c r="X4275" s="15">
        <v>-0.53108023040680097</v>
      </c>
      <c r="Y4275" s="16">
        <v>6.5519407717503304</v>
      </c>
      <c r="Z4275" s="16">
        <v>4.4057005364416396E-3</v>
      </c>
      <c r="AA4275" s="17">
        <v>0.13062433399003001</v>
      </c>
      <c r="AC4275" s="5">
        <f>MAX(I4275:O4275)</f>
        <v>128.787036669407</v>
      </c>
    </row>
    <row r="4276" spans="1:29" x14ac:dyDescent="0.25">
      <c r="A4276" s="5" t="s">
        <v>12250</v>
      </c>
      <c r="B4276" s="5" t="s">
        <v>190</v>
      </c>
      <c r="C4276" s="5">
        <v>543092</v>
      </c>
      <c r="D4276" s="5">
        <v>544462</v>
      </c>
      <c r="E4276" s="5" t="s">
        <v>20</v>
      </c>
      <c r="F4276" s="5">
        <v>1371</v>
      </c>
      <c r="G4276" s="41" t="s">
        <v>12251</v>
      </c>
      <c r="H4276" s="41" t="s">
        <v>12251</v>
      </c>
      <c r="I4276" s="15">
        <v>63.179144755797999</v>
      </c>
      <c r="J4276" s="16">
        <v>61.639798273059803</v>
      </c>
      <c r="K4276" s="17">
        <v>60.406576879294001</v>
      </c>
      <c r="L4276" s="15">
        <v>84.573987027097203</v>
      </c>
      <c r="M4276" s="17">
        <v>54.031544775933099</v>
      </c>
      <c r="N4276" s="16">
        <v>76.071608367603304</v>
      </c>
      <c r="O4276" s="17">
        <v>59.811515893932103</v>
      </c>
      <c r="P4276" s="15">
        <v>0.13837776283167599</v>
      </c>
      <c r="Q4276" s="16">
        <v>6.0394931946587098</v>
      </c>
      <c r="R4276" s="16">
        <v>0.49621297730227498</v>
      </c>
      <c r="S4276" s="17">
        <v>0.76568569862578995</v>
      </c>
      <c r="T4276" s="15">
        <v>0.16680752007497099</v>
      </c>
      <c r="U4276" s="16">
        <v>6.0394931946587098</v>
      </c>
      <c r="V4276" s="16">
        <v>0.41170349813396101</v>
      </c>
      <c r="W4276" s="17">
        <v>0.72705606978558202</v>
      </c>
      <c r="X4276" s="15">
        <v>-2.8429243478735801E-2</v>
      </c>
      <c r="Y4276" s="16">
        <v>6.0394931946587098</v>
      </c>
      <c r="Z4276" s="16">
        <v>0.90064524379078004</v>
      </c>
      <c r="AA4276" s="17">
        <v>0.99600448705170097</v>
      </c>
      <c r="AC4276" s="5">
        <f>MAX(I4276:O4276)</f>
        <v>84.573987027097203</v>
      </c>
    </row>
    <row r="4277" spans="1:29" x14ac:dyDescent="0.25">
      <c r="A4277" s="5" t="s">
        <v>12252</v>
      </c>
      <c r="B4277" s="5" t="s">
        <v>190</v>
      </c>
      <c r="C4277" s="5">
        <v>539180</v>
      </c>
      <c r="D4277" s="5">
        <v>541699</v>
      </c>
      <c r="E4277" s="5" t="s">
        <v>29</v>
      </c>
      <c r="F4277" s="5">
        <v>2520</v>
      </c>
      <c r="G4277" s="41" t="s">
        <v>12253</v>
      </c>
      <c r="H4277" s="5" t="s">
        <v>12254</v>
      </c>
      <c r="I4277" s="15">
        <v>79.016200666930303</v>
      </c>
      <c r="J4277" s="16">
        <v>68.955923862478997</v>
      </c>
      <c r="K4277" s="17">
        <v>51.752825697147898</v>
      </c>
      <c r="L4277" s="15">
        <v>62.6686919507382</v>
      </c>
      <c r="M4277" s="17">
        <v>66.077538524680094</v>
      </c>
      <c r="N4277" s="16">
        <v>68.022364719057606</v>
      </c>
      <c r="O4277" s="17">
        <v>69.6639178904462</v>
      </c>
      <c r="P4277" s="15">
        <v>4.9334146495454402E-2</v>
      </c>
      <c r="Q4277" s="16">
        <v>6.0588631151398697</v>
      </c>
      <c r="R4277" s="16">
        <v>0.79755742614039005</v>
      </c>
      <c r="S4277" s="17">
        <v>0.92289068239545302</v>
      </c>
      <c r="T4277" s="15">
        <v>-4.7493754459678197E-2</v>
      </c>
      <c r="U4277" s="16">
        <v>6.0588631151398697</v>
      </c>
      <c r="V4277" s="16">
        <v>0.81493600004741495</v>
      </c>
      <c r="W4277" s="17">
        <v>0.93770388259113202</v>
      </c>
      <c r="X4277" s="15">
        <v>9.6828907109445403E-2</v>
      </c>
      <c r="Y4277" s="16">
        <v>6.0588631151398697</v>
      </c>
      <c r="Z4277" s="16">
        <v>0.65246036062127499</v>
      </c>
      <c r="AA4277" s="17">
        <v>0.97045850503873099</v>
      </c>
      <c r="AC4277" s="5">
        <f>MAX(I4277:O4277)</f>
        <v>79.016200666930303</v>
      </c>
    </row>
    <row r="4278" spans="1:29" x14ac:dyDescent="0.25">
      <c r="A4278" s="5" t="s">
        <v>12255</v>
      </c>
      <c r="B4278" s="5" t="s">
        <v>190</v>
      </c>
      <c r="C4278" s="5">
        <v>537812</v>
      </c>
      <c r="D4278" s="5">
        <v>539002</v>
      </c>
      <c r="E4278" s="5" t="s">
        <v>20</v>
      </c>
      <c r="F4278" s="5">
        <v>1191</v>
      </c>
      <c r="G4278" s="41" t="s">
        <v>12256</v>
      </c>
      <c r="H4278" s="5" t="s">
        <v>12257</v>
      </c>
      <c r="I4278" s="15">
        <v>17.809642946326701</v>
      </c>
      <c r="J4278" s="16">
        <v>26.787388969133499</v>
      </c>
      <c r="K4278" s="17">
        <v>22.101001793618099</v>
      </c>
      <c r="L4278" s="15">
        <v>10.8472414813816</v>
      </c>
      <c r="M4278" s="17">
        <v>19.1800288815001</v>
      </c>
      <c r="N4278" s="16">
        <v>17.182841363735001</v>
      </c>
      <c r="O4278" s="17">
        <v>24.863372962901099</v>
      </c>
      <c r="P4278" s="15">
        <v>-8.1091269229445803E-2</v>
      </c>
      <c r="Q4278" s="16">
        <v>4.3132595713665003</v>
      </c>
      <c r="R4278" s="16">
        <v>0.809980123655347</v>
      </c>
      <c r="S4278" s="17">
        <v>0.92857394392526504</v>
      </c>
      <c r="T4278" s="15">
        <v>-0.56625707333366704</v>
      </c>
      <c r="U4278" s="16">
        <v>4.3132595713665003</v>
      </c>
      <c r="V4278" s="16">
        <v>7.6428309244658696E-2</v>
      </c>
      <c r="W4278" s="17">
        <v>0.32821617632600197</v>
      </c>
      <c r="X4278" s="15">
        <v>0.48517873538684703</v>
      </c>
      <c r="Y4278" s="16">
        <v>4.3132595713665003</v>
      </c>
      <c r="Z4278" s="16">
        <v>0.15811147358837599</v>
      </c>
      <c r="AA4278" s="17">
        <v>0.75005391811200495</v>
      </c>
      <c r="AC4278" s="5">
        <f>MAX(I4278:O4278)</f>
        <v>26.787388969133499</v>
      </c>
    </row>
    <row r="4279" spans="1:29" x14ac:dyDescent="0.25">
      <c r="A4279" s="5" t="s">
        <v>12258</v>
      </c>
      <c r="B4279" s="5" t="s">
        <v>190</v>
      </c>
      <c r="C4279" s="5">
        <v>534909</v>
      </c>
      <c r="D4279" s="5">
        <v>535670</v>
      </c>
      <c r="E4279" s="5" t="s">
        <v>20</v>
      </c>
      <c r="F4279" s="5">
        <v>762</v>
      </c>
      <c r="G4279" s="41" t="s">
        <v>12259</v>
      </c>
      <c r="H4279" s="5" t="s">
        <v>12260</v>
      </c>
      <c r="I4279" s="15">
        <v>263.03039123577997</v>
      </c>
      <c r="J4279" s="16">
        <v>272.943331044633</v>
      </c>
      <c r="K4279" s="17">
        <v>251.04362498009999</v>
      </c>
      <c r="L4279" s="15">
        <v>250.09982567496499</v>
      </c>
      <c r="M4279" s="17">
        <v>279.552819327718</v>
      </c>
      <c r="N4279" s="16">
        <v>245.27254868962399</v>
      </c>
      <c r="O4279" s="17">
        <v>225.35045887309801</v>
      </c>
      <c r="P4279" s="15">
        <v>-0.15670481949800399</v>
      </c>
      <c r="Q4279" s="16">
        <v>7.9966894335302703</v>
      </c>
      <c r="R4279" s="16">
        <v>0.28023305961620598</v>
      </c>
      <c r="S4279" s="17">
        <v>0.58607468212754699</v>
      </c>
      <c r="T4279" s="15">
        <v>1.3705344752382E-2</v>
      </c>
      <c r="U4279" s="16">
        <v>7.9966894335302703</v>
      </c>
      <c r="V4279" s="16">
        <v>0.91949995008332497</v>
      </c>
      <c r="W4279" s="17">
        <v>0.97647793451765597</v>
      </c>
      <c r="X4279" s="15">
        <v>-0.170410732060986</v>
      </c>
      <c r="Y4279" s="16">
        <v>7.9966894335302703</v>
      </c>
      <c r="Z4279" s="16">
        <v>0.278858690082947</v>
      </c>
      <c r="AA4279" s="17">
        <v>0.86812623997399996</v>
      </c>
      <c r="AC4279" s="5">
        <f>MAX(I4279:O4279)</f>
        <v>279.552819327718</v>
      </c>
    </row>
    <row r="4280" spans="1:29" x14ac:dyDescent="0.25">
      <c r="A4280" s="5" t="s">
        <v>12261</v>
      </c>
      <c r="B4280" s="5" t="s">
        <v>190</v>
      </c>
      <c r="C4280" s="5">
        <v>532792</v>
      </c>
      <c r="D4280" s="5">
        <v>534690</v>
      </c>
      <c r="E4280" s="5" t="s">
        <v>20</v>
      </c>
      <c r="F4280" s="5">
        <v>1899</v>
      </c>
      <c r="G4280" s="41" t="s">
        <v>12262</v>
      </c>
      <c r="H4280" s="5" t="s">
        <v>12263</v>
      </c>
      <c r="I4280" s="15">
        <v>100.263781017453</v>
      </c>
      <c r="J4280" s="16">
        <v>121.608985191055</v>
      </c>
      <c r="K4280" s="17">
        <v>117.97099038013801</v>
      </c>
      <c r="L4280" s="15">
        <v>139.710937101187</v>
      </c>
      <c r="M4280" s="17">
        <v>81.008333365360102</v>
      </c>
      <c r="N4280" s="16">
        <v>121.23912583586799</v>
      </c>
      <c r="O4280" s="17">
        <v>119.344190221925</v>
      </c>
      <c r="P4280" s="15">
        <v>8.6542476247863806E-2</v>
      </c>
      <c r="Q4280" s="16">
        <v>6.83973408620444</v>
      </c>
      <c r="R4280" s="16">
        <v>0.65726311144914895</v>
      </c>
      <c r="S4280" s="17">
        <v>0.85327440226085505</v>
      </c>
      <c r="T4280" s="15">
        <v>-3.7735048549499703E-2</v>
      </c>
      <c r="U4280" s="16">
        <v>6.83973408620444</v>
      </c>
      <c r="V4280" s="16">
        <v>0.85805578373159597</v>
      </c>
      <c r="W4280" s="17">
        <v>0.95678742670762895</v>
      </c>
      <c r="X4280" s="15">
        <v>0.124278335140788</v>
      </c>
      <c r="Y4280" s="16">
        <v>6.83973408620444</v>
      </c>
      <c r="Z4280" s="16">
        <v>0.56923174036716295</v>
      </c>
      <c r="AA4280" s="17">
        <v>0.96206722886797102</v>
      </c>
      <c r="AC4280" s="5">
        <f>MAX(I4280:O4280)</f>
        <v>139.710937101187</v>
      </c>
    </row>
    <row r="4281" spans="1:29" x14ac:dyDescent="0.25">
      <c r="A4281" s="5" t="s">
        <v>12264</v>
      </c>
      <c r="B4281" s="5" t="s">
        <v>190</v>
      </c>
      <c r="C4281" s="5">
        <v>532016</v>
      </c>
      <c r="D4281" s="5">
        <v>532534</v>
      </c>
      <c r="E4281" s="5" t="s">
        <v>20</v>
      </c>
      <c r="F4281" s="5">
        <v>519</v>
      </c>
      <c r="G4281" s="41" t="s">
        <v>12265</v>
      </c>
      <c r="H4281" s="41" t="s">
        <v>12265</v>
      </c>
      <c r="I4281" s="15">
        <v>58.8394532783703</v>
      </c>
      <c r="J4281" s="16">
        <v>51.731344718885701</v>
      </c>
      <c r="K4281" s="17">
        <v>55.570657101035899</v>
      </c>
      <c r="L4281" s="15">
        <v>75.8540314192728</v>
      </c>
      <c r="M4281" s="17">
        <v>74.186168620924093</v>
      </c>
      <c r="N4281" s="16">
        <v>69.899131372863593</v>
      </c>
      <c r="O4281" s="17">
        <v>83.280681027137803</v>
      </c>
      <c r="P4281" s="15">
        <v>0.467453026903283</v>
      </c>
      <c r="Q4281" s="16">
        <v>6.0696987850842099</v>
      </c>
      <c r="R4281" s="16">
        <v>7.6933533708301704E-3</v>
      </c>
      <c r="S4281" s="17">
        <v>6.4388516049560598E-2</v>
      </c>
      <c r="T4281" s="15">
        <v>0.43780333654942699</v>
      </c>
      <c r="U4281" s="16">
        <v>6.0696987850842099</v>
      </c>
      <c r="V4281" s="16">
        <v>1.2497582220701201E-2</v>
      </c>
      <c r="W4281" s="17">
        <v>0.123263489777497</v>
      </c>
      <c r="X4281" s="15">
        <v>2.9652337008578101E-2</v>
      </c>
      <c r="Y4281" s="16">
        <v>6.0696987850842099</v>
      </c>
      <c r="Z4281" s="16">
        <v>0.87915743805647695</v>
      </c>
      <c r="AA4281" s="17">
        <v>0.99445025874607795</v>
      </c>
      <c r="AC4281" s="5">
        <f>MAX(I4281:O4281)</f>
        <v>83.280681027137803</v>
      </c>
    </row>
    <row r="4282" spans="1:29" x14ac:dyDescent="0.25">
      <c r="A4282" s="5" t="s">
        <v>12266</v>
      </c>
      <c r="B4282" s="5" t="s">
        <v>190</v>
      </c>
      <c r="C4282" s="5">
        <v>529623</v>
      </c>
      <c r="D4282" s="5">
        <v>531593</v>
      </c>
      <c r="E4282" s="5" t="s">
        <v>29</v>
      </c>
      <c r="F4282" s="5">
        <v>1971</v>
      </c>
      <c r="G4282" s="41" t="s">
        <v>12267</v>
      </c>
      <c r="H4282" s="5" t="s">
        <v>12268</v>
      </c>
      <c r="I4282" s="15">
        <v>66.504362900839993</v>
      </c>
      <c r="J4282" s="16">
        <v>63.857678865127802</v>
      </c>
      <c r="K4282" s="17">
        <v>66.387846078718496</v>
      </c>
      <c r="L4282" s="15">
        <v>66.654957371457996</v>
      </c>
      <c r="M4282" s="17">
        <v>58.748584399228903</v>
      </c>
      <c r="N4282" s="16">
        <v>68.064070644697694</v>
      </c>
      <c r="O4282" s="17">
        <v>60.973355752011599</v>
      </c>
      <c r="P4282" s="15">
        <v>-2.3528232837618401E-2</v>
      </c>
      <c r="Q4282" s="16">
        <v>6.0122233618918202</v>
      </c>
      <c r="R4282" s="16">
        <v>0.90231261763936399</v>
      </c>
      <c r="S4282" s="17">
        <v>0.96658132166539101</v>
      </c>
      <c r="T4282" s="15">
        <v>-6.4873009739840296E-2</v>
      </c>
      <c r="U4282" s="16">
        <v>6.0122233618918202</v>
      </c>
      <c r="V4282" s="16">
        <v>0.72145199537138405</v>
      </c>
      <c r="W4282" s="17">
        <v>0.90226155980646805</v>
      </c>
      <c r="X4282" s="15">
        <v>4.1344992464599599E-2</v>
      </c>
      <c r="Y4282" s="16">
        <v>6.0122233618918202</v>
      </c>
      <c r="Z4282" s="16">
        <v>0.83261417184680797</v>
      </c>
      <c r="AA4282" s="17">
        <v>0.98654975705658199</v>
      </c>
      <c r="AC4282" s="5">
        <f>MAX(I4282:O4282)</f>
        <v>68.064070644697694</v>
      </c>
    </row>
    <row r="4283" spans="1:29" x14ac:dyDescent="0.25">
      <c r="A4283" s="5" t="s">
        <v>12269</v>
      </c>
      <c r="B4283" s="5" t="s">
        <v>190</v>
      </c>
      <c r="C4283" s="5">
        <v>527885</v>
      </c>
      <c r="D4283" s="5">
        <v>529531</v>
      </c>
      <c r="E4283" s="5" t="s">
        <v>20</v>
      </c>
      <c r="F4283" s="5">
        <v>1647</v>
      </c>
      <c r="G4283" s="41" t="s">
        <v>12270</v>
      </c>
      <c r="H4283" s="5" t="s">
        <v>12271</v>
      </c>
      <c r="I4283" s="15">
        <v>105.899743975151</v>
      </c>
      <c r="J4283" s="16">
        <v>114.408074177847</v>
      </c>
      <c r="K4283" s="17">
        <v>108.850615359739</v>
      </c>
      <c r="L4283" s="15">
        <v>117.748147812029</v>
      </c>
      <c r="M4283" s="17">
        <v>140.380658541223</v>
      </c>
      <c r="N4283" s="16">
        <v>133.584079825347</v>
      </c>
      <c r="O4283" s="17">
        <v>116.555774562534</v>
      </c>
      <c r="P4283" s="15">
        <v>0.18908319101207999</v>
      </c>
      <c r="Q4283" s="16">
        <v>6.9037348379236203</v>
      </c>
      <c r="R4283" s="16">
        <v>0.231190209996745</v>
      </c>
      <c r="S4283" s="17">
        <v>0.53582296487395398</v>
      </c>
      <c r="T4283" s="15">
        <v>0.23428714021206801</v>
      </c>
      <c r="U4283" s="16">
        <v>6.9037348379236203</v>
      </c>
      <c r="V4283" s="16">
        <v>0.13737335064986</v>
      </c>
      <c r="W4283" s="17">
        <v>0.442397233045704</v>
      </c>
      <c r="X4283" s="15">
        <v>-4.52035842954348E-2</v>
      </c>
      <c r="Y4283" s="16">
        <v>6.9037348379236203</v>
      </c>
      <c r="Z4283" s="16">
        <v>0.79572529410699899</v>
      </c>
      <c r="AA4283" s="17">
        <v>0.98399938567204803</v>
      </c>
      <c r="AC4283" s="5">
        <f>MAX(I4283:O4283)</f>
        <v>140.380658541223</v>
      </c>
    </row>
    <row r="4284" spans="1:29" x14ac:dyDescent="0.25">
      <c r="A4284" s="5" t="s">
        <v>12272</v>
      </c>
      <c r="B4284" s="5" t="s">
        <v>190</v>
      </c>
      <c r="C4284" s="5">
        <v>524993</v>
      </c>
      <c r="D4284" s="5">
        <v>527623</v>
      </c>
      <c r="E4284" s="5" t="s">
        <v>29</v>
      </c>
      <c r="F4284" s="5">
        <v>2631</v>
      </c>
      <c r="G4284" s="41" t="s">
        <v>12273</v>
      </c>
      <c r="H4284" s="5" t="s">
        <v>12274</v>
      </c>
      <c r="I4284" s="15">
        <v>53.5980077277109</v>
      </c>
      <c r="J4284" s="16">
        <v>51.212879125934698</v>
      </c>
      <c r="K4284" s="17">
        <v>49.2924454590868</v>
      </c>
      <c r="L4284" s="15">
        <v>57.532542274041703</v>
      </c>
      <c r="M4284" s="17">
        <v>49.4314565482563</v>
      </c>
      <c r="N4284" s="16">
        <v>59.681179591030897</v>
      </c>
      <c r="O4284" s="17">
        <v>50.563270623619402</v>
      </c>
      <c r="P4284" s="15">
        <v>0.10225499786760001</v>
      </c>
      <c r="Q4284" s="16">
        <v>5.7316795462729502</v>
      </c>
      <c r="R4284" s="16">
        <v>0.58845715212781002</v>
      </c>
      <c r="S4284" s="17">
        <v>0.81410119602937103</v>
      </c>
      <c r="T4284" s="15">
        <v>5.8464818312121997E-2</v>
      </c>
      <c r="U4284" s="16">
        <v>5.7316795462729502</v>
      </c>
      <c r="V4284" s="16">
        <v>0.75504677476100202</v>
      </c>
      <c r="W4284" s="17">
        <v>0.91391054238963498</v>
      </c>
      <c r="X4284" s="15">
        <v>4.3791254724367699E-2</v>
      </c>
      <c r="Y4284" s="16">
        <v>5.7316795462729502</v>
      </c>
      <c r="Z4284" s="16">
        <v>0.83617433436302602</v>
      </c>
      <c r="AA4284" s="17">
        <v>0.98682974332298601</v>
      </c>
      <c r="AC4284" s="5">
        <f>MAX(I4284:O4284)</f>
        <v>59.681179591030897</v>
      </c>
    </row>
    <row r="4285" spans="1:29" x14ac:dyDescent="0.25">
      <c r="A4285" s="5" t="s">
        <v>12275</v>
      </c>
      <c r="B4285" s="5" t="s">
        <v>190</v>
      </c>
      <c r="C4285" s="5">
        <v>523791</v>
      </c>
      <c r="D4285" s="5">
        <v>524694</v>
      </c>
      <c r="E4285" s="5" t="s">
        <v>29</v>
      </c>
      <c r="F4285" s="5">
        <v>904</v>
      </c>
      <c r="G4285" s="41" t="s">
        <v>12276</v>
      </c>
      <c r="H4285" s="41" t="s">
        <v>12276</v>
      </c>
      <c r="I4285" s="15">
        <v>80.256112517623905</v>
      </c>
      <c r="J4285" s="16">
        <v>82.378421991098605</v>
      </c>
      <c r="K4285" s="17">
        <v>79.113950758344998</v>
      </c>
      <c r="L4285" s="15">
        <v>64.086882533109701</v>
      </c>
      <c r="M4285" s="17">
        <v>66.506360308616095</v>
      </c>
      <c r="N4285" s="16">
        <v>61.140886988435497</v>
      </c>
      <c r="O4285" s="17">
        <v>75.287222803550904</v>
      </c>
      <c r="P4285" s="15">
        <v>-0.240590177044614</v>
      </c>
      <c r="Q4285" s="16">
        <v>6.1848324257054896</v>
      </c>
      <c r="R4285" s="16">
        <v>0.16927768120768499</v>
      </c>
      <c r="S4285" s="17">
        <v>0.46320755770821598</v>
      </c>
      <c r="T4285" s="15">
        <v>-0.30334996106242501</v>
      </c>
      <c r="U4285" s="16">
        <v>6.1848324257054896</v>
      </c>
      <c r="V4285" s="16">
        <v>8.2582116022293095E-2</v>
      </c>
      <c r="W4285" s="17">
        <v>0.34403042952784901</v>
      </c>
      <c r="X4285" s="15">
        <v>6.2759165452285007E-2</v>
      </c>
      <c r="Y4285" s="16">
        <v>6.1848324257054896</v>
      </c>
      <c r="Z4285" s="16">
        <v>0.741159067476999</v>
      </c>
      <c r="AA4285" s="17">
        <v>0.98000682174943199</v>
      </c>
      <c r="AC4285" s="5">
        <f>MAX(I4285:O4285)</f>
        <v>82.378421991098605</v>
      </c>
    </row>
    <row r="4286" spans="1:29" x14ac:dyDescent="0.25">
      <c r="A4286" s="5" t="s">
        <v>12277</v>
      </c>
      <c r="B4286" s="5" t="s">
        <v>190</v>
      </c>
      <c r="C4286" s="5">
        <v>522371</v>
      </c>
      <c r="D4286" s="5">
        <v>523582</v>
      </c>
      <c r="E4286" s="5" t="s">
        <v>20</v>
      </c>
      <c r="F4286" s="5">
        <v>1212</v>
      </c>
      <c r="G4286" s="41" t="s">
        <v>12278</v>
      </c>
      <c r="H4286" s="5" t="s">
        <v>12279</v>
      </c>
      <c r="I4286" s="15">
        <v>52.301736247440303</v>
      </c>
      <c r="J4286" s="16">
        <v>54.957352852802799</v>
      </c>
      <c r="K4286" s="17">
        <v>62.2730722323059</v>
      </c>
      <c r="L4286" s="15">
        <v>55.041126386091797</v>
      </c>
      <c r="M4286" s="17">
        <v>55.863783307295897</v>
      </c>
      <c r="N4286" s="16">
        <v>58.972178855148599</v>
      </c>
      <c r="O4286" s="17">
        <v>40.0602383065808</v>
      </c>
      <c r="P4286" s="15">
        <v>-0.19056734016947099</v>
      </c>
      <c r="Q4286" s="16">
        <v>5.7630872379390699</v>
      </c>
      <c r="R4286" s="16">
        <v>0.36222166578432702</v>
      </c>
      <c r="S4286" s="17">
        <v>0.65981162257576398</v>
      </c>
      <c r="T4286" s="15">
        <v>-2.7783671012241599E-2</v>
      </c>
      <c r="U4286" s="16">
        <v>5.7630872379390699</v>
      </c>
      <c r="V4286" s="16">
        <v>0.90259213683227302</v>
      </c>
      <c r="W4286" s="17">
        <v>0.96923110735576701</v>
      </c>
      <c r="X4286" s="15">
        <v>-0.16278649639652501</v>
      </c>
      <c r="Y4286" s="16">
        <v>5.7630872379390699</v>
      </c>
      <c r="Z4286" s="16">
        <v>0.46978829341629003</v>
      </c>
      <c r="AA4286" s="17">
        <v>0.95085082391343401</v>
      </c>
      <c r="AC4286" s="5">
        <f>MAX(I4286:O4286)</f>
        <v>62.2730722323059</v>
      </c>
    </row>
    <row r="4287" spans="1:29" x14ac:dyDescent="0.25">
      <c r="A4287" s="5" t="s">
        <v>12280</v>
      </c>
      <c r="B4287" s="5" t="s">
        <v>190</v>
      </c>
      <c r="C4287" s="5">
        <v>521437</v>
      </c>
      <c r="D4287" s="5">
        <v>521898</v>
      </c>
      <c r="E4287" s="5" t="s">
        <v>20</v>
      </c>
      <c r="F4287" s="5">
        <v>462</v>
      </c>
      <c r="G4287" s="41" t="s">
        <v>12281</v>
      </c>
      <c r="H4287" s="5" t="s">
        <v>12282</v>
      </c>
      <c r="I4287" s="15">
        <v>992.94395388728799</v>
      </c>
      <c r="J4287" s="16">
        <v>741.69383436041596</v>
      </c>
      <c r="K4287" s="17">
        <v>1053.25484363482</v>
      </c>
      <c r="L4287" s="15">
        <v>764.21307652221401</v>
      </c>
      <c r="M4287" s="17">
        <v>741.39388062676505</v>
      </c>
      <c r="N4287" s="16">
        <v>641.87504856447299</v>
      </c>
      <c r="O4287" s="17">
        <v>685.16020110663703</v>
      </c>
      <c r="P4287" s="15">
        <v>-0.486087166649322</v>
      </c>
      <c r="Q4287" s="16">
        <v>9.6492773980263902</v>
      </c>
      <c r="R4287" s="16">
        <v>2.87581638860429E-3</v>
      </c>
      <c r="S4287" s="17">
        <v>3.3535147594310297E-2</v>
      </c>
      <c r="T4287" s="15">
        <v>-0.30393829554808399</v>
      </c>
      <c r="U4287" s="16">
        <v>9.6492773980263902</v>
      </c>
      <c r="V4287" s="16">
        <v>6.1269188723071098E-2</v>
      </c>
      <c r="W4287" s="17">
        <v>0.29440901546758502</v>
      </c>
      <c r="X4287" s="15">
        <v>-0.18214921588847399</v>
      </c>
      <c r="Y4287" s="16">
        <v>9.6492773980263902</v>
      </c>
      <c r="Z4287" s="16">
        <v>0.30057574111933699</v>
      </c>
      <c r="AA4287" s="17">
        <v>0.88201013428008501</v>
      </c>
      <c r="AC4287" s="5">
        <f>MAX(I4287:O4287)</f>
        <v>1053.25484363482</v>
      </c>
    </row>
    <row r="4288" spans="1:29" x14ac:dyDescent="0.25">
      <c r="A4288" s="5" t="s">
        <v>12283</v>
      </c>
      <c r="B4288" s="5" t="s">
        <v>190</v>
      </c>
      <c r="C4288" s="5">
        <v>519654</v>
      </c>
      <c r="D4288" s="5">
        <v>521123</v>
      </c>
      <c r="E4288" s="5" t="s">
        <v>20</v>
      </c>
      <c r="F4288" s="5">
        <v>1470</v>
      </c>
      <c r="G4288" s="41" t="s">
        <v>12284</v>
      </c>
      <c r="H4288" s="5" t="s">
        <v>12285</v>
      </c>
      <c r="I4288" s="15">
        <v>65.546249198031305</v>
      </c>
      <c r="J4288" s="16">
        <v>71.605859115339499</v>
      </c>
      <c r="K4288" s="17">
        <v>73.811407141833996</v>
      </c>
      <c r="L4288" s="15">
        <v>73.400945006522207</v>
      </c>
      <c r="M4288" s="17">
        <v>81.3981713507564</v>
      </c>
      <c r="N4288" s="16">
        <v>85.080088305872096</v>
      </c>
      <c r="O4288" s="17">
        <v>70.175127428001204</v>
      </c>
      <c r="P4288" s="15">
        <v>0.142581910997783</v>
      </c>
      <c r="Q4288" s="16">
        <v>6.2198575599600598</v>
      </c>
      <c r="R4288" s="16">
        <v>0.40770217771577799</v>
      </c>
      <c r="S4288" s="17">
        <v>0.69709941150343702</v>
      </c>
      <c r="T4288" s="15">
        <v>0.138075006332216</v>
      </c>
      <c r="U4288" s="16">
        <v>6.2198575599600598</v>
      </c>
      <c r="V4288" s="16">
        <v>0.42162978828692599</v>
      </c>
      <c r="W4288" s="17">
        <v>0.73300744052463696</v>
      </c>
      <c r="X4288" s="15">
        <v>4.5075914043395003E-3</v>
      </c>
      <c r="Y4288" s="16">
        <v>6.2198575599600598</v>
      </c>
      <c r="Z4288" s="16">
        <v>0.983214073664605</v>
      </c>
      <c r="AA4288" s="17">
        <v>1</v>
      </c>
      <c r="AC4288" s="5">
        <f>MAX(I4288:O4288)</f>
        <v>85.080088305872096</v>
      </c>
    </row>
    <row r="4289" spans="1:29" x14ac:dyDescent="0.25">
      <c r="A4289" s="5" t="s">
        <v>12286</v>
      </c>
      <c r="B4289" s="5" t="s">
        <v>190</v>
      </c>
      <c r="C4289" s="5">
        <v>515798</v>
      </c>
      <c r="D4289" s="5">
        <v>519295</v>
      </c>
      <c r="E4289" s="5" t="s">
        <v>20</v>
      </c>
      <c r="F4289" s="5">
        <v>3498</v>
      </c>
      <c r="G4289" s="41" t="s">
        <v>12287</v>
      </c>
      <c r="H4289" s="5" t="s">
        <v>12288</v>
      </c>
      <c r="I4289" s="15">
        <v>44.467747736239701</v>
      </c>
      <c r="J4289" s="16">
        <v>53.689992514478199</v>
      </c>
      <c r="K4289" s="17">
        <v>37.259065077521299</v>
      </c>
      <c r="L4289" s="15">
        <v>59.870640261194602</v>
      </c>
      <c r="M4289" s="17">
        <v>46.1958012694666</v>
      </c>
      <c r="N4289" s="16">
        <v>62.183535129438901</v>
      </c>
      <c r="O4289" s="17">
        <v>57.441362583450001</v>
      </c>
      <c r="P4289" s="15">
        <v>0.40722139465164903</v>
      </c>
      <c r="Q4289" s="16">
        <v>5.6916251294296503</v>
      </c>
      <c r="R4289" s="16">
        <v>5.1386400843885502E-2</v>
      </c>
      <c r="S4289" s="17">
        <v>0.22841132241133799</v>
      </c>
      <c r="T4289" s="15">
        <v>0.23364761525535099</v>
      </c>
      <c r="U4289" s="16">
        <v>5.6916251294296503</v>
      </c>
      <c r="V4289" s="16">
        <v>0.264102909744238</v>
      </c>
      <c r="W4289" s="17">
        <v>0.602336177951875</v>
      </c>
      <c r="X4289" s="15">
        <v>0.17357805559924699</v>
      </c>
      <c r="Y4289" s="16">
        <v>5.6916251294296503</v>
      </c>
      <c r="Z4289" s="16">
        <v>0.45269264841458601</v>
      </c>
      <c r="AA4289" s="17">
        <v>0.94612254303070997</v>
      </c>
      <c r="AC4289" s="5">
        <f>MAX(I4289:O4289)</f>
        <v>62.183535129438901</v>
      </c>
    </row>
    <row r="4290" spans="1:29" x14ac:dyDescent="0.25">
      <c r="A4290" s="5" t="s">
        <v>12289</v>
      </c>
      <c r="B4290" s="5" t="s">
        <v>190</v>
      </c>
      <c r="C4290" s="5">
        <v>507712</v>
      </c>
      <c r="D4290" s="5">
        <v>508563</v>
      </c>
      <c r="E4290" s="5" t="s">
        <v>29</v>
      </c>
      <c r="F4290" s="5">
        <v>852</v>
      </c>
      <c r="G4290" s="41" t="s">
        <v>12290</v>
      </c>
      <c r="H4290" s="5" t="s">
        <v>12291</v>
      </c>
      <c r="I4290" s="15">
        <v>1352.09569336661</v>
      </c>
      <c r="J4290" s="16">
        <v>1383.52543478966</v>
      </c>
      <c r="K4290" s="17">
        <v>1507.91614348895</v>
      </c>
      <c r="L4290" s="15">
        <v>1037.8471999695</v>
      </c>
      <c r="M4290" s="17">
        <v>1393.92419248243</v>
      </c>
      <c r="N4290" s="16">
        <v>1428.6156298399501</v>
      </c>
      <c r="O4290" s="17">
        <v>916.69164802471801</v>
      </c>
      <c r="P4290" s="15">
        <v>-0.27051019412981597</v>
      </c>
      <c r="Q4290" s="16">
        <v>10.3317492121837</v>
      </c>
      <c r="R4290" s="16">
        <v>0.145109067845757</v>
      </c>
      <c r="S4290" s="17">
        <v>0.42303239757962902</v>
      </c>
      <c r="T4290" s="15">
        <v>-0.21831590337065401</v>
      </c>
      <c r="U4290" s="16">
        <v>10.3317492121837</v>
      </c>
      <c r="V4290" s="16">
        <v>0.23961734364360801</v>
      </c>
      <c r="W4290" s="17">
        <v>0.57495784479959999</v>
      </c>
      <c r="X4290" s="15">
        <v>-5.2194384782388602E-2</v>
      </c>
      <c r="Y4290" s="16">
        <v>10.3317492121837</v>
      </c>
      <c r="Z4290" s="16">
        <v>0.794985833106305</v>
      </c>
      <c r="AA4290" s="17">
        <v>0.98399938567204803</v>
      </c>
      <c r="AC4290" s="5">
        <f>MAX(I4290:O4290)</f>
        <v>1507.91614348895</v>
      </c>
    </row>
    <row r="4291" spans="1:29" x14ac:dyDescent="0.25">
      <c r="A4291" s="5" t="s">
        <v>12292</v>
      </c>
      <c r="B4291" s="5" t="s">
        <v>190</v>
      </c>
      <c r="C4291" s="5">
        <v>507177</v>
      </c>
      <c r="D4291" s="5">
        <v>507560</v>
      </c>
      <c r="E4291" s="5" t="s">
        <v>20</v>
      </c>
      <c r="F4291" s="5">
        <v>384</v>
      </c>
      <c r="G4291" s="41" t="s">
        <v>12293</v>
      </c>
      <c r="H4291" s="5" t="s">
        <v>12294</v>
      </c>
      <c r="I4291" s="15">
        <v>113.846451745506</v>
      </c>
      <c r="J4291" s="16">
        <v>138.94877891086</v>
      </c>
      <c r="K4291" s="17">
        <v>115.63787118887301</v>
      </c>
      <c r="L4291" s="15">
        <v>97.970138609227504</v>
      </c>
      <c r="M4291" s="17">
        <v>125.371896103464</v>
      </c>
      <c r="N4291" s="16">
        <v>116.526356238533</v>
      </c>
      <c r="O4291" s="17">
        <v>126.361702964725</v>
      </c>
      <c r="P4291" s="15">
        <v>-1.5984214238339501E-2</v>
      </c>
      <c r="Q4291" s="16">
        <v>6.8986111303862803</v>
      </c>
      <c r="R4291" s="16">
        <v>0.931440235854476</v>
      </c>
      <c r="S4291" s="17">
        <v>0.97830184184150104</v>
      </c>
      <c r="T4291" s="15">
        <v>-0.136976751139817</v>
      </c>
      <c r="U4291" s="16">
        <v>6.8986111303862803</v>
      </c>
      <c r="V4291" s="16">
        <v>0.42299609396389798</v>
      </c>
      <c r="W4291" s="17">
        <v>0.73428222602141702</v>
      </c>
      <c r="X4291" s="15">
        <v>0.120993031359604</v>
      </c>
      <c r="Y4291" s="16">
        <v>6.8986111303862803</v>
      </c>
      <c r="Z4291" s="16">
        <v>0.51309131868456803</v>
      </c>
      <c r="AA4291" s="17">
        <v>0.95714746346148105</v>
      </c>
      <c r="AC4291" s="5">
        <f>MAX(I4291:O4291)</f>
        <v>138.94877891086</v>
      </c>
    </row>
    <row r="4292" spans="1:29" x14ac:dyDescent="0.25">
      <c r="A4292" s="5" t="s">
        <v>12295</v>
      </c>
      <c r="B4292" s="5" t="s">
        <v>190</v>
      </c>
      <c r="C4292" s="5">
        <v>505481</v>
      </c>
      <c r="D4292" s="5">
        <v>506431</v>
      </c>
      <c r="E4292" s="5" t="s">
        <v>29</v>
      </c>
      <c r="F4292" s="5">
        <v>951</v>
      </c>
      <c r="G4292" s="41" t="s">
        <v>12296</v>
      </c>
      <c r="H4292" s="41" t="s">
        <v>12296</v>
      </c>
      <c r="I4292" s="15">
        <v>89.499091768249102</v>
      </c>
      <c r="J4292" s="16">
        <v>88.6576163946159</v>
      </c>
      <c r="K4292" s="17">
        <v>80.768344366696496</v>
      </c>
      <c r="L4292" s="15">
        <v>93.408931060519294</v>
      </c>
      <c r="M4292" s="17">
        <v>84.029577752181694</v>
      </c>
      <c r="N4292" s="16">
        <v>101.303693379884</v>
      </c>
      <c r="O4292" s="17">
        <v>72.7776487100992</v>
      </c>
      <c r="P4292" s="15">
        <v>1.2829727478995899E-2</v>
      </c>
      <c r="Q4292" s="16">
        <v>6.4478757812303904</v>
      </c>
      <c r="R4292" s="16">
        <v>0.938865153396369</v>
      </c>
      <c r="S4292" s="17">
        <v>0.98228594236300104</v>
      </c>
      <c r="T4292" s="15">
        <v>4.0044573578418403E-2</v>
      </c>
      <c r="U4292" s="16">
        <v>6.4478757812303904</v>
      </c>
      <c r="V4292" s="16">
        <v>0.81716817582242496</v>
      </c>
      <c r="W4292" s="17">
        <v>0.93842868566804805</v>
      </c>
      <c r="X4292" s="15">
        <v>-2.7214951925319301E-2</v>
      </c>
      <c r="Y4292" s="16">
        <v>6.4478757812303904</v>
      </c>
      <c r="Z4292" s="16">
        <v>0.88933210803535101</v>
      </c>
      <c r="AA4292" s="17">
        <v>0.99600448705170097</v>
      </c>
      <c r="AC4292" s="5">
        <f>MAX(I4292:O4292)</f>
        <v>101.303693379884</v>
      </c>
    </row>
    <row r="4293" spans="1:29" x14ac:dyDescent="0.25">
      <c r="A4293" s="5" t="s">
        <v>12297</v>
      </c>
      <c r="B4293" s="5" t="s">
        <v>190</v>
      </c>
      <c r="C4293" s="5">
        <v>502386</v>
      </c>
      <c r="D4293" s="5">
        <v>504653</v>
      </c>
      <c r="E4293" s="5" t="s">
        <v>29</v>
      </c>
      <c r="F4293" s="5">
        <v>2268</v>
      </c>
      <c r="G4293" s="41" t="s">
        <v>12298</v>
      </c>
      <c r="H4293" s="5" t="s">
        <v>12299</v>
      </c>
      <c r="I4293" s="15">
        <v>112.12748304340801</v>
      </c>
      <c r="J4293" s="16">
        <v>84.711517159377905</v>
      </c>
      <c r="K4293" s="17">
        <v>99.009094407494501</v>
      </c>
      <c r="L4293" s="15">
        <v>112.841974986528</v>
      </c>
      <c r="M4293" s="17">
        <v>107.010526991296</v>
      </c>
      <c r="N4293" s="16">
        <v>100.844928197843</v>
      </c>
      <c r="O4293" s="17">
        <v>106.47100459440399</v>
      </c>
      <c r="P4293" s="15">
        <v>7.1806503709458694E-2</v>
      </c>
      <c r="Q4293" s="16">
        <v>6.6919213631608496</v>
      </c>
      <c r="R4293" s="16">
        <v>0.66195113059811705</v>
      </c>
      <c r="S4293" s="17">
        <v>0.85480081072899705</v>
      </c>
      <c r="T4293" s="15">
        <v>0.15657064530449799</v>
      </c>
      <c r="U4293" s="16">
        <v>6.6919213631608496</v>
      </c>
      <c r="V4293" s="16">
        <v>0.34281131106009899</v>
      </c>
      <c r="W4293" s="17">
        <v>0.67670191141385905</v>
      </c>
      <c r="X4293" s="15">
        <v>-8.4764312823869994E-2</v>
      </c>
      <c r="Y4293" s="16">
        <v>6.6919213631608496</v>
      </c>
      <c r="Z4293" s="16">
        <v>0.64344740907459397</v>
      </c>
      <c r="AA4293" s="17">
        <v>0.97045850503873099</v>
      </c>
      <c r="AC4293" s="5">
        <f>MAX(I4293:O4293)</f>
        <v>112.841974986528</v>
      </c>
    </row>
    <row r="4294" spans="1:29" x14ac:dyDescent="0.25">
      <c r="A4294" s="5" t="s">
        <v>12300</v>
      </c>
      <c r="B4294" s="5" t="s">
        <v>190</v>
      </c>
      <c r="C4294" s="5">
        <v>500258</v>
      </c>
      <c r="D4294" s="5">
        <v>502114</v>
      </c>
      <c r="E4294" s="5" t="s">
        <v>20</v>
      </c>
      <c r="F4294" s="5">
        <v>1857</v>
      </c>
      <c r="G4294" s="41" t="s">
        <v>12301</v>
      </c>
      <c r="H4294" s="5" t="s">
        <v>12302</v>
      </c>
      <c r="I4294" s="15">
        <v>186.94489130685301</v>
      </c>
      <c r="J4294" s="16">
        <v>152.774528056219</v>
      </c>
      <c r="K4294" s="17">
        <v>162.172993967374</v>
      </c>
      <c r="L4294" s="15">
        <v>169.76124565738201</v>
      </c>
      <c r="M4294" s="17">
        <v>153.674133843238</v>
      </c>
      <c r="N4294" s="16">
        <v>164.07111146828501</v>
      </c>
      <c r="O4294" s="17">
        <v>164.84183906431801</v>
      </c>
      <c r="P4294" s="15">
        <v>-2.4644402054747199E-2</v>
      </c>
      <c r="Q4294" s="16">
        <v>7.3661190545108699</v>
      </c>
      <c r="R4294" s="16">
        <v>0.87837963038214195</v>
      </c>
      <c r="S4294" s="17">
        <v>0.95552069862413302</v>
      </c>
      <c r="T4294" s="15">
        <v>-4.8857474941410302E-2</v>
      </c>
      <c r="U4294" s="16">
        <v>7.3661190545108699</v>
      </c>
      <c r="V4294" s="16">
        <v>0.75552561523707196</v>
      </c>
      <c r="W4294" s="17">
        <v>0.91391054238963498</v>
      </c>
      <c r="X4294" s="15">
        <v>2.4213099485794799E-2</v>
      </c>
      <c r="Y4294" s="16">
        <v>7.3661190545108699</v>
      </c>
      <c r="Z4294" s="16">
        <v>0.88580611564336098</v>
      </c>
      <c r="AA4294" s="17">
        <v>0.99600448705170097</v>
      </c>
      <c r="AC4294" s="5">
        <f>MAX(I4294:O4294)</f>
        <v>186.94489130685301</v>
      </c>
    </row>
    <row r="4295" spans="1:29" x14ac:dyDescent="0.25">
      <c r="A4295" s="5" t="s">
        <v>12303</v>
      </c>
      <c r="B4295" s="5" t="s">
        <v>190</v>
      </c>
      <c r="C4295" s="5">
        <v>498494</v>
      </c>
      <c r="D4295" s="5">
        <v>499930</v>
      </c>
      <c r="E4295" s="5" t="s">
        <v>29</v>
      </c>
      <c r="F4295" s="5">
        <v>1437</v>
      </c>
      <c r="G4295" s="41" t="s">
        <v>12304</v>
      </c>
      <c r="H4295" s="5" t="s">
        <v>12305</v>
      </c>
      <c r="I4295" s="15">
        <v>54.668840689673601</v>
      </c>
      <c r="J4295" s="16">
        <v>75.350332842207607</v>
      </c>
      <c r="K4295" s="17">
        <v>67.702876895613201</v>
      </c>
      <c r="L4295" s="15">
        <v>58.60576757962</v>
      </c>
      <c r="M4295" s="17">
        <v>66.896198294012393</v>
      </c>
      <c r="N4295" s="16">
        <v>58.680237375667701</v>
      </c>
      <c r="O4295" s="17">
        <v>59.950936676901698</v>
      </c>
      <c r="P4295" s="15">
        <v>-0.15211451377917101</v>
      </c>
      <c r="Q4295" s="16">
        <v>5.9820072424067998</v>
      </c>
      <c r="R4295" s="16">
        <v>0.43244530655095298</v>
      </c>
      <c r="S4295" s="17">
        <v>0.71654284741825602</v>
      </c>
      <c r="T4295" s="15">
        <v>-7.0890272912193103E-2</v>
      </c>
      <c r="U4295" s="16">
        <v>5.9820072424067998</v>
      </c>
      <c r="V4295" s="16">
        <v>0.71788992096993598</v>
      </c>
      <c r="W4295" s="17">
        <v>0.90002663506217395</v>
      </c>
      <c r="X4295" s="15">
        <v>-8.1225757493388104E-2</v>
      </c>
      <c r="Y4295" s="16">
        <v>5.9820072424067998</v>
      </c>
      <c r="Z4295" s="16">
        <v>0.69816533049200902</v>
      </c>
      <c r="AA4295" s="17">
        <v>0.970997826926431</v>
      </c>
      <c r="AC4295" s="5">
        <f>MAX(I4295:O4295)</f>
        <v>75.350332842207607</v>
      </c>
    </row>
    <row r="4296" spans="1:29" x14ac:dyDescent="0.25">
      <c r="A4296" s="5" t="s">
        <v>12306</v>
      </c>
      <c r="B4296" s="5" t="s">
        <v>190</v>
      </c>
      <c r="C4296" s="5">
        <v>497476</v>
      </c>
      <c r="D4296" s="5">
        <v>498420</v>
      </c>
      <c r="E4296" s="5" t="s">
        <v>20</v>
      </c>
      <c r="F4296" s="5">
        <v>945</v>
      </c>
      <c r="G4296" s="41" t="s">
        <v>12307</v>
      </c>
      <c r="H4296" s="5" t="s">
        <v>12308</v>
      </c>
      <c r="I4296" s="15">
        <v>67.067959196609905</v>
      </c>
      <c r="J4296" s="16">
        <v>89.003260123249902</v>
      </c>
      <c r="K4296" s="17">
        <v>76.399048426691394</v>
      </c>
      <c r="L4296" s="15">
        <v>54.044560030911903</v>
      </c>
      <c r="M4296" s="17">
        <v>68.806404422454506</v>
      </c>
      <c r="N4296" s="16">
        <v>77.781551318848798</v>
      </c>
      <c r="O4296" s="17">
        <v>78.912163160758993</v>
      </c>
      <c r="P4296" s="15">
        <v>1.59658907533307E-2</v>
      </c>
      <c r="Q4296" s="16">
        <v>6.1940812080362804</v>
      </c>
      <c r="R4296" s="16">
        <v>0.92627241143376704</v>
      </c>
      <c r="S4296" s="17">
        <v>0.97744671070404798</v>
      </c>
      <c r="T4296" s="15">
        <v>-0.33507413769535199</v>
      </c>
      <c r="U4296" s="16">
        <v>6.1940812080362804</v>
      </c>
      <c r="V4296" s="16">
        <v>7.4419495073936803E-2</v>
      </c>
      <c r="W4296" s="17">
        <v>0.32559989446006599</v>
      </c>
      <c r="X4296" s="15">
        <v>0.35104272750656201</v>
      </c>
      <c r="Y4296" s="16">
        <v>6.1940812080362804</v>
      </c>
      <c r="Z4296" s="16">
        <v>8.4038278620575696E-2</v>
      </c>
      <c r="AA4296" s="17">
        <v>0.607560784735524</v>
      </c>
      <c r="AC4296" s="5">
        <f>MAX(I4296:O4296)</f>
        <v>89.003260123249902</v>
      </c>
    </row>
    <row r="4297" spans="1:29" x14ac:dyDescent="0.25">
      <c r="A4297" s="5" t="s">
        <v>12309</v>
      </c>
      <c r="B4297" s="5" t="s">
        <v>190</v>
      </c>
      <c r="C4297" s="5">
        <v>495586</v>
      </c>
      <c r="D4297" s="5">
        <v>496815</v>
      </c>
      <c r="E4297" s="5" t="s">
        <v>29</v>
      </c>
      <c r="F4297" s="5">
        <v>1230</v>
      </c>
      <c r="G4297" s="41" t="s">
        <v>12310</v>
      </c>
      <c r="H4297" s="5" t="s">
        <v>12311</v>
      </c>
      <c r="I4297" s="15">
        <v>706.04525952565598</v>
      </c>
      <c r="J4297" s="16">
        <v>713.23583403621797</v>
      </c>
      <c r="K4297" s="17">
        <v>718.43102951385004</v>
      </c>
      <c r="L4297" s="15">
        <v>677.93342784875097</v>
      </c>
      <c r="M4297" s="17">
        <v>703.03382286376495</v>
      </c>
      <c r="N4297" s="16">
        <v>668.58769393697798</v>
      </c>
      <c r="O4297" s="17">
        <v>582.68592562402603</v>
      </c>
      <c r="P4297" s="15">
        <v>-0.187679329793046</v>
      </c>
      <c r="Q4297" s="16">
        <v>9.4125880828055202</v>
      </c>
      <c r="R4297" s="16">
        <v>0.183274907169025</v>
      </c>
      <c r="S4297" s="17">
        <v>0.48139476059980901</v>
      </c>
      <c r="T4297" s="15">
        <v>-4.5433535390464103E-2</v>
      </c>
      <c r="U4297" s="16">
        <v>9.4125880828055202</v>
      </c>
      <c r="V4297" s="16">
        <v>0.75027566660212397</v>
      </c>
      <c r="W4297" s="17">
        <v>0.91213103528886497</v>
      </c>
      <c r="X4297" s="15">
        <v>-0.14224600203054799</v>
      </c>
      <c r="Y4297" s="16">
        <v>9.4125880828055202</v>
      </c>
      <c r="Z4297" s="16">
        <v>0.35267344867559303</v>
      </c>
      <c r="AA4297" s="17">
        <v>0.90565202843029702</v>
      </c>
      <c r="AC4297" s="5">
        <f>MAX(I4297:O4297)</f>
        <v>718.43102951385004</v>
      </c>
    </row>
    <row r="4298" spans="1:29" x14ac:dyDescent="0.25">
      <c r="A4298" s="5" t="s">
        <v>12312</v>
      </c>
      <c r="B4298" s="5" t="s">
        <v>190</v>
      </c>
      <c r="C4298" s="5">
        <v>493442</v>
      </c>
      <c r="D4298" s="5">
        <v>495202</v>
      </c>
      <c r="E4298" s="5" t="s">
        <v>20</v>
      </c>
      <c r="F4298" s="5">
        <v>1761</v>
      </c>
      <c r="G4298" s="41" t="s">
        <v>12313</v>
      </c>
      <c r="H4298" s="5" t="s">
        <v>12314</v>
      </c>
      <c r="I4298" s="15">
        <v>11.384645174550601</v>
      </c>
      <c r="J4298" s="16">
        <v>4.7237976246643898</v>
      </c>
      <c r="K4298" s="17">
        <v>8.7810122289423092</v>
      </c>
      <c r="L4298" s="15">
        <v>16.3283564348712</v>
      </c>
      <c r="M4298" s="17">
        <v>6.9001323415152704</v>
      </c>
      <c r="N4298" s="16">
        <v>5.9222414408989401</v>
      </c>
      <c r="O4298" s="17">
        <v>11.897240146733999</v>
      </c>
      <c r="P4298" s="15">
        <v>0.101240939473734</v>
      </c>
      <c r="Q4298" s="16">
        <v>3.2529597946036999</v>
      </c>
      <c r="R4298" s="16">
        <v>0.81915925793512201</v>
      </c>
      <c r="S4298" s="17">
        <v>0.93303061423030798</v>
      </c>
      <c r="T4298" s="15">
        <v>0.48458121666792903</v>
      </c>
      <c r="U4298" s="16">
        <v>3.2529597946036999</v>
      </c>
      <c r="V4298" s="16">
        <v>0.30040747128581102</v>
      </c>
      <c r="W4298" s="17">
        <v>0.64017480915691205</v>
      </c>
      <c r="X4298" s="15">
        <v>-0.38335598409159199</v>
      </c>
      <c r="Y4298" s="16">
        <v>3.2529597946036999</v>
      </c>
      <c r="Z4298" s="16">
        <v>0.47148080743159798</v>
      </c>
      <c r="AA4298" s="17">
        <v>0.95172884333375296</v>
      </c>
      <c r="AC4298" s="5">
        <f>MAX(I4298:O4298)</f>
        <v>16.3283564348712</v>
      </c>
    </row>
    <row r="4299" spans="1:29" x14ac:dyDescent="0.25">
      <c r="A4299" s="5" t="s">
        <v>12315</v>
      </c>
      <c r="B4299" s="5" t="s">
        <v>190</v>
      </c>
      <c r="C4299" s="5">
        <v>491233</v>
      </c>
      <c r="D4299" s="5">
        <v>492495</v>
      </c>
      <c r="E4299" s="5" t="s">
        <v>20</v>
      </c>
      <c r="F4299" s="5">
        <v>1263</v>
      </c>
      <c r="G4299" s="41" t="s">
        <v>12316</v>
      </c>
      <c r="H4299" s="5" t="s">
        <v>12317</v>
      </c>
      <c r="I4299" s="15">
        <v>134.81223394814401</v>
      </c>
      <c r="J4299" s="16">
        <v>172.245791435933</v>
      </c>
      <c r="K4299" s="17">
        <v>142.61721310968099</v>
      </c>
      <c r="L4299" s="15">
        <v>196.43856039604501</v>
      </c>
      <c r="M4299" s="17">
        <v>190.04601788071699</v>
      </c>
      <c r="N4299" s="16">
        <v>170.70235364506601</v>
      </c>
      <c r="O4299" s="17">
        <v>158.70732461365799</v>
      </c>
      <c r="P4299" s="15">
        <v>0.13620749489213299</v>
      </c>
      <c r="Q4299" s="16">
        <v>7.3804038087856503</v>
      </c>
      <c r="R4299" s="16">
        <v>0.37915018544109602</v>
      </c>
      <c r="S4299" s="17">
        <v>0.67585005872998705</v>
      </c>
      <c r="T4299" s="15">
        <v>0.36667704956014302</v>
      </c>
      <c r="U4299" s="16">
        <v>7.3804038087856503</v>
      </c>
      <c r="V4299" s="16">
        <v>1.7691136481856499E-2</v>
      </c>
      <c r="W4299" s="17">
        <v>0.15194205662537499</v>
      </c>
      <c r="X4299" s="15">
        <v>-0.23046992979991501</v>
      </c>
      <c r="Y4299" s="16">
        <v>7.3804038087856503</v>
      </c>
      <c r="Z4299" s="16">
        <v>0.17762646229246001</v>
      </c>
      <c r="AA4299" s="17">
        <v>0.77519820404541295</v>
      </c>
      <c r="AC4299" s="5">
        <f>MAX(I4299:O4299)</f>
        <v>196.43856039604501</v>
      </c>
    </row>
    <row r="4300" spans="1:29" x14ac:dyDescent="0.25">
      <c r="A4300" s="5" t="s">
        <v>12318</v>
      </c>
      <c r="B4300" s="5" t="s">
        <v>190</v>
      </c>
      <c r="C4300" s="5">
        <v>489399</v>
      </c>
      <c r="D4300" s="5">
        <v>489974</v>
      </c>
      <c r="E4300" s="5" t="s">
        <v>20</v>
      </c>
      <c r="F4300" s="5">
        <v>576</v>
      </c>
      <c r="G4300" s="41" t="s">
        <v>12319</v>
      </c>
      <c r="H4300" s="5" t="s">
        <v>12320</v>
      </c>
      <c r="I4300" s="15">
        <v>566.07611947121802</v>
      </c>
      <c r="J4300" s="16">
        <v>462.35609433605401</v>
      </c>
      <c r="K4300" s="17">
        <v>609.66525485197599</v>
      </c>
      <c r="L4300" s="15">
        <v>537.30258334278199</v>
      </c>
      <c r="M4300" s="17">
        <v>534.62381317254506</v>
      </c>
      <c r="N4300" s="16">
        <v>492.21333440485398</v>
      </c>
      <c r="O4300" s="17">
        <v>576.59788476768904</v>
      </c>
      <c r="P4300" s="15">
        <v>-3.12037183829217E-2</v>
      </c>
      <c r="Q4300" s="16">
        <v>9.07662630486106</v>
      </c>
      <c r="R4300" s="16">
        <v>0.84677326079941195</v>
      </c>
      <c r="S4300" s="17">
        <v>0.94530625990304895</v>
      </c>
      <c r="T4300" s="15">
        <v>-2.69680641158377E-2</v>
      </c>
      <c r="U4300" s="16">
        <v>9.07662630486106</v>
      </c>
      <c r="V4300" s="16">
        <v>0.86805868833266697</v>
      </c>
      <c r="W4300" s="17">
        <v>0.959986830061344</v>
      </c>
      <c r="X4300" s="15">
        <v>-4.23567810420472E-3</v>
      </c>
      <c r="Y4300" s="16">
        <v>9.07662630486106</v>
      </c>
      <c r="Z4300" s="16">
        <v>0.98044060404310296</v>
      </c>
      <c r="AA4300" s="17">
        <v>1</v>
      </c>
      <c r="AC4300" s="5">
        <f>MAX(I4300:O4300)</f>
        <v>609.66525485197599</v>
      </c>
    </row>
    <row r="4301" spans="1:29" x14ac:dyDescent="0.25">
      <c r="A4301" s="5" t="s">
        <v>12321</v>
      </c>
      <c r="B4301" s="5" t="s">
        <v>190</v>
      </c>
      <c r="C4301" s="5">
        <v>485419</v>
      </c>
      <c r="D4301" s="5">
        <v>488007</v>
      </c>
      <c r="E4301" s="5" t="s">
        <v>29</v>
      </c>
      <c r="F4301" s="5">
        <v>2589</v>
      </c>
      <c r="G4301" s="41" t="s">
        <v>12322</v>
      </c>
      <c r="H4301" s="5" t="s">
        <v>12323</v>
      </c>
      <c r="I4301" s="15">
        <v>66.448003271263005</v>
      </c>
      <c r="J4301" s="16">
        <v>71.490644539128198</v>
      </c>
      <c r="K4301" s="17">
        <v>54.255626284141201</v>
      </c>
      <c r="L4301" s="15">
        <v>79.725308414394803</v>
      </c>
      <c r="M4301" s="17">
        <v>64.830056971411807</v>
      </c>
      <c r="N4301" s="16">
        <v>63.851772155044202</v>
      </c>
      <c r="O4301" s="17">
        <v>72.917069493068794</v>
      </c>
      <c r="P4301" s="15">
        <v>9.4794797157840296E-2</v>
      </c>
      <c r="Q4301" s="16">
        <v>6.08179376385152</v>
      </c>
      <c r="R4301" s="16">
        <v>0.61273728411516204</v>
      </c>
      <c r="S4301" s="17">
        <v>0.82757393304044502</v>
      </c>
      <c r="T4301" s="15">
        <v>0.17486647921565401</v>
      </c>
      <c r="U4301" s="16">
        <v>6.08179376385152</v>
      </c>
      <c r="V4301" s="16">
        <v>0.35111263365540801</v>
      </c>
      <c r="W4301" s="17">
        <v>0.68312598094616095</v>
      </c>
      <c r="X4301" s="15">
        <v>-8.0071784023620293E-2</v>
      </c>
      <c r="Y4301" s="16">
        <v>6.08179376385152</v>
      </c>
      <c r="Z4301" s="16">
        <v>0.70054904450411104</v>
      </c>
      <c r="AA4301" s="17">
        <v>0.970997826926431</v>
      </c>
      <c r="AC4301" s="5">
        <f>MAX(I4301:O4301)</f>
        <v>79.725308414394803</v>
      </c>
    </row>
    <row r="4302" spans="1:29" x14ac:dyDescent="0.25">
      <c r="A4302" s="5" t="s">
        <v>12324</v>
      </c>
      <c r="B4302" s="5" t="s">
        <v>190</v>
      </c>
      <c r="C4302" s="5">
        <v>483593</v>
      </c>
      <c r="D4302" s="5">
        <v>484753</v>
      </c>
      <c r="E4302" s="5" t="s">
        <v>29</v>
      </c>
      <c r="F4302" s="5">
        <v>1161</v>
      </c>
      <c r="G4302" s="41" t="s">
        <v>12325</v>
      </c>
      <c r="H4302" s="5" t="s">
        <v>12326</v>
      </c>
      <c r="I4302" s="15">
        <v>790.78196259465005</v>
      </c>
      <c r="J4302" s="16">
        <v>888.24677530122301</v>
      </c>
      <c r="K4302" s="17">
        <v>882.76746127676097</v>
      </c>
      <c r="L4302" s="15">
        <v>767.64356455254403</v>
      </c>
      <c r="M4302" s="17">
        <v>768.05879882787497</v>
      </c>
      <c r="N4302" s="16">
        <v>705.30976146311605</v>
      </c>
      <c r="O4302" s="17">
        <v>751.89628255472303</v>
      </c>
      <c r="P4302" s="15">
        <v>-0.229021102774569</v>
      </c>
      <c r="Q4302" s="16">
        <v>9.6322844874636999</v>
      </c>
      <c r="R4302" s="16">
        <v>0.10448952366424601</v>
      </c>
      <c r="S4302" s="17">
        <v>0.35255726689134798</v>
      </c>
      <c r="T4302" s="15">
        <v>-0.15331461067604801</v>
      </c>
      <c r="U4302" s="16">
        <v>9.6322844874636999</v>
      </c>
      <c r="V4302" s="16">
        <v>0.27700443828069798</v>
      </c>
      <c r="W4302" s="17">
        <v>0.61987040269347604</v>
      </c>
      <c r="X4302" s="15">
        <v>-7.5706643231584297E-2</v>
      </c>
      <c r="Y4302" s="16">
        <v>9.6322844874636999</v>
      </c>
      <c r="Z4302" s="16">
        <v>0.62096689817699602</v>
      </c>
      <c r="AA4302" s="17">
        <v>0.97045850503873099</v>
      </c>
      <c r="AC4302" s="5">
        <f>MAX(I4302:O4302)</f>
        <v>888.24677530122301</v>
      </c>
    </row>
    <row r="4303" spans="1:29" x14ac:dyDescent="0.25">
      <c r="A4303" s="5" t="s">
        <v>12327</v>
      </c>
      <c r="B4303" s="5" t="s">
        <v>190</v>
      </c>
      <c r="C4303" s="5">
        <v>483084</v>
      </c>
      <c r="D4303" s="5">
        <v>483266</v>
      </c>
      <c r="E4303" s="5" t="s">
        <v>20</v>
      </c>
      <c r="F4303" s="5">
        <v>183</v>
      </c>
      <c r="G4303" s="41" t="s">
        <v>12328</v>
      </c>
      <c r="H4303" s="5" t="s">
        <v>12329</v>
      </c>
      <c r="I4303" s="15">
        <v>86.681110289399996</v>
      </c>
      <c r="J4303" s="16">
        <v>112.276604517938</v>
      </c>
      <c r="K4303" s="17">
        <v>85.010379259905307</v>
      </c>
      <c r="L4303" s="15">
        <v>81.488464273559302</v>
      </c>
      <c r="M4303" s="17">
        <v>71.535270320228904</v>
      </c>
      <c r="N4303" s="16">
        <v>69.356954339541801</v>
      </c>
      <c r="O4303" s="17">
        <v>102.00953953937901</v>
      </c>
      <c r="P4303" s="15">
        <v>-0.143637563354407</v>
      </c>
      <c r="Q4303" s="16">
        <v>6.4423857891078899</v>
      </c>
      <c r="R4303" s="16">
        <v>0.47008901742576098</v>
      </c>
      <c r="S4303" s="17">
        <v>0.74503161305976495</v>
      </c>
      <c r="T4303" s="15">
        <v>-0.306589180076006</v>
      </c>
      <c r="U4303" s="16">
        <v>6.4423857891078899</v>
      </c>
      <c r="V4303" s="16">
        <v>0.12143196764431501</v>
      </c>
      <c r="W4303" s="17">
        <v>0.41812645560990203</v>
      </c>
      <c r="X4303" s="15">
        <v>0.162952116473387</v>
      </c>
      <c r="Y4303" s="16">
        <v>6.4423857891078899</v>
      </c>
      <c r="Z4303" s="16">
        <v>0.44683189368038501</v>
      </c>
      <c r="AA4303" s="17">
        <v>0.94173312864139702</v>
      </c>
      <c r="AC4303" s="5">
        <f>MAX(I4303:O4303)</f>
        <v>112.276604517938</v>
      </c>
    </row>
    <row r="4304" spans="1:29" x14ac:dyDescent="0.25">
      <c r="A4304" s="5" t="s">
        <v>12330</v>
      </c>
      <c r="B4304" s="5" t="s">
        <v>190</v>
      </c>
      <c r="C4304" s="5">
        <v>481250</v>
      </c>
      <c r="D4304" s="5">
        <v>482698</v>
      </c>
      <c r="E4304" s="5" t="s">
        <v>20</v>
      </c>
      <c r="F4304" s="5">
        <v>1449</v>
      </c>
      <c r="G4304" s="41" t="s">
        <v>12331</v>
      </c>
      <c r="H4304" s="5" t="s">
        <v>12332</v>
      </c>
      <c r="I4304" s="15">
        <v>616.01075127642503</v>
      </c>
      <c r="J4304" s="16">
        <v>547.32684429190704</v>
      </c>
      <c r="K4304" s="17">
        <v>599.48437110827399</v>
      </c>
      <c r="L4304" s="15">
        <v>413.65169635007197</v>
      </c>
      <c r="M4304" s="17">
        <v>532.44072045432495</v>
      </c>
      <c r="N4304" s="16">
        <v>563.19681984436102</v>
      </c>
      <c r="O4304" s="17">
        <v>436.71236585491903</v>
      </c>
      <c r="P4304" s="15">
        <v>-0.23301462617659199</v>
      </c>
      <c r="Q4304" s="16">
        <v>9.0495935806172199</v>
      </c>
      <c r="R4304" s="16">
        <v>0.152709092877926</v>
      </c>
      <c r="S4304" s="17">
        <v>0.43524269764726198</v>
      </c>
      <c r="T4304" s="15">
        <v>-0.31289638481505599</v>
      </c>
      <c r="U4304" s="16">
        <v>9.0495935806172199</v>
      </c>
      <c r="V4304" s="16">
        <v>5.5026908747316201E-2</v>
      </c>
      <c r="W4304" s="17">
        <v>0.280814721253416</v>
      </c>
      <c r="X4304" s="15">
        <v>7.9881697804933594E-2</v>
      </c>
      <c r="Y4304" s="16">
        <v>9.0495935806172199</v>
      </c>
      <c r="Z4304" s="16">
        <v>0.65131739788294196</v>
      </c>
      <c r="AA4304" s="17">
        <v>0.97045850503873099</v>
      </c>
      <c r="AC4304" s="5">
        <f>MAX(I4304:O4304)</f>
        <v>616.01075127642503</v>
      </c>
    </row>
    <row r="4305" spans="1:29" x14ac:dyDescent="0.25">
      <c r="A4305" s="5" t="s">
        <v>12333</v>
      </c>
      <c r="B4305" s="5" t="s">
        <v>190</v>
      </c>
      <c r="C4305" s="5">
        <v>480044</v>
      </c>
      <c r="D4305" s="5">
        <v>480967</v>
      </c>
      <c r="E4305" s="5" t="s">
        <v>20</v>
      </c>
      <c r="F4305" s="5">
        <v>924</v>
      </c>
      <c r="G4305" s="41" t="s">
        <v>12334</v>
      </c>
      <c r="H4305" s="5" t="s">
        <v>12335</v>
      </c>
      <c r="I4305" s="15">
        <v>51.061824396746701</v>
      </c>
      <c r="J4305" s="16">
        <v>51.961773871308303</v>
      </c>
      <c r="K4305" s="17">
        <v>56.461484428609801</v>
      </c>
      <c r="L4305" s="15">
        <v>53.546276853321899</v>
      </c>
      <c r="M4305" s="17">
        <v>49.041618562859902</v>
      </c>
      <c r="N4305" s="16">
        <v>48.837638924596199</v>
      </c>
      <c r="O4305" s="17">
        <v>33.739829478628401</v>
      </c>
      <c r="P4305" s="15">
        <v>-0.36430596197047099</v>
      </c>
      <c r="Q4305" s="16">
        <v>5.6243040425168598</v>
      </c>
      <c r="R4305" s="16">
        <v>8.3302458025667006E-2</v>
      </c>
      <c r="S4305" s="17">
        <v>0.30912661984859802</v>
      </c>
      <c r="T4305" s="15">
        <v>-5.1905231445649402E-2</v>
      </c>
      <c r="U4305" s="16">
        <v>5.6243040425168598</v>
      </c>
      <c r="V4305" s="16">
        <v>0.81154077894216803</v>
      </c>
      <c r="W4305" s="17">
        <v>0.93596695671914798</v>
      </c>
      <c r="X4305" s="15">
        <v>-0.31240688929223598</v>
      </c>
      <c r="Y4305" s="16">
        <v>5.6243040425168598</v>
      </c>
      <c r="Z4305" s="16">
        <v>0.16858195773429499</v>
      </c>
      <c r="AA4305" s="17">
        <v>0.76099697439088598</v>
      </c>
      <c r="AC4305" s="5">
        <f>MAX(I4305:O4305)</f>
        <v>56.461484428609801</v>
      </c>
    </row>
    <row r="4306" spans="1:29" x14ac:dyDescent="0.25">
      <c r="A4306" s="5" t="s">
        <v>12336</v>
      </c>
      <c r="B4306" s="5" t="s">
        <v>190</v>
      </c>
      <c r="C4306" s="5">
        <v>478230</v>
      </c>
      <c r="D4306" s="5">
        <v>479843</v>
      </c>
      <c r="E4306" s="5" t="s">
        <v>20</v>
      </c>
      <c r="F4306" s="5">
        <v>1614</v>
      </c>
      <c r="G4306" s="41" t="s">
        <v>12337</v>
      </c>
      <c r="H4306" s="5" t="s">
        <v>12338</v>
      </c>
      <c r="I4306" s="15">
        <v>135.48854950306699</v>
      </c>
      <c r="J4306" s="16">
        <v>156.23096534255899</v>
      </c>
      <c r="K4306" s="17">
        <v>128.06703342597501</v>
      </c>
      <c r="L4306" s="15">
        <v>126.448938682254</v>
      </c>
      <c r="M4306" s="17">
        <v>171.294810783153</v>
      </c>
      <c r="N4306" s="16">
        <v>131.76987206000101</v>
      </c>
      <c r="O4306" s="17">
        <v>146.39182211801599</v>
      </c>
      <c r="P4306" s="15">
        <v>-8.57215518356042E-3</v>
      </c>
      <c r="Q4306" s="16">
        <v>7.1530709909933803</v>
      </c>
      <c r="R4306" s="16">
        <v>0.96639828540971495</v>
      </c>
      <c r="S4306" s="17">
        <v>0.98954215299230497</v>
      </c>
      <c r="T4306" s="15">
        <v>8.9621149409154402E-2</v>
      </c>
      <c r="U4306" s="16">
        <v>7.1530709909933803</v>
      </c>
      <c r="V4306" s="16">
        <v>0.59168449350527197</v>
      </c>
      <c r="W4306" s="17">
        <v>0.84230761405619403</v>
      </c>
      <c r="X4306" s="15">
        <v>-9.8193678894816699E-2</v>
      </c>
      <c r="Y4306" s="16">
        <v>7.1530709909933803</v>
      </c>
      <c r="Z4306" s="16">
        <v>0.59721167812182496</v>
      </c>
      <c r="AA4306" s="17">
        <v>0.967830708845141</v>
      </c>
      <c r="AC4306" s="5">
        <f>MAX(I4306:O4306)</f>
        <v>171.294810783153</v>
      </c>
    </row>
    <row r="4307" spans="1:29" x14ac:dyDescent="0.25">
      <c r="A4307" s="5" t="s">
        <v>12339</v>
      </c>
      <c r="B4307" s="5" t="s">
        <v>190</v>
      </c>
      <c r="C4307" s="5">
        <v>476493</v>
      </c>
      <c r="D4307" s="5">
        <v>477851</v>
      </c>
      <c r="E4307" s="5" t="s">
        <v>29</v>
      </c>
      <c r="F4307" s="5">
        <v>1359</v>
      </c>
      <c r="G4307" s="41" t="s">
        <v>12340</v>
      </c>
      <c r="H4307" s="5" t="s">
        <v>12341</v>
      </c>
      <c r="I4307" s="15">
        <v>108.661365824423</v>
      </c>
      <c r="J4307" s="16">
        <v>169.36542703065001</v>
      </c>
      <c r="K4307" s="17">
        <v>115.849972933534</v>
      </c>
      <c r="L4307" s="15">
        <v>111.040489652164</v>
      </c>
      <c r="M4307" s="17">
        <v>95.588274019183302</v>
      </c>
      <c r="N4307" s="16">
        <v>84.704734975110895</v>
      </c>
      <c r="O4307" s="17">
        <v>94.759658824963196</v>
      </c>
      <c r="P4307" s="15">
        <v>-0.54880755534926096</v>
      </c>
      <c r="Q4307" s="16">
        <v>6.8005675800457404</v>
      </c>
      <c r="R4307" s="16">
        <v>4.9699224404681696E-3</v>
      </c>
      <c r="S4307" s="17">
        <v>4.8514132283633597E-2</v>
      </c>
      <c r="T4307" s="15">
        <v>-0.34536047334509801</v>
      </c>
      <c r="U4307" s="16">
        <v>6.8005675800457404</v>
      </c>
      <c r="V4307" s="16">
        <v>7.5441989362796502E-2</v>
      </c>
      <c r="W4307" s="17">
        <v>0.32695523663759901</v>
      </c>
      <c r="X4307" s="15">
        <v>-0.20344990473983501</v>
      </c>
      <c r="Y4307" s="16">
        <v>6.8005675800457404</v>
      </c>
      <c r="Z4307" s="16">
        <v>0.33416168449301398</v>
      </c>
      <c r="AA4307" s="17">
        <v>0.90285550705498296</v>
      </c>
      <c r="AC4307" s="5">
        <f>MAX(I4307:O4307)</f>
        <v>169.36542703065001</v>
      </c>
    </row>
    <row r="4308" spans="1:29" x14ac:dyDescent="0.25">
      <c r="A4308" s="5" t="s">
        <v>12342</v>
      </c>
      <c r="B4308" s="5" t="s">
        <v>190</v>
      </c>
      <c r="C4308" s="5">
        <v>475345</v>
      </c>
      <c r="D4308" s="5">
        <v>476217</v>
      </c>
      <c r="E4308" s="5" t="s">
        <v>20</v>
      </c>
      <c r="F4308" s="5">
        <v>873</v>
      </c>
      <c r="G4308" s="41" t="s">
        <v>12343</v>
      </c>
      <c r="H4308" s="5" t="s">
        <v>12344</v>
      </c>
      <c r="I4308" s="15">
        <v>65.771687716339301</v>
      </c>
      <c r="J4308" s="16">
        <v>77.424195214011505</v>
      </c>
      <c r="K4308" s="17">
        <v>61.424665253664102</v>
      </c>
      <c r="L4308" s="15">
        <v>51.284837816567503</v>
      </c>
      <c r="M4308" s="17">
        <v>82.333782515707597</v>
      </c>
      <c r="N4308" s="16">
        <v>68.522835826739197</v>
      </c>
      <c r="O4308" s="17">
        <v>63.9941393830183</v>
      </c>
      <c r="P4308" s="15">
        <v>-4.1294778123464201E-2</v>
      </c>
      <c r="Q4308" s="16">
        <v>6.07318723330346</v>
      </c>
      <c r="R4308" s="16">
        <v>0.85078007598995598</v>
      </c>
      <c r="S4308" s="17">
        <v>0.94617656552523899</v>
      </c>
      <c r="T4308" s="15">
        <v>-2.9490035165033301E-2</v>
      </c>
      <c r="U4308" s="16">
        <v>6.07318723330346</v>
      </c>
      <c r="V4308" s="16">
        <v>0.89558708473130999</v>
      </c>
      <c r="W4308" s="17">
        <v>0.96675035054106695</v>
      </c>
      <c r="X4308" s="15">
        <v>-1.18050398682394E-2</v>
      </c>
      <c r="Y4308" s="16">
        <v>6.07318723330346</v>
      </c>
      <c r="Z4308" s="16">
        <v>0.95990798113318598</v>
      </c>
      <c r="AA4308" s="17">
        <v>0.99886805799031297</v>
      </c>
      <c r="AC4308" s="5">
        <f>MAX(I4308:O4308)</f>
        <v>82.333782515707597</v>
      </c>
    </row>
    <row r="4309" spans="1:29" x14ac:dyDescent="0.25">
      <c r="A4309" s="5" t="s">
        <v>12345</v>
      </c>
      <c r="B4309" s="5" t="s">
        <v>190</v>
      </c>
      <c r="C4309" s="5">
        <v>473294</v>
      </c>
      <c r="D4309" s="5">
        <v>475048</v>
      </c>
      <c r="E4309" s="5" t="s">
        <v>20</v>
      </c>
      <c r="F4309" s="5">
        <v>1755</v>
      </c>
      <c r="G4309" s="41" t="s">
        <v>12346</v>
      </c>
      <c r="H4309" s="5" t="s">
        <v>12347</v>
      </c>
      <c r="I4309" s="15">
        <v>80.143393258469899</v>
      </c>
      <c r="J4309" s="16">
        <v>93.208592154963299</v>
      </c>
      <c r="K4309" s="17">
        <v>70.163257133674307</v>
      </c>
      <c r="L4309" s="15">
        <v>87.352873979041306</v>
      </c>
      <c r="M4309" s="17">
        <v>80.228657394567406</v>
      </c>
      <c r="N4309" s="16">
        <v>78.073492798329696</v>
      </c>
      <c r="O4309" s="17">
        <v>69.245655541537602</v>
      </c>
      <c r="P4309" s="15">
        <v>-0.13925403926159499</v>
      </c>
      <c r="Q4309" s="16">
        <v>6.3193062947565801</v>
      </c>
      <c r="R4309" s="16">
        <v>0.43716985592910901</v>
      </c>
      <c r="S4309" s="17">
        <v>0.72072900826644504</v>
      </c>
      <c r="T4309" s="15">
        <v>4.6508074093354397E-2</v>
      </c>
      <c r="U4309" s="16">
        <v>6.3193062947565801</v>
      </c>
      <c r="V4309" s="16">
        <v>0.78871489954975305</v>
      </c>
      <c r="W4309" s="17">
        <v>0.92668140575737601</v>
      </c>
      <c r="X4309" s="15">
        <v>-0.18576394656716899</v>
      </c>
      <c r="Y4309" s="16">
        <v>6.3193062947565801</v>
      </c>
      <c r="Z4309" s="16">
        <v>0.33754797232117101</v>
      </c>
      <c r="AA4309" s="17">
        <v>0.90565202843029702</v>
      </c>
      <c r="AC4309" s="5">
        <f>MAX(I4309:O4309)</f>
        <v>93.208592154963299</v>
      </c>
    </row>
    <row r="4310" spans="1:29" x14ac:dyDescent="0.25">
      <c r="A4310" s="5" t="s">
        <v>12348</v>
      </c>
      <c r="B4310" s="5" t="s">
        <v>190</v>
      </c>
      <c r="C4310" s="5">
        <v>471129</v>
      </c>
      <c r="D4310" s="5">
        <v>472715</v>
      </c>
      <c r="E4310" s="5" t="s">
        <v>20</v>
      </c>
      <c r="F4310" s="5">
        <v>1587</v>
      </c>
      <c r="G4310" s="41" t="s">
        <v>12349</v>
      </c>
      <c r="H4310" s="5" t="s">
        <v>12350</v>
      </c>
      <c r="I4310" s="15">
        <v>104.71619175403499</v>
      </c>
      <c r="J4310" s="16">
        <v>96.665029441303105</v>
      </c>
      <c r="K4310" s="17">
        <v>105.83877058556099</v>
      </c>
      <c r="L4310" s="15">
        <v>114.566801370493</v>
      </c>
      <c r="M4310" s="17">
        <v>108.68683032849999</v>
      </c>
      <c r="N4310" s="16">
        <v>111.333968496336</v>
      </c>
      <c r="O4310" s="17">
        <v>102.985485020166</v>
      </c>
      <c r="P4310" s="15">
        <v>6.5359282588520001E-2</v>
      </c>
      <c r="Q4310" s="16">
        <v>6.7347103543024502</v>
      </c>
      <c r="R4310" s="16">
        <v>0.67069514947294395</v>
      </c>
      <c r="S4310" s="17">
        <v>0.85961250015226298</v>
      </c>
      <c r="T4310" s="15">
        <v>0.124195849595055</v>
      </c>
      <c r="U4310" s="16">
        <v>6.7347103543024502</v>
      </c>
      <c r="V4310" s="16">
        <v>0.420691137489144</v>
      </c>
      <c r="W4310" s="17">
        <v>0.73187652945208703</v>
      </c>
      <c r="X4310" s="15">
        <v>-5.8836633965724E-2</v>
      </c>
      <c r="Y4310" s="16">
        <v>6.7347103543024502</v>
      </c>
      <c r="Z4310" s="16">
        <v>0.731068335880247</v>
      </c>
      <c r="AA4310" s="17">
        <v>0.98000682174943199</v>
      </c>
      <c r="AC4310" s="5">
        <f>MAX(I4310:O4310)</f>
        <v>114.566801370493</v>
      </c>
    </row>
    <row r="4311" spans="1:29" x14ac:dyDescent="0.25">
      <c r="A4311" s="5" t="s">
        <v>12351</v>
      </c>
      <c r="B4311" s="5" t="s">
        <v>190</v>
      </c>
      <c r="C4311" s="5">
        <v>469506</v>
      </c>
      <c r="D4311" s="5">
        <v>470729</v>
      </c>
      <c r="E4311" s="5" t="s">
        <v>20</v>
      </c>
      <c r="F4311" s="5">
        <v>1224</v>
      </c>
      <c r="G4311" s="41" t="s">
        <v>12352</v>
      </c>
      <c r="H4311" s="5" t="s">
        <v>12353</v>
      </c>
      <c r="I4311" s="15">
        <v>75.3528247444264</v>
      </c>
      <c r="J4311" s="16">
        <v>69.071138438690298</v>
      </c>
      <c r="K4311" s="17">
        <v>68.551283874255006</v>
      </c>
      <c r="L4311" s="15">
        <v>91.377468874960201</v>
      </c>
      <c r="M4311" s="17">
        <v>55.356993926280701</v>
      </c>
      <c r="N4311" s="16">
        <v>76.738903177845401</v>
      </c>
      <c r="O4311" s="17">
        <v>65.899556750268701</v>
      </c>
      <c r="P4311" s="15">
        <v>6.9164427232082703E-3</v>
      </c>
      <c r="Q4311" s="16">
        <v>6.16705390119282</v>
      </c>
      <c r="R4311" s="16">
        <v>0.96768897115539299</v>
      </c>
      <c r="S4311" s="17">
        <v>0.98954215299230497</v>
      </c>
      <c r="T4311" s="15">
        <v>4.7671710842125702E-2</v>
      </c>
      <c r="U4311" s="16">
        <v>6.16705390119282</v>
      </c>
      <c r="V4311" s="16">
        <v>0.81001806098076101</v>
      </c>
      <c r="W4311" s="17">
        <v>0.93543374006033597</v>
      </c>
      <c r="X4311" s="15">
        <v>-4.0755525177321103E-2</v>
      </c>
      <c r="Y4311" s="16">
        <v>6.16705390119282</v>
      </c>
      <c r="Z4311" s="16">
        <v>0.85690913905013699</v>
      </c>
      <c r="AA4311" s="17">
        <v>0.99249372439747596</v>
      </c>
      <c r="AC4311" s="5">
        <f>MAX(I4311:O4311)</f>
        <v>91.377468874960201</v>
      </c>
    </row>
    <row r="4312" spans="1:29" x14ac:dyDescent="0.25">
      <c r="A4312" s="5" t="s">
        <v>12354</v>
      </c>
      <c r="B4312" s="5" t="s">
        <v>190</v>
      </c>
      <c r="C4312" s="5">
        <v>468316</v>
      </c>
      <c r="D4312" s="5">
        <v>468915</v>
      </c>
      <c r="E4312" s="5" t="s">
        <v>29</v>
      </c>
      <c r="F4312" s="5">
        <v>600</v>
      </c>
      <c r="G4312" s="41" t="s">
        <v>12355</v>
      </c>
      <c r="H4312" s="5" t="s">
        <v>12356</v>
      </c>
      <c r="I4312" s="15">
        <v>468.99665752486499</v>
      </c>
      <c r="J4312" s="16">
        <v>414.13879419161401</v>
      </c>
      <c r="K4312" s="17">
        <v>504.80215229185302</v>
      </c>
      <c r="L4312" s="15">
        <v>452.55611367728801</v>
      </c>
      <c r="M4312" s="17">
        <v>410.85025280920598</v>
      </c>
      <c r="N4312" s="16">
        <v>338.61041027224297</v>
      </c>
      <c r="O4312" s="17">
        <v>446.98303020034098</v>
      </c>
      <c r="P4312" s="15">
        <v>-0.23630601626523701</v>
      </c>
      <c r="Q4312" s="16">
        <v>8.7613321065815999</v>
      </c>
      <c r="R4312" s="16">
        <v>0.14086663783244299</v>
      </c>
      <c r="S4312" s="17">
        <v>0.417070927871726</v>
      </c>
      <c r="T4312" s="15">
        <v>-9.9964212334912303E-2</v>
      </c>
      <c r="U4312" s="16">
        <v>8.7613321065815999</v>
      </c>
      <c r="V4312" s="16">
        <v>0.53463287320699304</v>
      </c>
      <c r="W4312" s="17">
        <v>0.80781882224336699</v>
      </c>
      <c r="X4312" s="15">
        <v>-0.13634216419291201</v>
      </c>
      <c r="Y4312" s="16">
        <v>8.7613321065815999</v>
      </c>
      <c r="Z4312" s="16">
        <v>0.43309049467703298</v>
      </c>
      <c r="AA4312" s="17">
        <v>0.93822088980165497</v>
      </c>
      <c r="AC4312" s="5">
        <f>MAX(I4312:O4312)</f>
        <v>504.80215229185302</v>
      </c>
    </row>
    <row r="4313" spans="1:29" x14ac:dyDescent="0.25">
      <c r="A4313" s="5" t="s">
        <v>12357</v>
      </c>
      <c r="B4313" s="5" t="s">
        <v>190</v>
      </c>
      <c r="C4313" s="5">
        <v>466682</v>
      </c>
      <c r="D4313" s="5">
        <v>467782</v>
      </c>
      <c r="E4313" s="5" t="s">
        <v>29</v>
      </c>
      <c r="F4313" s="5">
        <v>1101</v>
      </c>
      <c r="G4313" s="41" t="s">
        <v>12358</v>
      </c>
      <c r="H4313" s="5" t="s">
        <v>12359</v>
      </c>
      <c r="I4313" s="15">
        <v>93.331546579483998</v>
      </c>
      <c r="J4313" s="16">
        <v>80.707810636034296</v>
      </c>
      <c r="K4313" s="17">
        <v>81.574330996406104</v>
      </c>
      <c r="L4313" s="15">
        <v>70.411245940982397</v>
      </c>
      <c r="M4313" s="17">
        <v>103.774871712506</v>
      </c>
      <c r="N4313" s="16">
        <v>100.49042782990099</v>
      </c>
      <c r="O4313" s="17">
        <v>89.182827506181596</v>
      </c>
      <c r="P4313" s="15">
        <v>0.154764495215613</v>
      </c>
      <c r="Q4313" s="16">
        <v>6.4690390862926899</v>
      </c>
      <c r="R4313" s="16">
        <v>0.39820025874251802</v>
      </c>
      <c r="S4313" s="17">
        <v>0.69053034711189598</v>
      </c>
      <c r="T4313" s="15">
        <v>3.1723281535985901E-2</v>
      </c>
      <c r="U4313" s="16">
        <v>6.4690390862926899</v>
      </c>
      <c r="V4313" s="16">
        <v>0.85861861612777202</v>
      </c>
      <c r="W4313" s="17">
        <v>0.95678742670762895</v>
      </c>
      <c r="X4313" s="15">
        <v>0.123042501934785</v>
      </c>
      <c r="Y4313" s="16">
        <v>6.4690390862926899</v>
      </c>
      <c r="Z4313" s="16">
        <v>0.54471753670137102</v>
      </c>
      <c r="AA4313" s="17">
        <v>0.95714746346148105</v>
      </c>
      <c r="AC4313" s="5">
        <f>MAX(I4313:O4313)</f>
        <v>103.774871712506</v>
      </c>
    </row>
    <row r="4314" spans="1:29" x14ac:dyDescent="0.25">
      <c r="A4314" s="5" t="s">
        <v>12360</v>
      </c>
      <c r="B4314" s="5" t="s">
        <v>190</v>
      </c>
      <c r="C4314" s="5">
        <v>465939</v>
      </c>
      <c r="D4314" s="5">
        <v>466370</v>
      </c>
      <c r="E4314" s="5" t="s">
        <v>29</v>
      </c>
      <c r="F4314" s="5">
        <v>432</v>
      </c>
      <c r="G4314" s="41" t="s">
        <v>12361</v>
      </c>
      <c r="H4314" s="5" t="s">
        <v>12362</v>
      </c>
      <c r="I4314" s="15">
        <v>192.073617598358</v>
      </c>
      <c r="J4314" s="16">
        <v>212.28285666936901</v>
      </c>
      <c r="K4314" s="17">
        <v>195.854751019453</v>
      </c>
      <c r="L4314" s="15">
        <v>157.150848316836</v>
      </c>
      <c r="M4314" s="17">
        <v>174.41351466632401</v>
      </c>
      <c r="N4314" s="16">
        <v>137.170789430399</v>
      </c>
      <c r="O4314" s="17">
        <v>141.41914752543599</v>
      </c>
      <c r="P4314" s="15">
        <v>-0.52230443387273695</v>
      </c>
      <c r="Q4314" s="16">
        <v>7.4344128058864198</v>
      </c>
      <c r="R4314" s="16">
        <v>4.80983934395696E-4</v>
      </c>
      <c r="S4314" s="17">
        <v>8.0269594321006298E-3</v>
      </c>
      <c r="T4314" s="15">
        <v>-0.27115090215412502</v>
      </c>
      <c r="U4314" s="16">
        <v>7.4344128058864198</v>
      </c>
      <c r="V4314" s="16">
        <v>6.7992193119858796E-2</v>
      </c>
      <c r="W4314" s="17">
        <v>0.30937835465313701</v>
      </c>
      <c r="X4314" s="15">
        <v>-0.251155457046363</v>
      </c>
      <c r="Y4314" s="16">
        <v>7.4344128058864198</v>
      </c>
      <c r="Z4314" s="16">
        <v>0.119836420188717</v>
      </c>
      <c r="AA4314" s="17">
        <v>0.68283049004587604</v>
      </c>
      <c r="AC4314" s="5">
        <f>MAX(I4314:O4314)</f>
        <v>212.28285666936901</v>
      </c>
    </row>
    <row r="4315" spans="1:29" x14ac:dyDescent="0.25">
      <c r="A4315" s="5" t="s">
        <v>12363</v>
      </c>
      <c r="B4315" s="5" t="s">
        <v>190</v>
      </c>
      <c r="C4315" s="5">
        <v>463142</v>
      </c>
      <c r="D4315" s="5">
        <v>465763</v>
      </c>
      <c r="E4315" s="5" t="s">
        <v>20</v>
      </c>
      <c r="F4315" s="5">
        <v>2622</v>
      </c>
      <c r="G4315" s="41" t="s">
        <v>12364</v>
      </c>
      <c r="H4315" s="5" t="s">
        <v>12365</v>
      </c>
      <c r="I4315" s="15">
        <v>42.382441441891302</v>
      </c>
      <c r="J4315" s="16">
        <v>50.406377092455401</v>
      </c>
      <c r="K4315" s="17">
        <v>40.4690128812124</v>
      </c>
      <c r="L4315" s="15">
        <v>71.944424948951493</v>
      </c>
      <c r="M4315" s="17">
        <v>36.3718840374788</v>
      </c>
      <c r="N4315" s="16">
        <v>48.170344114354101</v>
      </c>
      <c r="O4315" s="17">
        <v>45.822964002655098</v>
      </c>
      <c r="P4315" s="15">
        <v>8.1841807464165098E-2</v>
      </c>
      <c r="Q4315" s="16">
        <v>5.5861482708141397</v>
      </c>
      <c r="R4315" s="16">
        <v>0.73558882452262897</v>
      </c>
      <c r="S4315" s="17">
        <v>0.889215377985065</v>
      </c>
      <c r="T4315" s="15">
        <v>0.28646970755321399</v>
      </c>
      <c r="U4315" s="16">
        <v>5.5861482708141397</v>
      </c>
      <c r="V4315" s="16">
        <v>0.242270093516531</v>
      </c>
      <c r="W4315" s="17">
        <v>0.576606960401854</v>
      </c>
      <c r="X4315" s="15">
        <v>-0.204629392176084</v>
      </c>
      <c r="Y4315" s="16">
        <v>5.5861482708141397</v>
      </c>
      <c r="Z4315" s="16">
        <v>0.45264735686464902</v>
      </c>
      <c r="AA4315" s="17">
        <v>0.94612254303070997</v>
      </c>
      <c r="AC4315" s="5">
        <f>MAX(I4315:O4315)</f>
        <v>71.944424948951493</v>
      </c>
    </row>
    <row r="4316" spans="1:29" x14ac:dyDescent="0.25">
      <c r="A4316" s="5" t="s">
        <v>12366</v>
      </c>
      <c r="B4316" s="5" t="s">
        <v>190</v>
      </c>
      <c r="C4316" s="5">
        <v>461129</v>
      </c>
      <c r="D4316" s="5">
        <v>462766</v>
      </c>
      <c r="E4316" s="5" t="s">
        <v>20</v>
      </c>
      <c r="F4316" s="5">
        <v>1638</v>
      </c>
      <c r="G4316" s="41" t="s">
        <v>12367</v>
      </c>
      <c r="H4316" s="5" t="s">
        <v>12368</v>
      </c>
      <c r="I4316" s="15">
        <v>88.653697324594404</v>
      </c>
      <c r="J4316" s="16">
        <v>81.456705381408</v>
      </c>
      <c r="K4316" s="17">
        <v>79.029110060480804</v>
      </c>
      <c r="L4316" s="15">
        <v>92.297376279741698</v>
      </c>
      <c r="M4316" s="17">
        <v>79.526949020854005</v>
      </c>
      <c r="N4316" s="16">
        <v>72.776840242032804</v>
      </c>
      <c r="O4316" s="17">
        <v>68.734446003982598</v>
      </c>
      <c r="P4316" s="15">
        <v>-0.23073619769549999</v>
      </c>
      <c r="Q4316" s="16">
        <v>6.3298505357765</v>
      </c>
      <c r="R4316" s="16">
        <v>0.173539019657412</v>
      </c>
      <c r="S4316" s="17">
        <v>0.46933842579835799</v>
      </c>
      <c r="T4316" s="15">
        <v>4.9199243709314201E-2</v>
      </c>
      <c r="U4316" s="16">
        <v>6.3298505357765</v>
      </c>
      <c r="V4316" s="16">
        <v>0.76437158366985702</v>
      </c>
      <c r="W4316" s="17">
        <v>0.91982020884624005</v>
      </c>
      <c r="X4316" s="15">
        <v>-0.279938325803882</v>
      </c>
      <c r="Y4316" s="16">
        <v>6.3298505357765</v>
      </c>
      <c r="Z4316" s="16">
        <v>0.12698892810311099</v>
      </c>
      <c r="AA4316" s="17">
        <v>0.70152258200866102</v>
      </c>
      <c r="AC4316" s="5">
        <f>MAX(I4316:O4316)</f>
        <v>92.297376279741698</v>
      </c>
    </row>
    <row r="4317" spans="1:29" x14ac:dyDescent="0.25">
      <c r="A4317" s="5" t="s">
        <v>12369</v>
      </c>
      <c r="B4317" s="5" t="s">
        <v>190</v>
      </c>
      <c r="C4317" s="5">
        <v>459805</v>
      </c>
      <c r="D4317" s="5">
        <v>460854</v>
      </c>
      <c r="E4317" s="5" t="s">
        <v>29</v>
      </c>
      <c r="F4317" s="5">
        <v>1050</v>
      </c>
      <c r="G4317" s="41" t="s">
        <v>12370</v>
      </c>
      <c r="H4317" s="5" t="s">
        <v>12371</v>
      </c>
      <c r="I4317" s="15">
        <v>103.75807805122599</v>
      </c>
      <c r="J4317" s="16">
        <v>118.72862078577199</v>
      </c>
      <c r="K4317" s="17">
        <v>119.413282243829</v>
      </c>
      <c r="L4317" s="15">
        <v>82.140065351946205</v>
      </c>
      <c r="M4317" s="17">
        <v>133.87036418510399</v>
      </c>
      <c r="N4317" s="16">
        <v>104.264814100333</v>
      </c>
      <c r="O4317" s="17">
        <v>101.916592350733</v>
      </c>
      <c r="P4317" s="15">
        <v>-0.14479562505833399</v>
      </c>
      <c r="Q4317" s="16">
        <v>6.7713892459867298</v>
      </c>
      <c r="R4317" s="16">
        <v>0.45513505484472899</v>
      </c>
      <c r="S4317" s="17">
        <v>0.73418070420742099</v>
      </c>
      <c r="T4317" s="15">
        <v>-7.7681420122977005E-2</v>
      </c>
      <c r="U4317" s="16">
        <v>6.7713892459867298</v>
      </c>
      <c r="V4317" s="16">
        <v>0.69157265315790295</v>
      </c>
      <c r="W4317" s="17">
        <v>0.88655353263963699</v>
      </c>
      <c r="X4317" s="15">
        <v>-6.7114988094899394E-2</v>
      </c>
      <c r="Y4317" s="16">
        <v>6.7713892459867298</v>
      </c>
      <c r="Z4317" s="16">
        <v>0.748517580651064</v>
      </c>
      <c r="AA4317" s="17">
        <v>0.98000682174943199</v>
      </c>
      <c r="AC4317" s="5">
        <f>MAX(I4317:O4317)</f>
        <v>133.87036418510399</v>
      </c>
    </row>
    <row r="4318" spans="1:29" x14ac:dyDescent="0.25">
      <c r="A4318" s="5" t="s">
        <v>12372</v>
      </c>
      <c r="B4318" s="5" t="s">
        <v>190</v>
      </c>
      <c r="C4318" s="5">
        <v>456883</v>
      </c>
      <c r="D4318" s="5">
        <v>459375</v>
      </c>
      <c r="E4318" s="5" t="s">
        <v>20</v>
      </c>
      <c r="F4318" s="5">
        <v>2493</v>
      </c>
      <c r="G4318" s="41" t="s">
        <v>12373</v>
      </c>
      <c r="H4318" s="5" t="s">
        <v>12374</v>
      </c>
      <c r="I4318" s="15">
        <v>145.46420393819301</v>
      </c>
      <c r="J4318" s="16">
        <v>162.913410762816</v>
      </c>
      <c r="K4318" s="17">
        <v>148.64090265803799</v>
      </c>
      <c r="L4318" s="15">
        <v>181.95001877073699</v>
      </c>
      <c r="M4318" s="17">
        <v>156.55893493517101</v>
      </c>
      <c r="N4318" s="16">
        <v>145.80391603790599</v>
      </c>
      <c r="O4318" s="17">
        <v>168.79209458178801</v>
      </c>
      <c r="P4318" s="15">
        <v>4.6189448012619302E-2</v>
      </c>
      <c r="Q4318" s="16">
        <v>7.3100126666726899</v>
      </c>
      <c r="R4318" s="16">
        <v>0.76003842641842501</v>
      </c>
      <c r="S4318" s="17">
        <v>0.90387330677540101</v>
      </c>
      <c r="T4318" s="15">
        <v>0.15201146935624599</v>
      </c>
      <c r="U4318" s="16">
        <v>7.3100126666726899</v>
      </c>
      <c r="V4318" s="16">
        <v>0.31999968941865897</v>
      </c>
      <c r="W4318" s="17">
        <v>0.659156788181672</v>
      </c>
      <c r="X4318" s="15">
        <v>-0.10582225670580001</v>
      </c>
      <c r="Y4318" s="16">
        <v>7.3100126666726899</v>
      </c>
      <c r="Z4318" s="16">
        <v>0.53180922257979801</v>
      </c>
      <c r="AA4318" s="17">
        <v>0.95714746346148105</v>
      </c>
      <c r="AC4318" s="5">
        <f>MAX(I4318:O4318)</f>
        <v>181.95001877073699</v>
      </c>
    </row>
    <row r="4319" spans="1:29" x14ac:dyDescent="0.25">
      <c r="A4319" s="5" t="s">
        <v>12375</v>
      </c>
      <c r="B4319" s="5" t="s">
        <v>190</v>
      </c>
      <c r="C4319" s="5">
        <v>456086</v>
      </c>
      <c r="D4319" s="5">
        <v>456394</v>
      </c>
      <c r="E4319" s="5" t="s">
        <v>20</v>
      </c>
      <c r="F4319" s="5">
        <v>309</v>
      </c>
      <c r="G4319" s="41" t="s">
        <v>12376</v>
      </c>
      <c r="H4319" s="5" t="s">
        <v>12377</v>
      </c>
      <c r="I4319" s="15">
        <v>31.617752192687501</v>
      </c>
      <c r="J4319" s="16">
        <v>29.725360662522299</v>
      </c>
      <c r="K4319" s="17">
        <v>42.844552421409396</v>
      </c>
      <c r="L4319" s="15">
        <v>45.573746011882399</v>
      </c>
      <c r="M4319" s="17">
        <v>22.805522145686101</v>
      </c>
      <c r="N4319" s="16">
        <v>25.7325561199623</v>
      </c>
      <c r="O4319" s="17">
        <v>46.613015106149099</v>
      </c>
      <c r="P4319" s="15">
        <v>5.7329971991869302E-2</v>
      </c>
      <c r="Q4319" s="16">
        <v>5.1329013303852697</v>
      </c>
      <c r="R4319" s="16">
        <v>0.83953946283679104</v>
      </c>
      <c r="S4319" s="17">
        <v>0.94101528878601504</v>
      </c>
      <c r="T4319" s="15">
        <v>-2.33963490721356E-2</v>
      </c>
      <c r="U4319" s="16">
        <v>5.1329013303852697</v>
      </c>
      <c r="V4319" s="16">
        <v>0.95301522168014197</v>
      </c>
      <c r="W4319" s="17">
        <v>0.98825451560965805</v>
      </c>
      <c r="X4319" s="15">
        <v>8.0728037899207697E-2</v>
      </c>
      <c r="Y4319" s="16">
        <v>5.1329013303852697</v>
      </c>
      <c r="Z4319" s="16">
        <v>0.80963587610047405</v>
      </c>
      <c r="AA4319" s="17">
        <v>0.98399938567204803</v>
      </c>
      <c r="AC4319" s="5">
        <f>MAX(I4319:O4319)</f>
        <v>46.613015106149099</v>
      </c>
    </row>
    <row r="4320" spans="1:29" x14ac:dyDescent="0.25">
      <c r="A4320" s="5" t="s">
        <v>12378</v>
      </c>
      <c r="B4320" s="5" t="s">
        <v>190</v>
      </c>
      <c r="C4320" s="5">
        <v>452163</v>
      </c>
      <c r="D4320" s="5">
        <v>455699</v>
      </c>
      <c r="E4320" s="5" t="s">
        <v>20</v>
      </c>
      <c r="F4320" s="5">
        <v>3537</v>
      </c>
      <c r="G4320" s="41" t="s">
        <v>12379</v>
      </c>
      <c r="H4320" s="5" t="s">
        <v>12380</v>
      </c>
      <c r="I4320" s="15">
        <v>156.482511520494</v>
      </c>
      <c r="J4320" s="16">
        <v>146.26490450027899</v>
      </c>
      <c r="K4320" s="17">
        <v>164.08190966931801</v>
      </c>
      <c r="L4320" s="15">
        <v>210.56297200696099</v>
      </c>
      <c r="M4320" s="17">
        <v>186.03068663113501</v>
      </c>
      <c r="N4320" s="16">
        <v>171.57817808350899</v>
      </c>
      <c r="O4320" s="17">
        <v>203.879658295789</v>
      </c>
      <c r="P4320" s="15">
        <v>0.27040083235433898</v>
      </c>
      <c r="Q4320" s="16">
        <v>7.4683935203528202</v>
      </c>
      <c r="R4320" s="16">
        <v>7.4523592286254506E-2</v>
      </c>
      <c r="S4320" s="17">
        <v>0.290475442733091</v>
      </c>
      <c r="T4320" s="15">
        <v>0.34953799875792302</v>
      </c>
      <c r="U4320" s="16">
        <v>7.4683935203528202</v>
      </c>
      <c r="V4320" s="16">
        <v>2.09913621160508E-2</v>
      </c>
      <c r="W4320" s="17">
        <v>0.16717252872442701</v>
      </c>
      <c r="X4320" s="15">
        <v>-7.9136842242364697E-2</v>
      </c>
      <c r="Y4320" s="16">
        <v>7.4683935203528202</v>
      </c>
      <c r="Z4320" s="16">
        <v>0.63712006258518195</v>
      </c>
      <c r="AA4320" s="17">
        <v>0.97045850503873099</v>
      </c>
      <c r="AC4320" s="5">
        <f>MAX(I4320:O4320)</f>
        <v>210.56297200696099</v>
      </c>
    </row>
    <row r="4321" spans="1:29" x14ac:dyDescent="0.25">
      <c r="A4321" s="5" t="s">
        <v>12381</v>
      </c>
      <c r="B4321" s="5" t="s">
        <v>190</v>
      </c>
      <c r="C4321" s="5">
        <v>447456</v>
      </c>
      <c r="D4321" s="5">
        <v>451742</v>
      </c>
      <c r="E4321" s="5" t="s">
        <v>20</v>
      </c>
      <c r="F4321" s="5">
        <v>4287</v>
      </c>
      <c r="G4321" s="41" t="s">
        <v>12382</v>
      </c>
      <c r="H4321" s="5" t="s">
        <v>12383</v>
      </c>
      <c r="I4321" s="15">
        <v>112.324741746927</v>
      </c>
      <c r="J4321" s="16">
        <v>94.648774357604907</v>
      </c>
      <c r="K4321" s="17">
        <v>104.778261862259</v>
      </c>
      <c r="L4321" s="15">
        <v>116.483275130455</v>
      </c>
      <c r="M4321" s="17">
        <v>117.26326600722</v>
      </c>
      <c r="N4321" s="16">
        <v>115.73394365137</v>
      </c>
      <c r="O4321" s="17">
        <v>146.53124290098501</v>
      </c>
      <c r="P4321" s="15">
        <v>0.335308559202882</v>
      </c>
      <c r="Q4321" s="16">
        <v>6.8516930039563704</v>
      </c>
      <c r="R4321" s="16">
        <v>3.9676101556428603E-2</v>
      </c>
      <c r="S4321" s="17">
        <v>0.192811325262017</v>
      </c>
      <c r="T4321" s="15">
        <v>0.16943335935245599</v>
      </c>
      <c r="U4321" s="16">
        <v>6.8516930039563704</v>
      </c>
      <c r="V4321" s="16">
        <v>0.29861225062862901</v>
      </c>
      <c r="W4321" s="17">
        <v>0.63812225765877795</v>
      </c>
      <c r="X4321" s="15">
        <v>0.16587687027489301</v>
      </c>
      <c r="Y4321" s="16">
        <v>6.8516930039563704</v>
      </c>
      <c r="Z4321" s="16">
        <v>0.357075994510484</v>
      </c>
      <c r="AA4321" s="17">
        <v>0.90565202843029702</v>
      </c>
      <c r="AC4321" s="5">
        <f>MAX(I4321:O4321)</f>
        <v>146.53124290098501</v>
      </c>
    </row>
    <row r="4322" spans="1:29" x14ac:dyDescent="0.25">
      <c r="A4322" s="5" t="s">
        <v>12384</v>
      </c>
      <c r="B4322" s="5" t="s">
        <v>190</v>
      </c>
      <c r="C4322" s="5">
        <v>446316</v>
      </c>
      <c r="D4322" s="5">
        <v>446894</v>
      </c>
      <c r="E4322" s="5" t="s">
        <v>20</v>
      </c>
      <c r="F4322" s="5">
        <v>579</v>
      </c>
      <c r="G4322" s="41" t="s">
        <v>12385</v>
      </c>
      <c r="H4322" s="5" t="s">
        <v>12386</v>
      </c>
      <c r="I4322" s="15">
        <v>90.682643989365801</v>
      </c>
      <c r="J4322" s="16">
        <v>102.19532909944699</v>
      </c>
      <c r="K4322" s="17">
        <v>92.391519974088695</v>
      </c>
      <c r="L4322" s="15">
        <v>97.395196481239097</v>
      </c>
      <c r="M4322" s="17">
        <v>99.057832089210706</v>
      </c>
      <c r="N4322" s="16">
        <v>93.588097136459297</v>
      </c>
      <c r="O4322" s="17">
        <v>106.192163028465</v>
      </c>
      <c r="P4322" s="15">
        <v>7.1066123962289507E-2</v>
      </c>
      <c r="Q4322" s="16">
        <v>6.60654027457627</v>
      </c>
      <c r="R4322" s="16">
        <v>0.65311458587973104</v>
      </c>
      <c r="S4322" s="17">
        <v>0.84997915052384398</v>
      </c>
      <c r="T4322" s="15">
        <v>4.6982643039692198E-2</v>
      </c>
      <c r="U4322" s="16">
        <v>6.60654027457627</v>
      </c>
      <c r="V4322" s="16">
        <v>0.76516659629571604</v>
      </c>
      <c r="W4322" s="17">
        <v>0.91995455162606499</v>
      </c>
      <c r="X4322" s="15">
        <v>2.4083853814812099E-2</v>
      </c>
      <c r="Y4322" s="16">
        <v>6.60654027457627</v>
      </c>
      <c r="Z4322" s="16">
        <v>0.89168072672538601</v>
      </c>
      <c r="AA4322" s="17">
        <v>0.99600448705170097</v>
      </c>
      <c r="AC4322" s="5">
        <f>MAX(I4322:O4322)</f>
        <v>106.192163028465</v>
      </c>
    </row>
    <row r="4323" spans="1:29" x14ac:dyDescent="0.25">
      <c r="A4323" s="5" t="s">
        <v>12387</v>
      </c>
      <c r="B4323" s="5" t="s">
        <v>190</v>
      </c>
      <c r="C4323" s="5">
        <v>442159</v>
      </c>
      <c r="D4323" s="5">
        <v>445881</v>
      </c>
      <c r="E4323" s="5" t="s">
        <v>20</v>
      </c>
      <c r="F4323" s="5">
        <v>3723</v>
      </c>
      <c r="G4323" s="41" t="s">
        <v>12388</v>
      </c>
      <c r="H4323" s="5" t="s">
        <v>12389</v>
      </c>
      <c r="I4323" s="15">
        <v>175.10936909568599</v>
      </c>
      <c r="J4323" s="16">
        <v>231.89813826934801</v>
      </c>
      <c r="K4323" s="17">
        <v>230.22923236959201</v>
      </c>
      <c r="L4323" s="15">
        <v>337.18439332761102</v>
      </c>
      <c r="M4323" s="17">
        <v>220.804234928489</v>
      </c>
      <c r="N4323" s="16">
        <v>206.86139117506201</v>
      </c>
      <c r="O4323" s="17">
        <v>426.25580713220302</v>
      </c>
      <c r="P4323" s="15">
        <v>0.57541129268163205</v>
      </c>
      <c r="Q4323" s="16">
        <v>8.0295848287197291</v>
      </c>
      <c r="R4323" s="16">
        <v>1.6408551169638502E-2</v>
      </c>
      <c r="S4323" s="17">
        <v>0.108386342825028</v>
      </c>
      <c r="T4323" s="15">
        <v>0.39329985873775603</v>
      </c>
      <c r="U4323" s="16">
        <v>8.0295848287197291</v>
      </c>
      <c r="V4323" s="16">
        <v>0.101109649487783</v>
      </c>
      <c r="W4323" s="17">
        <v>0.38183278200873999</v>
      </c>
      <c r="X4323" s="15">
        <v>0.18211250945323601</v>
      </c>
      <c r="Y4323" s="16">
        <v>8.0295848287197291</v>
      </c>
      <c r="Z4323" s="16">
        <v>0.49461208612489499</v>
      </c>
      <c r="AA4323" s="17">
        <v>0.95714746346148105</v>
      </c>
      <c r="AC4323" s="5">
        <f>MAX(I4323:O4323)</f>
        <v>426.25580713220302</v>
      </c>
    </row>
    <row r="4324" spans="1:29" x14ac:dyDescent="0.25">
      <c r="A4324" s="5" t="s">
        <v>12390</v>
      </c>
      <c r="B4324" s="5" t="s">
        <v>190</v>
      </c>
      <c r="C4324" s="5">
        <v>440622</v>
      </c>
      <c r="D4324" s="5">
        <v>441824</v>
      </c>
      <c r="E4324" s="5" t="s">
        <v>20</v>
      </c>
      <c r="F4324" s="5">
        <v>1203</v>
      </c>
      <c r="G4324" s="41" t="s">
        <v>12391</v>
      </c>
      <c r="H4324" s="5" t="s">
        <v>12392</v>
      </c>
      <c r="I4324" s="15">
        <v>36.521039965885002</v>
      </c>
      <c r="J4324" s="16">
        <v>38.712097607005802</v>
      </c>
      <c r="K4324" s="17">
        <v>35.845194847614799</v>
      </c>
      <c r="L4324" s="15">
        <v>37.831192021638302</v>
      </c>
      <c r="M4324" s="17">
        <v>34.851515894433099</v>
      </c>
      <c r="N4324" s="16">
        <v>40.788395276050501</v>
      </c>
      <c r="O4324" s="17">
        <v>34.297512610506502</v>
      </c>
      <c r="P4324" s="15">
        <v>2.05653537391596E-2</v>
      </c>
      <c r="Q4324" s="16">
        <v>5.2120459922605704</v>
      </c>
      <c r="R4324" s="16">
        <v>0.91835605677774201</v>
      </c>
      <c r="S4324" s="17">
        <v>0.97280818329135998</v>
      </c>
      <c r="T4324" s="15">
        <v>-2.66492326844965E-2</v>
      </c>
      <c r="U4324" s="16">
        <v>5.2120459922605704</v>
      </c>
      <c r="V4324" s="16">
        <v>0.90879208150360502</v>
      </c>
      <c r="W4324" s="17">
        <v>0.971486196727253</v>
      </c>
      <c r="X4324" s="15">
        <v>4.7215444669908797E-2</v>
      </c>
      <c r="Y4324" s="16">
        <v>5.2120459922605704</v>
      </c>
      <c r="Z4324" s="16">
        <v>0.84014078464200104</v>
      </c>
      <c r="AA4324" s="17">
        <v>0.98769282920816504</v>
      </c>
      <c r="AC4324" s="5">
        <f>MAX(I4324:O4324)</f>
        <v>40.788395276050501</v>
      </c>
    </row>
    <row r="4325" spans="1:29" x14ac:dyDescent="0.25">
      <c r="A4325" s="5" t="s">
        <v>12393</v>
      </c>
      <c r="B4325" s="5" t="s">
        <v>190</v>
      </c>
      <c r="C4325" s="5">
        <v>439619</v>
      </c>
      <c r="D4325" s="5">
        <v>440281</v>
      </c>
      <c r="E4325" s="5" t="s">
        <v>20</v>
      </c>
      <c r="F4325" s="5">
        <v>663</v>
      </c>
      <c r="G4325" s="41" t="s">
        <v>12394</v>
      </c>
      <c r="H4325" s="5" t="s">
        <v>12395</v>
      </c>
      <c r="I4325" s="15">
        <v>40.184415888388898</v>
      </c>
      <c r="J4325" s="16">
        <v>33.757870829918701</v>
      </c>
      <c r="K4325" s="17">
        <v>39.1964024132498</v>
      </c>
      <c r="L4325" s="15">
        <v>20.1613039547941</v>
      </c>
      <c r="M4325" s="17">
        <v>20.583445628926899</v>
      </c>
      <c r="N4325" s="16">
        <v>29.8614427583355</v>
      </c>
      <c r="O4325" s="17">
        <v>29.3248380179263</v>
      </c>
      <c r="P4325" s="15">
        <v>-0.35000320191963402</v>
      </c>
      <c r="Q4325" s="16">
        <v>4.9300680944245396</v>
      </c>
      <c r="R4325" s="16">
        <v>0.120253221881749</v>
      </c>
      <c r="S4325" s="17">
        <v>0.38478269734148701</v>
      </c>
      <c r="T4325" s="15">
        <v>-0.88857619101349405</v>
      </c>
      <c r="U4325" s="16">
        <v>4.9300680944245396</v>
      </c>
      <c r="V4325" s="16">
        <v>1.01673062242105E-4</v>
      </c>
      <c r="W4325" s="17">
        <v>4.19796776990737E-3</v>
      </c>
      <c r="X4325" s="15">
        <v>0.53858085508693598</v>
      </c>
      <c r="Y4325" s="16">
        <v>4.9300680944245396</v>
      </c>
      <c r="Z4325" s="16">
        <v>2.7777926231363499E-2</v>
      </c>
      <c r="AA4325" s="17">
        <v>0.39344129011214002</v>
      </c>
      <c r="AC4325" s="5">
        <f>MAX(I4325:O4325)</f>
        <v>40.184415888388898</v>
      </c>
    </row>
    <row r="4326" spans="1:29" x14ac:dyDescent="0.25">
      <c r="A4326" s="5" t="s">
        <v>12396</v>
      </c>
      <c r="B4326" s="5" t="s">
        <v>190</v>
      </c>
      <c r="C4326" s="5">
        <v>437362</v>
      </c>
      <c r="D4326" s="5">
        <v>439125</v>
      </c>
      <c r="E4326" s="5" t="s">
        <v>20</v>
      </c>
      <c r="F4326" s="5">
        <v>1764</v>
      </c>
      <c r="G4326" s="41" t="s">
        <v>12397</v>
      </c>
      <c r="H4326" s="5" t="s">
        <v>12398</v>
      </c>
      <c r="I4326" s="15">
        <v>145.351484679039</v>
      </c>
      <c r="J4326" s="16">
        <v>146.20729721217401</v>
      </c>
      <c r="K4326" s="17">
        <v>138.07823577394799</v>
      </c>
      <c r="L4326" s="15">
        <v>157.91743782082099</v>
      </c>
      <c r="M4326" s="17">
        <v>132.973736818693</v>
      </c>
      <c r="N4326" s="16">
        <v>121.90642064611001</v>
      </c>
      <c r="O4326" s="17">
        <v>154.15291236998701</v>
      </c>
      <c r="P4326" s="15">
        <v>-5.3252362849699898E-2</v>
      </c>
      <c r="Q4326" s="16">
        <v>7.1543584166123804</v>
      </c>
      <c r="R4326" s="16">
        <v>0.74742186748356598</v>
      </c>
      <c r="S4326" s="17">
        <v>0.89626160929667398</v>
      </c>
      <c r="T4326" s="15">
        <v>2.2460476997866099E-2</v>
      </c>
      <c r="U4326" s="16">
        <v>7.1543584166123804</v>
      </c>
      <c r="V4326" s="16">
        <v>0.88413048498227798</v>
      </c>
      <c r="W4326" s="17">
        <v>0.96271602330361705</v>
      </c>
      <c r="X4326" s="15">
        <v>-7.5713246368463105E-2</v>
      </c>
      <c r="Y4326" s="16">
        <v>7.1543584166123804</v>
      </c>
      <c r="Z4326" s="16">
        <v>0.66804646674652202</v>
      </c>
      <c r="AA4326" s="17">
        <v>0.97045850503873099</v>
      </c>
      <c r="AC4326" s="5">
        <f>MAX(I4326:O4326)</f>
        <v>157.91743782082099</v>
      </c>
    </row>
    <row r="4327" spans="1:29" x14ac:dyDescent="0.25">
      <c r="A4327" s="5" t="s">
        <v>12399</v>
      </c>
      <c r="B4327" s="5" t="s">
        <v>190</v>
      </c>
      <c r="C4327" s="5">
        <v>434663</v>
      </c>
      <c r="D4327" s="5">
        <v>436591</v>
      </c>
      <c r="E4327" s="5" t="s">
        <v>29</v>
      </c>
      <c r="F4327" s="5">
        <v>1929</v>
      </c>
      <c r="G4327" s="41" t="s">
        <v>12400</v>
      </c>
      <c r="H4327" s="41" t="s">
        <v>12400</v>
      </c>
      <c r="I4327" s="15">
        <v>20.1767473885599</v>
      </c>
      <c r="J4327" s="16">
        <v>17.9158666008613</v>
      </c>
      <c r="K4327" s="17">
        <v>15.3137459644839</v>
      </c>
      <c r="L4327" s="15">
        <v>23.0743440699354</v>
      </c>
      <c r="M4327" s="17">
        <v>21.7919433836556</v>
      </c>
      <c r="N4327" s="16">
        <v>31.362856081380301</v>
      </c>
      <c r="O4327" s="17">
        <v>27.0476318960905</v>
      </c>
      <c r="P4327" s="15">
        <v>0.71562928413803395</v>
      </c>
      <c r="Q4327" s="16">
        <v>4.4913343580926304</v>
      </c>
      <c r="R4327" s="16">
        <v>4.40795253030969E-3</v>
      </c>
      <c r="S4327" s="17">
        <v>4.5326141076641999E-2</v>
      </c>
      <c r="T4327" s="15">
        <v>0.33490750312318501</v>
      </c>
      <c r="U4327" s="16">
        <v>4.4913343580926304</v>
      </c>
      <c r="V4327" s="16">
        <v>0.18499774415317899</v>
      </c>
      <c r="W4327" s="17">
        <v>0.50631888638806399</v>
      </c>
      <c r="X4327" s="15">
        <v>0.38074030450350799</v>
      </c>
      <c r="Y4327" s="16">
        <v>4.4913343580926304</v>
      </c>
      <c r="Z4327" s="16">
        <v>0.171004720089804</v>
      </c>
      <c r="AA4327" s="17">
        <v>0.76622211397151596</v>
      </c>
      <c r="AC4327" s="5">
        <f>MAX(I4327:O4327)</f>
        <v>31.362856081380301</v>
      </c>
    </row>
    <row r="4328" spans="1:29" x14ac:dyDescent="0.25">
      <c r="A4328" s="5" t="s">
        <v>12401</v>
      </c>
      <c r="B4328" s="5" t="s">
        <v>190</v>
      </c>
      <c r="C4328" s="5">
        <v>433125</v>
      </c>
      <c r="D4328" s="5">
        <v>434102</v>
      </c>
      <c r="E4328" s="5" t="s">
        <v>29</v>
      </c>
      <c r="F4328" s="5">
        <v>978</v>
      </c>
      <c r="G4328" s="41" t="s">
        <v>12402</v>
      </c>
      <c r="H4328" s="5" t="s">
        <v>12403</v>
      </c>
      <c r="I4328" s="15">
        <v>345.62542838084897</v>
      </c>
      <c r="J4328" s="16">
        <v>363.55959523484103</v>
      </c>
      <c r="K4328" s="17">
        <v>350.26482113225501</v>
      </c>
      <c r="L4328" s="15">
        <v>338.64091338518199</v>
      </c>
      <c r="M4328" s="17">
        <v>322.94178710233098</v>
      </c>
      <c r="N4328" s="16">
        <v>285.435355081073</v>
      </c>
      <c r="O4328" s="17">
        <v>376.43611401775502</v>
      </c>
      <c r="P4328" s="15">
        <v>-9.3820472195070004E-2</v>
      </c>
      <c r="Q4328" s="16">
        <v>8.4114859707885703</v>
      </c>
      <c r="R4328" s="16">
        <v>0.54258496136574796</v>
      </c>
      <c r="S4328" s="17">
        <v>0.79547640872037595</v>
      </c>
      <c r="T4328" s="15">
        <v>-9.4339792069238801E-2</v>
      </c>
      <c r="U4328" s="16">
        <v>8.4114859707885703</v>
      </c>
      <c r="V4328" s="16">
        <v>0.53989076207828302</v>
      </c>
      <c r="W4328" s="17">
        <v>0.81136454780920797</v>
      </c>
      <c r="X4328" s="15">
        <v>5.19227256651773E-4</v>
      </c>
      <c r="Y4328" s="16">
        <v>8.4114859707885703</v>
      </c>
      <c r="Z4328" s="16">
        <v>0.99767153118982099</v>
      </c>
      <c r="AA4328" s="17">
        <v>1</v>
      </c>
      <c r="AC4328" s="5">
        <f>MAX(I4328:O4328)</f>
        <v>376.43611401775502</v>
      </c>
    </row>
    <row r="4329" spans="1:29" x14ac:dyDescent="0.25">
      <c r="A4329" s="5" t="s">
        <v>12404</v>
      </c>
      <c r="B4329" s="5" t="s">
        <v>190</v>
      </c>
      <c r="C4329" s="5">
        <v>431126</v>
      </c>
      <c r="D4329" s="5">
        <v>432118</v>
      </c>
      <c r="E4329" s="5" t="s">
        <v>29</v>
      </c>
      <c r="F4329" s="5">
        <v>993</v>
      </c>
      <c r="G4329" s="41" t="s">
        <v>12405</v>
      </c>
      <c r="H4329" s="5" t="s">
        <v>12406</v>
      </c>
      <c r="I4329" s="15">
        <v>76.085499928927206</v>
      </c>
      <c r="J4329" s="16">
        <v>64.8081991188713</v>
      </c>
      <c r="K4329" s="17">
        <v>80.641083319900204</v>
      </c>
      <c r="L4329" s="15">
        <v>63.856905681914299</v>
      </c>
      <c r="M4329" s="17">
        <v>73.250557455972796</v>
      </c>
      <c r="N4329" s="16">
        <v>78.323728352170505</v>
      </c>
      <c r="O4329" s="17">
        <v>65.202452835420999</v>
      </c>
      <c r="P4329" s="15">
        <v>-4.1515181376414502E-2</v>
      </c>
      <c r="Q4329" s="16">
        <v>6.1665473244108702</v>
      </c>
      <c r="R4329" s="16">
        <v>0.82779567315839397</v>
      </c>
      <c r="S4329" s="17">
        <v>0.93661425096588402</v>
      </c>
      <c r="T4329" s="15">
        <v>-0.10777382076451</v>
      </c>
      <c r="U4329" s="16">
        <v>6.1665473244108702</v>
      </c>
      <c r="V4329" s="16">
        <v>0.56080228382663899</v>
      </c>
      <c r="W4329" s="17">
        <v>0.82229210553086896</v>
      </c>
      <c r="X4329" s="15">
        <v>6.6258936099947693E-2</v>
      </c>
      <c r="Y4329" s="16">
        <v>6.1665473244108702</v>
      </c>
      <c r="Z4329" s="16">
        <v>0.74041507556159503</v>
      </c>
      <c r="AA4329" s="17">
        <v>0.98000682174943199</v>
      </c>
      <c r="AC4329" s="5">
        <f>MAX(I4329:O4329)</f>
        <v>80.641083319900204</v>
      </c>
    </row>
    <row r="4330" spans="1:29" x14ac:dyDescent="0.25">
      <c r="A4330" s="5" t="s">
        <v>12407</v>
      </c>
      <c r="B4330" s="5" t="s">
        <v>190</v>
      </c>
      <c r="C4330" s="5">
        <v>430579</v>
      </c>
      <c r="D4330" s="5">
        <v>430934</v>
      </c>
      <c r="E4330" s="5" t="s">
        <v>29</v>
      </c>
      <c r="F4330" s="5">
        <v>356</v>
      </c>
      <c r="G4330" s="41" t="s">
        <v>12408</v>
      </c>
      <c r="H4330" s="41" t="s">
        <v>12408</v>
      </c>
      <c r="I4330" s="15">
        <v>2.9870603675801002</v>
      </c>
      <c r="J4330" s="16">
        <v>3.6868664387624501</v>
      </c>
      <c r="K4330" s="17">
        <v>0.59388488504923898</v>
      </c>
      <c r="L4330" s="15">
        <v>1.2648726815745299</v>
      </c>
      <c r="M4330" s="17">
        <v>2.6508983006951299</v>
      </c>
      <c r="N4330" s="16">
        <v>4.4625340434942702</v>
      </c>
      <c r="O4330" s="17">
        <v>2.2772061218358002</v>
      </c>
      <c r="P4330" s="15">
        <v>0.48240771838615898</v>
      </c>
      <c r="Q4330" s="16">
        <v>1.38971667332356</v>
      </c>
      <c r="R4330" s="16">
        <v>0.52982843033937399</v>
      </c>
      <c r="S4330" s="17">
        <v>0.78746829287999798</v>
      </c>
      <c r="T4330" s="15">
        <v>-0.30038345031703301</v>
      </c>
      <c r="U4330" s="16">
        <v>1.38971667332356</v>
      </c>
      <c r="V4330" s="16">
        <v>0.73813175254429997</v>
      </c>
      <c r="W4330" s="17">
        <v>0.90730481998541701</v>
      </c>
      <c r="X4330" s="15">
        <v>0.78300939088844101</v>
      </c>
      <c r="Y4330" s="16">
        <v>1.38971667332356</v>
      </c>
      <c r="Z4330" s="16">
        <v>0.380099564043827</v>
      </c>
      <c r="AA4330" s="17">
        <v>0.91440438928799905</v>
      </c>
      <c r="AC4330" s="5">
        <f>MAX(I4330:O4330)</f>
        <v>4.4625340434942702</v>
      </c>
    </row>
    <row r="4331" spans="1:29" x14ac:dyDescent="0.25">
      <c r="A4331" s="5" t="s">
        <v>12409</v>
      </c>
      <c r="B4331" s="5" t="s">
        <v>190</v>
      </c>
      <c r="C4331" s="5">
        <v>429384</v>
      </c>
      <c r="D4331" s="5">
        <v>430352</v>
      </c>
      <c r="E4331" s="5" t="s">
        <v>29</v>
      </c>
      <c r="F4331" s="5">
        <v>969</v>
      </c>
      <c r="G4331" s="41" t="s">
        <v>12410</v>
      </c>
      <c r="H4331" s="5" t="s">
        <v>12411</v>
      </c>
      <c r="I4331" s="15">
        <v>373.495265206667</v>
      </c>
      <c r="J4331" s="16">
        <v>371.33657912910598</v>
      </c>
      <c r="K4331" s="17">
        <v>356.67029382099997</v>
      </c>
      <c r="L4331" s="15">
        <v>229.38274432978201</v>
      </c>
      <c r="M4331" s="17">
        <v>242.986016297541</v>
      </c>
      <c r="N4331" s="16">
        <v>247.52466867419199</v>
      </c>
      <c r="O4331" s="17">
        <v>206.52865317221</v>
      </c>
      <c r="P4331" s="15">
        <v>-0.69340365894105904</v>
      </c>
      <c r="Q4331" s="16">
        <v>8.1786526262392893</v>
      </c>
      <c r="R4331" s="19">
        <v>2.7355684368112898E-6</v>
      </c>
      <c r="S4331" s="20">
        <v>9.3546370961878107E-5</v>
      </c>
      <c r="T4331" s="15">
        <v>-0.63647184727379202</v>
      </c>
      <c r="U4331" s="16">
        <v>8.1786526262392893</v>
      </c>
      <c r="V4331" s="19">
        <v>1.5991743786442101E-5</v>
      </c>
      <c r="W4331" s="17">
        <v>9.38294524901347E-4</v>
      </c>
      <c r="X4331" s="15">
        <v>-5.6932761592234003E-2</v>
      </c>
      <c r="Y4331" s="16">
        <v>8.1786526262392893</v>
      </c>
      <c r="Z4331" s="16">
        <v>0.72013208329398204</v>
      </c>
      <c r="AA4331" s="17">
        <v>0.976408716195732</v>
      </c>
      <c r="AC4331" s="5">
        <f>MAX(I4331:O4331)</f>
        <v>373.495265206667</v>
      </c>
    </row>
    <row r="4332" spans="1:29" x14ac:dyDescent="0.25">
      <c r="A4332" s="5" t="s">
        <v>12412</v>
      </c>
      <c r="B4332" s="5" t="s">
        <v>190</v>
      </c>
      <c r="C4332" s="5">
        <v>428348</v>
      </c>
      <c r="D4332" s="5">
        <v>429064</v>
      </c>
      <c r="E4332" s="5" t="s">
        <v>29</v>
      </c>
      <c r="F4332" s="5">
        <v>717</v>
      </c>
      <c r="G4332" s="41" t="s">
        <v>12413</v>
      </c>
      <c r="H4332" s="5" t="s">
        <v>12414</v>
      </c>
      <c r="I4332" s="15">
        <v>99.869263610413995</v>
      </c>
      <c r="J4332" s="16">
        <v>99.430179270374893</v>
      </c>
      <c r="K4332" s="17">
        <v>91.882475786903598</v>
      </c>
      <c r="L4332" s="15">
        <v>66.118344718668794</v>
      </c>
      <c r="M4332" s="17">
        <v>92.859408121408904</v>
      </c>
      <c r="N4332" s="16">
        <v>84.954970528951705</v>
      </c>
      <c r="O4332" s="17">
        <v>84.093968927793497</v>
      </c>
      <c r="P4332" s="15">
        <v>-0.199276455411281</v>
      </c>
      <c r="Q4332" s="16">
        <v>6.4680200685838702</v>
      </c>
      <c r="R4332" s="16">
        <v>0.26324939030658401</v>
      </c>
      <c r="S4332" s="17">
        <v>0.57051014835493796</v>
      </c>
      <c r="T4332" s="15">
        <v>-0.28795503555541502</v>
      </c>
      <c r="U4332" s="16">
        <v>6.4680200685838702</v>
      </c>
      <c r="V4332" s="16">
        <v>0.105708800373991</v>
      </c>
      <c r="W4332" s="17">
        <v>0.39003064283454097</v>
      </c>
      <c r="X4332" s="15">
        <v>8.8678394755904499E-2</v>
      </c>
      <c r="Y4332" s="16">
        <v>6.4680200685838702</v>
      </c>
      <c r="Z4332" s="16">
        <v>0.64663815377246603</v>
      </c>
      <c r="AA4332" s="17">
        <v>0.97045850503873099</v>
      </c>
      <c r="AC4332" s="5">
        <f>MAX(I4332:O4332)</f>
        <v>99.869263610413995</v>
      </c>
    </row>
    <row r="4333" spans="1:29" x14ac:dyDescent="0.25">
      <c r="A4333" s="5" t="s">
        <v>12415</v>
      </c>
      <c r="B4333" s="5" t="s">
        <v>190</v>
      </c>
      <c r="C4333" s="5">
        <v>427393</v>
      </c>
      <c r="D4333" s="5">
        <v>428097</v>
      </c>
      <c r="E4333" s="5" t="s">
        <v>20</v>
      </c>
      <c r="F4333" s="5">
        <v>705</v>
      </c>
      <c r="G4333" s="41" t="s">
        <v>12416</v>
      </c>
      <c r="H4333" s="5" t="s">
        <v>12417</v>
      </c>
      <c r="I4333" s="15">
        <v>425.79700145410698</v>
      </c>
      <c r="J4333" s="16">
        <v>378.19184641368003</v>
      </c>
      <c r="K4333" s="17">
        <v>432.89966085196301</v>
      </c>
      <c r="L4333" s="15">
        <v>246.075230779046</v>
      </c>
      <c r="M4333" s="17">
        <v>344.558303392558</v>
      </c>
      <c r="N4333" s="16">
        <v>279.76334919401501</v>
      </c>
      <c r="O4333" s="17">
        <v>215.31216249929099</v>
      </c>
      <c r="P4333" s="15">
        <v>-0.73596674553372798</v>
      </c>
      <c r="Q4333" s="16">
        <v>8.3744282241164907</v>
      </c>
      <c r="R4333" s="19">
        <v>2.6062690769795699E-5</v>
      </c>
      <c r="S4333" s="17">
        <v>7.0865091878459096E-4</v>
      </c>
      <c r="T4333" s="15">
        <v>-0.48148133245203001</v>
      </c>
      <c r="U4333" s="16">
        <v>8.3744282241164907</v>
      </c>
      <c r="V4333" s="16">
        <v>5.5538022599948599E-3</v>
      </c>
      <c r="W4333" s="17">
        <v>7.2329191114979804E-2</v>
      </c>
      <c r="X4333" s="15">
        <v>-0.25448669148140901</v>
      </c>
      <c r="Y4333" s="16">
        <v>8.3744282241164907</v>
      </c>
      <c r="Z4333" s="16">
        <v>0.17473114102163101</v>
      </c>
      <c r="AA4333" s="17">
        <v>0.77203012965266304</v>
      </c>
      <c r="AC4333" s="5">
        <f>MAX(I4333:O4333)</f>
        <v>432.89966085196301</v>
      </c>
    </row>
    <row r="4334" spans="1:29" x14ac:dyDescent="0.25">
      <c r="A4334" s="5" t="s">
        <v>12418</v>
      </c>
      <c r="B4334" s="5" t="s">
        <v>190</v>
      </c>
      <c r="C4334" s="5">
        <v>424779</v>
      </c>
      <c r="D4334" s="5">
        <v>426920</v>
      </c>
      <c r="E4334" s="5" t="s">
        <v>20</v>
      </c>
      <c r="F4334" s="5">
        <v>2142</v>
      </c>
      <c r="G4334" s="41" t="s">
        <v>12419</v>
      </c>
      <c r="H4334" s="5" t="s">
        <v>12420</v>
      </c>
      <c r="I4334" s="15">
        <v>88.822776213325298</v>
      </c>
      <c r="J4334" s="16">
        <v>72.988434029875407</v>
      </c>
      <c r="K4334" s="17">
        <v>88.658529268064896</v>
      </c>
      <c r="L4334" s="15">
        <v>109.239004317801</v>
      </c>
      <c r="M4334" s="17">
        <v>79.059143438378399</v>
      </c>
      <c r="N4334" s="16">
        <v>123.991716928117</v>
      </c>
      <c r="O4334" s="17">
        <v>98.012810427585805</v>
      </c>
      <c r="P4334" s="15">
        <v>0.41077928760427102</v>
      </c>
      <c r="Q4334" s="16">
        <v>6.5623768068926802</v>
      </c>
      <c r="R4334" s="16">
        <v>2.57831667764284E-2</v>
      </c>
      <c r="S4334" s="17">
        <v>0.145028253046174</v>
      </c>
      <c r="T4334" s="15">
        <v>0.17308162237460301</v>
      </c>
      <c r="U4334" s="16">
        <v>6.5623768068926802</v>
      </c>
      <c r="V4334" s="16">
        <v>0.34721214050418697</v>
      </c>
      <c r="W4334" s="17">
        <v>0.68088084990812303</v>
      </c>
      <c r="X4334" s="15">
        <v>0.23770032428252799</v>
      </c>
      <c r="Y4334" s="16">
        <v>6.5623768068926802</v>
      </c>
      <c r="Z4334" s="16">
        <v>0.24406069631190899</v>
      </c>
      <c r="AA4334" s="17">
        <v>0.83808880604506597</v>
      </c>
      <c r="AC4334" s="5">
        <f>MAX(I4334:O4334)</f>
        <v>123.991716928117</v>
      </c>
    </row>
    <row r="4335" spans="1:29" x14ac:dyDescent="0.25">
      <c r="A4335" s="5" t="s">
        <v>12421</v>
      </c>
      <c r="B4335" s="5" t="s">
        <v>190</v>
      </c>
      <c r="C4335" s="5">
        <v>419867</v>
      </c>
      <c r="D4335" s="5">
        <v>424273</v>
      </c>
      <c r="E4335" s="5" t="s">
        <v>20</v>
      </c>
      <c r="F4335" s="5">
        <v>4407</v>
      </c>
      <c r="G4335" s="41" t="s">
        <v>12422</v>
      </c>
      <c r="H4335" s="5" t="s">
        <v>12423</v>
      </c>
      <c r="I4335" s="15">
        <v>43.960511070046799</v>
      </c>
      <c r="J4335" s="16">
        <v>47.353190822855296</v>
      </c>
      <c r="K4335" s="17">
        <v>48.104675688988301</v>
      </c>
      <c r="L4335" s="15">
        <v>67.038252123450306</v>
      </c>
      <c r="M4335" s="17">
        <v>55.240042530661803</v>
      </c>
      <c r="N4335" s="16">
        <v>50.380758173281102</v>
      </c>
      <c r="O4335" s="17">
        <v>56.233049131047302</v>
      </c>
      <c r="P4335" s="15">
        <v>0.197516935935347</v>
      </c>
      <c r="Q4335" s="16">
        <v>5.7205555816883198</v>
      </c>
      <c r="R4335" s="16">
        <v>0.29823301679833802</v>
      </c>
      <c r="S4335" s="17">
        <v>0.60449121295779495</v>
      </c>
      <c r="T4335" s="15">
        <v>0.395476566427859</v>
      </c>
      <c r="U4335" s="16">
        <v>5.7205555816883198</v>
      </c>
      <c r="V4335" s="16">
        <v>3.6761394660311399E-2</v>
      </c>
      <c r="W4335" s="17">
        <v>0.22810167035861101</v>
      </c>
      <c r="X4335" s="15">
        <v>-0.19796008558375999</v>
      </c>
      <c r="Y4335" s="16">
        <v>5.7205555816883198</v>
      </c>
      <c r="Z4335" s="16">
        <v>0.34554064091884201</v>
      </c>
      <c r="AA4335" s="17">
        <v>0.90565202843029702</v>
      </c>
      <c r="AC4335" s="5">
        <f>MAX(I4335:O4335)</f>
        <v>67.038252123450306</v>
      </c>
    </row>
    <row r="4336" spans="1:29" x14ac:dyDescent="0.25">
      <c r="A4336" s="5" t="s">
        <v>12424</v>
      </c>
      <c r="B4336" s="5" t="s">
        <v>190</v>
      </c>
      <c r="C4336" s="5">
        <v>417515</v>
      </c>
      <c r="D4336" s="5">
        <v>419533</v>
      </c>
      <c r="E4336" s="5" t="s">
        <v>20</v>
      </c>
      <c r="F4336" s="5">
        <v>2019</v>
      </c>
      <c r="G4336" s="41" t="s">
        <v>12425</v>
      </c>
      <c r="H4336" s="5" t="s">
        <v>12426</v>
      </c>
      <c r="I4336" s="15">
        <v>127.231863770039</v>
      </c>
      <c r="J4336" s="16">
        <v>134.052159421879</v>
      </c>
      <c r="K4336" s="17">
        <v>127.21862644733299</v>
      </c>
      <c r="L4336" s="15">
        <v>170.54699989896599</v>
      </c>
      <c r="M4336" s="17">
        <v>144.766335876932</v>
      </c>
      <c r="N4336" s="16">
        <v>154.103395240293</v>
      </c>
      <c r="O4336" s="17">
        <v>171.348142269563</v>
      </c>
      <c r="P4336" s="15">
        <v>0.32946314406483801</v>
      </c>
      <c r="Q4336" s="16">
        <v>7.20109138701081</v>
      </c>
      <c r="R4336" s="16">
        <v>2.92784762831277E-2</v>
      </c>
      <c r="S4336" s="17">
        <v>0.158291199614116</v>
      </c>
      <c r="T4336" s="15">
        <v>0.283911355839363</v>
      </c>
      <c r="U4336" s="16">
        <v>7.20109138701081</v>
      </c>
      <c r="V4336" s="16">
        <v>6.0298231092689697E-2</v>
      </c>
      <c r="W4336" s="17">
        <v>0.293027323548956</v>
      </c>
      <c r="X4336" s="15">
        <v>4.55527073206628E-2</v>
      </c>
      <c r="Y4336" s="16">
        <v>7.20109138701081</v>
      </c>
      <c r="Z4336" s="16">
        <v>0.78520972933261202</v>
      </c>
      <c r="AA4336" s="17">
        <v>0.98399938567204803</v>
      </c>
      <c r="AC4336" s="5">
        <f>MAX(I4336:O4336)</f>
        <v>171.348142269563</v>
      </c>
    </row>
    <row r="4337" spans="1:29" x14ac:dyDescent="0.25">
      <c r="A4337" s="5" t="s">
        <v>12427</v>
      </c>
      <c r="B4337" s="5" t="s">
        <v>190</v>
      </c>
      <c r="C4337" s="5">
        <v>414675</v>
      </c>
      <c r="D4337" s="5">
        <v>416534</v>
      </c>
      <c r="E4337" s="5" t="s">
        <v>29</v>
      </c>
      <c r="F4337" s="5">
        <v>1860</v>
      </c>
      <c r="G4337" s="41" t="s">
        <v>12428</v>
      </c>
      <c r="H4337" s="5" t="s">
        <v>12429</v>
      </c>
      <c r="I4337" s="15">
        <v>1963.0904376106901</v>
      </c>
      <c r="J4337" s="16">
        <v>1855.0986952226201</v>
      </c>
      <c r="K4337" s="17">
        <v>1925.6505295976899</v>
      </c>
      <c r="L4337" s="15">
        <v>1799.6455195541701</v>
      </c>
      <c r="M4337" s="17">
        <v>1950.6518194269499</v>
      </c>
      <c r="N4337" s="16">
        <v>2000.7375177713</v>
      </c>
      <c r="O4337" s="17">
        <v>1612.3237441402</v>
      </c>
      <c r="P4337" s="15">
        <v>-8.3816907925522099E-2</v>
      </c>
      <c r="Q4337" s="16">
        <v>10.870785972146001</v>
      </c>
      <c r="R4337" s="16">
        <v>0.57345716865712604</v>
      </c>
      <c r="S4337" s="17">
        <v>0.80808063772957905</v>
      </c>
      <c r="T4337" s="15">
        <v>-3.00511319562888E-2</v>
      </c>
      <c r="U4337" s="16">
        <v>10.870785972146001</v>
      </c>
      <c r="V4337" s="16">
        <v>0.843288348902827</v>
      </c>
      <c r="W4337" s="17">
        <v>0.94922645101165803</v>
      </c>
      <c r="X4337" s="15">
        <v>-5.3765806399898801E-2</v>
      </c>
      <c r="Y4337" s="16">
        <v>10.870785972146001</v>
      </c>
      <c r="Z4337" s="16">
        <v>0.738179464998724</v>
      </c>
      <c r="AA4337" s="17">
        <v>0.98000682174943199</v>
      </c>
      <c r="AC4337" s="5">
        <f>MAX(I4337:O4337)</f>
        <v>2000.7375177713</v>
      </c>
    </row>
    <row r="4338" spans="1:29" x14ac:dyDescent="0.25">
      <c r="A4338" s="5" t="s">
        <v>12430</v>
      </c>
      <c r="B4338" s="5" t="s">
        <v>190</v>
      </c>
      <c r="C4338" s="5">
        <v>410724</v>
      </c>
      <c r="D4338" s="5">
        <v>414275</v>
      </c>
      <c r="E4338" s="5" t="s">
        <v>29</v>
      </c>
      <c r="F4338" s="5">
        <v>3552</v>
      </c>
      <c r="G4338" s="41" t="s">
        <v>12431</v>
      </c>
      <c r="H4338" s="5" t="s">
        <v>12432</v>
      </c>
      <c r="I4338" s="15">
        <v>33.9284970053438</v>
      </c>
      <c r="J4338" s="16">
        <v>39.921850657224702</v>
      </c>
      <c r="K4338" s="17">
        <v>22.016161095753901</v>
      </c>
      <c r="L4338" s="15">
        <v>43.542283826323299</v>
      </c>
      <c r="M4338" s="17">
        <v>14.9697786392196</v>
      </c>
      <c r="N4338" s="16">
        <v>36.1590375299957</v>
      </c>
      <c r="O4338" s="17">
        <v>43.034548343264298</v>
      </c>
      <c r="P4338" s="15">
        <v>0.31018412739854001</v>
      </c>
      <c r="Q4338" s="16">
        <v>5.0631673504226002</v>
      </c>
      <c r="R4338" s="16">
        <v>0.35838629822298301</v>
      </c>
      <c r="S4338" s="17">
        <v>0.65782966823447897</v>
      </c>
      <c r="T4338" s="15">
        <v>-0.126162039583258</v>
      </c>
      <c r="U4338" s="16">
        <v>5.0631673504226002</v>
      </c>
      <c r="V4338" s="16">
        <v>0.72780934618864201</v>
      </c>
      <c r="W4338" s="17">
        <v>0.90514935234886296</v>
      </c>
      <c r="X4338" s="15">
        <v>0.43635580770010701</v>
      </c>
      <c r="Y4338" s="16">
        <v>5.0631673504226002</v>
      </c>
      <c r="Z4338" s="16">
        <v>0.248823800268615</v>
      </c>
      <c r="AA4338" s="17">
        <v>0.84253937841668003</v>
      </c>
      <c r="AC4338" s="5">
        <f>MAX(I4338:O4338)</f>
        <v>43.542283826323299</v>
      </c>
    </row>
    <row r="4339" spans="1:29" x14ac:dyDescent="0.25">
      <c r="A4339" s="5" t="s">
        <v>12433</v>
      </c>
      <c r="B4339" s="5" t="s">
        <v>190</v>
      </c>
      <c r="C4339" s="5">
        <v>409878</v>
      </c>
      <c r="D4339" s="5">
        <v>410558</v>
      </c>
      <c r="E4339" s="5" t="s">
        <v>20</v>
      </c>
      <c r="F4339" s="5">
        <v>681</v>
      </c>
      <c r="G4339" s="41" t="s">
        <v>12434</v>
      </c>
      <c r="H4339" s="5" t="s">
        <v>12435</v>
      </c>
      <c r="I4339" s="15">
        <v>55.965112169944199</v>
      </c>
      <c r="J4339" s="16">
        <v>65.153842847505203</v>
      </c>
      <c r="K4339" s="17">
        <v>57.479572802979902</v>
      </c>
      <c r="L4339" s="15">
        <v>46.302006040667798</v>
      </c>
      <c r="M4339" s="17">
        <v>51.2247112810795</v>
      </c>
      <c r="N4339" s="16">
        <v>40.079394540168202</v>
      </c>
      <c r="O4339" s="17">
        <v>43.1739691262338</v>
      </c>
      <c r="P4339" s="15">
        <v>-0.51602849210523305</v>
      </c>
      <c r="Q4339" s="16">
        <v>5.6837724358737596</v>
      </c>
      <c r="R4339" s="16">
        <v>7.8951604799021805E-3</v>
      </c>
      <c r="S4339" s="17">
        <v>6.5293211446550106E-2</v>
      </c>
      <c r="T4339" s="15">
        <v>-0.287649610768627</v>
      </c>
      <c r="U4339" s="16">
        <v>5.6837724358737596</v>
      </c>
      <c r="V4339" s="16">
        <v>0.13608050553110301</v>
      </c>
      <c r="W4339" s="17">
        <v>0.44099161682332799</v>
      </c>
      <c r="X4339" s="15">
        <v>-0.22838504941978</v>
      </c>
      <c r="Y4339" s="16">
        <v>5.6837724358737596</v>
      </c>
      <c r="Z4339" s="16">
        <v>0.27637344772218603</v>
      </c>
      <c r="AA4339" s="17">
        <v>0.86812623997399996</v>
      </c>
      <c r="AC4339" s="5">
        <f>MAX(I4339:O4339)</f>
        <v>65.153842847505203</v>
      </c>
    </row>
    <row r="4340" spans="1:29" x14ac:dyDescent="0.25">
      <c r="A4340" s="5" t="s">
        <v>12436</v>
      </c>
      <c r="B4340" s="5" t="s">
        <v>190</v>
      </c>
      <c r="C4340" s="5">
        <v>408794</v>
      </c>
      <c r="D4340" s="5">
        <v>409606</v>
      </c>
      <c r="E4340" s="5" t="s">
        <v>29</v>
      </c>
      <c r="F4340" s="5">
        <v>813</v>
      </c>
      <c r="G4340" s="41" t="s">
        <v>12437</v>
      </c>
      <c r="H4340" s="41" t="s">
        <v>12437</v>
      </c>
      <c r="I4340" s="15">
        <v>26.996262567374899</v>
      </c>
      <c r="J4340" s="16">
        <v>39.979457945330402</v>
      </c>
      <c r="K4340" s="17">
        <v>38.347995434608002</v>
      </c>
      <c r="L4340" s="15">
        <v>39.785995256798998</v>
      </c>
      <c r="M4340" s="17">
        <v>30.485330457993999</v>
      </c>
      <c r="N4340" s="16">
        <v>32.405504222383598</v>
      </c>
      <c r="O4340" s="17">
        <v>25.792844849364698</v>
      </c>
      <c r="P4340" s="15">
        <v>-0.27082285460156602</v>
      </c>
      <c r="Q4340" s="16">
        <v>5.0658428681922896</v>
      </c>
      <c r="R4340" s="16">
        <v>0.27813916586177101</v>
      </c>
      <c r="S4340" s="17">
        <v>0.584506589309018</v>
      </c>
      <c r="T4340" s="15">
        <v>7.4687002239008302E-4</v>
      </c>
      <c r="U4340" s="16">
        <v>5.0658428681922896</v>
      </c>
      <c r="V4340" s="16">
        <v>0.99050901717837003</v>
      </c>
      <c r="W4340" s="17">
        <v>0.99868700731202098</v>
      </c>
      <c r="X4340" s="15">
        <v>-0.27157700394585099</v>
      </c>
      <c r="Y4340" s="16">
        <v>5.0658428681922896</v>
      </c>
      <c r="Z4340" s="16">
        <v>0.311730551903935</v>
      </c>
      <c r="AA4340" s="17">
        <v>0.88879084210359904</v>
      </c>
      <c r="AC4340" s="5">
        <f>MAX(I4340:O4340)</f>
        <v>39.979457945330402</v>
      </c>
    </row>
    <row r="4341" spans="1:29" x14ac:dyDescent="0.25">
      <c r="A4341" s="5" t="s">
        <v>12438</v>
      </c>
      <c r="B4341" s="5" t="s">
        <v>190</v>
      </c>
      <c r="C4341" s="5">
        <v>407606</v>
      </c>
      <c r="D4341" s="5">
        <v>408268</v>
      </c>
      <c r="E4341" s="5" t="s">
        <v>29</v>
      </c>
      <c r="F4341" s="5">
        <v>663</v>
      </c>
      <c r="G4341" s="41" t="s">
        <v>12439</v>
      </c>
      <c r="H4341" s="5" t="s">
        <v>12440</v>
      </c>
      <c r="I4341" s="15">
        <v>132.670568024218</v>
      </c>
      <c r="J4341" s="16">
        <v>152.774528056219</v>
      </c>
      <c r="K4341" s="17">
        <v>135.44817414015901</v>
      </c>
      <c r="L4341" s="15">
        <v>90.917515172569495</v>
      </c>
      <c r="M4341" s="17">
        <v>107.205445983994</v>
      </c>
      <c r="N4341" s="16">
        <v>111.354821459156</v>
      </c>
      <c r="O4341" s="17">
        <v>106.84279334899</v>
      </c>
      <c r="P4341" s="15">
        <v>-0.36265331840653803</v>
      </c>
      <c r="Q4341" s="16">
        <v>6.90275854200189</v>
      </c>
      <c r="R4341" s="16">
        <v>2.3915266403636101E-2</v>
      </c>
      <c r="S4341" s="17">
        <v>0.138713522303713</v>
      </c>
      <c r="T4341" s="15">
        <v>-0.50195798554944904</v>
      </c>
      <c r="U4341" s="16">
        <v>6.90275854200189</v>
      </c>
      <c r="V4341" s="16">
        <v>1.82379222126906E-3</v>
      </c>
      <c r="W4341" s="17">
        <v>3.54209680883407E-2</v>
      </c>
      <c r="X4341" s="15">
        <v>0.13930436513343</v>
      </c>
      <c r="Y4341" s="16">
        <v>6.90275854200189</v>
      </c>
      <c r="Z4341" s="16">
        <v>0.423967933684256</v>
      </c>
      <c r="AA4341" s="17">
        <v>0.93708744114712395</v>
      </c>
      <c r="AC4341" s="5">
        <f>MAX(I4341:O4341)</f>
        <v>152.774528056219</v>
      </c>
    </row>
    <row r="4342" spans="1:29" x14ac:dyDescent="0.25">
      <c r="A4342" s="5" t="s">
        <v>12441</v>
      </c>
      <c r="B4342" s="5" t="s">
        <v>190</v>
      </c>
      <c r="C4342" s="5">
        <v>406720</v>
      </c>
      <c r="D4342" s="5">
        <v>407082</v>
      </c>
      <c r="E4342" s="5" t="s">
        <v>29</v>
      </c>
      <c r="F4342" s="5">
        <v>363</v>
      </c>
      <c r="G4342" s="41" t="s">
        <v>12442</v>
      </c>
      <c r="H4342" s="5" t="s">
        <v>12443</v>
      </c>
      <c r="I4342" s="15">
        <v>335.79067301966501</v>
      </c>
      <c r="J4342" s="16">
        <v>349.44580964895403</v>
      </c>
      <c r="K4342" s="17">
        <v>353.40392695322902</v>
      </c>
      <c r="L4342" s="15">
        <v>270.49110648095399</v>
      </c>
      <c r="M4342" s="17">
        <v>245.16910901576</v>
      </c>
      <c r="N4342" s="16">
        <v>224.50299772083801</v>
      </c>
      <c r="O4342" s="17">
        <v>338.88544980462598</v>
      </c>
      <c r="P4342" s="15">
        <v>-0.29770248825189999</v>
      </c>
      <c r="Q4342" s="16">
        <v>8.2412060338185391</v>
      </c>
      <c r="R4342" s="16">
        <v>8.01352983739511E-2</v>
      </c>
      <c r="S4342" s="17">
        <v>0.302419873484362</v>
      </c>
      <c r="T4342" s="15">
        <v>-0.42525127806667701</v>
      </c>
      <c r="U4342" s="16">
        <v>8.2412060338185391</v>
      </c>
      <c r="V4342" s="16">
        <v>1.25901557626366E-2</v>
      </c>
      <c r="W4342" s="17">
        <v>0.123334847488465</v>
      </c>
      <c r="X4342" s="15">
        <v>0.12754871055318601</v>
      </c>
      <c r="Y4342" s="16">
        <v>8.2412060338185391</v>
      </c>
      <c r="Z4342" s="16">
        <v>0.48854454867507402</v>
      </c>
      <c r="AA4342" s="17">
        <v>0.95714746346148105</v>
      </c>
      <c r="AC4342" s="5">
        <f>MAX(I4342:O4342)</f>
        <v>353.40392695322902</v>
      </c>
    </row>
    <row r="4343" spans="1:29" x14ac:dyDescent="0.25">
      <c r="A4343" s="5" t="s">
        <v>12444</v>
      </c>
      <c r="B4343" s="5" t="s">
        <v>190</v>
      </c>
      <c r="C4343" s="5">
        <v>403455</v>
      </c>
      <c r="D4343" s="5">
        <v>406061</v>
      </c>
      <c r="E4343" s="5" t="s">
        <v>20</v>
      </c>
      <c r="F4343" s="5">
        <v>2607</v>
      </c>
      <c r="G4343" s="41" t="s">
        <v>12445</v>
      </c>
      <c r="H4343" s="5" t="s">
        <v>12446</v>
      </c>
      <c r="I4343" s="15">
        <v>122.94853192218901</v>
      </c>
      <c r="J4343" s="16">
        <v>96.665029441303105</v>
      </c>
      <c r="K4343" s="17">
        <v>142.956575901138</v>
      </c>
      <c r="L4343" s="15">
        <v>106.93923580584701</v>
      </c>
      <c r="M4343" s="17">
        <v>107.088494588375</v>
      </c>
      <c r="N4343" s="16">
        <v>106.35011038234001</v>
      </c>
      <c r="O4343" s="17">
        <v>101.87011875640999</v>
      </c>
      <c r="P4343" s="15">
        <v>-0.215764373497773</v>
      </c>
      <c r="Q4343" s="16">
        <v>6.8100635929609998</v>
      </c>
      <c r="R4343" s="16">
        <v>0.22548869761200299</v>
      </c>
      <c r="S4343" s="17">
        <v>0.52921405678641797</v>
      </c>
      <c r="T4343" s="15">
        <v>-0.17611992098630799</v>
      </c>
      <c r="U4343" s="16">
        <v>6.8100635929609998</v>
      </c>
      <c r="V4343" s="16">
        <v>0.322530541966772</v>
      </c>
      <c r="W4343" s="17">
        <v>0.66107717511297803</v>
      </c>
      <c r="X4343" s="15">
        <v>-3.9645301837732398E-2</v>
      </c>
      <c r="Y4343" s="16">
        <v>6.8100635929609998</v>
      </c>
      <c r="Z4343" s="16">
        <v>0.83760830811382503</v>
      </c>
      <c r="AA4343" s="17">
        <v>0.98706738042842701</v>
      </c>
      <c r="AC4343" s="5">
        <f>MAX(I4343:O4343)</f>
        <v>142.956575901138</v>
      </c>
    </row>
    <row r="4344" spans="1:29" x14ac:dyDescent="0.25">
      <c r="A4344" s="5" t="s">
        <v>12447</v>
      </c>
      <c r="B4344" s="5" t="s">
        <v>190</v>
      </c>
      <c r="C4344" s="5">
        <v>402603</v>
      </c>
      <c r="D4344" s="5">
        <v>403031</v>
      </c>
      <c r="E4344" s="5" t="s">
        <v>20</v>
      </c>
      <c r="F4344" s="5">
        <v>429</v>
      </c>
      <c r="G4344" s="41" t="s">
        <v>12448</v>
      </c>
      <c r="H4344" s="5" t="s">
        <v>12449</v>
      </c>
      <c r="I4344" s="15">
        <v>116.438994706047</v>
      </c>
      <c r="J4344" s="16">
        <v>123.45241841043701</v>
      </c>
      <c r="K4344" s="17">
        <v>117.843729333342</v>
      </c>
      <c r="L4344" s="15">
        <v>84.784799140692996</v>
      </c>
      <c r="M4344" s="17">
        <v>124.631203931211</v>
      </c>
      <c r="N4344" s="16">
        <v>99.969103759399701</v>
      </c>
      <c r="O4344" s="17">
        <v>108.32994836733199</v>
      </c>
      <c r="P4344" s="15">
        <v>-0.19528983411942499</v>
      </c>
      <c r="Q4344" s="16">
        <v>6.7925030629968504</v>
      </c>
      <c r="R4344" s="16">
        <v>0.27395489382224503</v>
      </c>
      <c r="S4344" s="17">
        <v>0.57907644223177601</v>
      </c>
      <c r="T4344" s="15">
        <v>-0.187549375075234</v>
      </c>
      <c r="U4344" s="16">
        <v>6.7925030629968504</v>
      </c>
      <c r="V4344" s="16">
        <v>0.29303373853209302</v>
      </c>
      <c r="W4344" s="17">
        <v>0.63333464853737398</v>
      </c>
      <c r="X4344" s="15">
        <v>-7.7410929129049996E-3</v>
      </c>
      <c r="Y4344" s="16">
        <v>6.7925030629968504</v>
      </c>
      <c r="Z4344" s="16">
        <v>0.96920869309311897</v>
      </c>
      <c r="AA4344" s="17">
        <v>1</v>
      </c>
      <c r="AC4344" s="5">
        <f>MAX(I4344:O4344)</f>
        <v>124.631203931211</v>
      </c>
    </row>
    <row r="4345" spans="1:29" x14ac:dyDescent="0.25">
      <c r="A4345" s="5" t="s">
        <v>12450</v>
      </c>
      <c r="B4345" s="5" t="s">
        <v>190</v>
      </c>
      <c r="C4345" s="5">
        <v>399953</v>
      </c>
      <c r="D4345" s="5">
        <v>401887</v>
      </c>
      <c r="E4345" s="5" t="s">
        <v>29</v>
      </c>
      <c r="F4345" s="5">
        <v>1935</v>
      </c>
      <c r="G4345" s="41" t="s">
        <v>12451</v>
      </c>
      <c r="H4345" s="5" t="s">
        <v>12451</v>
      </c>
      <c r="I4345" s="15">
        <v>201.88019314475301</v>
      </c>
      <c r="J4345" s="16">
        <v>169.88389262360101</v>
      </c>
      <c r="K4345" s="17">
        <v>201.326976031692</v>
      </c>
      <c r="L4345" s="15">
        <v>170.45117621096799</v>
      </c>
      <c r="M4345" s="17">
        <v>187.706989968339</v>
      </c>
      <c r="N4345" s="16">
        <v>217.55896110175601</v>
      </c>
      <c r="O4345" s="17">
        <v>202.57839765474</v>
      </c>
      <c r="P4345" s="15">
        <v>0.136929171820908</v>
      </c>
      <c r="Q4345" s="16">
        <v>7.5935600244444403</v>
      </c>
      <c r="R4345" s="16">
        <v>0.35932606044681398</v>
      </c>
      <c r="S4345" s="17">
        <v>0.65841007920136196</v>
      </c>
      <c r="T4345" s="15">
        <v>-9.3382434376740403E-2</v>
      </c>
      <c r="U4345" s="16">
        <v>7.5935600244444403</v>
      </c>
      <c r="V4345" s="16">
        <v>0.54247934334183401</v>
      </c>
      <c r="W4345" s="17">
        <v>0.81306261354863696</v>
      </c>
      <c r="X4345" s="15">
        <v>0.23031245418797</v>
      </c>
      <c r="Y4345" s="16">
        <v>7.5935600244444403</v>
      </c>
      <c r="Z4345" s="16">
        <v>0.163678641783324</v>
      </c>
      <c r="AA4345" s="17">
        <v>0.75540245564814801</v>
      </c>
      <c r="AC4345" s="5">
        <f>MAX(I4345:O4345)</f>
        <v>217.55896110175601</v>
      </c>
    </row>
    <row r="4346" spans="1:29" x14ac:dyDescent="0.25">
      <c r="A4346" s="5" t="s">
        <v>12452</v>
      </c>
      <c r="B4346" s="5" t="s">
        <v>190</v>
      </c>
      <c r="C4346" s="5">
        <v>398175</v>
      </c>
      <c r="D4346" s="5">
        <v>399743</v>
      </c>
      <c r="E4346" s="5" t="s">
        <v>20</v>
      </c>
      <c r="F4346" s="5">
        <v>1569</v>
      </c>
      <c r="G4346" s="41" t="s">
        <v>12453</v>
      </c>
      <c r="H4346" s="5" t="s">
        <v>12454</v>
      </c>
      <c r="I4346" s="15">
        <v>116.495354335624</v>
      </c>
      <c r="J4346" s="16">
        <v>149.433305346091</v>
      </c>
      <c r="K4346" s="17">
        <v>128.66091831102401</v>
      </c>
      <c r="L4346" s="15">
        <v>131.89172416054501</v>
      </c>
      <c r="M4346" s="17">
        <v>107.04951078983601</v>
      </c>
      <c r="N4346" s="16">
        <v>158.44081150686699</v>
      </c>
      <c r="O4346" s="17">
        <v>158.66085101933501</v>
      </c>
      <c r="P4346" s="15">
        <v>0.26965390934197397</v>
      </c>
      <c r="Q4346" s="16">
        <v>7.0862892281219603</v>
      </c>
      <c r="R4346" s="16">
        <v>9.7725594472970703E-2</v>
      </c>
      <c r="S4346" s="17">
        <v>0.338717183688729</v>
      </c>
      <c r="T4346" s="15">
        <v>-0.13859079642570199</v>
      </c>
      <c r="U4346" s="16">
        <v>7.0862892281219603</v>
      </c>
      <c r="V4346" s="16">
        <v>0.40559722585563801</v>
      </c>
      <c r="W4346" s="17">
        <v>0.72343814593223399</v>
      </c>
      <c r="X4346" s="15">
        <v>0.40824688292773598</v>
      </c>
      <c r="Y4346" s="16">
        <v>7.0862892281219603</v>
      </c>
      <c r="Z4346" s="16">
        <v>2.3490450895819501E-2</v>
      </c>
      <c r="AA4346" s="17">
        <v>0.36371048137027201</v>
      </c>
      <c r="AC4346" s="5">
        <f>MAX(I4346:O4346)</f>
        <v>158.66085101933501</v>
      </c>
    </row>
    <row r="4347" spans="1:29" x14ac:dyDescent="0.25">
      <c r="A4347" s="5" t="s">
        <v>402</v>
      </c>
      <c r="B4347" s="5" t="s">
        <v>190</v>
      </c>
      <c r="C4347" s="5">
        <v>396192</v>
      </c>
      <c r="D4347" s="5">
        <v>397856</v>
      </c>
      <c r="E4347" s="5" t="s">
        <v>20</v>
      </c>
      <c r="F4347" s="5">
        <v>1665</v>
      </c>
      <c r="G4347" s="41" t="s">
        <v>403</v>
      </c>
      <c r="H4347" s="5" t="s">
        <v>404</v>
      </c>
      <c r="I4347" s="15">
        <v>160.17406725778599</v>
      </c>
      <c r="J4347" s="16">
        <v>154.27231754696601</v>
      </c>
      <c r="K4347" s="17">
        <v>171.46305038350201</v>
      </c>
      <c r="L4347" s="15">
        <v>151.89971021454201</v>
      </c>
      <c r="M4347" s="17">
        <v>130.01096812968001</v>
      </c>
      <c r="N4347" s="16">
        <v>77.614727616288206</v>
      </c>
      <c r="O4347" s="17">
        <v>67.758500523195806</v>
      </c>
      <c r="P4347" s="15">
        <v>-1.1558597113596201</v>
      </c>
      <c r="Q4347" s="16">
        <v>7.0282048589669897</v>
      </c>
      <c r="R4347" s="19">
        <v>1.4269725653984499E-12</v>
      </c>
      <c r="S4347" s="20">
        <v>1.06220558828552E-10</v>
      </c>
      <c r="T4347" s="15">
        <v>-0.20064513512804699</v>
      </c>
      <c r="U4347" s="16">
        <v>7.0282048589669897</v>
      </c>
      <c r="V4347" s="16">
        <v>0.20527034298955299</v>
      </c>
      <c r="W4347" s="17">
        <v>0.53451248933664597</v>
      </c>
      <c r="X4347" s="15">
        <v>-0.95522326635830701</v>
      </c>
      <c r="Y4347" s="16">
        <v>7.0282048589669897</v>
      </c>
      <c r="Z4347" s="19">
        <v>3.8333057126577002E-8</v>
      </c>
      <c r="AA4347" s="20">
        <v>5.47867847239846E-6</v>
      </c>
      <c r="AC4347" s="5">
        <f>MAX(I4347:O4347)</f>
        <v>171.46305038350201</v>
      </c>
    </row>
    <row r="4348" spans="1:29" x14ac:dyDescent="0.25">
      <c r="A4348" s="5" t="s">
        <v>12455</v>
      </c>
      <c r="B4348" s="5" t="s">
        <v>190</v>
      </c>
      <c r="C4348" s="5">
        <v>392486</v>
      </c>
      <c r="D4348" s="5">
        <v>395398</v>
      </c>
      <c r="E4348" s="5" t="s">
        <v>29</v>
      </c>
      <c r="F4348" s="5">
        <v>2913</v>
      </c>
      <c r="G4348" s="41" t="s">
        <v>12456</v>
      </c>
      <c r="H4348" s="5" t="s">
        <v>12457</v>
      </c>
      <c r="I4348" s="15">
        <v>162.71025058875</v>
      </c>
      <c r="J4348" s="16">
        <v>198.68753667643301</v>
      </c>
      <c r="K4348" s="17">
        <v>154.83427360212301</v>
      </c>
      <c r="L4348" s="15">
        <v>171.44774256614801</v>
      </c>
      <c r="M4348" s="17">
        <v>173.94570908384799</v>
      </c>
      <c r="N4348" s="16">
        <v>174.66441658087899</v>
      </c>
      <c r="O4348" s="17">
        <v>180.54991394555299</v>
      </c>
      <c r="P4348" s="15">
        <v>4.5926851050722098E-2</v>
      </c>
      <c r="Q4348" s="16">
        <v>7.4422487289463</v>
      </c>
      <c r="R4348" s="16">
        <v>0.76358402860875296</v>
      </c>
      <c r="S4348" s="17">
        <v>0.90654257198406596</v>
      </c>
      <c r="T4348" s="15">
        <v>5.5008508025405998E-3</v>
      </c>
      <c r="U4348" s="16">
        <v>7.4422487289463</v>
      </c>
      <c r="V4348" s="16">
        <v>0.96769951127745601</v>
      </c>
      <c r="W4348" s="17">
        <v>0.99208333195889997</v>
      </c>
      <c r="X4348" s="15">
        <v>4.0426209563580201E-2</v>
      </c>
      <c r="Y4348" s="16">
        <v>7.4422487289463</v>
      </c>
      <c r="Z4348" s="16">
        <v>0.81291443062328195</v>
      </c>
      <c r="AA4348" s="17">
        <v>0.98399938567204803</v>
      </c>
      <c r="AC4348" s="5">
        <f>MAX(I4348:O4348)</f>
        <v>198.68753667643301</v>
      </c>
    </row>
    <row r="4349" spans="1:29" x14ac:dyDescent="0.25">
      <c r="A4349" s="5" t="s">
        <v>12458</v>
      </c>
      <c r="B4349" s="5" t="s">
        <v>190</v>
      </c>
      <c r="C4349" s="5">
        <v>390874</v>
      </c>
      <c r="D4349" s="5">
        <v>392355</v>
      </c>
      <c r="E4349" s="5" t="s">
        <v>20</v>
      </c>
      <c r="F4349" s="5">
        <v>1482</v>
      </c>
      <c r="G4349" s="41" t="s">
        <v>12459</v>
      </c>
      <c r="H4349" s="5" t="s">
        <v>12460</v>
      </c>
      <c r="I4349" s="15">
        <v>61.037478831872697</v>
      </c>
      <c r="J4349" s="16">
        <v>64.404948102131598</v>
      </c>
      <c r="K4349" s="17">
        <v>60.936831240945097</v>
      </c>
      <c r="L4349" s="15">
        <v>73.324286056123697</v>
      </c>
      <c r="M4349" s="17">
        <v>60.7757419232899</v>
      </c>
      <c r="N4349" s="16">
        <v>84.663029049470794</v>
      </c>
      <c r="O4349" s="17">
        <v>66.178398316207705</v>
      </c>
      <c r="P4349" s="15">
        <v>0.28014070959153198</v>
      </c>
      <c r="Q4349" s="16">
        <v>6.0753805714333602</v>
      </c>
      <c r="R4349" s="16">
        <v>0.124804807736194</v>
      </c>
      <c r="S4349" s="17">
        <v>0.39267465654953898</v>
      </c>
      <c r="T4349" s="15">
        <v>0.110178499695395</v>
      </c>
      <c r="U4349" s="16">
        <v>6.0753805714333602</v>
      </c>
      <c r="V4349" s="16">
        <v>0.54479757081017499</v>
      </c>
      <c r="W4349" s="17">
        <v>0.81544083235658305</v>
      </c>
      <c r="X4349" s="15">
        <v>0.16996484361859099</v>
      </c>
      <c r="Y4349" s="16">
        <v>6.0753805714333602</v>
      </c>
      <c r="Z4349" s="16">
        <v>0.39972336697768701</v>
      </c>
      <c r="AA4349" s="17">
        <v>0.92396936406260999</v>
      </c>
      <c r="AC4349" s="5">
        <f>MAX(I4349:O4349)</f>
        <v>84.663029049470794</v>
      </c>
    </row>
    <row r="4350" spans="1:29" x14ac:dyDescent="0.25">
      <c r="A4350" s="5" t="s">
        <v>12461</v>
      </c>
      <c r="B4350" s="5" t="s">
        <v>190</v>
      </c>
      <c r="C4350" s="5">
        <v>388518</v>
      </c>
      <c r="D4350" s="5">
        <v>390371</v>
      </c>
      <c r="E4350" s="5" t="s">
        <v>29</v>
      </c>
      <c r="F4350" s="5">
        <v>1854</v>
      </c>
      <c r="G4350" s="41" t="s">
        <v>12462</v>
      </c>
      <c r="H4350" s="5" t="s">
        <v>12463</v>
      </c>
      <c r="I4350" s="15">
        <v>360.64526966311502</v>
      </c>
      <c r="J4350" s="16">
        <v>370.09802243483398</v>
      </c>
      <c r="K4350" s="17">
        <v>332.27859318504898</v>
      </c>
      <c r="L4350" s="15">
        <v>285.89955551104401</v>
      </c>
      <c r="M4350" s="17">
        <v>367.65620402729098</v>
      </c>
      <c r="N4350" s="16">
        <v>320.760274098266</v>
      </c>
      <c r="O4350" s="17">
        <v>302.03188950634399</v>
      </c>
      <c r="P4350" s="15">
        <v>-0.18626270095726399</v>
      </c>
      <c r="Q4350" s="16">
        <v>8.38487694411916</v>
      </c>
      <c r="R4350" s="16">
        <v>0.22368360907374599</v>
      </c>
      <c r="S4350" s="17">
        <v>0.52719341944061704</v>
      </c>
      <c r="T4350" s="15">
        <v>-0.11674342071803701</v>
      </c>
      <c r="U4350" s="16">
        <v>8.38487694411916</v>
      </c>
      <c r="V4350" s="16">
        <v>0.44629665784643602</v>
      </c>
      <c r="W4350" s="17">
        <v>0.75170174925805799</v>
      </c>
      <c r="X4350" s="15">
        <v>-6.9519583461848694E-2</v>
      </c>
      <c r="Y4350" s="16">
        <v>8.38487694411916</v>
      </c>
      <c r="Z4350" s="16">
        <v>0.67552316052406602</v>
      </c>
      <c r="AA4350" s="17">
        <v>0.97045850503873099</v>
      </c>
      <c r="AC4350" s="5">
        <f>MAX(I4350:O4350)</f>
        <v>370.09802243483398</v>
      </c>
    </row>
    <row r="4351" spans="1:29" x14ac:dyDescent="0.25">
      <c r="A4351" s="5" t="s">
        <v>12464</v>
      </c>
      <c r="B4351" s="5" t="s">
        <v>190</v>
      </c>
      <c r="C4351" s="5">
        <v>387857</v>
      </c>
      <c r="D4351" s="5">
        <v>388153</v>
      </c>
      <c r="E4351" s="5" t="s">
        <v>29</v>
      </c>
      <c r="F4351" s="5">
        <v>297</v>
      </c>
      <c r="G4351" s="41" t="s">
        <v>12465</v>
      </c>
      <c r="H4351" s="41" t="s">
        <v>12465</v>
      </c>
      <c r="I4351" s="15">
        <v>93.162467690753004</v>
      </c>
      <c r="J4351" s="16">
        <v>71.721073691550899</v>
      </c>
      <c r="K4351" s="17">
        <v>86.664772868256804</v>
      </c>
      <c r="L4351" s="15">
        <v>88.732735086213495</v>
      </c>
      <c r="M4351" s="17">
        <v>74.731941800478893</v>
      </c>
      <c r="N4351" s="16">
        <v>59.055590706428902</v>
      </c>
      <c r="O4351" s="17">
        <v>88.532197185657097</v>
      </c>
      <c r="P4351" s="15">
        <v>-0.184863893330345</v>
      </c>
      <c r="Q4351" s="16">
        <v>6.3301303905723296</v>
      </c>
      <c r="R4351" s="16">
        <v>0.358867391712969</v>
      </c>
      <c r="S4351" s="17">
        <v>0.65804884096295801</v>
      </c>
      <c r="T4351" s="15">
        <v>-3.7034492584215602E-2</v>
      </c>
      <c r="U4351" s="16">
        <v>6.3301303905723296</v>
      </c>
      <c r="V4351" s="16">
        <v>0.86018454657034604</v>
      </c>
      <c r="W4351" s="17">
        <v>0.957621227714606</v>
      </c>
      <c r="X4351" s="15">
        <v>-0.14783119140692799</v>
      </c>
      <c r="Y4351" s="16">
        <v>6.3301303905723296</v>
      </c>
      <c r="Z4351" s="16">
        <v>0.49663806573998098</v>
      </c>
      <c r="AA4351" s="17">
        <v>0.95714746346148105</v>
      </c>
      <c r="AC4351" s="5">
        <f>MAX(I4351:O4351)</f>
        <v>93.162467690753004</v>
      </c>
    </row>
    <row r="4352" spans="1:29" x14ac:dyDescent="0.25">
      <c r="A4352" s="5" t="s">
        <v>12466</v>
      </c>
      <c r="B4352" s="5" t="s">
        <v>190</v>
      </c>
      <c r="C4352" s="5">
        <v>384519</v>
      </c>
      <c r="D4352" s="5">
        <v>387512</v>
      </c>
      <c r="E4352" s="5" t="s">
        <v>20</v>
      </c>
      <c r="F4352" s="5">
        <v>2994</v>
      </c>
      <c r="G4352" s="41" t="s">
        <v>12467</v>
      </c>
      <c r="H4352" s="5" t="s">
        <v>12468</v>
      </c>
      <c r="I4352" s="15">
        <v>92.204353987944302</v>
      </c>
      <c r="J4352" s="16">
        <v>97.241102322359694</v>
      </c>
      <c r="K4352" s="17">
        <v>89.719037991367102</v>
      </c>
      <c r="L4352" s="15">
        <v>108.70239166501101</v>
      </c>
      <c r="M4352" s="17">
        <v>99.915475657082695</v>
      </c>
      <c r="N4352" s="16">
        <v>77.4479039137277</v>
      </c>
      <c r="O4352" s="17">
        <v>109.86357697999701</v>
      </c>
      <c r="P4352" s="15">
        <v>9.0892380928145108E-3</v>
      </c>
      <c r="Q4352" s="16">
        <v>6.5929648896924</v>
      </c>
      <c r="R4352" s="16">
        <v>0.95326899265616905</v>
      </c>
      <c r="S4352" s="17">
        <v>0.98540681257741902</v>
      </c>
      <c r="T4352" s="15">
        <v>0.16487234985809701</v>
      </c>
      <c r="U4352" s="16">
        <v>6.5929648896924</v>
      </c>
      <c r="V4352" s="16">
        <v>0.34306205370138698</v>
      </c>
      <c r="W4352" s="17">
        <v>0.67689482737399398</v>
      </c>
      <c r="X4352" s="15">
        <v>-0.15578389866758</v>
      </c>
      <c r="Y4352" s="16">
        <v>6.5929648896924</v>
      </c>
      <c r="Z4352" s="16">
        <v>0.41927708768229599</v>
      </c>
      <c r="AA4352" s="17">
        <v>0.93633993129347204</v>
      </c>
      <c r="AC4352" s="5">
        <f>MAX(I4352:O4352)</f>
        <v>109.86357697999701</v>
      </c>
    </row>
    <row r="4353" spans="1:29" x14ac:dyDescent="0.25">
      <c r="A4353" s="5" t="s">
        <v>12469</v>
      </c>
      <c r="B4353" s="5" t="s">
        <v>190</v>
      </c>
      <c r="C4353" s="5">
        <v>382726</v>
      </c>
      <c r="D4353" s="5">
        <v>384204</v>
      </c>
      <c r="E4353" s="5" t="s">
        <v>20</v>
      </c>
      <c r="F4353" s="5">
        <v>1479</v>
      </c>
      <c r="G4353" s="41" t="s">
        <v>12470</v>
      </c>
      <c r="H4353" s="5" t="s">
        <v>12471</v>
      </c>
      <c r="I4353" s="15">
        <v>60.023005499486999</v>
      </c>
      <c r="J4353" s="16">
        <v>59.681150477467199</v>
      </c>
      <c r="K4353" s="17">
        <v>48.995503016562203</v>
      </c>
      <c r="L4353" s="15">
        <v>46.723630267859299</v>
      </c>
      <c r="M4353" s="17">
        <v>59.723179362719698</v>
      </c>
      <c r="N4353" s="16">
        <v>56.469823316740602</v>
      </c>
      <c r="O4353" s="17">
        <v>43.778125852435203</v>
      </c>
      <c r="P4353" s="15">
        <v>-0.164886485261141</v>
      </c>
      <c r="Q4353" s="16">
        <v>5.7469473726570497</v>
      </c>
      <c r="R4353" s="16">
        <v>0.42997066572798198</v>
      </c>
      <c r="S4353" s="17">
        <v>0.71541984799037905</v>
      </c>
      <c r="T4353" s="15">
        <v>-7.8739001408980297E-2</v>
      </c>
      <c r="U4353" s="16">
        <v>5.7469473726570497</v>
      </c>
      <c r="V4353" s="16">
        <v>0.70949143473869203</v>
      </c>
      <c r="W4353" s="17">
        <v>0.89494479520905101</v>
      </c>
      <c r="X4353" s="15">
        <v>-8.6149392716703493E-2</v>
      </c>
      <c r="Y4353" s="16">
        <v>5.7469473726570497</v>
      </c>
      <c r="Z4353" s="16">
        <v>0.70291823068924697</v>
      </c>
      <c r="AA4353" s="17">
        <v>0.970997826926431</v>
      </c>
      <c r="AC4353" s="5">
        <f>MAX(I4353:O4353)</f>
        <v>60.023005499486999</v>
      </c>
    </row>
    <row r="4354" spans="1:29" x14ac:dyDescent="0.25">
      <c r="A4354" s="5" t="s">
        <v>12472</v>
      </c>
      <c r="B4354" s="5" t="s">
        <v>190</v>
      </c>
      <c r="C4354" s="5">
        <v>379980</v>
      </c>
      <c r="D4354" s="5">
        <v>382001</v>
      </c>
      <c r="E4354" s="5" t="s">
        <v>29</v>
      </c>
      <c r="F4354" s="5">
        <v>2022</v>
      </c>
      <c r="G4354" s="41" t="s">
        <v>12473</v>
      </c>
      <c r="H4354" s="5" t="s">
        <v>12474</v>
      </c>
      <c r="I4354" s="15">
        <v>163.893802809867</v>
      </c>
      <c r="J4354" s="16">
        <v>168.098066692326</v>
      </c>
      <c r="K4354" s="17">
        <v>155.003954997851</v>
      </c>
      <c r="L4354" s="15">
        <v>207.05582502623099</v>
      </c>
      <c r="M4354" s="17">
        <v>156.44198353955201</v>
      </c>
      <c r="N4354" s="16">
        <v>205.026330446896</v>
      </c>
      <c r="O4354" s="17">
        <v>163.54057842326901</v>
      </c>
      <c r="P4354" s="15">
        <v>0.18323272622869599</v>
      </c>
      <c r="Q4354" s="16">
        <v>7.4450358986065996</v>
      </c>
      <c r="R4354" s="16">
        <v>0.26432840791508</v>
      </c>
      <c r="S4354" s="17">
        <v>0.57087614030181</v>
      </c>
      <c r="T4354" s="15">
        <v>0.16314354888501001</v>
      </c>
      <c r="U4354" s="16">
        <v>7.4450358986065996</v>
      </c>
      <c r="V4354" s="16">
        <v>0.319755373178435</v>
      </c>
      <c r="W4354" s="17">
        <v>0.65914069900022099</v>
      </c>
      <c r="X4354" s="15">
        <v>2.0089594826729101E-2</v>
      </c>
      <c r="Y4354" s="16">
        <v>7.4450358986065996</v>
      </c>
      <c r="Z4354" s="16">
        <v>0.91267781202160903</v>
      </c>
      <c r="AA4354" s="17">
        <v>0.99600448705170097</v>
      </c>
      <c r="AC4354" s="5">
        <f>MAX(I4354:O4354)</f>
        <v>207.05582502623099</v>
      </c>
    </row>
    <row r="4355" spans="1:29" x14ac:dyDescent="0.25">
      <c r="A4355" s="5" t="s">
        <v>12475</v>
      </c>
      <c r="B4355" s="5" t="s">
        <v>190</v>
      </c>
      <c r="C4355" s="5">
        <v>377061</v>
      </c>
      <c r="D4355" s="5">
        <v>379601</v>
      </c>
      <c r="E4355" s="5" t="s">
        <v>20</v>
      </c>
      <c r="F4355" s="5">
        <v>2541</v>
      </c>
      <c r="G4355" s="41" t="s">
        <v>12476</v>
      </c>
      <c r="H4355" s="5" t="s">
        <v>12477</v>
      </c>
      <c r="I4355" s="15">
        <v>50.667306989707797</v>
      </c>
      <c r="J4355" s="16">
        <v>54.035636243112201</v>
      </c>
      <c r="K4355" s="17">
        <v>46.280600684908499</v>
      </c>
      <c r="L4355" s="15">
        <v>53.124652626130398</v>
      </c>
      <c r="M4355" s="17">
        <v>48.067023599369101</v>
      </c>
      <c r="N4355" s="16">
        <v>49.212992255357399</v>
      </c>
      <c r="O4355" s="17">
        <v>59.253832762054003</v>
      </c>
      <c r="P4355" s="15">
        <v>0.108074885841209</v>
      </c>
      <c r="Q4355" s="16">
        <v>5.6894011272119602</v>
      </c>
      <c r="R4355" s="16">
        <v>0.57287840398489898</v>
      </c>
      <c r="S4355" s="17">
        <v>0.80808063772957905</v>
      </c>
      <c r="T4355" s="15">
        <v>8.2173705391752894E-3</v>
      </c>
      <c r="U4355" s="16">
        <v>5.6894011272119602</v>
      </c>
      <c r="V4355" s="16">
        <v>0.96254240447709705</v>
      </c>
      <c r="W4355" s="17">
        <v>0.99117150610665805</v>
      </c>
      <c r="X4355" s="15">
        <v>9.9859204911525196E-2</v>
      </c>
      <c r="Y4355" s="16">
        <v>5.6894011272119602</v>
      </c>
      <c r="Z4355" s="16">
        <v>0.63889095358445602</v>
      </c>
      <c r="AA4355" s="17">
        <v>0.97045850503873099</v>
      </c>
      <c r="AC4355" s="5">
        <f>MAX(I4355:O4355)</f>
        <v>59.253832762054003</v>
      </c>
    </row>
    <row r="4356" spans="1:29" x14ac:dyDescent="0.25">
      <c r="A4356" s="5" t="s">
        <v>12478</v>
      </c>
      <c r="B4356" s="5" t="s">
        <v>190</v>
      </c>
      <c r="C4356" s="5">
        <v>373821</v>
      </c>
      <c r="D4356" s="5">
        <v>376682</v>
      </c>
      <c r="E4356" s="5" t="s">
        <v>20</v>
      </c>
      <c r="F4356" s="5">
        <v>2862</v>
      </c>
      <c r="G4356" s="41" t="s">
        <v>12479</v>
      </c>
      <c r="H4356" s="5" t="s">
        <v>12480</v>
      </c>
      <c r="I4356" s="15">
        <v>56.1341910586751</v>
      </c>
      <c r="J4356" s="16">
        <v>58.989863020199302</v>
      </c>
      <c r="K4356" s="17">
        <v>50.968049241904303</v>
      </c>
      <c r="L4356" s="15">
        <v>92.987306833327807</v>
      </c>
      <c r="M4356" s="17">
        <v>62.2181424692563</v>
      </c>
      <c r="N4356" s="16">
        <v>63.393006973002699</v>
      </c>
      <c r="O4356" s="17">
        <v>75.844905935429097</v>
      </c>
      <c r="P4356" s="15">
        <v>0.33075156985980497</v>
      </c>
      <c r="Q4356" s="16">
        <v>6.0422864626558699</v>
      </c>
      <c r="R4356" s="16">
        <v>9.5743598983484599E-2</v>
      </c>
      <c r="S4356" s="17">
        <v>0.33562764239718901</v>
      </c>
      <c r="T4356" s="15">
        <v>0.48761324462731598</v>
      </c>
      <c r="U4356" s="16">
        <v>6.0422864626558699</v>
      </c>
      <c r="V4356" s="16">
        <v>1.3783182755598601E-2</v>
      </c>
      <c r="W4356" s="17">
        <v>0.128686922783805</v>
      </c>
      <c r="X4356" s="15">
        <v>-0.15686096890599199</v>
      </c>
      <c r="Y4356" s="16">
        <v>6.0422864626558699</v>
      </c>
      <c r="Z4356" s="16">
        <v>0.47496121583544099</v>
      </c>
      <c r="AA4356" s="17">
        <v>0.95185156820328398</v>
      </c>
      <c r="AC4356" s="5">
        <f>MAX(I4356:O4356)</f>
        <v>92.987306833327807</v>
      </c>
    </row>
    <row r="4357" spans="1:29" x14ac:dyDescent="0.25">
      <c r="A4357" s="5" t="s">
        <v>12481</v>
      </c>
      <c r="B4357" s="5" t="s">
        <v>190</v>
      </c>
      <c r="C4357" s="5">
        <v>372220</v>
      </c>
      <c r="D4357" s="5">
        <v>373497</v>
      </c>
      <c r="E4357" s="5" t="s">
        <v>20</v>
      </c>
      <c r="F4357" s="5">
        <v>1278</v>
      </c>
      <c r="G4357" s="41" t="s">
        <v>12482</v>
      </c>
      <c r="H4357" s="5" t="s">
        <v>12483</v>
      </c>
      <c r="I4357" s="15">
        <v>11.8918818407434</v>
      </c>
      <c r="J4357" s="16">
        <v>7.2585183013135799</v>
      </c>
      <c r="K4357" s="17">
        <v>13.616932007200401</v>
      </c>
      <c r="L4357" s="15">
        <v>20.659587132384001</v>
      </c>
      <c r="M4357" s="17">
        <v>20.0766562479117</v>
      </c>
      <c r="N4357" s="16">
        <v>19.434961348302199</v>
      </c>
      <c r="O4357" s="17">
        <v>15.522180503942</v>
      </c>
      <c r="P4357" s="15">
        <v>0.67551125233878395</v>
      </c>
      <c r="Q4357" s="16">
        <v>3.9680273584055601</v>
      </c>
      <c r="R4357" s="16">
        <v>3.0716479188110199E-2</v>
      </c>
      <c r="S4357" s="17">
        <v>0.16321606767829</v>
      </c>
      <c r="T4357" s="15">
        <v>0.89580772989628199</v>
      </c>
      <c r="U4357" s="16">
        <v>3.9680273584055601</v>
      </c>
      <c r="V4357" s="16">
        <v>4.0280044386725496E-3</v>
      </c>
      <c r="W4357" s="17">
        <v>5.8349172890532999E-2</v>
      </c>
      <c r="X4357" s="15">
        <v>-0.22028587587656001</v>
      </c>
      <c r="Y4357" s="16">
        <v>3.9680273584055601</v>
      </c>
      <c r="Z4357" s="16">
        <v>0.52580017151453695</v>
      </c>
      <c r="AA4357" s="17">
        <v>0.95714746346148105</v>
      </c>
      <c r="AC4357" s="5">
        <f>MAX(I4357:O4357)</f>
        <v>20.659587132384001</v>
      </c>
    </row>
    <row r="4358" spans="1:29" x14ac:dyDescent="0.25">
      <c r="A4358" s="5" t="s">
        <v>12484</v>
      </c>
      <c r="B4358" s="5" t="s">
        <v>190</v>
      </c>
      <c r="C4358" s="5">
        <v>371314</v>
      </c>
      <c r="D4358" s="5">
        <v>372036</v>
      </c>
      <c r="E4358" s="5" t="s">
        <v>20</v>
      </c>
      <c r="F4358" s="5">
        <v>723</v>
      </c>
      <c r="G4358" s="41" t="s">
        <v>12485</v>
      </c>
      <c r="H4358" s="5" t="s">
        <v>12486</v>
      </c>
      <c r="I4358" s="15">
        <v>51.7944995812475</v>
      </c>
      <c r="J4358" s="16">
        <v>69.820033184064002</v>
      </c>
      <c r="K4358" s="17">
        <v>49.716648948407702</v>
      </c>
      <c r="L4358" s="15">
        <v>39.326041554408199</v>
      </c>
      <c r="M4358" s="17">
        <v>47.209380031497098</v>
      </c>
      <c r="N4358" s="16">
        <v>42.998809334977501</v>
      </c>
      <c r="O4358" s="17">
        <v>51.399795321436599</v>
      </c>
      <c r="P4358" s="15">
        <v>-0.27452771557102301</v>
      </c>
      <c r="Q4358" s="16">
        <v>5.6546242855635898</v>
      </c>
      <c r="R4358" s="16">
        <v>0.203044963480739</v>
      </c>
      <c r="S4358" s="17">
        <v>0.50584535827278898</v>
      </c>
      <c r="T4358" s="15">
        <v>-0.39977699135645101</v>
      </c>
      <c r="U4358" s="16">
        <v>5.6546242855635898</v>
      </c>
      <c r="V4358" s="16">
        <v>6.3693156959766906E-2</v>
      </c>
      <c r="W4358" s="17">
        <v>0.30006349273941602</v>
      </c>
      <c r="X4358" s="15">
        <v>0.12524891478143699</v>
      </c>
      <c r="Y4358" s="16">
        <v>5.6546242855635898</v>
      </c>
      <c r="Z4358" s="16">
        <v>0.59203737038763504</v>
      </c>
      <c r="AA4358" s="17">
        <v>0.967830708845141</v>
      </c>
      <c r="AC4358" s="5">
        <f>MAX(I4358:O4358)</f>
        <v>69.820033184064002</v>
      </c>
    </row>
    <row r="4359" spans="1:29" x14ac:dyDescent="0.25">
      <c r="A4359" s="5" t="s">
        <v>12487</v>
      </c>
      <c r="B4359" s="5" t="s">
        <v>190</v>
      </c>
      <c r="C4359" s="5">
        <v>369392</v>
      </c>
      <c r="D4359" s="5">
        <v>371046</v>
      </c>
      <c r="E4359" s="5" t="s">
        <v>29</v>
      </c>
      <c r="F4359" s="5">
        <v>1655</v>
      </c>
      <c r="G4359" s="41" t="s">
        <v>12488</v>
      </c>
      <c r="H4359" s="5" t="s">
        <v>12489</v>
      </c>
      <c r="I4359" s="15">
        <v>147.098633195926</v>
      </c>
      <c r="J4359" s="16">
        <v>166.83070635400099</v>
      </c>
      <c r="K4359" s="17">
        <v>174.008271319427</v>
      </c>
      <c r="L4359" s="15">
        <v>170.757812012562</v>
      </c>
      <c r="M4359" s="17">
        <v>202.44286581632099</v>
      </c>
      <c r="N4359" s="16">
        <v>185.216015767832</v>
      </c>
      <c r="O4359" s="17">
        <v>178.69097017262601</v>
      </c>
      <c r="P4359" s="15">
        <v>0.16164981046338001</v>
      </c>
      <c r="Q4359" s="16">
        <v>7.4521481657768396</v>
      </c>
      <c r="R4359" s="16">
        <v>0.28755017781480502</v>
      </c>
      <c r="S4359" s="17">
        <v>0.59187765551688398</v>
      </c>
      <c r="T4359" s="15">
        <v>0.197989902347804</v>
      </c>
      <c r="U4359" s="16">
        <v>7.4521481657768396</v>
      </c>
      <c r="V4359" s="16">
        <v>0.19249833638073899</v>
      </c>
      <c r="W4359" s="17">
        <v>0.51810007818555903</v>
      </c>
      <c r="X4359" s="15">
        <v>-3.6339875292498602E-2</v>
      </c>
      <c r="Y4359" s="16">
        <v>7.4521481657768396</v>
      </c>
      <c r="Z4359" s="16">
        <v>0.82923563939440004</v>
      </c>
      <c r="AA4359" s="17">
        <v>0.98654975705658199</v>
      </c>
      <c r="AC4359" s="5">
        <f>MAX(I4359:O4359)</f>
        <v>202.44286581632099</v>
      </c>
    </row>
    <row r="4360" spans="1:29" x14ac:dyDescent="0.25">
      <c r="A4360" s="5" t="s">
        <v>12490</v>
      </c>
      <c r="B4360" s="5" t="s">
        <v>190</v>
      </c>
      <c r="C4360" s="5">
        <v>368601</v>
      </c>
      <c r="D4360" s="5">
        <v>369059</v>
      </c>
      <c r="E4360" s="5" t="s">
        <v>20</v>
      </c>
      <c r="F4360" s="5">
        <v>459</v>
      </c>
      <c r="G4360" s="41" t="s">
        <v>12491</v>
      </c>
      <c r="H4360" s="5" t="s">
        <v>12492</v>
      </c>
      <c r="I4360" s="15">
        <v>330.831025616891</v>
      </c>
      <c r="J4360" s="16">
        <v>349.67623880137597</v>
      </c>
      <c r="K4360" s="17">
        <v>357.64596184643801</v>
      </c>
      <c r="L4360" s="15">
        <v>351.27047546332801</v>
      </c>
      <c r="M4360" s="17">
        <v>294.09377618300101</v>
      </c>
      <c r="N4360" s="16">
        <v>245.06401906142401</v>
      </c>
      <c r="O4360" s="17">
        <v>309.97887413560801</v>
      </c>
      <c r="P4360" s="15">
        <v>-0.31853196751507601</v>
      </c>
      <c r="Q4360" s="16">
        <v>8.3213621550763506</v>
      </c>
      <c r="R4360" s="16">
        <v>4.0966479802943198E-2</v>
      </c>
      <c r="S4360" s="17">
        <v>0.19702084419465499</v>
      </c>
      <c r="T4360" s="15">
        <v>-0.100906378333407</v>
      </c>
      <c r="U4360" s="16">
        <v>8.3213621550763506</v>
      </c>
      <c r="V4360" s="16">
        <v>0.51791002003485698</v>
      </c>
      <c r="W4360" s="17">
        <v>0.80056307589414699</v>
      </c>
      <c r="X4360" s="15">
        <v>-0.217626316389153</v>
      </c>
      <c r="Y4360" s="16">
        <v>8.3213621550763506</v>
      </c>
      <c r="Z4360" s="16">
        <v>0.19733957556830301</v>
      </c>
      <c r="AA4360" s="17">
        <v>0.79069019378865901</v>
      </c>
      <c r="AC4360" s="5">
        <f>MAX(I4360:O4360)</f>
        <v>357.64596184643801</v>
      </c>
    </row>
    <row r="4361" spans="1:29" x14ac:dyDescent="0.25">
      <c r="A4361" s="5" t="s">
        <v>12493</v>
      </c>
      <c r="B4361" s="5" t="s">
        <v>190</v>
      </c>
      <c r="C4361" s="5">
        <v>365155</v>
      </c>
      <c r="D4361" s="5">
        <v>368325</v>
      </c>
      <c r="E4361" s="5" t="s">
        <v>20</v>
      </c>
      <c r="F4361" s="5">
        <v>3171</v>
      </c>
      <c r="G4361" s="41" t="s">
        <v>12494</v>
      </c>
      <c r="H4361" s="5" t="s">
        <v>12495</v>
      </c>
      <c r="I4361" s="15">
        <v>80.425191406354898</v>
      </c>
      <c r="J4361" s="16">
        <v>83.415353177000497</v>
      </c>
      <c r="K4361" s="17">
        <v>74.490132724747397</v>
      </c>
      <c r="L4361" s="15">
        <v>94.635474266894605</v>
      </c>
      <c r="M4361" s="17">
        <v>77.6947104894912</v>
      </c>
      <c r="N4361" s="16">
        <v>85.080088305872096</v>
      </c>
      <c r="O4361" s="17">
        <v>74.776013265995999</v>
      </c>
      <c r="P4361" s="15">
        <v>9.2698432882964907E-3</v>
      </c>
      <c r="Q4361" s="16">
        <v>6.3504233282449301</v>
      </c>
      <c r="R4361" s="16">
        <v>0.95341995466381302</v>
      </c>
      <c r="S4361" s="17">
        <v>0.98540681257741902</v>
      </c>
      <c r="T4361" s="15">
        <v>0.117531550615145</v>
      </c>
      <c r="U4361" s="16">
        <v>6.3504233282449301</v>
      </c>
      <c r="V4361" s="16">
        <v>0.48759470358527901</v>
      </c>
      <c r="W4361" s="17">
        <v>0.77930799473571499</v>
      </c>
      <c r="X4361" s="15">
        <v>-0.10826234109440699</v>
      </c>
      <c r="Y4361" s="16">
        <v>6.3504233282449301</v>
      </c>
      <c r="Z4361" s="16">
        <v>0.56385534743827703</v>
      </c>
      <c r="AA4361" s="17">
        <v>0.96091659360509996</v>
      </c>
      <c r="AC4361" s="5">
        <f>MAX(I4361:O4361)</f>
        <v>94.635474266894605</v>
      </c>
    </row>
    <row r="4362" spans="1:29" x14ac:dyDescent="0.25">
      <c r="A4362" s="5" t="s">
        <v>12496</v>
      </c>
      <c r="B4362" s="5" t="s">
        <v>190</v>
      </c>
      <c r="C4362" s="5">
        <v>364005</v>
      </c>
      <c r="D4362" s="5">
        <v>364526</v>
      </c>
      <c r="E4362" s="5" t="s">
        <v>29</v>
      </c>
      <c r="F4362" s="5">
        <v>522</v>
      </c>
      <c r="G4362" s="41" t="s">
        <v>12497</v>
      </c>
      <c r="H4362" s="5" t="s">
        <v>12498</v>
      </c>
      <c r="I4362" s="15">
        <v>54.0488847643268</v>
      </c>
      <c r="J4362" s="16">
        <v>49.427053194659102</v>
      </c>
      <c r="K4362" s="17">
        <v>55.358555356375497</v>
      </c>
      <c r="L4362" s="15">
        <v>53.316300002126503</v>
      </c>
      <c r="M4362" s="17">
        <v>47.287347628576399</v>
      </c>
      <c r="N4362" s="16">
        <v>43.3324567400986</v>
      </c>
      <c r="O4362" s="17">
        <v>54.281158169473798</v>
      </c>
      <c r="P4362" s="15">
        <v>-0.118048070628914</v>
      </c>
      <c r="Q4362" s="16">
        <v>5.6750567463344401</v>
      </c>
      <c r="R4362" s="16">
        <v>0.55677586317196004</v>
      </c>
      <c r="S4362" s="17">
        <v>0.80154638432311198</v>
      </c>
      <c r="T4362" s="15">
        <v>-7.4141156916840603E-2</v>
      </c>
      <c r="U4362" s="16">
        <v>5.6750567463344401</v>
      </c>
      <c r="V4362" s="16">
        <v>0.71410078498482998</v>
      </c>
      <c r="W4362" s="17">
        <v>0.89847436220626697</v>
      </c>
      <c r="X4362" s="15">
        <v>-4.3908169430691701E-2</v>
      </c>
      <c r="Y4362" s="16">
        <v>5.6750567463344401</v>
      </c>
      <c r="Z4362" s="16">
        <v>0.84045628624212199</v>
      </c>
      <c r="AA4362" s="17">
        <v>0.98769282920816504</v>
      </c>
      <c r="AC4362" s="5">
        <f>MAX(I4362:O4362)</f>
        <v>55.358555356375497</v>
      </c>
    </row>
    <row r="4363" spans="1:29" x14ac:dyDescent="0.25">
      <c r="A4363" s="5" t="s">
        <v>12499</v>
      </c>
      <c r="B4363" s="5" t="s">
        <v>190</v>
      </c>
      <c r="C4363" s="5">
        <v>362286</v>
      </c>
      <c r="D4363" s="5">
        <v>363415</v>
      </c>
      <c r="E4363" s="5" t="s">
        <v>29</v>
      </c>
      <c r="F4363" s="5">
        <v>1130</v>
      </c>
      <c r="G4363" s="41" t="s">
        <v>12500</v>
      </c>
      <c r="H4363" s="5" t="s">
        <v>12500</v>
      </c>
      <c r="I4363" s="15">
        <v>213.884794244651</v>
      </c>
      <c r="J4363" s="16">
        <v>176.911981772492</v>
      </c>
      <c r="K4363" s="17">
        <v>201.19971498489599</v>
      </c>
      <c r="L4363" s="15">
        <v>292.03227154292</v>
      </c>
      <c r="M4363" s="17">
        <v>209.79131184104199</v>
      </c>
      <c r="N4363" s="16">
        <v>216.32863629537201</v>
      </c>
      <c r="O4363" s="17">
        <v>279.585143448248</v>
      </c>
      <c r="P4363" s="15">
        <v>0.32929701180302201</v>
      </c>
      <c r="Q4363" s="16">
        <v>7.8279218277259801</v>
      </c>
      <c r="R4363" s="16">
        <v>5.6309559371692797E-2</v>
      </c>
      <c r="S4363" s="17">
        <v>0.24088218260768701</v>
      </c>
      <c r="T4363" s="15">
        <v>0.346507109578721</v>
      </c>
      <c r="U4363" s="16">
        <v>7.8279218277259801</v>
      </c>
      <c r="V4363" s="16">
        <v>4.4520146633614803E-2</v>
      </c>
      <c r="W4363" s="17">
        <v>0.25244689454300001</v>
      </c>
      <c r="X4363" s="15">
        <v>-1.72096276531906E-2</v>
      </c>
      <c r="Y4363" s="16">
        <v>7.8279218277259801</v>
      </c>
      <c r="Z4363" s="16">
        <v>0.92886225381339205</v>
      </c>
      <c r="AA4363" s="17">
        <v>0.99727560615636102</v>
      </c>
      <c r="AC4363" s="5">
        <f>MAX(I4363:O4363)</f>
        <v>292.03227154292</v>
      </c>
    </row>
    <row r="4364" spans="1:29" x14ac:dyDescent="0.25">
      <c r="A4364" s="5" t="s">
        <v>12501</v>
      </c>
      <c r="B4364" s="5" t="s">
        <v>190</v>
      </c>
      <c r="C4364" s="5">
        <v>361717</v>
      </c>
      <c r="D4364" s="5">
        <v>362061</v>
      </c>
      <c r="E4364" s="5" t="s">
        <v>29</v>
      </c>
      <c r="F4364" s="5">
        <v>345</v>
      </c>
      <c r="G4364" s="41" t="s">
        <v>12502</v>
      </c>
      <c r="H4364" s="5" t="s">
        <v>12503</v>
      </c>
      <c r="I4364" s="15">
        <v>598.31382758925201</v>
      </c>
      <c r="J4364" s="16">
        <v>673.65962710762699</v>
      </c>
      <c r="K4364" s="17">
        <v>667.78113288893701</v>
      </c>
      <c r="L4364" s="15">
        <v>676.821873067973</v>
      </c>
      <c r="M4364" s="17">
        <v>665.84327905695397</v>
      </c>
      <c r="N4364" s="16">
        <v>532.66808227578395</v>
      </c>
      <c r="O4364" s="17">
        <v>714.04353997849296</v>
      </c>
      <c r="P4364" s="15">
        <v>-5.2863816121963399E-2</v>
      </c>
      <c r="Q4364" s="16">
        <v>9.3378656543931999</v>
      </c>
      <c r="R4364" s="16">
        <v>0.73812269311530998</v>
      </c>
      <c r="S4364" s="17">
        <v>0.89074528399665798</v>
      </c>
      <c r="T4364" s="15">
        <v>5.4165924138850199E-2</v>
      </c>
      <c r="U4364" s="16">
        <v>9.3378656543931999</v>
      </c>
      <c r="V4364" s="16">
        <v>0.72009588673469105</v>
      </c>
      <c r="W4364" s="17">
        <v>0.90177813360125103</v>
      </c>
      <c r="X4364" s="15">
        <v>-0.10702985438094401</v>
      </c>
      <c r="Y4364" s="16">
        <v>9.3378656543931999</v>
      </c>
      <c r="Z4364" s="16">
        <v>0.52702745850709098</v>
      </c>
      <c r="AA4364" s="17">
        <v>0.95714746346148105</v>
      </c>
      <c r="AC4364" s="5">
        <f>MAX(I4364:O4364)</f>
        <v>714.04353997849296</v>
      </c>
    </row>
    <row r="4365" spans="1:29" x14ac:dyDescent="0.25">
      <c r="A4365" s="5" t="s">
        <v>12504</v>
      </c>
      <c r="B4365" s="5" t="s">
        <v>190</v>
      </c>
      <c r="C4365" s="5">
        <v>360203</v>
      </c>
      <c r="D4365" s="5">
        <v>361480</v>
      </c>
      <c r="E4365" s="5" t="s">
        <v>20</v>
      </c>
      <c r="F4365" s="5">
        <v>1278</v>
      </c>
      <c r="G4365" s="41" t="s">
        <v>12505</v>
      </c>
      <c r="H4365" s="5" t="s">
        <v>12506</v>
      </c>
      <c r="I4365" s="15">
        <v>107.477813603307</v>
      </c>
      <c r="J4365" s="16">
        <v>131.69026060954599</v>
      </c>
      <c r="K4365" s="17">
        <v>112.32908397217</v>
      </c>
      <c r="L4365" s="15">
        <v>93.9838731885078</v>
      </c>
      <c r="M4365" s="17">
        <v>94.964533242549095</v>
      </c>
      <c r="N4365" s="16">
        <v>110.520702946353</v>
      </c>
      <c r="O4365" s="17">
        <v>121.574922749438</v>
      </c>
      <c r="P4365" s="15">
        <v>-1.3724590628474099E-2</v>
      </c>
      <c r="Q4365" s="16">
        <v>6.7870087197698803</v>
      </c>
      <c r="R4365" s="16">
        <v>0.93893424845892803</v>
      </c>
      <c r="S4365" s="17">
        <v>0.98228594236300104</v>
      </c>
      <c r="T4365" s="15">
        <v>-0.310342461662163</v>
      </c>
      <c r="U4365" s="16">
        <v>6.7870087197698803</v>
      </c>
      <c r="V4365" s="16">
        <v>5.6826800564285199E-2</v>
      </c>
      <c r="W4365" s="17">
        <v>0.286009736212261</v>
      </c>
      <c r="X4365" s="15">
        <v>0.29661930165113998</v>
      </c>
      <c r="Y4365" s="16">
        <v>6.7870087197698803</v>
      </c>
      <c r="Z4365" s="16">
        <v>9.2917345271702007E-2</v>
      </c>
      <c r="AA4365" s="17">
        <v>0.637049548025174</v>
      </c>
      <c r="AC4365" s="5">
        <f>MAX(I4365:O4365)</f>
        <v>131.69026060954599</v>
      </c>
    </row>
    <row r="4366" spans="1:29" x14ac:dyDescent="0.25">
      <c r="A4366" s="5" t="s">
        <v>12507</v>
      </c>
      <c r="B4366" s="5" t="s">
        <v>190</v>
      </c>
      <c r="C4366" s="5">
        <v>358430</v>
      </c>
      <c r="D4366" s="5">
        <v>359890</v>
      </c>
      <c r="E4366" s="5" t="s">
        <v>29</v>
      </c>
      <c r="F4366" s="5">
        <v>1461</v>
      </c>
      <c r="G4366" s="41" t="s">
        <v>12508</v>
      </c>
      <c r="H4366" s="5" t="s">
        <v>12509</v>
      </c>
      <c r="I4366" s="15">
        <v>171.50235280275999</v>
      </c>
      <c r="J4366" s="16">
        <v>146.26490450027899</v>
      </c>
      <c r="K4366" s="17">
        <v>187.45552193089901</v>
      </c>
      <c r="L4366" s="15">
        <v>148.02843321942001</v>
      </c>
      <c r="M4366" s="17">
        <v>170.98294039483599</v>
      </c>
      <c r="N4366" s="16">
        <v>157.147927812023</v>
      </c>
      <c r="O4366" s="17">
        <v>148.15781870229699</v>
      </c>
      <c r="P4366" s="15">
        <v>-0.141994162700503</v>
      </c>
      <c r="Q4366" s="16">
        <v>7.3350008827800197</v>
      </c>
      <c r="R4366" s="16">
        <v>0.377601799030722</v>
      </c>
      <c r="S4366" s="17">
        <v>0.67438398840027103</v>
      </c>
      <c r="T4366" s="15">
        <v>-7.8704130446124801E-2</v>
      </c>
      <c r="U4366" s="16">
        <v>7.3350008827800197</v>
      </c>
      <c r="V4366" s="16">
        <v>0.62699145509465903</v>
      </c>
      <c r="W4366" s="17">
        <v>0.85818278228090505</v>
      </c>
      <c r="X4366" s="15">
        <v>-6.32905434878792E-2</v>
      </c>
      <c r="Y4366" s="16">
        <v>7.3350008827800197</v>
      </c>
      <c r="Z4366" s="16">
        <v>0.71633355466873005</v>
      </c>
      <c r="AA4366" s="17">
        <v>0.97585377090090897</v>
      </c>
      <c r="AC4366" s="5">
        <f>MAX(I4366:O4366)</f>
        <v>187.45552193089901</v>
      </c>
    </row>
    <row r="4367" spans="1:29" x14ac:dyDescent="0.25">
      <c r="A4367" s="5" t="s">
        <v>12510</v>
      </c>
      <c r="B4367" s="5" t="s">
        <v>190</v>
      </c>
      <c r="C4367" s="5">
        <v>356576</v>
      </c>
      <c r="D4367" s="5">
        <v>358156</v>
      </c>
      <c r="E4367" s="5" t="s">
        <v>20</v>
      </c>
      <c r="F4367" s="5">
        <v>1581</v>
      </c>
      <c r="G4367" s="41" t="s">
        <v>12511</v>
      </c>
      <c r="H4367" s="5" t="s">
        <v>12512</v>
      </c>
      <c r="I4367" s="15">
        <v>251.08214976546</v>
      </c>
      <c r="J4367" s="16">
        <v>262.74684104993003</v>
      </c>
      <c r="K4367" s="17">
        <v>249.813434861069</v>
      </c>
      <c r="L4367" s="15">
        <v>218.36302021000401</v>
      </c>
      <c r="M4367" s="17">
        <v>275.06968249566</v>
      </c>
      <c r="N4367" s="16">
        <v>276.71881662228498</v>
      </c>
      <c r="O4367" s="17">
        <v>230.27665987135501</v>
      </c>
      <c r="P4367" s="15">
        <v>-5.83058184620492E-3</v>
      </c>
      <c r="Q4367" s="16">
        <v>7.9778390774518799</v>
      </c>
      <c r="R4367" s="16">
        <v>0.97589719966384902</v>
      </c>
      <c r="S4367" s="17">
        <v>0.99159034914548305</v>
      </c>
      <c r="T4367" s="15">
        <v>-4.50553802886072E-2</v>
      </c>
      <c r="U4367" s="16">
        <v>7.9778390774518799</v>
      </c>
      <c r="V4367" s="16">
        <v>0.77707502354909197</v>
      </c>
      <c r="W4367" s="17">
        <v>0.92334602030753299</v>
      </c>
      <c r="X4367" s="15">
        <v>3.9224872324565403E-2</v>
      </c>
      <c r="Y4367" s="16">
        <v>7.9778390774518799</v>
      </c>
      <c r="Z4367" s="16">
        <v>0.81772983041231195</v>
      </c>
      <c r="AA4367" s="17">
        <v>0.98489421813998201</v>
      </c>
      <c r="AC4367" s="5">
        <f>MAX(I4367:O4367)</f>
        <v>276.71881662228498</v>
      </c>
    </row>
    <row r="4368" spans="1:29" x14ac:dyDescent="0.25">
      <c r="A4368" s="5" t="s">
        <v>12513</v>
      </c>
      <c r="B4368" s="5" t="s">
        <v>190</v>
      </c>
      <c r="C4368" s="5">
        <v>350759</v>
      </c>
      <c r="D4368" s="5">
        <v>355552</v>
      </c>
      <c r="E4368" s="5" t="s">
        <v>29</v>
      </c>
      <c r="F4368" s="5">
        <v>4794</v>
      </c>
      <c r="G4368" s="41" t="s">
        <v>12514</v>
      </c>
      <c r="H4368" s="5" t="s">
        <v>12515</v>
      </c>
      <c r="I4368" s="15">
        <v>65.320810679723394</v>
      </c>
      <c r="J4368" s="16">
        <v>49.887911499504497</v>
      </c>
      <c r="K4368" s="17">
        <v>60.448997228226098</v>
      </c>
      <c r="L4368" s="15">
        <v>79.342013662402593</v>
      </c>
      <c r="M4368" s="17">
        <v>73.367508851591793</v>
      </c>
      <c r="N4368" s="16">
        <v>82.786262395664806</v>
      </c>
      <c r="O4368" s="17">
        <v>86.905621384345807</v>
      </c>
      <c r="P4368" s="15">
        <v>0.53473339403914699</v>
      </c>
      <c r="Q4368" s="16">
        <v>6.15520964360927</v>
      </c>
      <c r="R4368" s="16">
        <v>2.5172007366647E-3</v>
      </c>
      <c r="S4368" s="17">
        <v>3.05353778967721E-2</v>
      </c>
      <c r="T4368" s="15">
        <v>0.38268616849522902</v>
      </c>
      <c r="U4368" s="16">
        <v>6.15520964360927</v>
      </c>
      <c r="V4368" s="16">
        <v>3.0772615481976202E-2</v>
      </c>
      <c r="W4368" s="17">
        <v>0.20427759431171599</v>
      </c>
      <c r="X4368" s="15">
        <v>0.15205079209370001</v>
      </c>
      <c r="Y4368" s="16">
        <v>6.15520964360927</v>
      </c>
      <c r="Z4368" s="16">
        <v>0.43731586476439999</v>
      </c>
      <c r="AA4368" s="17">
        <v>0.93829865126858703</v>
      </c>
      <c r="AC4368" s="5">
        <f>MAX(I4368:O4368)</f>
        <v>86.905621384345807</v>
      </c>
    </row>
    <row r="4369" spans="1:29" x14ac:dyDescent="0.25">
      <c r="A4369" s="5" t="s">
        <v>12516</v>
      </c>
      <c r="B4369" s="5" t="s">
        <v>190</v>
      </c>
      <c r="C4369" s="5">
        <v>349431</v>
      </c>
      <c r="D4369" s="5">
        <v>350474</v>
      </c>
      <c r="E4369" s="5" t="s">
        <v>20</v>
      </c>
      <c r="F4369" s="5">
        <v>1044</v>
      </c>
      <c r="G4369" s="41" t="s">
        <v>12517</v>
      </c>
      <c r="H4369" s="5" t="s">
        <v>12518</v>
      </c>
      <c r="I4369" s="15">
        <v>87.9773817696706</v>
      </c>
      <c r="J4369" s="16">
        <v>93.4390213073859</v>
      </c>
      <c r="K4369" s="17">
        <v>99.433297896815404</v>
      </c>
      <c r="L4369" s="15">
        <v>59.065721282010799</v>
      </c>
      <c r="M4369" s="17">
        <v>75.589585368350896</v>
      </c>
      <c r="N4369" s="16">
        <v>88.499974208363099</v>
      </c>
      <c r="O4369" s="17">
        <v>54.652946924059201</v>
      </c>
      <c r="P4369" s="15">
        <v>-0.38696131711040799</v>
      </c>
      <c r="Q4369" s="16">
        <v>6.3197226356301703</v>
      </c>
      <c r="R4369" s="16">
        <v>6.0686902218542602E-2</v>
      </c>
      <c r="S4369" s="17">
        <v>0.25452881336806399</v>
      </c>
      <c r="T4369" s="15">
        <v>-0.47575526589904599</v>
      </c>
      <c r="U4369" s="16">
        <v>6.3197226356301703</v>
      </c>
      <c r="V4369" s="16">
        <v>2.13088774822278E-2</v>
      </c>
      <c r="W4369" s="17">
        <v>0.168057040515323</v>
      </c>
      <c r="X4369" s="15">
        <v>8.8793008011396404E-2</v>
      </c>
      <c r="Y4369" s="16">
        <v>6.3197226356301703</v>
      </c>
      <c r="Z4369" s="16">
        <v>0.69241830303902596</v>
      </c>
      <c r="AA4369" s="17">
        <v>0.97045850503873099</v>
      </c>
      <c r="AC4369" s="5">
        <f>MAX(I4369:O4369)</f>
        <v>99.433297896815404</v>
      </c>
    </row>
    <row r="4370" spans="1:29" x14ac:dyDescent="0.25">
      <c r="A4370" s="5" t="s">
        <v>12519</v>
      </c>
      <c r="B4370" s="5" t="s">
        <v>190</v>
      </c>
      <c r="C4370" s="5">
        <v>347315</v>
      </c>
      <c r="D4370" s="5">
        <v>348814</v>
      </c>
      <c r="E4370" s="5" t="s">
        <v>20</v>
      </c>
      <c r="F4370" s="5">
        <v>1500</v>
      </c>
      <c r="G4370" s="41" t="s">
        <v>12520</v>
      </c>
      <c r="H4370" s="5" t="s">
        <v>12521</v>
      </c>
      <c r="I4370" s="15">
        <v>238.908469776831</v>
      </c>
      <c r="J4370" s="16">
        <v>240.33760597682701</v>
      </c>
      <c r="K4370" s="17">
        <v>240.84153106193199</v>
      </c>
      <c r="L4370" s="15">
        <v>186.20459051785099</v>
      </c>
      <c r="M4370" s="17">
        <v>133.05170441577201</v>
      </c>
      <c r="N4370" s="16">
        <v>238.59960058720301</v>
      </c>
      <c r="O4370" s="17">
        <v>109.073525876503</v>
      </c>
      <c r="P4370" s="15">
        <v>-0.465237737862637</v>
      </c>
      <c r="Q4370" s="16">
        <v>7.6308575041197404</v>
      </c>
      <c r="R4370" s="16">
        <v>5.3021922025253E-2</v>
      </c>
      <c r="S4370" s="17">
        <v>0.23143632996770599</v>
      </c>
      <c r="T4370" s="15">
        <v>-0.58846523219842595</v>
      </c>
      <c r="U4370" s="16">
        <v>7.6308575041197404</v>
      </c>
      <c r="V4370" s="16">
        <v>1.46751184011363E-2</v>
      </c>
      <c r="W4370" s="17">
        <v>0.13475965398341699</v>
      </c>
      <c r="X4370" s="15">
        <v>0.123227102557496</v>
      </c>
      <c r="Y4370" s="16">
        <v>7.6308575041197404</v>
      </c>
      <c r="Z4370" s="16">
        <v>0.63486455788523299</v>
      </c>
      <c r="AA4370" s="17">
        <v>0.97045850503873099</v>
      </c>
      <c r="AC4370" s="5">
        <f>MAX(I4370:O4370)</f>
        <v>240.84153106193199</v>
      </c>
    </row>
    <row r="4371" spans="1:29" x14ac:dyDescent="0.25">
      <c r="A4371" s="5" t="s">
        <v>12522</v>
      </c>
      <c r="B4371" s="5" t="s">
        <v>190</v>
      </c>
      <c r="C4371" s="5">
        <v>342704</v>
      </c>
      <c r="D4371" s="5">
        <v>344926</v>
      </c>
      <c r="E4371" s="5" t="s">
        <v>29</v>
      </c>
      <c r="F4371" s="5">
        <v>2223</v>
      </c>
      <c r="G4371" s="41" t="s">
        <v>12523</v>
      </c>
      <c r="H4371" s="41" t="s">
        <v>12523</v>
      </c>
      <c r="I4371" s="15">
        <v>71.238571785306604</v>
      </c>
      <c r="J4371" s="16">
        <v>98.508462660684302</v>
      </c>
      <c r="K4371" s="17">
        <v>61.891289091917102</v>
      </c>
      <c r="L4371" s="15">
        <v>64.968460462691993</v>
      </c>
      <c r="M4371" s="17">
        <v>56.214637494152697</v>
      </c>
      <c r="N4371" s="16">
        <v>52.048995198886502</v>
      </c>
      <c r="O4371" s="17">
        <v>55.628892404845999</v>
      </c>
      <c r="P4371" s="15">
        <v>-0.51942836002349901</v>
      </c>
      <c r="Q4371" s="16">
        <v>6.0406765974356498</v>
      </c>
      <c r="R4371" s="16">
        <v>1.31408261842508E-2</v>
      </c>
      <c r="S4371" s="17">
        <v>9.5125928767550702E-2</v>
      </c>
      <c r="T4371" s="15">
        <v>-0.34887146940709701</v>
      </c>
      <c r="U4371" s="16">
        <v>6.0406765974356498</v>
      </c>
      <c r="V4371" s="16">
        <v>9.4078397523184101E-2</v>
      </c>
      <c r="W4371" s="17">
        <v>0.36722198024805902</v>
      </c>
      <c r="X4371" s="15">
        <v>-0.17056118684336999</v>
      </c>
      <c r="Y4371" s="16">
        <v>6.0406765974356498</v>
      </c>
      <c r="Z4371" s="16">
        <v>0.45102276176338102</v>
      </c>
      <c r="AA4371" s="17">
        <v>0.94476519822573202</v>
      </c>
      <c r="AC4371" s="5">
        <f>MAX(I4371:O4371)</f>
        <v>98.508462660684302</v>
      </c>
    </row>
    <row r="4372" spans="1:29" x14ac:dyDescent="0.25">
      <c r="A4372" s="5" t="s">
        <v>12524</v>
      </c>
      <c r="B4372" s="5" t="s">
        <v>190</v>
      </c>
      <c r="C4372" s="5">
        <v>341713</v>
      </c>
      <c r="D4372" s="5">
        <v>341901</v>
      </c>
      <c r="E4372" s="5" t="s">
        <v>20</v>
      </c>
      <c r="F4372" s="5">
        <v>189</v>
      </c>
      <c r="G4372" s="41" t="s">
        <v>12525</v>
      </c>
      <c r="H4372" s="41" t="s">
        <v>12525</v>
      </c>
      <c r="I4372" s="15">
        <v>11.384645174550601</v>
      </c>
      <c r="J4372" s="16">
        <v>12.5583888070346</v>
      </c>
      <c r="K4372" s="17">
        <v>11.198972118071399</v>
      </c>
      <c r="L4372" s="15">
        <v>12.6870562909446</v>
      </c>
      <c r="M4372" s="17">
        <v>15.086730034838499</v>
      </c>
      <c r="N4372" s="16">
        <v>4.9212992255357397</v>
      </c>
      <c r="O4372" s="17">
        <v>18.078228191716899</v>
      </c>
      <c r="P4372" s="15">
        <v>-2.7984754942905098E-2</v>
      </c>
      <c r="Q4372" s="16">
        <v>3.6275882871029501</v>
      </c>
      <c r="R4372" s="16">
        <v>0.96768010927426196</v>
      </c>
      <c r="S4372" s="17">
        <v>0.98954215299230497</v>
      </c>
      <c r="T4372" s="15">
        <v>0.24562851725809601</v>
      </c>
      <c r="U4372" s="16">
        <v>3.6275882871029501</v>
      </c>
      <c r="V4372" s="16">
        <v>0.55271360271646797</v>
      </c>
      <c r="W4372" s="17">
        <v>0.81958649149816198</v>
      </c>
      <c r="X4372" s="15">
        <v>-0.27362544011808299</v>
      </c>
      <c r="Y4372" s="16">
        <v>3.6275882871029501</v>
      </c>
      <c r="Z4372" s="16">
        <v>0.56268519062817002</v>
      </c>
      <c r="AA4372" s="17">
        <v>0.96091659360509996</v>
      </c>
      <c r="AC4372" s="5">
        <f>MAX(I4372:O4372)</f>
        <v>18.078228191716899</v>
      </c>
    </row>
    <row r="4373" spans="1:29" x14ac:dyDescent="0.25">
      <c r="A4373" s="5" t="s">
        <v>12526</v>
      </c>
      <c r="B4373" s="5" t="s">
        <v>190</v>
      </c>
      <c r="C4373" s="5">
        <v>340824</v>
      </c>
      <c r="D4373" s="5">
        <v>341267</v>
      </c>
      <c r="E4373" s="5" t="s">
        <v>20</v>
      </c>
      <c r="F4373" s="5">
        <v>444</v>
      </c>
      <c r="G4373" s="41" t="s">
        <v>12527</v>
      </c>
      <c r="H4373" s="5" t="s">
        <v>12528</v>
      </c>
      <c r="I4373" s="15">
        <v>81.326945479586598</v>
      </c>
      <c r="J4373" s="16">
        <v>101.79207808270699</v>
      </c>
      <c r="K4373" s="17">
        <v>81.362229251745703</v>
      </c>
      <c r="L4373" s="15">
        <v>84.209857012704504</v>
      </c>
      <c r="M4373" s="17">
        <v>81.281219955137502</v>
      </c>
      <c r="N4373" s="16">
        <v>78.448846129090896</v>
      </c>
      <c r="O4373" s="17">
        <v>120.506030080005</v>
      </c>
      <c r="P4373" s="15">
        <v>0.17420703058610501</v>
      </c>
      <c r="Q4373" s="16">
        <v>6.4906049183774197</v>
      </c>
      <c r="R4373" s="16">
        <v>0.36098810039771501</v>
      </c>
      <c r="S4373" s="17">
        <v>0.65912855334711096</v>
      </c>
      <c r="T4373" s="15">
        <v>-9.1116488141829502E-2</v>
      </c>
      <c r="U4373" s="16">
        <v>6.4906049183774197</v>
      </c>
      <c r="V4373" s="16">
        <v>0.64443989986656602</v>
      </c>
      <c r="W4373" s="17">
        <v>0.86411065717013302</v>
      </c>
      <c r="X4373" s="15">
        <v>0.265325666689394</v>
      </c>
      <c r="Y4373" s="16">
        <v>6.4906049183774197</v>
      </c>
      <c r="Z4373" s="16">
        <v>0.20947160695751901</v>
      </c>
      <c r="AA4373" s="17">
        <v>0.80191946234973499</v>
      </c>
      <c r="AC4373" s="5">
        <f>MAX(I4373:O4373)</f>
        <v>120.506030080005</v>
      </c>
    </row>
    <row r="4374" spans="1:29" x14ac:dyDescent="0.25">
      <c r="A4374" s="5" t="s">
        <v>12529</v>
      </c>
      <c r="B4374" s="5" t="s">
        <v>190</v>
      </c>
      <c r="C4374" s="5">
        <v>339791</v>
      </c>
      <c r="D4374" s="5">
        <v>340555</v>
      </c>
      <c r="E4374" s="5" t="s">
        <v>29</v>
      </c>
      <c r="F4374" s="5">
        <v>765</v>
      </c>
      <c r="G4374" s="41" t="s">
        <v>12530</v>
      </c>
      <c r="H4374" s="5" t="s">
        <v>12531</v>
      </c>
      <c r="I4374" s="15">
        <v>39.902617740503999</v>
      </c>
      <c r="J4374" s="16">
        <v>21.948376768257699</v>
      </c>
      <c r="K4374" s="17">
        <v>38.517676830336299</v>
      </c>
      <c r="L4374" s="15">
        <v>35.071469807293902</v>
      </c>
      <c r="M4374" s="17">
        <v>34.539645506116003</v>
      </c>
      <c r="N4374" s="16">
        <v>34.240564950549498</v>
      </c>
      <c r="O4374" s="17">
        <v>39.363134391733098</v>
      </c>
      <c r="P4374" s="15">
        <v>0.13633473410208699</v>
      </c>
      <c r="Q4374" s="16">
        <v>5.1252598957529001</v>
      </c>
      <c r="R4374" s="16">
        <v>0.584533036212178</v>
      </c>
      <c r="S4374" s="17">
        <v>0.81275280974521302</v>
      </c>
      <c r="T4374" s="15">
        <v>5.6065528291537998E-2</v>
      </c>
      <c r="U4374" s="16">
        <v>5.1252598957529001</v>
      </c>
      <c r="V4374" s="16">
        <v>0.81749123203871299</v>
      </c>
      <c r="W4374" s="17">
        <v>0.93842868566804805</v>
      </c>
      <c r="X4374" s="15">
        <v>8.0271673412808803E-2</v>
      </c>
      <c r="Y4374" s="16">
        <v>5.1252598957529001</v>
      </c>
      <c r="Z4374" s="16">
        <v>0.77550188153228605</v>
      </c>
      <c r="AA4374" s="17">
        <v>0.98399938567204803</v>
      </c>
      <c r="AC4374" s="5">
        <f>MAX(I4374:O4374)</f>
        <v>39.902617740503999</v>
      </c>
    </row>
    <row r="4375" spans="1:29" x14ac:dyDescent="0.25">
      <c r="A4375" s="5" t="s">
        <v>12532</v>
      </c>
      <c r="B4375" s="5" t="s">
        <v>190</v>
      </c>
      <c r="C4375" s="5">
        <v>339251</v>
      </c>
      <c r="D4375" s="5">
        <v>339640</v>
      </c>
      <c r="E4375" s="5" t="s">
        <v>29</v>
      </c>
      <c r="F4375" s="5">
        <v>390</v>
      </c>
      <c r="G4375" s="41" t="s">
        <v>12533</v>
      </c>
      <c r="H4375" s="5" t="s">
        <v>12534</v>
      </c>
      <c r="I4375" s="15">
        <v>277.28937751875702</v>
      </c>
      <c r="J4375" s="16">
        <v>232.44540750635201</v>
      </c>
      <c r="K4375" s="17">
        <v>312.08650709337502</v>
      </c>
      <c r="L4375" s="15">
        <v>304.48935098266998</v>
      </c>
      <c r="M4375" s="17">
        <v>333.42842890949203</v>
      </c>
      <c r="N4375" s="16">
        <v>340.19523544656801</v>
      </c>
      <c r="O4375" s="17">
        <v>335.121088664448</v>
      </c>
      <c r="P4375" s="15">
        <v>0.30142915993460001</v>
      </c>
      <c r="Q4375" s="16">
        <v>8.2532488388596601</v>
      </c>
      <c r="R4375" s="16">
        <v>4.8784495034860098E-2</v>
      </c>
      <c r="S4375" s="17">
        <v>0.22333103651296601</v>
      </c>
      <c r="T4375" s="15">
        <v>0.21922749412358</v>
      </c>
      <c r="U4375" s="16">
        <v>8.2532488388596601</v>
      </c>
      <c r="V4375" s="16">
        <v>0.15174751478284501</v>
      </c>
      <c r="W4375" s="17">
        <v>0.46145152613179402</v>
      </c>
      <c r="X4375" s="15">
        <v>8.2202132286960702E-2</v>
      </c>
      <c r="Y4375" s="16">
        <v>8.2532488388596601</v>
      </c>
      <c r="Z4375" s="16">
        <v>0.62722910802735599</v>
      </c>
      <c r="AA4375" s="17">
        <v>0.97045850503873099</v>
      </c>
      <c r="AC4375" s="5">
        <f>MAX(I4375:O4375)</f>
        <v>340.19523544656801</v>
      </c>
    </row>
    <row r="4376" spans="1:29" x14ac:dyDescent="0.25">
      <c r="A4376" s="5" t="s">
        <v>12535</v>
      </c>
      <c r="B4376" s="5" t="s">
        <v>190</v>
      </c>
      <c r="C4376" s="5">
        <v>337650</v>
      </c>
      <c r="D4376" s="5">
        <v>338405</v>
      </c>
      <c r="E4376" s="5" t="s">
        <v>29</v>
      </c>
      <c r="F4376" s="5">
        <v>756</v>
      </c>
      <c r="G4376" s="41" t="s">
        <v>12536</v>
      </c>
      <c r="H4376" s="5" t="s">
        <v>12537</v>
      </c>
      <c r="I4376" s="15">
        <v>65.489889568454302</v>
      </c>
      <c r="J4376" s="16">
        <v>72.527575725030104</v>
      </c>
      <c r="K4376" s="17">
        <v>59.091546062399303</v>
      </c>
      <c r="L4376" s="15">
        <v>63.435281454722798</v>
      </c>
      <c r="M4376" s="17">
        <v>55.395977724820298</v>
      </c>
      <c r="N4376" s="16">
        <v>54.2177033321734</v>
      </c>
      <c r="O4376" s="17">
        <v>54.931788489998297</v>
      </c>
      <c r="P4376" s="15">
        <v>-0.26714375631785497</v>
      </c>
      <c r="Q4376" s="16">
        <v>5.9259308034492602</v>
      </c>
      <c r="R4376" s="16">
        <v>0.15230742353297999</v>
      </c>
      <c r="S4376" s="17">
        <v>0.43473779111675098</v>
      </c>
      <c r="T4376" s="15">
        <v>-0.14449967985420301</v>
      </c>
      <c r="U4376" s="16">
        <v>5.9259308034492602</v>
      </c>
      <c r="V4376" s="16">
        <v>0.43871570150887201</v>
      </c>
      <c r="W4376" s="17">
        <v>0.74750561225479595</v>
      </c>
      <c r="X4376" s="15">
        <v>-0.122646707088607</v>
      </c>
      <c r="Y4376" s="16">
        <v>5.9259308034492602</v>
      </c>
      <c r="Z4376" s="16">
        <v>0.54467072191753896</v>
      </c>
      <c r="AA4376" s="17">
        <v>0.95714746346148105</v>
      </c>
      <c r="AC4376" s="5">
        <f>MAX(I4376:O4376)</f>
        <v>72.527575725030104</v>
      </c>
    </row>
    <row r="4377" spans="1:29" x14ac:dyDescent="0.25">
      <c r="A4377" s="5" t="s">
        <v>12538</v>
      </c>
      <c r="B4377" s="5" t="s">
        <v>190</v>
      </c>
      <c r="C4377" s="5">
        <v>336197</v>
      </c>
      <c r="D4377" s="5">
        <v>337426</v>
      </c>
      <c r="E4377" s="5" t="s">
        <v>20</v>
      </c>
      <c r="F4377" s="5">
        <v>1230</v>
      </c>
      <c r="G4377" s="41" t="s">
        <v>12539</v>
      </c>
      <c r="H4377" s="5" t="s">
        <v>12540</v>
      </c>
      <c r="I4377" s="15">
        <v>66.898880307878898</v>
      </c>
      <c r="J4377" s="16">
        <v>51.500915566463</v>
      </c>
      <c r="K4377" s="17">
        <v>57.437152454047798</v>
      </c>
      <c r="L4377" s="15">
        <v>49.636670383000599</v>
      </c>
      <c r="M4377" s="17">
        <v>45.844947082609899</v>
      </c>
      <c r="N4377" s="16">
        <v>63.142771419162003</v>
      </c>
      <c r="O4377" s="17">
        <v>45.5208856395544</v>
      </c>
      <c r="P4377" s="15">
        <v>-0.10892792580395</v>
      </c>
      <c r="Q4377" s="16">
        <v>5.7644670494220698</v>
      </c>
      <c r="R4377" s="16">
        <v>0.60447549495578201</v>
      </c>
      <c r="S4377" s="17">
        <v>0.82365708231378998</v>
      </c>
      <c r="T4377" s="15">
        <v>-0.29588905620570699</v>
      </c>
      <c r="U4377" s="16">
        <v>5.7644670494220698</v>
      </c>
      <c r="V4377" s="16">
        <v>0.156122217200447</v>
      </c>
      <c r="W4377" s="17">
        <v>0.46805332159525698</v>
      </c>
      <c r="X4377" s="15">
        <v>0.18696238508691601</v>
      </c>
      <c r="Y4377" s="16">
        <v>5.7644670494220698</v>
      </c>
      <c r="Z4377" s="16">
        <v>0.408141571472182</v>
      </c>
      <c r="AA4377" s="17">
        <v>0.92888968881039002</v>
      </c>
      <c r="AC4377" s="5">
        <f>MAX(I4377:O4377)</f>
        <v>66.898880307878898</v>
      </c>
    </row>
    <row r="4378" spans="1:29" x14ac:dyDescent="0.25">
      <c r="A4378" s="5" t="s">
        <v>12541</v>
      </c>
      <c r="B4378" s="5" t="s">
        <v>190</v>
      </c>
      <c r="C4378" s="5">
        <v>335553</v>
      </c>
      <c r="D4378" s="5">
        <v>335942</v>
      </c>
      <c r="E4378" s="5" t="s">
        <v>29</v>
      </c>
      <c r="F4378" s="5">
        <v>390</v>
      </c>
      <c r="G4378" s="41" t="s">
        <v>12542</v>
      </c>
      <c r="H4378" s="5" t="s">
        <v>12543</v>
      </c>
      <c r="I4378" s="15">
        <v>92.937029172445094</v>
      </c>
      <c r="J4378" s="16">
        <v>70.799357081860194</v>
      </c>
      <c r="K4378" s="17">
        <v>89.888719387095506</v>
      </c>
      <c r="L4378" s="15">
        <v>75.815701944073595</v>
      </c>
      <c r="M4378" s="17">
        <v>89.740704238238195</v>
      </c>
      <c r="N4378" s="16">
        <v>92.503743069815897</v>
      </c>
      <c r="O4378" s="17">
        <v>82.769471489582898</v>
      </c>
      <c r="P4378" s="15">
        <v>5.1648494106978401E-2</v>
      </c>
      <c r="Q4378" s="16">
        <v>6.4096920523496603</v>
      </c>
      <c r="R4378" s="16">
        <v>0.76577582812848199</v>
      </c>
      <c r="S4378" s="17">
        <v>0.90722309006105295</v>
      </c>
      <c r="T4378" s="15">
        <v>-3.0775231061116199E-2</v>
      </c>
      <c r="U4378" s="16">
        <v>6.4096920523496603</v>
      </c>
      <c r="V4378" s="16">
        <v>0.87121647544553504</v>
      </c>
      <c r="W4378" s="17">
        <v>0.96004296968049496</v>
      </c>
      <c r="X4378" s="15">
        <v>8.2424430323373807E-2</v>
      </c>
      <c r="Y4378" s="16">
        <v>6.4096920523496603</v>
      </c>
      <c r="Z4378" s="16">
        <v>0.67308834107647497</v>
      </c>
      <c r="AA4378" s="17">
        <v>0.97045850503873099</v>
      </c>
      <c r="AC4378" s="5">
        <f>MAX(I4378:O4378)</f>
        <v>92.937029172445094</v>
      </c>
    </row>
    <row r="4379" spans="1:29" x14ac:dyDescent="0.25">
      <c r="A4379" s="5" t="s">
        <v>12544</v>
      </c>
      <c r="B4379" s="5" t="s">
        <v>190</v>
      </c>
      <c r="C4379" s="5">
        <v>333520</v>
      </c>
      <c r="D4379" s="5">
        <v>335160</v>
      </c>
      <c r="E4379" s="5" t="s">
        <v>29</v>
      </c>
      <c r="F4379" s="5">
        <v>1641</v>
      </c>
      <c r="G4379" s="41" t="s">
        <v>12545</v>
      </c>
      <c r="H4379" s="5" t="s">
        <v>12546</v>
      </c>
      <c r="I4379" s="15">
        <v>216.30825831646101</v>
      </c>
      <c r="J4379" s="16">
        <v>201.279864641188</v>
      </c>
      <c r="K4379" s="17">
        <v>182.91654459516599</v>
      </c>
      <c r="L4379" s="15">
        <v>226.565527902638</v>
      </c>
      <c r="M4379" s="17">
        <v>204.39205574330299</v>
      </c>
      <c r="N4379" s="16">
        <v>206.98650895198199</v>
      </c>
      <c r="O4379" s="17">
        <v>183.05948803900401</v>
      </c>
      <c r="P4379" s="15">
        <v>-3.7262140331858797E-2</v>
      </c>
      <c r="Q4379" s="16">
        <v>7.6664944637777701</v>
      </c>
      <c r="R4379" s="16">
        <v>0.81005911701414102</v>
      </c>
      <c r="S4379" s="17">
        <v>0.92857394392526504</v>
      </c>
      <c r="T4379" s="15">
        <v>0.10656117730648899</v>
      </c>
      <c r="U4379" s="16">
        <v>7.6664944637777701</v>
      </c>
      <c r="V4379" s="16">
        <v>0.47445503653265197</v>
      </c>
      <c r="W4379" s="17">
        <v>0.77225016798860202</v>
      </c>
      <c r="X4379" s="15">
        <v>-0.143823744670797</v>
      </c>
      <c r="Y4379" s="16">
        <v>7.6664944637777701</v>
      </c>
      <c r="Z4379" s="16">
        <v>0.38309956147430202</v>
      </c>
      <c r="AA4379" s="17">
        <v>0.91699071727645498</v>
      </c>
      <c r="AC4379" s="5">
        <f>MAX(I4379:O4379)</f>
        <v>226.565527902638</v>
      </c>
    </row>
    <row r="4380" spans="1:29" x14ac:dyDescent="0.25">
      <c r="A4380" s="5" t="s">
        <v>12547</v>
      </c>
      <c r="B4380" s="5" t="s">
        <v>190</v>
      </c>
      <c r="C4380" s="5">
        <v>332400</v>
      </c>
      <c r="D4380" s="5">
        <v>333224</v>
      </c>
      <c r="E4380" s="5" t="s">
        <v>20</v>
      </c>
      <c r="F4380" s="5">
        <v>825</v>
      </c>
      <c r="G4380" s="41" t="s">
        <v>12548</v>
      </c>
      <c r="H4380" s="5" t="s">
        <v>12548</v>
      </c>
      <c r="I4380" s="15">
        <v>164.513758735214</v>
      </c>
      <c r="J4380" s="16">
        <v>147.24422839807599</v>
      </c>
      <c r="K4380" s="17">
        <v>158.864206750671</v>
      </c>
      <c r="L4380" s="15">
        <v>168.76467930220201</v>
      </c>
      <c r="M4380" s="17">
        <v>157.572513697202</v>
      </c>
      <c r="N4380" s="16">
        <v>207.904039316065</v>
      </c>
      <c r="O4380" s="17">
        <v>177.52913031454599</v>
      </c>
      <c r="P4380" s="15">
        <v>0.29691229076100401</v>
      </c>
      <c r="Q4380" s="16">
        <v>7.4009959972709298</v>
      </c>
      <c r="R4380" s="16">
        <v>4.6994527377084497E-2</v>
      </c>
      <c r="S4380" s="17">
        <v>0.21702360861629599</v>
      </c>
      <c r="T4380" s="15">
        <v>5.67030652055798E-2</v>
      </c>
      <c r="U4380" s="16">
        <v>7.4009959972709298</v>
      </c>
      <c r="V4380" s="16">
        <v>0.70214953596334795</v>
      </c>
      <c r="W4380" s="17">
        <v>0.89050773912621195</v>
      </c>
      <c r="X4380" s="15">
        <v>0.24021050921065601</v>
      </c>
      <c r="Y4380" s="16">
        <v>7.4009959972709298</v>
      </c>
      <c r="Z4380" s="16">
        <v>0.14588184968304599</v>
      </c>
      <c r="AA4380" s="17">
        <v>0.73256345057053895</v>
      </c>
      <c r="AC4380" s="5">
        <f>MAX(I4380:O4380)</f>
        <v>207.904039316065</v>
      </c>
    </row>
    <row r="4381" spans="1:29" x14ac:dyDescent="0.25">
      <c r="A4381" s="5" t="s">
        <v>12549</v>
      </c>
      <c r="B4381" s="5" t="s">
        <v>190</v>
      </c>
      <c r="C4381" s="5">
        <v>330953</v>
      </c>
      <c r="D4381" s="5">
        <v>331852</v>
      </c>
      <c r="E4381" s="5" t="s">
        <v>29</v>
      </c>
      <c r="F4381" s="5">
        <v>900</v>
      </c>
      <c r="G4381" s="41" t="s">
        <v>12550</v>
      </c>
      <c r="H4381" s="5" t="s">
        <v>12551</v>
      </c>
      <c r="I4381" s="15">
        <v>234.65331774376901</v>
      </c>
      <c r="J4381" s="16">
        <v>195.08708116982899</v>
      </c>
      <c r="K4381" s="17">
        <v>249.304390673884</v>
      </c>
      <c r="L4381" s="15">
        <v>230.666781748956</v>
      </c>
      <c r="M4381" s="17">
        <v>255.42184803168399</v>
      </c>
      <c r="N4381" s="16">
        <v>253.57202789201099</v>
      </c>
      <c r="O4381" s="17">
        <v>266.03809070304197</v>
      </c>
      <c r="P4381" s="15">
        <v>0.19860679868815601</v>
      </c>
      <c r="Q4381" s="16">
        <v>7.9115869761610602</v>
      </c>
      <c r="R4381" s="16">
        <v>0.18968071783585599</v>
      </c>
      <c r="S4381" s="17">
        <v>0.48729207663128099</v>
      </c>
      <c r="T4381" s="15">
        <v>0.102415377995851</v>
      </c>
      <c r="U4381" s="16">
        <v>7.9115869761610602</v>
      </c>
      <c r="V4381" s="16">
        <v>0.497368495051286</v>
      </c>
      <c r="W4381" s="17">
        <v>0.78647716068535301</v>
      </c>
      <c r="X4381" s="15">
        <v>9.61918968445587E-2</v>
      </c>
      <c r="Y4381" s="16">
        <v>7.9115869761610602</v>
      </c>
      <c r="Z4381" s="16">
        <v>0.565844136778476</v>
      </c>
      <c r="AA4381" s="17">
        <v>0.96091659360509996</v>
      </c>
      <c r="AC4381" s="5">
        <f>MAX(I4381:O4381)</f>
        <v>266.03809070304197</v>
      </c>
    </row>
    <row r="4382" spans="1:29" x14ac:dyDescent="0.25">
      <c r="A4382" s="5" t="s">
        <v>12552</v>
      </c>
      <c r="B4382" s="5" t="s">
        <v>190</v>
      </c>
      <c r="C4382" s="5">
        <v>330236</v>
      </c>
      <c r="D4382" s="5">
        <v>330742</v>
      </c>
      <c r="E4382" s="5" t="s">
        <v>20</v>
      </c>
      <c r="F4382" s="5">
        <v>507</v>
      </c>
      <c r="G4382" s="41" t="s">
        <v>12553</v>
      </c>
      <c r="H4382" s="5" t="s">
        <v>12554</v>
      </c>
      <c r="I4382" s="15">
        <v>271.737954005424</v>
      </c>
      <c r="J4382" s="16">
        <v>321.04541661286203</v>
      </c>
      <c r="K4382" s="17">
        <v>315.98917919512701</v>
      </c>
      <c r="L4382" s="15">
        <v>272.48423919131397</v>
      </c>
      <c r="M4382" s="17">
        <v>274.29000652486701</v>
      </c>
      <c r="N4382" s="16">
        <v>287.22870988359898</v>
      </c>
      <c r="O4382" s="17">
        <v>287.67154886048201</v>
      </c>
      <c r="P4382" s="15">
        <v>-7.5714546966363705E-2</v>
      </c>
      <c r="Q4382" s="16">
        <v>8.1806428924874801</v>
      </c>
      <c r="R4382" s="16">
        <v>0.60451760382951503</v>
      </c>
      <c r="S4382" s="17">
        <v>0.82365708231378998</v>
      </c>
      <c r="T4382" s="15">
        <v>-0.14807926783439901</v>
      </c>
      <c r="U4382" s="16">
        <v>8.1806428924874801</v>
      </c>
      <c r="V4382" s="16">
        <v>0.30835119564826202</v>
      </c>
      <c r="W4382" s="17">
        <v>0.64757003683763203</v>
      </c>
      <c r="X4382" s="15">
        <v>7.2364767488744E-2</v>
      </c>
      <c r="Y4382" s="16">
        <v>8.1806428924874801</v>
      </c>
      <c r="Z4382" s="16">
        <v>0.646395782074907</v>
      </c>
      <c r="AA4382" s="17">
        <v>0.97045850503873099</v>
      </c>
      <c r="AC4382" s="5">
        <f>MAX(I4382:O4382)</f>
        <v>321.04541661286203</v>
      </c>
    </row>
    <row r="4383" spans="1:29" x14ac:dyDescent="0.25">
      <c r="A4383" s="5" t="s">
        <v>12555</v>
      </c>
      <c r="B4383" s="5" t="s">
        <v>190</v>
      </c>
      <c r="C4383" s="5">
        <v>329496</v>
      </c>
      <c r="D4383" s="5">
        <v>330092</v>
      </c>
      <c r="E4383" s="5" t="s">
        <v>20</v>
      </c>
      <c r="F4383" s="5">
        <v>597</v>
      </c>
      <c r="G4383" s="41" t="s">
        <v>12556</v>
      </c>
      <c r="H4383" s="5" t="s">
        <v>12557</v>
      </c>
      <c r="I4383" s="15">
        <v>36.013803299692199</v>
      </c>
      <c r="J4383" s="16">
        <v>29.552538798205301</v>
      </c>
      <c r="K4383" s="17">
        <v>29.906345997122401</v>
      </c>
      <c r="L4383" s="15">
        <v>22.576060892345499</v>
      </c>
      <c r="M4383" s="17">
        <v>23.312311526701301</v>
      </c>
      <c r="N4383" s="16">
        <v>39.578923432486597</v>
      </c>
      <c r="O4383" s="17">
        <v>19.100647266826801</v>
      </c>
      <c r="P4383" s="15">
        <v>-0.116067030281669</v>
      </c>
      <c r="Q4383" s="16">
        <v>4.8403145833944299</v>
      </c>
      <c r="R4383" s="16">
        <v>0.68759798773401604</v>
      </c>
      <c r="S4383" s="17">
        <v>0.86399260226091101</v>
      </c>
      <c r="T4383" s="15">
        <v>-0.47164873362007798</v>
      </c>
      <c r="U4383" s="16">
        <v>4.8403145833944299</v>
      </c>
      <c r="V4383" s="16">
        <v>9.7199368259359695E-2</v>
      </c>
      <c r="W4383" s="17">
        <v>0.37382177648910297</v>
      </c>
      <c r="X4383" s="15">
        <v>0.35558755990041702</v>
      </c>
      <c r="Y4383" s="16">
        <v>4.8403145833944299</v>
      </c>
      <c r="Z4383" s="16">
        <v>0.24616309113186499</v>
      </c>
      <c r="AA4383" s="17">
        <v>0.83852912575826399</v>
      </c>
      <c r="AC4383" s="5">
        <f>MAX(I4383:O4383)</f>
        <v>39.578923432486597</v>
      </c>
    </row>
    <row r="4384" spans="1:29" x14ac:dyDescent="0.25">
      <c r="A4384" s="5" t="s">
        <v>12558</v>
      </c>
      <c r="B4384" s="5" t="s">
        <v>190</v>
      </c>
      <c r="C4384" s="5">
        <v>328362</v>
      </c>
      <c r="D4384" s="5">
        <v>329231</v>
      </c>
      <c r="E4384" s="5" t="s">
        <v>29</v>
      </c>
      <c r="F4384" s="5">
        <v>870</v>
      </c>
      <c r="G4384" s="41" t="s">
        <v>12559</v>
      </c>
      <c r="H4384" s="5" t="s">
        <v>12560</v>
      </c>
      <c r="I4384" s="15">
        <v>92.880669542868105</v>
      </c>
      <c r="J4384" s="16">
        <v>76.387264028109598</v>
      </c>
      <c r="K4384" s="17">
        <v>75.847583890574199</v>
      </c>
      <c r="L4384" s="15">
        <v>81.488464273559302</v>
      </c>
      <c r="M4384" s="17">
        <v>89.740704238238195</v>
      </c>
      <c r="N4384" s="16">
        <v>90.335034936528899</v>
      </c>
      <c r="O4384" s="17">
        <v>90.460851350069106</v>
      </c>
      <c r="P4384" s="15">
        <v>0.146181319376531</v>
      </c>
      <c r="Q4384" s="16">
        <v>6.4161017668254896</v>
      </c>
      <c r="R4384" s="16">
        <v>0.381668615448441</v>
      </c>
      <c r="S4384" s="17">
        <v>0.67814158707614303</v>
      </c>
      <c r="T4384" s="15">
        <v>6.7738848631936702E-2</v>
      </c>
      <c r="U4384" s="16">
        <v>6.4161017668254896</v>
      </c>
      <c r="V4384" s="16">
        <v>0.68352203351046004</v>
      </c>
      <c r="W4384" s="17">
        <v>0.88419505324740599</v>
      </c>
      <c r="X4384" s="15">
        <v>7.8443511870883206E-2</v>
      </c>
      <c r="Y4384" s="16">
        <v>6.4161017668254896</v>
      </c>
      <c r="Z4384" s="16">
        <v>0.67150591730646403</v>
      </c>
      <c r="AA4384" s="17">
        <v>0.97045850503873099</v>
      </c>
      <c r="AC4384" s="5">
        <f>MAX(I4384:O4384)</f>
        <v>92.880669542868105</v>
      </c>
    </row>
    <row r="4385" spans="1:29" x14ac:dyDescent="0.25">
      <c r="A4385" s="5" t="s">
        <v>399</v>
      </c>
      <c r="B4385" s="5" t="s">
        <v>190</v>
      </c>
      <c r="C4385" s="5">
        <v>326429</v>
      </c>
      <c r="D4385" s="5">
        <v>327493</v>
      </c>
      <c r="E4385" s="5" t="s">
        <v>20</v>
      </c>
      <c r="F4385" s="5">
        <v>1065</v>
      </c>
      <c r="G4385" s="41" t="s">
        <v>400</v>
      </c>
      <c r="H4385" s="5" t="s">
        <v>401</v>
      </c>
      <c r="I4385" s="15">
        <v>662.78924382532102</v>
      </c>
      <c r="J4385" s="16">
        <v>626.07600713234899</v>
      </c>
      <c r="K4385" s="17">
        <v>608.54111560527497</v>
      </c>
      <c r="L4385" s="15">
        <v>296.93844436842198</v>
      </c>
      <c r="M4385" s="17">
        <v>343.25234614148002</v>
      </c>
      <c r="N4385" s="16">
        <v>325.30621999303997</v>
      </c>
      <c r="O4385" s="17">
        <v>283.070663022487</v>
      </c>
      <c r="P4385" s="15">
        <v>-1.0559174216093501</v>
      </c>
      <c r="Q4385" s="16">
        <v>8.8119952731830402</v>
      </c>
      <c r="R4385" s="19">
        <v>2.1088427097422001E-12</v>
      </c>
      <c r="S4385" s="20">
        <v>1.5265830213120799E-10</v>
      </c>
      <c r="T4385" s="15">
        <v>-0.98245621466520505</v>
      </c>
      <c r="U4385" s="16">
        <v>8.8119952731830402</v>
      </c>
      <c r="V4385" s="19">
        <v>5.4207452649703799E-11</v>
      </c>
      <c r="W4385" s="20">
        <v>9.7468497119177002E-9</v>
      </c>
      <c r="X4385" s="15">
        <v>-7.3462164156443605E-2</v>
      </c>
      <c r="Y4385" s="16">
        <v>8.8119952731830402</v>
      </c>
      <c r="Z4385" s="16">
        <v>0.64488106701393499</v>
      </c>
      <c r="AA4385" s="17">
        <v>0.97045850503873099</v>
      </c>
      <c r="AC4385" s="5">
        <f>MAX(I4385:O4385)</f>
        <v>662.78924382532102</v>
      </c>
    </row>
    <row r="4386" spans="1:29" x14ac:dyDescent="0.25">
      <c r="A4386" s="5" t="s">
        <v>12561</v>
      </c>
      <c r="B4386" s="5" t="s">
        <v>190</v>
      </c>
      <c r="C4386" s="5">
        <v>322481</v>
      </c>
      <c r="D4386" s="5">
        <v>324751</v>
      </c>
      <c r="E4386" s="5" t="s">
        <v>20</v>
      </c>
      <c r="F4386" s="5">
        <v>2271</v>
      </c>
      <c r="G4386" s="41" t="s">
        <v>12562</v>
      </c>
      <c r="H4386" s="5" t="s">
        <v>12563</v>
      </c>
      <c r="I4386" s="15">
        <v>103.70171842164901</v>
      </c>
      <c r="J4386" s="16">
        <v>92.805341138223596</v>
      </c>
      <c r="K4386" s="17">
        <v>104.73584151332599</v>
      </c>
      <c r="L4386" s="15">
        <v>79.571990513597896</v>
      </c>
      <c r="M4386" s="17">
        <v>89.194931058683295</v>
      </c>
      <c r="N4386" s="16">
        <v>115.52541402316901</v>
      </c>
      <c r="O4386" s="17">
        <v>114.046200469083</v>
      </c>
      <c r="P4386" s="15">
        <v>0.19275489850899799</v>
      </c>
      <c r="Q4386" s="16">
        <v>6.6442050578499803</v>
      </c>
      <c r="R4386" s="16">
        <v>0.221812600179047</v>
      </c>
      <c r="S4386" s="17">
        <v>0.523891285338138</v>
      </c>
      <c r="T4386" s="15">
        <v>-0.25116607256504297</v>
      </c>
      <c r="U4386" s="16">
        <v>6.6442050578499803</v>
      </c>
      <c r="V4386" s="16">
        <v>0.119609863190402</v>
      </c>
      <c r="W4386" s="17">
        <v>0.41477732619867302</v>
      </c>
      <c r="X4386" s="15">
        <v>0.44392392701972999</v>
      </c>
      <c r="Y4386" s="16">
        <v>6.6442050578499803</v>
      </c>
      <c r="Z4386" s="16">
        <v>1.10666251682759E-2</v>
      </c>
      <c r="AA4386" s="17">
        <v>0.237251418030653</v>
      </c>
      <c r="AC4386" s="5">
        <f>MAX(I4386:O4386)</f>
        <v>115.52541402316901</v>
      </c>
    </row>
    <row r="4387" spans="1:29" x14ac:dyDescent="0.25">
      <c r="A4387" s="5" t="s">
        <v>12564</v>
      </c>
      <c r="B4387" s="5" t="s">
        <v>190</v>
      </c>
      <c r="C4387" s="5">
        <v>320213</v>
      </c>
      <c r="D4387" s="5">
        <v>320431</v>
      </c>
      <c r="E4387" s="5" t="s">
        <v>20</v>
      </c>
      <c r="F4387" s="5">
        <v>219</v>
      </c>
      <c r="G4387" s="41" t="s">
        <v>12565</v>
      </c>
      <c r="H4387" s="41" t="s">
        <v>12565</v>
      </c>
      <c r="I4387" s="15">
        <v>11.1592066562427</v>
      </c>
      <c r="J4387" s="16">
        <v>10.2540972828081</v>
      </c>
      <c r="K4387" s="17">
        <v>7.9326052503005497</v>
      </c>
      <c r="L4387" s="15">
        <v>6.7843171102634097</v>
      </c>
      <c r="M4387" s="17">
        <v>11.188350180875</v>
      </c>
      <c r="N4387" s="16">
        <v>8.4245969793069406</v>
      </c>
      <c r="O4387" s="17">
        <v>12.594344061581699</v>
      </c>
      <c r="P4387" s="15">
        <v>0.10420849802586001</v>
      </c>
      <c r="Q4387" s="16">
        <v>3.2973268472242001</v>
      </c>
      <c r="R4387" s="16">
        <v>0.77757412181430996</v>
      </c>
      <c r="S4387" s="17">
        <v>0.91242758721504902</v>
      </c>
      <c r="T4387" s="15">
        <v>-0.120935974153887</v>
      </c>
      <c r="U4387" s="16">
        <v>3.2973268472242001</v>
      </c>
      <c r="V4387" s="16">
        <v>0.77487952404982097</v>
      </c>
      <c r="W4387" s="17">
        <v>0.92238989904533097</v>
      </c>
      <c r="X4387" s="15">
        <v>0.225159978186352</v>
      </c>
      <c r="Y4387" s="16">
        <v>3.2973268472242001</v>
      </c>
      <c r="Z4387" s="16">
        <v>0.60460930796884804</v>
      </c>
      <c r="AA4387" s="17">
        <v>0.967830708845141</v>
      </c>
      <c r="AC4387" s="5">
        <f>MAX(I4387:O4387)</f>
        <v>12.594344061581699</v>
      </c>
    </row>
    <row r="4388" spans="1:29" x14ac:dyDescent="0.25">
      <c r="A4388" s="5" t="s">
        <v>12566</v>
      </c>
      <c r="B4388" s="5" t="s">
        <v>190</v>
      </c>
      <c r="C4388" s="5">
        <v>316625</v>
      </c>
      <c r="D4388" s="5">
        <v>319957</v>
      </c>
      <c r="E4388" s="5" t="s">
        <v>29</v>
      </c>
      <c r="F4388" s="5">
        <v>3333</v>
      </c>
      <c r="G4388" s="41" t="s">
        <v>12567</v>
      </c>
      <c r="H4388" s="5" t="s">
        <v>12568</v>
      </c>
      <c r="I4388" s="15">
        <v>64.644495124799604</v>
      </c>
      <c r="J4388" s="16">
        <v>59.277899460727603</v>
      </c>
      <c r="K4388" s="17">
        <v>59.430908853856003</v>
      </c>
      <c r="L4388" s="15">
        <v>92.680671031733993</v>
      </c>
      <c r="M4388" s="17">
        <v>69.780999385945407</v>
      </c>
      <c r="N4388" s="16">
        <v>65.478303255009394</v>
      </c>
      <c r="O4388" s="17">
        <v>55.930970767946597</v>
      </c>
      <c r="P4388" s="15">
        <v>-9.4262963680464707E-3</v>
      </c>
      <c r="Q4388" s="16">
        <v>6.0630609979677903</v>
      </c>
      <c r="R4388" s="16">
        <v>0.96791194565565097</v>
      </c>
      <c r="S4388" s="17">
        <v>0.98954215299230497</v>
      </c>
      <c r="T4388" s="15">
        <v>0.41057986813073999</v>
      </c>
      <c r="U4388" s="16">
        <v>6.0630609979677903</v>
      </c>
      <c r="V4388" s="16">
        <v>2.60100251211886E-2</v>
      </c>
      <c r="W4388" s="17">
        <v>0.18861669357386501</v>
      </c>
      <c r="X4388" s="15">
        <v>-0.42000932368557298</v>
      </c>
      <c r="Y4388" s="16">
        <v>6.0630609979677903</v>
      </c>
      <c r="Z4388" s="16">
        <v>3.9933643978687899E-2</v>
      </c>
      <c r="AA4388" s="17">
        <v>0.45678462791111102</v>
      </c>
      <c r="AC4388" s="5">
        <f>MAX(I4388:O4388)</f>
        <v>92.680671031733993</v>
      </c>
    </row>
    <row r="4389" spans="1:29" x14ac:dyDescent="0.25">
      <c r="A4389" s="5" t="s">
        <v>12569</v>
      </c>
      <c r="B4389" s="5" t="s">
        <v>190</v>
      </c>
      <c r="C4389" s="5">
        <v>315149</v>
      </c>
      <c r="D4389" s="5">
        <v>316204</v>
      </c>
      <c r="E4389" s="5" t="s">
        <v>29</v>
      </c>
      <c r="F4389" s="5">
        <v>1056</v>
      </c>
      <c r="G4389" s="41" t="s">
        <v>12570</v>
      </c>
      <c r="H4389" s="5" t="s">
        <v>12571</v>
      </c>
      <c r="I4389" s="15">
        <v>65.658968457185296</v>
      </c>
      <c r="J4389" s="16">
        <v>81.168668940879598</v>
      </c>
      <c r="K4389" s="17">
        <v>64.0123065385215</v>
      </c>
      <c r="L4389" s="15">
        <v>58.4524496788231</v>
      </c>
      <c r="M4389" s="17">
        <v>71.418318924610006</v>
      </c>
      <c r="N4389" s="16">
        <v>55.844234432138599</v>
      </c>
      <c r="O4389" s="17">
        <v>63.064667496554698</v>
      </c>
      <c r="P4389" s="15">
        <v>-0.24099710238212699</v>
      </c>
      <c r="Q4389" s="16">
        <v>6.0384970567970901</v>
      </c>
      <c r="R4389" s="16">
        <v>0.20781054705666599</v>
      </c>
      <c r="S4389" s="17">
        <v>0.50995306684983799</v>
      </c>
      <c r="T4389" s="15">
        <v>-0.11365423195659</v>
      </c>
      <c r="U4389" s="16">
        <v>6.0384970567970901</v>
      </c>
      <c r="V4389" s="16">
        <v>0.55366627141898295</v>
      </c>
      <c r="W4389" s="17">
        <v>0.82011030524957595</v>
      </c>
      <c r="X4389" s="15">
        <v>-0.12734519979565001</v>
      </c>
      <c r="Y4389" s="16">
        <v>6.0384970567970901</v>
      </c>
      <c r="Z4389" s="16">
        <v>0.53913880390660995</v>
      </c>
      <c r="AA4389" s="17">
        <v>0.95714746346148105</v>
      </c>
      <c r="AC4389" s="5">
        <f>MAX(I4389:O4389)</f>
        <v>81.168668940879598</v>
      </c>
    </row>
    <row r="4390" spans="1:29" x14ac:dyDescent="0.25">
      <c r="A4390" s="5" t="s">
        <v>12572</v>
      </c>
      <c r="B4390" s="5" t="s">
        <v>190</v>
      </c>
      <c r="C4390" s="5">
        <v>313716</v>
      </c>
      <c r="D4390" s="5">
        <v>314936</v>
      </c>
      <c r="E4390" s="5" t="s">
        <v>20</v>
      </c>
      <c r="F4390" s="5">
        <v>1221</v>
      </c>
      <c r="G4390" s="41" t="s">
        <v>12573</v>
      </c>
      <c r="H4390" s="41" t="s">
        <v>12573</v>
      </c>
      <c r="I4390" s="15">
        <v>64.306337347337703</v>
      </c>
      <c r="J4390" s="16">
        <v>67.803778100365705</v>
      </c>
      <c r="K4390" s="17">
        <v>63.969886189589403</v>
      </c>
      <c r="L4390" s="15">
        <v>75.4324071920813</v>
      </c>
      <c r="M4390" s="17">
        <v>60.346920139353898</v>
      </c>
      <c r="N4390" s="16">
        <v>63.2678891960824</v>
      </c>
      <c r="O4390" s="17">
        <v>64.3194545432806</v>
      </c>
      <c r="P4390" s="15">
        <v>-3.4879030407233301E-2</v>
      </c>
      <c r="Q4390" s="16">
        <v>6.0383904320125996</v>
      </c>
      <c r="R4390" s="16">
        <v>0.85395497324615199</v>
      </c>
      <c r="S4390" s="17">
        <v>0.94617656552523899</v>
      </c>
      <c r="T4390" s="15">
        <v>5.4957923643605099E-2</v>
      </c>
      <c r="U4390" s="16">
        <v>6.0383904320125996</v>
      </c>
      <c r="V4390" s="16">
        <v>0.75429318911424803</v>
      </c>
      <c r="W4390" s="17">
        <v>0.91384677639501699</v>
      </c>
      <c r="X4390" s="15">
        <v>-8.9837844840342101E-2</v>
      </c>
      <c r="Y4390" s="16">
        <v>6.0383904320125996</v>
      </c>
      <c r="Z4390" s="16">
        <v>0.64819843314616199</v>
      </c>
      <c r="AA4390" s="17">
        <v>0.97045850503873099</v>
      </c>
      <c r="AC4390" s="5">
        <f>MAX(I4390:O4390)</f>
        <v>75.4324071920813</v>
      </c>
    </row>
    <row r="4391" spans="1:29" x14ac:dyDescent="0.25">
      <c r="A4391" s="5" t="s">
        <v>12574</v>
      </c>
      <c r="B4391" s="5" t="s">
        <v>190</v>
      </c>
      <c r="C4391" s="5">
        <v>312103</v>
      </c>
      <c r="D4391" s="5">
        <v>313449</v>
      </c>
      <c r="E4391" s="5" t="s">
        <v>29</v>
      </c>
      <c r="F4391" s="5">
        <v>1347</v>
      </c>
      <c r="G4391" s="41" t="s">
        <v>12575</v>
      </c>
      <c r="H4391" s="5" t="s">
        <v>12576</v>
      </c>
      <c r="I4391" s="15">
        <v>74.281991782463706</v>
      </c>
      <c r="J4391" s="16">
        <v>68.322243693316693</v>
      </c>
      <c r="K4391" s="17">
        <v>79.538154247665901</v>
      </c>
      <c r="L4391" s="15">
        <v>64.738483611496605</v>
      </c>
      <c r="M4391" s="17">
        <v>65.219894956808204</v>
      </c>
      <c r="N4391" s="16">
        <v>67.146540280614801</v>
      </c>
      <c r="O4391" s="17">
        <v>68.269710060750796</v>
      </c>
      <c r="P4391" s="15">
        <v>-0.12956844363297201</v>
      </c>
      <c r="Q4391" s="16">
        <v>6.1236954764331299</v>
      </c>
      <c r="R4391" s="16">
        <v>0.45851661680116401</v>
      </c>
      <c r="S4391" s="17">
        <v>0.73632141228743597</v>
      </c>
      <c r="T4391" s="15">
        <v>-0.188891952155851</v>
      </c>
      <c r="U4391" s="16">
        <v>6.1236954764331299</v>
      </c>
      <c r="V4391" s="16">
        <v>0.27758109675456899</v>
      </c>
      <c r="W4391" s="17">
        <v>0.62038373428627303</v>
      </c>
      <c r="X4391" s="15">
        <v>5.9323348683741103E-2</v>
      </c>
      <c r="Y4391" s="16">
        <v>6.1236954764331299</v>
      </c>
      <c r="Z4391" s="16">
        <v>0.75380068064190497</v>
      </c>
      <c r="AA4391" s="17">
        <v>0.98000682174943199</v>
      </c>
      <c r="AC4391" s="5">
        <f>MAX(I4391:O4391)</f>
        <v>79.538154247665901</v>
      </c>
    </row>
    <row r="4392" spans="1:29" x14ac:dyDescent="0.25">
      <c r="A4392" s="5" t="s">
        <v>12577</v>
      </c>
      <c r="B4392" s="5" t="s">
        <v>190</v>
      </c>
      <c r="C4392" s="5">
        <v>309300</v>
      </c>
      <c r="D4392" s="5">
        <v>311243</v>
      </c>
      <c r="E4392" s="5" t="s">
        <v>29</v>
      </c>
      <c r="F4392" s="5">
        <v>1944</v>
      </c>
      <c r="G4392" s="41" t="s">
        <v>12578</v>
      </c>
      <c r="H4392" s="5" t="s">
        <v>12579</v>
      </c>
      <c r="I4392" s="15">
        <v>64.588135495222602</v>
      </c>
      <c r="J4392" s="16">
        <v>82.205600126781604</v>
      </c>
      <c r="K4392" s="17">
        <v>57.8613559433687</v>
      </c>
      <c r="L4392" s="15">
        <v>66.616627896258805</v>
      </c>
      <c r="M4392" s="17">
        <v>76.954018317238095</v>
      </c>
      <c r="N4392" s="16">
        <v>74.319959490717693</v>
      </c>
      <c r="O4392" s="17">
        <v>68.223236466427693</v>
      </c>
      <c r="P4392" s="15">
        <v>6.4065146038068593E-2</v>
      </c>
      <c r="Q4392" s="16">
        <v>6.13326056021765</v>
      </c>
      <c r="R4392" s="16">
        <v>0.73259989717100704</v>
      </c>
      <c r="S4392" s="17">
        <v>0.88743008328997197</v>
      </c>
      <c r="T4392" s="15">
        <v>7.4303791617090706E-2</v>
      </c>
      <c r="U4392" s="16">
        <v>6.13326056021765</v>
      </c>
      <c r="V4392" s="16">
        <v>0.69169855236571898</v>
      </c>
      <c r="W4392" s="17">
        <v>0.88655353263963699</v>
      </c>
      <c r="X4392" s="15">
        <v>-1.0238402644351699E-2</v>
      </c>
      <c r="Y4392" s="16">
        <v>6.13326056021765</v>
      </c>
      <c r="Z4392" s="16">
        <v>0.96208269689225001</v>
      </c>
      <c r="AA4392" s="17">
        <v>0.99890021846412902</v>
      </c>
      <c r="AC4392" s="5">
        <f>MAX(I4392:O4392)</f>
        <v>82.205600126781604</v>
      </c>
    </row>
    <row r="4393" spans="1:29" x14ac:dyDescent="0.25">
      <c r="A4393" s="5" t="s">
        <v>12580</v>
      </c>
      <c r="B4393" s="5" t="s">
        <v>190</v>
      </c>
      <c r="C4393" s="5">
        <v>307914</v>
      </c>
      <c r="D4393" s="5">
        <v>308693</v>
      </c>
      <c r="E4393" s="5" t="s">
        <v>29</v>
      </c>
      <c r="F4393" s="5">
        <v>780</v>
      </c>
      <c r="G4393" s="41" t="s">
        <v>12581</v>
      </c>
      <c r="H4393" s="5" t="s">
        <v>12582</v>
      </c>
      <c r="I4393" s="15">
        <v>83.806769180973802</v>
      </c>
      <c r="J4393" s="16">
        <v>89.867369444834793</v>
      </c>
      <c r="K4393" s="17">
        <v>70.841982716587793</v>
      </c>
      <c r="L4393" s="15">
        <v>67.613194251438699</v>
      </c>
      <c r="M4393" s="17">
        <v>76.486212734762503</v>
      </c>
      <c r="N4393" s="16">
        <v>69.315248413901699</v>
      </c>
      <c r="O4393" s="17">
        <v>71.848176823635697</v>
      </c>
      <c r="P4393" s="15">
        <v>-0.206978167957343</v>
      </c>
      <c r="Q4393" s="16">
        <v>6.2431494198399298</v>
      </c>
      <c r="R4393" s="16">
        <v>0.24236774781864301</v>
      </c>
      <c r="S4393" s="17">
        <v>0.54831827826445001</v>
      </c>
      <c r="T4393" s="15">
        <v>-0.177256767417138</v>
      </c>
      <c r="U4393" s="16">
        <v>6.2431494198399298</v>
      </c>
      <c r="V4393" s="16">
        <v>0.31614676221358501</v>
      </c>
      <c r="W4393" s="17">
        <v>0.656508823193105</v>
      </c>
      <c r="X4393" s="15">
        <v>-2.9722541464786999E-2</v>
      </c>
      <c r="Y4393" s="16">
        <v>6.2431494198399298</v>
      </c>
      <c r="Z4393" s="16">
        <v>0.87840229270846804</v>
      </c>
      <c r="AA4393" s="17">
        <v>0.99445025874607795</v>
      </c>
      <c r="AC4393" s="5">
        <f>MAX(I4393:O4393)</f>
        <v>89.867369444834793</v>
      </c>
    </row>
    <row r="4394" spans="1:29" x14ac:dyDescent="0.25">
      <c r="A4394" s="5" t="s">
        <v>12583</v>
      </c>
      <c r="B4394" s="5" t="s">
        <v>190</v>
      </c>
      <c r="C4394" s="5">
        <v>306053</v>
      </c>
      <c r="D4394" s="5">
        <v>307555</v>
      </c>
      <c r="E4394" s="5" t="s">
        <v>29</v>
      </c>
      <c r="F4394" s="5">
        <v>1503</v>
      </c>
      <c r="G4394" s="41" t="s">
        <v>12584</v>
      </c>
      <c r="H4394" s="5" t="s">
        <v>12585</v>
      </c>
      <c r="I4394" s="15">
        <v>131.37429654394799</v>
      </c>
      <c r="J4394" s="16">
        <v>130.65332942364401</v>
      </c>
      <c r="K4394" s="17">
        <v>128.533657264228</v>
      </c>
      <c r="L4394" s="15">
        <v>130.971816755763</v>
      </c>
      <c r="M4394" s="17">
        <v>139.91285295874701</v>
      </c>
      <c r="N4394" s="16">
        <v>146.30438714558801</v>
      </c>
      <c r="O4394" s="17">
        <v>121.15666040052901</v>
      </c>
      <c r="P4394" s="15">
        <v>3.8965979688764703E-2</v>
      </c>
      <c r="Q4394" s="16">
        <v>7.0530641684046396</v>
      </c>
      <c r="R4394" s="16">
        <v>0.79673400582702902</v>
      </c>
      <c r="S4394" s="17">
        <v>0.92289068239545302</v>
      </c>
      <c r="T4394" s="15">
        <v>5.7130297238627503E-2</v>
      </c>
      <c r="U4394" s="16">
        <v>7.0530641684046396</v>
      </c>
      <c r="V4394" s="16">
        <v>0.70657762173356098</v>
      </c>
      <c r="W4394" s="17">
        <v>0.89348086740990595</v>
      </c>
      <c r="X4394" s="15">
        <v>-1.8164286003228499E-2</v>
      </c>
      <c r="Y4394" s="16">
        <v>7.0530641684046396</v>
      </c>
      <c r="Z4394" s="16">
        <v>0.91493279033372299</v>
      </c>
      <c r="AA4394" s="17">
        <v>0.99652645787587102</v>
      </c>
      <c r="AC4394" s="5">
        <f>MAX(I4394:O4394)</f>
        <v>146.30438714558801</v>
      </c>
    </row>
    <row r="4395" spans="1:29" x14ac:dyDescent="0.25">
      <c r="A4395" s="5" t="s">
        <v>12586</v>
      </c>
      <c r="B4395" s="5" t="s">
        <v>190</v>
      </c>
      <c r="C4395" s="5">
        <v>300523</v>
      </c>
      <c r="D4395" s="5">
        <v>305766</v>
      </c>
      <c r="E4395" s="5" t="s">
        <v>20</v>
      </c>
      <c r="F4395" s="5">
        <v>5244</v>
      </c>
      <c r="G4395" s="41" t="s">
        <v>12587</v>
      </c>
      <c r="H4395" s="5" t="s">
        <v>12588</v>
      </c>
      <c r="I4395" s="15">
        <v>27.898016640606599</v>
      </c>
      <c r="J4395" s="16">
        <v>29.3797169338883</v>
      </c>
      <c r="K4395" s="17">
        <v>26.427877384691101</v>
      </c>
      <c r="L4395" s="15">
        <v>51.514814667762799</v>
      </c>
      <c r="M4395" s="17">
        <v>38.593960554238002</v>
      </c>
      <c r="N4395" s="16">
        <v>22.896553176433201</v>
      </c>
      <c r="O4395" s="17">
        <v>34.483406987799299</v>
      </c>
      <c r="P4395" s="15">
        <v>3.9865136085811999E-2</v>
      </c>
      <c r="Q4395" s="16">
        <v>5.0509074993032703</v>
      </c>
      <c r="R4395" s="16">
        <v>0.86322320931135599</v>
      </c>
      <c r="S4395" s="17">
        <v>0.95007688126209699</v>
      </c>
      <c r="T4395" s="15">
        <v>0.69164981458045105</v>
      </c>
      <c r="U4395" s="16">
        <v>5.0509074993032703</v>
      </c>
      <c r="V4395" s="16">
        <v>3.60029329607947E-3</v>
      </c>
      <c r="W4395" s="17">
        <v>5.5271295539419403E-2</v>
      </c>
      <c r="X4395" s="15">
        <v>-0.65179369270516097</v>
      </c>
      <c r="Y4395" s="16">
        <v>5.0509074993032703</v>
      </c>
      <c r="Z4395" s="16">
        <v>1.3876404168754099E-2</v>
      </c>
      <c r="AA4395" s="17">
        <v>0.26671405805736398</v>
      </c>
      <c r="AC4395" s="5">
        <f>MAX(I4395:O4395)</f>
        <v>51.514814667762799</v>
      </c>
    </row>
    <row r="4396" spans="1:29" x14ac:dyDescent="0.25">
      <c r="A4396" s="5" t="s">
        <v>12589</v>
      </c>
      <c r="B4396" s="5" t="s">
        <v>190</v>
      </c>
      <c r="C4396" s="5">
        <v>298844</v>
      </c>
      <c r="D4396" s="5">
        <v>299944</v>
      </c>
      <c r="E4396" s="5" t="s">
        <v>29</v>
      </c>
      <c r="F4396" s="5">
        <v>1101</v>
      </c>
      <c r="G4396" s="41" t="s">
        <v>12590</v>
      </c>
      <c r="H4396" s="5" t="s">
        <v>12591</v>
      </c>
      <c r="I4396" s="15">
        <v>313.415900077603</v>
      </c>
      <c r="J4396" s="16">
        <v>281.12356595563699</v>
      </c>
      <c r="K4396" s="17">
        <v>317.04968791842902</v>
      </c>
      <c r="L4396" s="15">
        <v>218.43967916040199</v>
      </c>
      <c r="M4396" s="17">
        <v>232.81124487869599</v>
      </c>
      <c r="N4396" s="16">
        <v>195.22543792146399</v>
      </c>
      <c r="O4396" s="17">
        <v>138.83986304049901</v>
      </c>
      <c r="P4396" s="15">
        <v>-0.86311312329817902</v>
      </c>
      <c r="Q4396" s="16">
        <v>7.9216986462462096</v>
      </c>
      <c r="R4396" s="19">
        <v>2.37630985820143E-7</v>
      </c>
      <c r="S4396" s="20">
        <v>9.4611079640105596E-6</v>
      </c>
      <c r="T4396" s="15">
        <v>-0.42955930380727902</v>
      </c>
      <c r="U4396" s="16">
        <v>7.9216986462462096</v>
      </c>
      <c r="V4396" s="16">
        <v>9.1112163594927707E-3</v>
      </c>
      <c r="W4396" s="17">
        <v>0.101092674076877</v>
      </c>
      <c r="X4396" s="15">
        <v>-0.43355629967885301</v>
      </c>
      <c r="Y4396" s="16">
        <v>7.9216986462462096</v>
      </c>
      <c r="Z4396" s="16">
        <v>1.5133277160265499E-2</v>
      </c>
      <c r="AA4396" s="17">
        <v>0.27566302905660001</v>
      </c>
      <c r="AC4396" s="5">
        <f>MAX(I4396:O4396)</f>
        <v>317.04968791842902</v>
      </c>
    </row>
    <row r="4397" spans="1:29" x14ac:dyDescent="0.25">
      <c r="A4397" s="5" t="s">
        <v>12592</v>
      </c>
      <c r="B4397" s="5" t="s">
        <v>190</v>
      </c>
      <c r="C4397" s="5">
        <v>297288</v>
      </c>
      <c r="D4397" s="5">
        <v>298499</v>
      </c>
      <c r="E4397" s="5" t="s">
        <v>29</v>
      </c>
      <c r="F4397" s="5">
        <v>1212</v>
      </c>
      <c r="G4397" s="41" t="s">
        <v>12593</v>
      </c>
      <c r="H4397" s="5" t="s">
        <v>12594</v>
      </c>
      <c r="I4397" s="15">
        <v>81.552383997894495</v>
      </c>
      <c r="J4397" s="16">
        <v>99.084535541740905</v>
      </c>
      <c r="K4397" s="17">
        <v>80.386561226307705</v>
      </c>
      <c r="L4397" s="15">
        <v>85.0147759918883</v>
      </c>
      <c r="M4397" s="17">
        <v>100.85108682203401</v>
      </c>
      <c r="N4397" s="16">
        <v>75.529431334281597</v>
      </c>
      <c r="O4397" s="17">
        <v>84.860783234125904</v>
      </c>
      <c r="P4397" s="15">
        <v>-0.117371873985781</v>
      </c>
      <c r="Q4397" s="16">
        <v>6.4402813989515604</v>
      </c>
      <c r="R4397" s="16">
        <v>0.50501560137061596</v>
      </c>
      <c r="S4397" s="17">
        <v>0.77227900193136201</v>
      </c>
      <c r="T4397" s="15">
        <v>9.5408772176302198E-2</v>
      </c>
      <c r="U4397" s="16">
        <v>6.4402813989515604</v>
      </c>
      <c r="V4397" s="16">
        <v>0.576645965384876</v>
      </c>
      <c r="W4397" s="17">
        <v>0.83334835650902195</v>
      </c>
      <c r="X4397" s="15">
        <v>-0.212782401632991</v>
      </c>
      <c r="Y4397" s="16">
        <v>6.4402813989515604</v>
      </c>
      <c r="Z4397" s="16">
        <v>0.262072469219292</v>
      </c>
      <c r="AA4397" s="17">
        <v>0.85574406330643504</v>
      </c>
      <c r="AC4397" s="5">
        <f>MAX(I4397:O4397)</f>
        <v>100.85108682203401</v>
      </c>
    </row>
    <row r="4398" spans="1:29" x14ac:dyDescent="0.25">
      <c r="A4398" s="5" t="s">
        <v>12595</v>
      </c>
      <c r="B4398" s="5" t="s">
        <v>190</v>
      </c>
      <c r="C4398" s="5">
        <v>294963</v>
      </c>
      <c r="D4398" s="5">
        <v>296873</v>
      </c>
      <c r="E4398" s="5" t="s">
        <v>29</v>
      </c>
      <c r="F4398" s="5">
        <v>1911</v>
      </c>
      <c r="G4398" s="41" t="s">
        <v>12596</v>
      </c>
      <c r="H4398" s="5" t="s">
        <v>12597</v>
      </c>
      <c r="I4398" s="15">
        <v>68.195151788149502</v>
      </c>
      <c r="J4398" s="16">
        <v>84.337069786691103</v>
      </c>
      <c r="K4398" s="17">
        <v>83.186304255825505</v>
      </c>
      <c r="L4398" s="15">
        <v>76.8889272496519</v>
      </c>
      <c r="M4398" s="17">
        <v>77.226904907015495</v>
      </c>
      <c r="N4398" s="16">
        <v>77.864963170129002</v>
      </c>
      <c r="O4398" s="17">
        <v>90.019352203998906</v>
      </c>
      <c r="P4398" s="15">
        <v>9.4926488169975107E-2</v>
      </c>
      <c r="Q4398" s="16">
        <v>6.31769398355397</v>
      </c>
      <c r="R4398" s="16">
        <v>0.57748924511529498</v>
      </c>
      <c r="S4398" s="17">
        <v>0.81040409171013505</v>
      </c>
      <c r="T4398" s="15">
        <v>-2.8344759358885599E-2</v>
      </c>
      <c r="U4398" s="16">
        <v>6.31769398355397</v>
      </c>
      <c r="V4398" s="16">
        <v>0.878283328157211</v>
      </c>
      <c r="W4398" s="17">
        <v>0.96047700042148199</v>
      </c>
      <c r="X4398" s="15">
        <v>0.12327243606136901</v>
      </c>
      <c r="Y4398" s="16">
        <v>6.31769398355397</v>
      </c>
      <c r="Z4398" s="16">
        <v>0.51556027614523503</v>
      </c>
      <c r="AA4398" s="17">
        <v>0.95714746346148105</v>
      </c>
      <c r="AC4398" s="5">
        <f>MAX(I4398:O4398)</f>
        <v>90.019352203998906</v>
      </c>
    </row>
    <row r="4399" spans="1:29" x14ac:dyDescent="0.25">
      <c r="A4399" s="5" t="s">
        <v>12598</v>
      </c>
      <c r="B4399" s="5" t="s">
        <v>190</v>
      </c>
      <c r="C4399" s="5">
        <v>293579</v>
      </c>
      <c r="D4399" s="5">
        <v>294508</v>
      </c>
      <c r="E4399" s="5" t="s">
        <v>29</v>
      </c>
      <c r="F4399" s="5">
        <v>930</v>
      </c>
      <c r="G4399" s="41" t="s">
        <v>12599</v>
      </c>
      <c r="H4399" s="5" t="s">
        <v>12600</v>
      </c>
      <c r="I4399" s="15">
        <v>209.545102767223</v>
      </c>
      <c r="J4399" s="16">
        <v>184.17050007380601</v>
      </c>
      <c r="K4399" s="17">
        <v>201.79359986994501</v>
      </c>
      <c r="L4399" s="15">
        <v>148.37339849621301</v>
      </c>
      <c r="M4399" s="17">
        <v>180.92380902244301</v>
      </c>
      <c r="N4399" s="16">
        <v>190.304138695929</v>
      </c>
      <c r="O4399" s="17">
        <v>169.72156646825201</v>
      </c>
      <c r="P4399" s="15">
        <v>-0.14103396247899699</v>
      </c>
      <c r="Q4399" s="16">
        <v>7.5206102131389603</v>
      </c>
      <c r="R4399" s="16">
        <v>0.366808800993768</v>
      </c>
      <c r="S4399" s="17">
        <v>0.66447587154347099</v>
      </c>
      <c r="T4399" s="15">
        <v>-0.269839894250679</v>
      </c>
      <c r="U4399" s="16">
        <v>7.5206102131389603</v>
      </c>
      <c r="V4399" s="16">
        <v>8.3921837404340893E-2</v>
      </c>
      <c r="W4399" s="17">
        <v>0.34592949095953202</v>
      </c>
      <c r="X4399" s="15">
        <v>0.128806066656586</v>
      </c>
      <c r="Y4399" s="16">
        <v>7.5206102131389603</v>
      </c>
      <c r="Z4399" s="16">
        <v>0.44704114634838799</v>
      </c>
      <c r="AA4399" s="17">
        <v>0.94173312864139702</v>
      </c>
      <c r="AC4399" s="5">
        <f>MAX(I4399:O4399)</f>
        <v>209.545102767223</v>
      </c>
    </row>
    <row r="4400" spans="1:29" x14ac:dyDescent="0.25">
      <c r="A4400" s="5" t="s">
        <v>12601</v>
      </c>
      <c r="B4400" s="5" t="s">
        <v>190</v>
      </c>
      <c r="C4400" s="5">
        <v>292573</v>
      </c>
      <c r="D4400" s="5">
        <v>293295</v>
      </c>
      <c r="E4400" s="5" t="s">
        <v>20</v>
      </c>
      <c r="F4400" s="5">
        <v>723</v>
      </c>
      <c r="G4400" s="41" t="s">
        <v>12602</v>
      </c>
      <c r="H4400" s="5" t="s">
        <v>12603</v>
      </c>
      <c r="I4400" s="15">
        <v>1069.3676115936801</v>
      </c>
      <c r="J4400" s="16">
        <v>984.33573186146896</v>
      </c>
      <c r="K4400" s="17">
        <v>1169.4017590108799</v>
      </c>
      <c r="L4400" s="15">
        <v>1125.1234149981501</v>
      </c>
      <c r="M4400" s="17">
        <v>1091.5853429082999</v>
      </c>
      <c r="N4400" s="16">
        <v>1076.2005581808201</v>
      </c>
      <c r="O4400" s="17">
        <v>1133.4909655423501</v>
      </c>
      <c r="P4400" s="15">
        <v>4.0297665695838002E-2</v>
      </c>
      <c r="Q4400" s="16">
        <v>10.0939264333224</v>
      </c>
      <c r="R4400" s="16">
        <v>0.77160400523393602</v>
      </c>
      <c r="S4400" s="17">
        <v>0.91067397796126104</v>
      </c>
      <c r="T4400" s="15">
        <v>4.4879396952872498E-2</v>
      </c>
      <c r="U4400" s="16">
        <v>10.0939264333224</v>
      </c>
      <c r="V4400" s="16">
        <v>0.74700879366957396</v>
      </c>
      <c r="W4400" s="17">
        <v>0.91184023193375396</v>
      </c>
      <c r="X4400" s="15">
        <v>-4.5817208707351204E-3</v>
      </c>
      <c r="Y4400" s="16">
        <v>10.0939264333224</v>
      </c>
      <c r="Z4400" s="16">
        <v>0.97668813742481297</v>
      </c>
      <c r="AA4400" s="17">
        <v>1</v>
      </c>
      <c r="AC4400" s="5">
        <f>MAX(I4400:O4400)</f>
        <v>1169.4017590108799</v>
      </c>
    </row>
    <row r="4401" spans="1:29" x14ac:dyDescent="0.25">
      <c r="A4401" s="5" t="s">
        <v>12604</v>
      </c>
      <c r="B4401" s="5" t="s">
        <v>190</v>
      </c>
      <c r="C4401" s="5">
        <v>289557</v>
      </c>
      <c r="D4401" s="5">
        <v>290552</v>
      </c>
      <c r="E4401" s="5" t="s">
        <v>29</v>
      </c>
      <c r="F4401" s="5">
        <v>996</v>
      </c>
      <c r="G4401" s="41" t="s">
        <v>12605</v>
      </c>
      <c r="H4401" s="5" t="s">
        <v>12606</v>
      </c>
      <c r="I4401" s="15">
        <v>249.165922359842</v>
      </c>
      <c r="J4401" s="16">
        <v>245.032599957439</v>
      </c>
      <c r="K4401" s="17">
        <v>212.356266754035</v>
      </c>
      <c r="L4401" s="15">
        <v>152.321334441733</v>
      </c>
      <c r="M4401" s="17">
        <v>170.203264424043</v>
      </c>
      <c r="N4401" s="16">
        <v>173.78859214243599</v>
      </c>
      <c r="O4401" s="17">
        <v>171.20872148659399</v>
      </c>
      <c r="P4401" s="15">
        <v>-0.449001155915844</v>
      </c>
      <c r="Q4401" s="16">
        <v>7.6172245640471896</v>
      </c>
      <c r="R4401" s="16">
        <v>2.9711473329131501E-3</v>
      </c>
      <c r="S4401" s="17">
        <v>3.4288147481693301E-2</v>
      </c>
      <c r="T4401" s="15">
        <v>-0.54619886854296995</v>
      </c>
      <c r="U4401" s="16">
        <v>7.6172245640471896</v>
      </c>
      <c r="V4401" s="16">
        <v>3.1100610023888898E-4</v>
      </c>
      <c r="W4401" s="17">
        <v>9.5776132747600398E-3</v>
      </c>
      <c r="X4401" s="15">
        <v>9.7197255952653799E-2</v>
      </c>
      <c r="Y4401" s="16">
        <v>7.6172245640471896</v>
      </c>
      <c r="Z4401" s="16">
        <v>0.55263709576999498</v>
      </c>
      <c r="AA4401" s="17">
        <v>0.95714746346148105</v>
      </c>
      <c r="AC4401" s="5">
        <f>MAX(I4401:O4401)</f>
        <v>249.165922359842</v>
      </c>
    </row>
    <row r="4402" spans="1:29" x14ac:dyDescent="0.25">
      <c r="A4402" s="5" t="s">
        <v>12607</v>
      </c>
      <c r="B4402" s="5" t="s">
        <v>190</v>
      </c>
      <c r="C4402" s="5">
        <v>288238</v>
      </c>
      <c r="D4402" s="5">
        <v>289461</v>
      </c>
      <c r="E4402" s="5" t="s">
        <v>20</v>
      </c>
      <c r="F4402" s="5">
        <v>1224</v>
      </c>
      <c r="G4402" s="41" t="s">
        <v>12608</v>
      </c>
      <c r="H4402" s="41" t="s">
        <v>12608</v>
      </c>
      <c r="I4402" s="15">
        <v>78.227165852852494</v>
      </c>
      <c r="J4402" s="16">
        <v>83.8186041937402</v>
      </c>
      <c r="K4402" s="17">
        <v>89.167573455249993</v>
      </c>
      <c r="L4402" s="15">
        <v>72.711014452936098</v>
      </c>
      <c r="M4402" s="17">
        <v>73.718363038448501</v>
      </c>
      <c r="N4402" s="16">
        <v>82.661144618744402</v>
      </c>
      <c r="O4402" s="17">
        <v>54.0952637921811</v>
      </c>
      <c r="P4402" s="15">
        <v>-0.29206644599696702</v>
      </c>
      <c r="Q4402" s="16">
        <v>6.2560267688528404</v>
      </c>
      <c r="R4402" s="16">
        <v>0.13106824063749301</v>
      </c>
      <c r="S4402" s="17">
        <v>0.403965442249138</v>
      </c>
      <c r="T4402" s="15">
        <v>-0.19398181747270199</v>
      </c>
      <c r="U4402" s="16">
        <v>6.2560267688528404</v>
      </c>
      <c r="V4402" s="16">
        <v>0.31617659563448702</v>
      </c>
      <c r="W4402" s="17">
        <v>0.656508823193105</v>
      </c>
      <c r="X4402" s="15">
        <v>-9.8086653629932796E-2</v>
      </c>
      <c r="Y4402" s="16">
        <v>6.2560267688528404</v>
      </c>
      <c r="Z4402" s="16">
        <v>0.63922595756484601</v>
      </c>
      <c r="AA4402" s="17">
        <v>0.97045850503873099</v>
      </c>
      <c r="AC4402" s="5">
        <f>MAX(I4402:O4402)</f>
        <v>89.167573455249993</v>
      </c>
    </row>
    <row r="4403" spans="1:29" x14ac:dyDescent="0.25">
      <c r="A4403" s="5" t="s">
        <v>12609</v>
      </c>
      <c r="B4403" s="5" t="s">
        <v>190</v>
      </c>
      <c r="C4403" s="5">
        <v>285863</v>
      </c>
      <c r="D4403" s="5">
        <v>287530</v>
      </c>
      <c r="E4403" s="5" t="s">
        <v>29</v>
      </c>
      <c r="F4403" s="5">
        <v>1668</v>
      </c>
      <c r="G4403" s="41" t="s">
        <v>12610</v>
      </c>
      <c r="H4403" s="5" t="s">
        <v>12611</v>
      </c>
      <c r="I4403" s="15">
        <v>49.427395139014202</v>
      </c>
      <c r="J4403" s="16">
        <v>53.257937853685803</v>
      </c>
      <c r="K4403" s="17">
        <v>51.116520463166601</v>
      </c>
      <c r="L4403" s="15">
        <v>47.528549247043102</v>
      </c>
      <c r="M4403" s="17">
        <v>59.138422384625201</v>
      </c>
      <c r="N4403" s="16">
        <v>46.8357544938698</v>
      </c>
      <c r="O4403" s="17">
        <v>50.191481869034</v>
      </c>
      <c r="P4403" s="15">
        <v>-7.9714645331302403E-2</v>
      </c>
      <c r="Q4403" s="16">
        <v>5.6769729872473897</v>
      </c>
      <c r="R4403" s="16">
        <v>0.68927291451198003</v>
      </c>
      <c r="S4403" s="17">
        <v>0.86524705565030402</v>
      </c>
      <c r="T4403" s="15">
        <v>5.6990490783351097E-2</v>
      </c>
      <c r="U4403" s="16">
        <v>5.6769729872473897</v>
      </c>
      <c r="V4403" s="16">
        <v>0.76253507117152997</v>
      </c>
      <c r="W4403" s="17">
        <v>0.91860179094664096</v>
      </c>
      <c r="X4403" s="15">
        <v>-0.13670707319167899</v>
      </c>
      <c r="Y4403" s="16">
        <v>5.6769729872473897</v>
      </c>
      <c r="Z4403" s="16">
        <v>0.51911179564245502</v>
      </c>
      <c r="AA4403" s="17">
        <v>0.95714746346148105</v>
      </c>
      <c r="AC4403" s="5">
        <f>MAX(I4403:O4403)</f>
        <v>59.138422384625201</v>
      </c>
    </row>
    <row r="4404" spans="1:29" x14ac:dyDescent="0.25">
      <c r="A4404" s="5" t="s">
        <v>12612</v>
      </c>
      <c r="B4404" s="5" t="s">
        <v>190</v>
      </c>
      <c r="C4404" s="5">
        <v>283040</v>
      </c>
      <c r="D4404" s="5">
        <v>285412</v>
      </c>
      <c r="E4404" s="5" t="s">
        <v>29</v>
      </c>
      <c r="F4404" s="5">
        <v>2373</v>
      </c>
      <c r="G4404" s="41" t="s">
        <v>12613</v>
      </c>
      <c r="H4404" s="5" t="s">
        <v>12614</v>
      </c>
      <c r="I4404" s="15">
        <v>94.233300652715698</v>
      </c>
      <c r="J4404" s="16">
        <v>118.49819163334899</v>
      </c>
      <c r="K4404" s="17">
        <v>85.052799608837404</v>
      </c>
      <c r="L4404" s="15">
        <v>116.71325198165</v>
      </c>
      <c r="M4404" s="17">
        <v>100.73413542641499</v>
      </c>
      <c r="N4404" s="16">
        <v>109.26952517714901</v>
      </c>
      <c r="O4404" s="17">
        <v>92.389505514481002</v>
      </c>
      <c r="P4404" s="15">
        <v>2.3353426341520999E-2</v>
      </c>
      <c r="Q4404" s="16">
        <v>6.6794961295422404</v>
      </c>
      <c r="R4404" s="16">
        <v>0.89259996590552304</v>
      </c>
      <c r="S4404" s="17">
        <v>0.96181007091167503</v>
      </c>
      <c r="T4404" s="15">
        <v>0.13195845327177799</v>
      </c>
      <c r="U4404" s="16">
        <v>6.6794961295422404</v>
      </c>
      <c r="V4404" s="16">
        <v>0.45639989541068599</v>
      </c>
      <c r="W4404" s="17">
        <v>0.75848927162169399</v>
      </c>
      <c r="X4404" s="15">
        <v>-0.108605482165305</v>
      </c>
      <c r="Y4404" s="16">
        <v>6.6794961295422404</v>
      </c>
      <c r="Z4404" s="16">
        <v>0.57994564430409201</v>
      </c>
      <c r="AA4404" s="17">
        <v>0.967148211322578</v>
      </c>
      <c r="AC4404" s="5">
        <f>MAX(I4404:O4404)</f>
        <v>118.49819163334899</v>
      </c>
    </row>
    <row r="4405" spans="1:29" x14ac:dyDescent="0.25">
      <c r="A4405" s="5" t="s">
        <v>12615</v>
      </c>
      <c r="B4405" s="5" t="s">
        <v>190</v>
      </c>
      <c r="C4405" s="5">
        <v>282096</v>
      </c>
      <c r="D4405" s="5">
        <v>282786</v>
      </c>
      <c r="E4405" s="5" t="s">
        <v>29</v>
      </c>
      <c r="F4405" s="5">
        <v>691</v>
      </c>
      <c r="G4405" s="41" t="s">
        <v>12616</v>
      </c>
      <c r="H4405" s="5" t="s">
        <v>12617</v>
      </c>
      <c r="I4405" s="15">
        <v>143.94249393961499</v>
      </c>
      <c r="J4405" s="16">
        <v>118.49819163334899</v>
      </c>
      <c r="K4405" s="17">
        <v>140.96281950132999</v>
      </c>
      <c r="L4405" s="15">
        <v>104.86944414508901</v>
      </c>
      <c r="M4405" s="17">
        <v>129.42621115158599</v>
      </c>
      <c r="N4405" s="16">
        <v>114.85811921292699</v>
      </c>
      <c r="O4405" s="17">
        <v>125.66459904987801</v>
      </c>
      <c r="P4405" s="15">
        <v>-0.161351410666314</v>
      </c>
      <c r="Q4405" s="16">
        <v>6.9720079681382998</v>
      </c>
      <c r="R4405" s="16">
        <v>0.33337781853141402</v>
      </c>
      <c r="S4405" s="17">
        <v>0.63877961863606503</v>
      </c>
      <c r="T4405" s="15">
        <v>-0.199137684078352</v>
      </c>
      <c r="U4405" s="16">
        <v>6.9720079681382998</v>
      </c>
      <c r="V4405" s="16">
        <v>0.231655316834005</v>
      </c>
      <c r="W4405" s="17">
        <v>0.56508496813044296</v>
      </c>
      <c r="X4405" s="15">
        <v>3.7786006642106199E-2</v>
      </c>
      <c r="Y4405" s="16">
        <v>6.9720079681382998</v>
      </c>
      <c r="Z4405" s="16">
        <v>0.834784316542587</v>
      </c>
      <c r="AA4405" s="17">
        <v>0.98654975705658199</v>
      </c>
      <c r="AC4405" s="5">
        <f>MAX(I4405:O4405)</f>
        <v>143.94249393961499</v>
      </c>
    </row>
    <row r="4406" spans="1:29" x14ac:dyDescent="0.25">
      <c r="A4406" s="5" t="s">
        <v>12618</v>
      </c>
      <c r="B4406" s="5" t="s">
        <v>190</v>
      </c>
      <c r="C4406" s="5">
        <v>279401</v>
      </c>
      <c r="D4406" s="5">
        <v>281758</v>
      </c>
      <c r="E4406" s="5" t="s">
        <v>20</v>
      </c>
      <c r="F4406" s="5">
        <v>2358</v>
      </c>
      <c r="G4406" s="41" t="s">
        <v>12619</v>
      </c>
      <c r="H4406" s="5" t="s">
        <v>12620</v>
      </c>
      <c r="I4406" s="15">
        <v>134.75587431856701</v>
      </c>
      <c r="J4406" s="16">
        <v>144.93993687384901</v>
      </c>
      <c r="K4406" s="17">
        <v>112.965389206152</v>
      </c>
      <c r="L4406" s="15">
        <v>153.73952502410501</v>
      </c>
      <c r="M4406" s="17">
        <v>116.24968724518899</v>
      </c>
      <c r="N4406" s="16">
        <v>137.37931905859901</v>
      </c>
      <c r="O4406" s="17">
        <v>123.759181682627</v>
      </c>
      <c r="P4406" s="15">
        <v>-2.9856047926729002E-3</v>
      </c>
      <c r="Q4406" s="16">
        <v>7.0449748687620204</v>
      </c>
      <c r="R4406" s="16">
        <v>0.99228301098827898</v>
      </c>
      <c r="S4406" s="17">
        <v>0.99910084692230305</v>
      </c>
      <c r="T4406" s="15">
        <v>4.5046783339845103E-2</v>
      </c>
      <c r="U4406" s="16">
        <v>7.0449748687620204</v>
      </c>
      <c r="V4406" s="16">
        <v>0.78891771063249805</v>
      </c>
      <c r="W4406" s="17">
        <v>0.92668140575737601</v>
      </c>
      <c r="X4406" s="15">
        <v>-4.8032581843880102E-2</v>
      </c>
      <c r="Y4406" s="16">
        <v>7.0449748687620204</v>
      </c>
      <c r="Z4406" s="16">
        <v>0.79934770648926601</v>
      </c>
      <c r="AA4406" s="17">
        <v>0.98399938567204803</v>
      </c>
      <c r="AC4406" s="5">
        <f>MAX(I4406:O4406)</f>
        <v>153.73952502410501</v>
      </c>
    </row>
    <row r="4407" spans="1:29" x14ac:dyDescent="0.25">
      <c r="A4407" s="5" t="s">
        <v>12621</v>
      </c>
      <c r="B4407" s="5" t="s">
        <v>190</v>
      </c>
      <c r="C4407" s="5">
        <v>277723</v>
      </c>
      <c r="D4407" s="5">
        <v>278970</v>
      </c>
      <c r="E4407" s="5" t="s">
        <v>20</v>
      </c>
      <c r="F4407" s="5">
        <v>1248</v>
      </c>
      <c r="G4407" s="41" t="s">
        <v>12622</v>
      </c>
      <c r="H4407" s="5" t="s">
        <v>12623</v>
      </c>
      <c r="I4407" s="15">
        <v>30.659638489878802</v>
      </c>
      <c r="J4407" s="16">
        <v>23.3309516827937</v>
      </c>
      <c r="K4407" s="17">
        <v>25.409789010320999</v>
      </c>
      <c r="L4407" s="15">
        <v>39.096064703212903</v>
      </c>
      <c r="M4407" s="17">
        <v>27.522561768981799</v>
      </c>
      <c r="N4407" s="16">
        <v>25.690850194322199</v>
      </c>
      <c r="O4407" s="17">
        <v>32.903304780811197</v>
      </c>
      <c r="P4407" s="15">
        <v>0.146342805997422</v>
      </c>
      <c r="Q4407" s="16">
        <v>4.8745523311661598</v>
      </c>
      <c r="R4407" s="16">
        <v>0.55003444939361201</v>
      </c>
      <c r="S4407" s="17">
        <v>0.79772419105978598</v>
      </c>
      <c r="T4407" s="15">
        <v>0.33195892081009798</v>
      </c>
      <c r="U4407" s="16">
        <v>4.8745523311661598</v>
      </c>
      <c r="V4407" s="16">
        <v>0.17575712983084199</v>
      </c>
      <c r="W4407" s="17">
        <v>0.49612249742335601</v>
      </c>
      <c r="X4407" s="15">
        <v>-0.185617421544613</v>
      </c>
      <c r="Y4407" s="16">
        <v>4.8745523311661598</v>
      </c>
      <c r="Z4407" s="16">
        <v>0.49655770787273601</v>
      </c>
      <c r="AA4407" s="17">
        <v>0.95714746346148105</v>
      </c>
      <c r="AC4407" s="5">
        <f>MAX(I4407:O4407)</f>
        <v>39.096064703212903</v>
      </c>
    </row>
    <row r="4408" spans="1:29" x14ac:dyDescent="0.25">
      <c r="A4408" s="5" t="s">
        <v>12624</v>
      </c>
      <c r="B4408" s="5" t="s">
        <v>190</v>
      </c>
      <c r="C4408" s="5">
        <v>276211</v>
      </c>
      <c r="D4408" s="5">
        <v>277512</v>
      </c>
      <c r="E4408" s="5" t="s">
        <v>20</v>
      </c>
      <c r="F4408" s="5">
        <v>1302</v>
      </c>
      <c r="G4408" s="41" t="s">
        <v>12625</v>
      </c>
      <c r="H4408" s="5" t="s">
        <v>12626</v>
      </c>
      <c r="I4408" s="15">
        <v>60.023005499486999</v>
      </c>
      <c r="J4408" s="16">
        <v>68.783101998161996</v>
      </c>
      <c r="K4408" s="17">
        <v>61.0004617643432</v>
      </c>
      <c r="L4408" s="15">
        <v>60.522241339581498</v>
      </c>
      <c r="M4408" s="17">
        <v>40.192296294362997</v>
      </c>
      <c r="N4408" s="16">
        <v>58.179766267986103</v>
      </c>
      <c r="O4408" s="17">
        <v>62.971720307908299</v>
      </c>
      <c r="P4408" s="15">
        <v>-6.2649012706787202E-2</v>
      </c>
      <c r="Q4408" s="16">
        <v>5.8796794428472303</v>
      </c>
      <c r="R4408" s="16">
        <v>0.76650359798824796</v>
      </c>
      <c r="S4408" s="17">
        <v>0.90731492663487801</v>
      </c>
      <c r="T4408" s="15">
        <v>-0.32898733696808802</v>
      </c>
      <c r="U4408" s="16">
        <v>5.8796794428472303</v>
      </c>
      <c r="V4408" s="16">
        <v>0.110257376303475</v>
      </c>
      <c r="W4408" s="17">
        <v>0.39881545458505502</v>
      </c>
      <c r="X4408" s="15">
        <v>0.26634048214200201</v>
      </c>
      <c r="Y4408" s="16">
        <v>5.8796794428472303</v>
      </c>
      <c r="Z4408" s="16">
        <v>0.231813368117393</v>
      </c>
      <c r="AA4408" s="17">
        <v>0.83251108779500105</v>
      </c>
      <c r="AC4408" s="5">
        <f>MAX(I4408:O4408)</f>
        <v>68.783101998161996</v>
      </c>
    </row>
    <row r="4409" spans="1:29" x14ac:dyDescent="0.25">
      <c r="A4409" s="5" t="s">
        <v>12627</v>
      </c>
      <c r="B4409" s="5" t="s">
        <v>190</v>
      </c>
      <c r="C4409" s="5">
        <v>274163</v>
      </c>
      <c r="D4409" s="5">
        <v>275791</v>
      </c>
      <c r="E4409" s="5" t="s">
        <v>20</v>
      </c>
      <c r="F4409" s="5">
        <v>1629</v>
      </c>
      <c r="G4409" s="41" t="s">
        <v>12628</v>
      </c>
      <c r="H4409" s="5" t="s">
        <v>12629</v>
      </c>
      <c r="I4409" s="15">
        <v>177.758271685805</v>
      </c>
      <c r="J4409" s="16">
        <v>168.386103132854</v>
      </c>
      <c r="K4409" s="17">
        <v>162.385095712035</v>
      </c>
      <c r="L4409" s="15">
        <v>169.95289303337799</v>
      </c>
      <c r="M4409" s="17">
        <v>174.60843365902201</v>
      </c>
      <c r="N4409" s="16">
        <v>180.795187649978</v>
      </c>
      <c r="O4409" s="17">
        <v>195.93267366652501</v>
      </c>
      <c r="P4409" s="15">
        <v>0.152222644343941</v>
      </c>
      <c r="Q4409" s="16">
        <v>7.4576060350267799</v>
      </c>
      <c r="R4409" s="16">
        <v>0.29180916809826302</v>
      </c>
      <c r="S4409" s="17">
        <v>0.59711611709974899</v>
      </c>
      <c r="T4409" s="15">
        <v>2.3522244776576402E-2</v>
      </c>
      <c r="U4409" s="16">
        <v>7.4576060350267799</v>
      </c>
      <c r="V4409" s="16">
        <v>0.86753048610941996</v>
      </c>
      <c r="W4409" s="17">
        <v>0.959986830061344</v>
      </c>
      <c r="X4409" s="15">
        <v>0.12870105922545899</v>
      </c>
      <c r="Y4409" s="16">
        <v>7.4576060350267799</v>
      </c>
      <c r="Z4409" s="16">
        <v>0.41962273921261101</v>
      </c>
      <c r="AA4409" s="17">
        <v>0.93633993129347204</v>
      </c>
      <c r="AC4409" s="5">
        <f>MAX(I4409:O4409)</f>
        <v>195.93267366652501</v>
      </c>
    </row>
    <row r="4410" spans="1:29" x14ac:dyDescent="0.25">
      <c r="A4410" s="5" t="s">
        <v>12630</v>
      </c>
      <c r="B4410" s="5" t="s">
        <v>190</v>
      </c>
      <c r="C4410" s="5">
        <v>272298</v>
      </c>
      <c r="D4410" s="5">
        <v>272912</v>
      </c>
      <c r="E4410" s="5" t="s">
        <v>20</v>
      </c>
      <c r="F4410" s="5">
        <v>615</v>
      </c>
      <c r="G4410" s="41" t="s">
        <v>12631</v>
      </c>
      <c r="H4410" s="5" t="s">
        <v>12631</v>
      </c>
      <c r="I4410" s="15">
        <v>358.193625776516</v>
      </c>
      <c r="J4410" s="16">
        <v>373.58326336522703</v>
      </c>
      <c r="K4410" s="17">
        <v>345.00469786467602</v>
      </c>
      <c r="L4410" s="15">
        <v>397.898282043189</v>
      </c>
      <c r="M4410" s="17">
        <v>331.71314177374802</v>
      </c>
      <c r="N4410" s="16">
        <v>325.09769036483999</v>
      </c>
      <c r="O4410" s="17">
        <v>274.14773291243603</v>
      </c>
      <c r="P4410" s="15">
        <v>-0.26040210738854302</v>
      </c>
      <c r="Q4410" s="16">
        <v>8.4252124929951293</v>
      </c>
      <c r="R4410" s="16">
        <v>8.4881694621364301E-2</v>
      </c>
      <c r="S4410" s="17">
        <v>0.31144977464435503</v>
      </c>
      <c r="T4410" s="15">
        <v>2.35074653748358E-2</v>
      </c>
      <c r="U4410" s="16">
        <v>8.4252124929951293</v>
      </c>
      <c r="V4410" s="16">
        <v>0.87008494177788098</v>
      </c>
      <c r="W4410" s="17">
        <v>0.959986830061344</v>
      </c>
      <c r="X4410" s="15">
        <v>-0.28391028811181601</v>
      </c>
      <c r="Y4410" s="16">
        <v>8.4252124929951293</v>
      </c>
      <c r="Z4410" s="16">
        <v>8.3201837118129701E-2</v>
      </c>
      <c r="AA4410" s="17">
        <v>0.60714755744261895</v>
      </c>
      <c r="AC4410" s="5">
        <f>MAX(I4410:O4410)</f>
        <v>397.898282043189</v>
      </c>
    </row>
    <row r="4411" spans="1:29" x14ac:dyDescent="0.25">
      <c r="A4411" s="5" t="s">
        <v>12632</v>
      </c>
      <c r="B4411" s="5" t="s">
        <v>190</v>
      </c>
      <c r="C4411" s="5">
        <v>270335</v>
      </c>
      <c r="D4411" s="5">
        <v>271408</v>
      </c>
      <c r="E4411" s="5" t="s">
        <v>20</v>
      </c>
      <c r="F4411" s="5">
        <v>1074</v>
      </c>
      <c r="G4411" s="41" t="s">
        <v>12633</v>
      </c>
      <c r="H4411" s="5" t="s">
        <v>12634</v>
      </c>
      <c r="I4411" s="15">
        <v>65.489889568454302</v>
      </c>
      <c r="J4411" s="16">
        <v>72.585183013135804</v>
      </c>
      <c r="K4411" s="17">
        <v>62.527594325898399</v>
      </c>
      <c r="L4411" s="15">
        <v>71.331153345763795</v>
      </c>
      <c r="M4411" s="17">
        <v>70.170837371341705</v>
      </c>
      <c r="N4411" s="16">
        <v>62.51718253456</v>
      </c>
      <c r="O4411" s="17">
        <v>55.954207565108199</v>
      </c>
      <c r="P4411" s="15">
        <v>-0.174237738109943</v>
      </c>
      <c r="Q4411" s="16">
        <v>6.0418685880087803</v>
      </c>
      <c r="R4411" s="16">
        <v>0.33021488768942903</v>
      </c>
      <c r="S4411" s="17">
        <v>0.637722289618608</v>
      </c>
      <c r="T4411" s="15">
        <v>8.1846436813590107E-2</v>
      </c>
      <c r="U4411" s="16">
        <v>6.0418685880087803</v>
      </c>
      <c r="V4411" s="16">
        <v>0.63819085617792004</v>
      </c>
      <c r="W4411" s="17">
        <v>0.86195114246257698</v>
      </c>
      <c r="X4411" s="15">
        <v>-0.25608716312629698</v>
      </c>
      <c r="Y4411" s="16">
        <v>6.0418685880087803</v>
      </c>
      <c r="Z4411" s="16">
        <v>0.185217383515659</v>
      </c>
      <c r="AA4411" s="17">
        <v>0.77666180100772997</v>
      </c>
      <c r="AC4411" s="5">
        <f>MAX(I4411:O4411)</f>
        <v>72.585183013135804</v>
      </c>
    </row>
    <row r="4412" spans="1:29" x14ac:dyDescent="0.25">
      <c r="A4412" s="5" t="s">
        <v>12635</v>
      </c>
      <c r="B4412" s="5" t="s">
        <v>190</v>
      </c>
      <c r="C4412" s="5">
        <v>266406</v>
      </c>
      <c r="D4412" s="5">
        <v>269120</v>
      </c>
      <c r="E4412" s="5" t="s">
        <v>20</v>
      </c>
      <c r="F4412" s="5">
        <v>2715</v>
      </c>
      <c r="G4412" s="41" t="s">
        <v>12636</v>
      </c>
      <c r="H4412" s="5" t="s">
        <v>12637</v>
      </c>
      <c r="I4412" s="15">
        <v>41.593406627813501</v>
      </c>
      <c r="J4412" s="16">
        <v>51.961773871308303</v>
      </c>
      <c r="K4412" s="17">
        <v>45.2200919616063</v>
      </c>
      <c r="L4412" s="15">
        <v>58.759085480416999</v>
      </c>
      <c r="M4412" s="17">
        <v>37.307495202429998</v>
      </c>
      <c r="N4412" s="16">
        <v>60.265062549992699</v>
      </c>
      <c r="O4412" s="17">
        <v>46.705962294795498</v>
      </c>
      <c r="P4412" s="15">
        <v>0.209846048113117</v>
      </c>
      <c r="Q4412" s="16">
        <v>5.6125778085967397</v>
      </c>
      <c r="R4412" s="16">
        <v>0.349511203301345</v>
      </c>
      <c r="S4412" s="17">
        <v>0.65134585329378003</v>
      </c>
      <c r="T4412" s="15">
        <v>0.163536561112817</v>
      </c>
      <c r="U4412" s="16">
        <v>6.9886047623018497</v>
      </c>
      <c r="V4412" s="16">
        <v>0.28148097782605302</v>
      </c>
      <c r="W4412" s="17">
        <v>0.62533876859402904</v>
      </c>
      <c r="X4412" s="15">
        <v>0.15529966426205299</v>
      </c>
      <c r="Y4412" s="16">
        <v>5.6125778085967397</v>
      </c>
      <c r="Z4412" s="16">
        <v>0.53321951982110904</v>
      </c>
      <c r="AA4412" s="17">
        <v>0.95714746346148105</v>
      </c>
      <c r="AC4412" s="5">
        <f>MAX(I4412:O4412)</f>
        <v>60.265062549992699</v>
      </c>
    </row>
    <row r="4413" spans="1:29" x14ac:dyDescent="0.25">
      <c r="A4413" s="5" t="s">
        <v>12638</v>
      </c>
      <c r="B4413" s="5" t="s">
        <v>190</v>
      </c>
      <c r="C4413" s="5">
        <v>269216</v>
      </c>
      <c r="D4413" s="5">
        <v>269800</v>
      </c>
      <c r="E4413" s="5" t="s">
        <v>20</v>
      </c>
      <c r="F4413" s="5">
        <v>585</v>
      </c>
      <c r="G4413" s="41" t="s">
        <v>12636</v>
      </c>
      <c r="H4413" s="5" t="s">
        <v>12637</v>
      </c>
      <c r="I4413" s="15">
        <v>110.97211063707999</v>
      </c>
      <c r="J4413" s="16">
        <v>125.007815189289</v>
      </c>
      <c r="K4413" s="17">
        <v>113.432013044405</v>
      </c>
      <c r="L4413" s="15">
        <v>137.296180163636</v>
      </c>
      <c r="M4413" s="17">
        <v>123.57864137064099</v>
      </c>
      <c r="N4413" s="16">
        <v>139.381203489326</v>
      </c>
      <c r="O4413" s="17">
        <v>138.58425827172201</v>
      </c>
      <c r="P4413" s="15">
        <v>0.25507106250487599</v>
      </c>
      <c r="Q4413" s="16">
        <v>6.9886047623018497</v>
      </c>
      <c r="R4413" s="16">
        <v>9.3160792258024497E-2</v>
      </c>
      <c r="S4413" s="17">
        <v>0.33068015017450197</v>
      </c>
      <c r="T4413" s="15">
        <v>5.4549409725726E-2</v>
      </c>
      <c r="U4413" s="16">
        <v>5.6125778085967397</v>
      </c>
      <c r="V4413" s="16">
        <v>0.80403449118424997</v>
      </c>
      <c r="W4413" s="17">
        <v>0.93432771738151599</v>
      </c>
      <c r="X4413" s="15">
        <v>9.1535535458470402E-2</v>
      </c>
      <c r="Y4413" s="16">
        <v>6.9886047623018497</v>
      </c>
      <c r="Z4413" s="16">
        <v>0.58537104403945295</v>
      </c>
      <c r="AA4413" s="17">
        <v>0.967830708845141</v>
      </c>
      <c r="AC4413" s="5">
        <f>MAX(I4413:O4413)</f>
        <v>139.381203489326</v>
      </c>
    </row>
    <row r="4414" spans="1:29" x14ac:dyDescent="0.25">
      <c r="A4414" s="5" t="s">
        <v>12639</v>
      </c>
      <c r="B4414" s="5" t="s">
        <v>190</v>
      </c>
      <c r="C4414" s="5">
        <v>264272</v>
      </c>
      <c r="D4414" s="5">
        <v>265948</v>
      </c>
      <c r="E4414" s="5" t="s">
        <v>20</v>
      </c>
      <c r="F4414" s="5">
        <v>1677</v>
      </c>
      <c r="G4414" s="41" t="s">
        <v>12640</v>
      </c>
      <c r="H4414" s="41" t="s">
        <v>12640</v>
      </c>
      <c r="I4414" s="15">
        <v>40.6916525545818</v>
      </c>
      <c r="J4414" s="16">
        <v>46.258652348847697</v>
      </c>
      <c r="K4414" s="17">
        <v>37.966212294219197</v>
      </c>
      <c r="L4414" s="15">
        <v>35.569752984883799</v>
      </c>
      <c r="M4414" s="17">
        <v>30.953136040469602</v>
      </c>
      <c r="N4414" s="16">
        <v>55.552292952657702</v>
      </c>
      <c r="O4414" s="17">
        <v>38.666030476885403</v>
      </c>
      <c r="P4414" s="15">
        <v>0.179079468532021</v>
      </c>
      <c r="Q4414" s="16">
        <v>5.3534446000014704</v>
      </c>
      <c r="R4414" s="16">
        <v>0.41392488780338299</v>
      </c>
      <c r="S4414" s="17">
        <v>0.70299126283243696</v>
      </c>
      <c r="T4414" s="15">
        <v>-0.323435434340199</v>
      </c>
      <c r="U4414" s="16">
        <v>5.3534446000014704</v>
      </c>
      <c r="V4414" s="16">
        <v>0.15121156968985999</v>
      </c>
      <c r="W4414" s="17">
        <v>0.46087648646842999</v>
      </c>
      <c r="X4414" s="15">
        <v>0.50252289837582897</v>
      </c>
      <c r="Y4414" s="16">
        <v>5.3534446000014704</v>
      </c>
      <c r="Z4414" s="16">
        <v>3.8919087243030101E-2</v>
      </c>
      <c r="AA4414" s="17">
        <v>0.45383889600972799</v>
      </c>
      <c r="AC4414" s="5">
        <f>MAX(I4414:O4414)</f>
        <v>55.552292952657702</v>
      </c>
    </row>
    <row r="4415" spans="1:29" x14ac:dyDescent="0.25">
      <c r="A4415" s="5" t="s">
        <v>12641</v>
      </c>
      <c r="B4415" s="5" t="s">
        <v>190</v>
      </c>
      <c r="C4415" s="5">
        <v>262614</v>
      </c>
      <c r="D4415" s="5">
        <v>263285</v>
      </c>
      <c r="E4415" s="5" t="s">
        <v>29</v>
      </c>
      <c r="F4415" s="5">
        <v>672</v>
      </c>
      <c r="G4415" s="41" t="s">
        <v>12642</v>
      </c>
      <c r="H4415" s="41" t="s">
        <v>12642</v>
      </c>
      <c r="I4415" s="15">
        <v>69.942300305035999</v>
      </c>
      <c r="J4415" s="16">
        <v>77.366587925905904</v>
      </c>
      <c r="K4415" s="17">
        <v>85.349742051362</v>
      </c>
      <c r="L4415" s="15">
        <v>63.933564632312802</v>
      </c>
      <c r="M4415" s="17">
        <v>66.896198294012393</v>
      </c>
      <c r="N4415" s="16">
        <v>88.249738654522204</v>
      </c>
      <c r="O4415" s="17">
        <v>59.811515893932103</v>
      </c>
      <c r="P4415" s="15">
        <v>-6.7042540033422499E-2</v>
      </c>
      <c r="Q4415" s="16">
        <v>6.1931251585073799</v>
      </c>
      <c r="R4415" s="16">
        <v>0.73584720431025297</v>
      </c>
      <c r="S4415" s="17">
        <v>0.88933484753368497</v>
      </c>
      <c r="T4415" s="15">
        <v>-0.24595913693192201</v>
      </c>
      <c r="U4415" s="16">
        <v>6.1931251585073799</v>
      </c>
      <c r="V4415" s="16">
        <v>0.20761310093073601</v>
      </c>
      <c r="W4415" s="17">
        <v>0.53634181522789803</v>
      </c>
      <c r="X4415" s="15">
        <v>0.178917632707149</v>
      </c>
      <c r="Y4415" s="16">
        <v>6.1931251585073799</v>
      </c>
      <c r="Z4415" s="16">
        <v>0.397201976056338</v>
      </c>
      <c r="AA4415" s="17">
        <v>0.92381194669581101</v>
      </c>
      <c r="AC4415" s="5">
        <f>MAX(I4415:O4415)</f>
        <v>88.249738654522204</v>
      </c>
    </row>
    <row r="4416" spans="1:29" x14ac:dyDescent="0.25">
      <c r="A4416" s="5" t="s">
        <v>12643</v>
      </c>
      <c r="B4416" s="5" t="s">
        <v>190</v>
      </c>
      <c r="C4416" s="5">
        <v>261427</v>
      </c>
      <c r="D4416" s="5">
        <v>262391</v>
      </c>
      <c r="E4416" s="5" t="s">
        <v>29</v>
      </c>
      <c r="F4416" s="5">
        <v>965</v>
      </c>
      <c r="G4416" s="41" t="s">
        <v>12644</v>
      </c>
      <c r="H4416" s="5" t="s">
        <v>12644</v>
      </c>
      <c r="I4416" s="15">
        <v>174.91211039216699</v>
      </c>
      <c r="J4416" s="16">
        <v>165.33291686325401</v>
      </c>
      <c r="K4416" s="17">
        <v>162.13057361844201</v>
      </c>
      <c r="L4416" s="15">
        <v>178.69201337880199</v>
      </c>
      <c r="M4416" s="17">
        <v>178.50681351298499</v>
      </c>
      <c r="N4416" s="16">
        <v>144.17738493794101</v>
      </c>
      <c r="O4416" s="17">
        <v>136.72531449879401</v>
      </c>
      <c r="P4416" s="15">
        <v>-0.25356930079441498</v>
      </c>
      <c r="Q4416" s="16">
        <v>7.3488637629875804</v>
      </c>
      <c r="R4416" s="16">
        <v>8.4691417093739799E-2</v>
      </c>
      <c r="S4416" s="17">
        <v>0.31110696182793801</v>
      </c>
      <c r="T4416" s="15">
        <v>9.3021468045572403E-2</v>
      </c>
      <c r="U4416" s="16">
        <v>7.3488637629875804</v>
      </c>
      <c r="V4416" s="16">
        <v>0.51764776464255802</v>
      </c>
      <c r="W4416" s="17">
        <v>0.80037965051806303</v>
      </c>
      <c r="X4416" s="15">
        <v>-0.34659246698331397</v>
      </c>
      <c r="Y4416" s="16">
        <v>7.3488637629875804</v>
      </c>
      <c r="Z4416" s="16">
        <v>2.96960639915443E-2</v>
      </c>
      <c r="AA4416" s="17">
        <v>0.41227764863703298</v>
      </c>
      <c r="AC4416" s="5">
        <f>MAX(I4416:O4416)</f>
        <v>178.69201337880199</v>
      </c>
    </row>
    <row r="4417" spans="1:29" x14ac:dyDescent="0.25">
      <c r="A4417" s="5" t="s">
        <v>193</v>
      </c>
      <c r="B4417" s="5" t="s">
        <v>190</v>
      </c>
      <c r="C4417" s="5">
        <v>260179</v>
      </c>
      <c r="D4417" s="5">
        <v>261075</v>
      </c>
      <c r="E4417" s="5" t="s">
        <v>29</v>
      </c>
      <c r="F4417" s="5">
        <v>897</v>
      </c>
      <c r="G4417" s="41" t="s">
        <v>194</v>
      </c>
      <c r="H4417" s="5" t="s">
        <v>195</v>
      </c>
      <c r="I4417" s="15">
        <v>0.78903481407776299</v>
      </c>
      <c r="J4417" s="16">
        <v>0</v>
      </c>
      <c r="K4417" s="17">
        <v>3.7754110549558701</v>
      </c>
      <c r="L4417" s="15">
        <v>0.689930553586109</v>
      </c>
      <c r="M4417" s="17">
        <v>3.00175248755184</v>
      </c>
      <c r="N4417" s="16">
        <v>16.473840627852699</v>
      </c>
      <c r="O4417" s="17">
        <v>9.8059284021908901</v>
      </c>
      <c r="P4417" s="15">
        <v>3.09218088151139</v>
      </c>
      <c r="Q4417" s="16">
        <v>2.3488281492922298</v>
      </c>
      <c r="R4417" s="16">
        <v>1.03689594768076E-3</v>
      </c>
      <c r="S4417" s="17">
        <v>1.4857928815928E-2</v>
      </c>
      <c r="T4417" s="15">
        <v>0.26419447598048001</v>
      </c>
      <c r="U4417" s="16">
        <v>2.3488281492922298</v>
      </c>
      <c r="V4417" s="16">
        <v>0.76308138239221002</v>
      </c>
      <c r="W4417" s="17">
        <v>0.91886274043080096</v>
      </c>
      <c r="X4417" s="15">
        <v>2.8286112754274599</v>
      </c>
      <c r="Y4417" s="16">
        <v>2.3488281492922298</v>
      </c>
      <c r="Z4417" s="16">
        <v>1.05511741014207E-2</v>
      </c>
      <c r="AA4417" s="17">
        <v>0.23154426945401199</v>
      </c>
      <c r="AC4417" s="5">
        <f>MAX(I4417:O4417)</f>
        <v>16.473840627852699</v>
      </c>
    </row>
    <row r="4418" spans="1:29" x14ac:dyDescent="0.25">
      <c r="A4418" s="5" t="s">
        <v>12645</v>
      </c>
      <c r="B4418" s="5" t="s">
        <v>190</v>
      </c>
      <c r="C4418" s="5">
        <v>257512</v>
      </c>
      <c r="D4418" s="5">
        <v>259497</v>
      </c>
      <c r="E4418" s="5" t="s">
        <v>29</v>
      </c>
      <c r="F4418" s="5">
        <v>1986</v>
      </c>
      <c r="G4418" s="41" t="s">
        <v>12646</v>
      </c>
      <c r="H4418" s="5" t="s">
        <v>12647</v>
      </c>
      <c r="I4418" s="15">
        <v>38.606346260233401</v>
      </c>
      <c r="J4418" s="16">
        <v>46.6042960774816</v>
      </c>
      <c r="K4418" s="17">
        <v>35.166469264701298</v>
      </c>
      <c r="L4418" s="15">
        <v>48.793421928617597</v>
      </c>
      <c r="M4418" s="17">
        <v>32.278585190817203</v>
      </c>
      <c r="N4418" s="16">
        <v>45.125811542624298</v>
      </c>
      <c r="O4418" s="17">
        <v>30.114889121420401</v>
      </c>
      <c r="P4418" s="15">
        <v>-9.1823247369755598E-2</v>
      </c>
      <c r="Q4418" s="16">
        <v>5.3078639676916204</v>
      </c>
      <c r="R4418" s="16">
        <v>0.71998873755549497</v>
      </c>
      <c r="S4418" s="17">
        <v>0.88295883211705695</v>
      </c>
      <c r="T4418" s="15">
        <v>1.53997497200387E-2</v>
      </c>
      <c r="U4418" s="16">
        <v>5.3078639676916204</v>
      </c>
      <c r="V4418" s="16">
        <v>0.94456777989821294</v>
      </c>
      <c r="W4418" s="17">
        <v>0.98453687188851302</v>
      </c>
      <c r="X4418" s="15">
        <v>-0.107225206153632</v>
      </c>
      <c r="Y4418" s="16">
        <v>5.3078639676916204</v>
      </c>
      <c r="Z4418" s="16">
        <v>0.69317797780747303</v>
      </c>
      <c r="AA4418" s="17">
        <v>0.97045850503873099</v>
      </c>
      <c r="AC4418" s="5">
        <f>MAX(I4418:O4418)</f>
        <v>48.793421928617597</v>
      </c>
    </row>
    <row r="4419" spans="1:29" x14ac:dyDescent="0.25">
      <c r="A4419" s="5" t="s">
        <v>12648</v>
      </c>
      <c r="B4419" s="5" t="s">
        <v>190</v>
      </c>
      <c r="C4419" s="5">
        <v>254830</v>
      </c>
      <c r="D4419" s="5">
        <v>256720</v>
      </c>
      <c r="E4419" s="5" t="s">
        <v>29</v>
      </c>
      <c r="F4419" s="5">
        <v>1891</v>
      </c>
      <c r="G4419" s="41" t="s">
        <v>12649</v>
      </c>
      <c r="H4419" s="5" t="s">
        <v>12650</v>
      </c>
      <c r="I4419" s="15">
        <v>123.653027291901</v>
      </c>
      <c r="J4419" s="16">
        <v>115.387398075644</v>
      </c>
      <c r="K4419" s="17">
        <v>110.90800228294501</v>
      </c>
      <c r="L4419" s="15">
        <v>136.03130748206101</v>
      </c>
      <c r="M4419" s="17">
        <v>92.976359517027802</v>
      </c>
      <c r="N4419" s="16">
        <v>106.558640010541</v>
      </c>
      <c r="O4419" s="17">
        <v>118.647086307078</v>
      </c>
      <c r="P4419" s="15">
        <v>-5.0870627536855298E-2</v>
      </c>
      <c r="Q4419" s="16">
        <v>6.8450343265432103</v>
      </c>
      <c r="R4419" s="16">
        <v>0.78103851595530605</v>
      </c>
      <c r="S4419" s="17">
        <v>0.91458912153746696</v>
      </c>
      <c r="T4419" s="15">
        <v>-2.6585137713271201E-2</v>
      </c>
      <c r="U4419" s="16">
        <v>6.8450343265432103</v>
      </c>
      <c r="V4419" s="16">
        <v>0.88753596628926201</v>
      </c>
      <c r="W4419" s="17">
        <v>0.96455154596068804</v>
      </c>
      <c r="X4419" s="15">
        <v>-2.42857517592815E-2</v>
      </c>
      <c r="Y4419" s="16">
        <v>6.8450343265432103</v>
      </c>
      <c r="Z4419" s="16">
        <v>0.90145864202105097</v>
      </c>
      <c r="AA4419" s="17">
        <v>0.99600448705170097</v>
      </c>
      <c r="AC4419" s="5">
        <f>MAX(I4419:O4419)</f>
        <v>136.03130748206101</v>
      </c>
    </row>
    <row r="4420" spans="1:29" x14ac:dyDescent="0.25">
      <c r="A4420" s="5" t="s">
        <v>12651</v>
      </c>
      <c r="B4420" s="5" t="s">
        <v>190</v>
      </c>
      <c r="C4420" s="5">
        <v>253617</v>
      </c>
      <c r="D4420" s="5">
        <v>254357</v>
      </c>
      <c r="E4420" s="5" t="s">
        <v>29</v>
      </c>
      <c r="F4420" s="5">
        <v>741</v>
      </c>
      <c r="G4420" s="41" t="s">
        <v>12652</v>
      </c>
      <c r="H4420" s="5" t="s">
        <v>12652</v>
      </c>
      <c r="I4420" s="15">
        <v>201.711114256022</v>
      </c>
      <c r="J4420" s="16">
        <v>219.714196835</v>
      </c>
      <c r="K4420" s="17">
        <v>190.72188879866999</v>
      </c>
      <c r="L4420" s="15">
        <v>124.800771248687</v>
      </c>
      <c r="M4420" s="17">
        <v>180.68990623120499</v>
      </c>
      <c r="N4420" s="16">
        <v>156.60575077870101</v>
      </c>
      <c r="O4420" s="17">
        <v>106.47100459440399</v>
      </c>
      <c r="P4420" s="15">
        <v>-0.63305290450003404</v>
      </c>
      <c r="Q4420" s="16">
        <v>7.3985566805807501</v>
      </c>
      <c r="R4420" s="16">
        <v>1.0542609461623501E-3</v>
      </c>
      <c r="S4420" s="17">
        <v>1.50678218305357E-2</v>
      </c>
      <c r="T4420" s="15">
        <v>-0.41768653803666</v>
      </c>
      <c r="U4420" s="16">
        <v>7.3985566805807501</v>
      </c>
      <c r="V4420" s="16">
        <v>2.9683567701782401E-2</v>
      </c>
      <c r="W4420" s="17">
        <v>0.200067964171385</v>
      </c>
      <c r="X4420" s="15">
        <v>-0.21536847463768999</v>
      </c>
      <c r="Y4420" s="16">
        <v>7.3985566805807501</v>
      </c>
      <c r="Z4420" s="16">
        <v>0.29972988228272202</v>
      </c>
      <c r="AA4420" s="17">
        <v>0.88201013428008501</v>
      </c>
      <c r="AC4420" s="5">
        <f>MAX(I4420:O4420)</f>
        <v>219.714196835</v>
      </c>
    </row>
    <row r="4421" spans="1:29" x14ac:dyDescent="0.25">
      <c r="A4421" s="5" t="s">
        <v>12653</v>
      </c>
      <c r="B4421" s="5" t="s">
        <v>190</v>
      </c>
      <c r="C4421" s="5">
        <v>250531</v>
      </c>
      <c r="D4421" s="5">
        <v>253107</v>
      </c>
      <c r="E4421" s="5" t="s">
        <v>29</v>
      </c>
      <c r="F4421" s="5">
        <v>2577</v>
      </c>
      <c r="G4421" s="41" t="s">
        <v>12654</v>
      </c>
      <c r="H4421" s="5" t="s">
        <v>12655</v>
      </c>
      <c r="I4421" s="15">
        <v>39.733538851773098</v>
      </c>
      <c r="J4421" s="16">
        <v>37.387129980575502</v>
      </c>
      <c r="K4421" s="17">
        <v>41.147738464125801</v>
      </c>
      <c r="L4421" s="15">
        <v>53.546276853321899</v>
      </c>
      <c r="M4421" s="17">
        <v>36.293916440399499</v>
      </c>
      <c r="N4421" s="16">
        <v>42.331514524735397</v>
      </c>
      <c r="O4421" s="17">
        <v>39.595502363348999</v>
      </c>
      <c r="P4421" s="15">
        <v>5.5103135462039599E-2</v>
      </c>
      <c r="Q4421" s="16">
        <v>5.3763870176296997</v>
      </c>
      <c r="R4421" s="16">
        <v>0.79464501132818699</v>
      </c>
      <c r="S4421" s="17">
        <v>0.92184100586081597</v>
      </c>
      <c r="T4421" s="15">
        <v>0.18807950786639699</v>
      </c>
      <c r="U4421" s="16">
        <v>5.3763870176296997</v>
      </c>
      <c r="V4421" s="16">
        <v>0.38107307532393903</v>
      </c>
      <c r="W4421" s="17">
        <v>0.70180725147207601</v>
      </c>
      <c r="X4421" s="15">
        <v>-0.13297751516143899</v>
      </c>
      <c r="Y4421" s="16">
        <v>5.3763870176296997</v>
      </c>
      <c r="Z4421" s="16">
        <v>0.57814121628995097</v>
      </c>
      <c r="AA4421" s="17">
        <v>0.96643350242357295</v>
      </c>
      <c r="AC4421" s="5">
        <f>MAX(I4421:O4421)</f>
        <v>53.546276853321899</v>
      </c>
    </row>
    <row r="4422" spans="1:29" x14ac:dyDescent="0.25">
      <c r="A4422" s="5" t="s">
        <v>12656</v>
      </c>
      <c r="B4422" s="5" t="s">
        <v>190</v>
      </c>
      <c r="C4422" s="5">
        <v>249482</v>
      </c>
      <c r="D4422" s="5">
        <v>250360</v>
      </c>
      <c r="E4422" s="5" t="s">
        <v>20</v>
      </c>
      <c r="F4422" s="5">
        <v>879</v>
      </c>
      <c r="G4422" s="41" t="s">
        <v>12657</v>
      </c>
      <c r="H4422" s="5" t="s">
        <v>12658</v>
      </c>
      <c r="I4422" s="15">
        <v>370.62092409824101</v>
      </c>
      <c r="J4422" s="16">
        <v>277.551914093086</v>
      </c>
      <c r="K4422" s="17">
        <v>418.01011837679999</v>
      </c>
      <c r="L4422" s="15">
        <v>272.75254551770797</v>
      </c>
      <c r="M4422" s="17">
        <v>319.08239104690699</v>
      </c>
      <c r="N4422" s="16">
        <v>273.17381294287401</v>
      </c>
      <c r="O4422" s="17">
        <v>194.073729893598</v>
      </c>
      <c r="P4422" s="15">
        <v>-0.60528118547826804</v>
      </c>
      <c r="Q4422" s="16">
        <v>8.2464831751888106</v>
      </c>
      <c r="R4422" s="16">
        <v>1.4719767349144299E-3</v>
      </c>
      <c r="S4422" s="17">
        <v>2.0111256166692699E-2</v>
      </c>
      <c r="T4422" s="15">
        <v>-0.26441193346077801</v>
      </c>
      <c r="U4422" s="16">
        <v>8.2464831751888106</v>
      </c>
      <c r="V4422" s="16">
        <v>0.16178237292457701</v>
      </c>
      <c r="W4422" s="17">
        <v>0.47486832368699</v>
      </c>
      <c r="X4422" s="15">
        <v>-0.340870643222702</v>
      </c>
      <c r="Y4422" s="16">
        <v>8.2464831751888106</v>
      </c>
      <c r="Z4422" s="16">
        <v>9.5839068025317595E-2</v>
      </c>
      <c r="AA4422" s="17">
        <v>0.64092668364925198</v>
      </c>
      <c r="AC4422" s="5">
        <f>MAX(I4422:O4422)</f>
        <v>418.01011837679999</v>
      </c>
    </row>
    <row r="4423" spans="1:29" x14ac:dyDescent="0.25">
      <c r="A4423" s="5" t="s">
        <v>12659</v>
      </c>
      <c r="B4423" s="5" t="s">
        <v>190</v>
      </c>
      <c r="C4423" s="5">
        <v>248279</v>
      </c>
      <c r="D4423" s="5">
        <v>248974</v>
      </c>
      <c r="E4423" s="5" t="s">
        <v>29</v>
      </c>
      <c r="F4423" s="5">
        <v>696</v>
      </c>
      <c r="G4423" s="41" t="s">
        <v>12660</v>
      </c>
      <c r="H4423" s="5" t="s">
        <v>12661</v>
      </c>
      <c r="I4423" s="15">
        <v>8.5103040661244496</v>
      </c>
      <c r="J4423" s="16">
        <v>8.6987005039551608</v>
      </c>
      <c r="K4423" s="17">
        <v>11.241392467003401</v>
      </c>
      <c r="L4423" s="15">
        <v>10.463946729389299</v>
      </c>
      <c r="M4423" s="17">
        <v>16.490146782265299</v>
      </c>
      <c r="N4423" s="16">
        <v>10.4681873356735</v>
      </c>
      <c r="O4423" s="17">
        <v>13.059080004813501</v>
      </c>
      <c r="P4423" s="15">
        <v>0.30833696798756799</v>
      </c>
      <c r="Q4423" s="16">
        <v>3.5108948766642398</v>
      </c>
      <c r="R4423" s="16">
        <v>0.37407773641928899</v>
      </c>
      <c r="S4423" s="17">
        <v>0.67104814757390696</v>
      </c>
      <c r="T4423" s="15">
        <v>0.50477084752774204</v>
      </c>
      <c r="U4423" s="16">
        <v>3.5108948766642398</v>
      </c>
      <c r="V4423" s="16">
        <v>0.14364598328987499</v>
      </c>
      <c r="W4423" s="17">
        <v>0.45005744223827898</v>
      </c>
      <c r="X4423" s="15">
        <v>-0.19643214168343601</v>
      </c>
      <c r="Y4423" s="16">
        <v>3.5108948766642398</v>
      </c>
      <c r="Z4423" s="16">
        <v>0.61470924567131702</v>
      </c>
      <c r="AA4423" s="17">
        <v>0.97045850503873099</v>
      </c>
      <c r="AC4423" s="5">
        <f>MAX(I4423:O4423)</f>
        <v>16.490146782265299</v>
      </c>
    </row>
    <row r="4424" spans="1:29" x14ac:dyDescent="0.25">
      <c r="A4424" s="5" t="s">
        <v>12662</v>
      </c>
      <c r="B4424" s="5" t="s">
        <v>190</v>
      </c>
      <c r="C4424" s="5">
        <v>246692</v>
      </c>
      <c r="D4424" s="5">
        <v>248059</v>
      </c>
      <c r="E4424" s="5" t="s">
        <v>29</v>
      </c>
      <c r="F4424" s="5">
        <v>1368</v>
      </c>
      <c r="G4424" s="41" t="s">
        <v>12663</v>
      </c>
      <c r="H4424" s="5" t="s">
        <v>12664</v>
      </c>
      <c r="I4424" s="15">
        <v>115.649959891969</v>
      </c>
      <c r="J4424" s="16">
        <v>98.508462660684302</v>
      </c>
      <c r="K4424" s="17">
        <v>113.644114789065</v>
      </c>
      <c r="L4424" s="15">
        <v>87.659509780635105</v>
      </c>
      <c r="M4424" s="17">
        <v>102.60535775631701</v>
      </c>
      <c r="N4424" s="16">
        <v>107.39275852334301</v>
      </c>
      <c r="O4424" s="17">
        <v>108.376421961655</v>
      </c>
      <c r="P4424" s="15">
        <v>-1.8582197352950601E-2</v>
      </c>
      <c r="Q4424" s="16">
        <v>6.7130954913024299</v>
      </c>
      <c r="R4424" s="16">
        <v>0.91650369304605905</v>
      </c>
      <c r="S4424" s="17">
        <v>0.97218131863276702</v>
      </c>
      <c r="T4424" s="15">
        <v>-0.20006791554540801</v>
      </c>
      <c r="U4424" s="16">
        <v>6.7130954913024299</v>
      </c>
      <c r="V4424" s="16">
        <v>0.22290619801072101</v>
      </c>
      <c r="W4424" s="17">
        <v>0.55369452964602595</v>
      </c>
      <c r="X4424" s="15">
        <v>0.181486588554159</v>
      </c>
      <c r="Y4424" s="16">
        <v>6.7130954913024299</v>
      </c>
      <c r="Z4424" s="16">
        <v>0.30735027302703999</v>
      </c>
      <c r="AA4424" s="17">
        <v>0.88673417280161504</v>
      </c>
      <c r="AC4424" s="5">
        <f>MAX(I4424:O4424)</f>
        <v>115.649959891969</v>
      </c>
    </row>
    <row r="4425" spans="1:29" x14ac:dyDescent="0.25">
      <c r="A4425" s="5" t="s">
        <v>12665</v>
      </c>
      <c r="B4425" s="5" t="s">
        <v>190</v>
      </c>
      <c r="C4425" s="5">
        <v>245257</v>
      </c>
      <c r="D4425" s="5">
        <v>246534</v>
      </c>
      <c r="E4425" s="5" t="s">
        <v>20</v>
      </c>
      <c r="F4425" s="5">
        <v>1278</v>
      </c>
      <c r="G4425" s="41" t="s">
        <v>12666</v>
      </c>
      <c r="H4425" s="5" t="s">
        <v>12667</v>
      </c>
      <c r="I4425" s="15">
        <v>64.869933643107501</v>
      </c>
      <c r="J4425" s="16">
        <v>49.772696923293097</v>
      </c>
      <c r="K4425" s="17">
        <v>61.042882113275297</v>
      </c>
      <c r="L4425" s="15">
        <v>54.696161109298799</v>
      </c>
      <c r="M4425" s="17">
        <v>66.545344107155699</v>
      </c>
      <c r="N4425" s="16">
        <v>66.354127693452199</v>
      </c>
      <c r="O4425" s="17">
        <v>68.409130843720405</v>
      </c>
      <c r="P4425" s="15">
        <v>0.202032934225958</v>
      </c>
      <c r="Q4425" s="16">
        <v>5.9487912003558598</v>
      </c>
      <c r="R4425" s="16">
        <v>0.28326694981359901</v>
      </c>
      <c r="S4425" s="17">
        <v>0.58873262650938996</v>
      </c>
      <c r="T4425" s="15">
        <v>4.9504798234268697E-2</v>
      </c>
      <c r="U4425" s="16">
        <v>5.9487912003558598</v>
      </c>
      <c r="V4425" s="16">
        <v>0.78894403656097301</v>
      </c>
      <c r="W4425" s="17">
        <v>0.92668140575737601</v>
      </c>
      <c r="X4425" s="15">
        <v>0.15253046376665799</v>
      </c>
      <c r="Y4425" s="16">
        <v>5.9487912003558598</v>
      </c>
      <c r="Z4425" s="16">
        <v>0.46483447836526898</v>
      </c>
      <c r="AA4425" s="17">
        <v>0.949820334353492</v>
      </c>
      <c r="AC4425" s="5">
        <f>MAX(I4425:O4425)</f>
        <v>68.409130843720405</v>
      </c>
    </row>
    <row r="4426" spans="1:29" x14ac:dyDescent="0.25">
      <c r="A4426" s="5" t="s">
        <v>12668</v>
      </c>
      <c r="B4426" s="5" t="s">
        <v>190</v>
      </c>
      <c r="C4426" s="5">
        <v>244322</v>
      </c>
      <c r="D4426" s="5">
        <v>244921</v>
      </c>
      <c r="E4426" s="5" t="s">
        <v>20</v>
      </c>
      <c r="F4426" s="5">
        <v>600</v>
      </c>
      <c r="G4426" s="41" t="s">
        <v>12669</v>
      </c>
      <c r="H4426" s="5" t="s">
        <v>12669</v>
      </c>
      <c r="I4426" s="15">
        <v>808.26302890054296</v>
      </c>
      <c r="J4426" s="16">
        <v>713.293441324323</v>
      </c>
      <c r="K4426" s="17">
        <v>908.94081656786</v>
      </c>
      <c r="L4426" s="15">
        <v>720.47914531989397</v>
      </c>
      <c r="M4426" s="17">
        <v>757.66961651706197</v>
      </c>
      <c r="N4426" s="16">
        <v>627.71588680964805</v>
      </c>
      <c r="O4426" s="17">
        <v>711.41778189923298</v>
      </c>
      <c r="P4426" s="15">
        <v>-0.27509677812674099</v>
      </c>
      <c r="Q4426" s="16">
        <v>9.5503051407149897</v>
      </c>
      <c r="R4426" s="16">
        <v>6.9123659264073697E-2</v>
      </c>
      <c r="S4426" s="17">
        <v>0.276353184345003</v>
      </c>
      <c r="T4426" s="15">
        <v>-0.132582917872269</v>
      </c>
      <c r="U4426" s="16">
        <v>9.5503051407149897</v>
      </c>
      <c r="V4426" s="16">
        <v>0.38114390504282097</v>
      </c>
      <c r="W4426" s="17">
        <v>0.70180725147207601</v>
      </c>
      <c r="X4426" s="15">
        <v>-0.14251409231471199</v>
      </c>
      <c r="Y4426" s="16">
        <v>9.5503051407149897</v>
      </c>
      <c r="Z4426" s="16">
        <v>0.38500976801940701</v>
      </c>
      <c r="AA4426" s="17">
        <v>0.91699071727645498</v>
      </c>
      <c r="AC4426" s="5">
        <f>MAX(I4426:O4426)</f>
        <v>908.94081656786</v>
      </c>
    </row>
    <row r="4427" spans="1:29" x14ac:dyDescent="0.25">
      <c r="A4427" s="5" t="s">
        <v>12670</v>
      </c>
      <c r="B4427" s="5" t="s">
        <v>190</v>
      </c>
      <c r="C4427" s="5">
        <v>241963</v>
      </c>
      <c r="D4427" s="5">
        <v>243804</v>
      </c>
      <c r="E4427" s="5" t="s">
        <v>20</v>
      </c>
      <c r="F4427" s="5">
        <v>1842</v>
      </c>
      <c r="G4427" s="41" t="s">
        <v>12671</v>
      </c>
      <c r="H4427" s="5" t="s">
        <v>12672</v>
      </c>
      <c r="I4427" s="15">
        <v>1245.8014319844201</v>
      </c>
      <c r="J4427" s="16">
        <v>1268.38747627152</v>
      </c>
      <c r="K4427" s="17">
        <v>1252.0153885561299</v>
      </c>
      <c r="L4427" s="15">
        <v>1075.10344986315</v>
      </c>
      <c r="M4427" s="17">
        <v>1321.1024568104001</v>
      </c>
      <c r="N4427" s="16">
        <v>1245.8811166477001</v>
      </c>
      <c r="O4427" s="17">
        <v>1097.3112723617601</v>
      </c>
      <c r="P4427" s="15">
        <v>-9.96563103660566E-2</v>
      </c>
      <c r="Q4427" s="16">
        <v>10.246944261292199</v>
      </c>
      <c r="R4427" s="16">
        <v>0.50282123568652504</v>
      </c>
      <c r="S4427" s="17">
        <v>0.77061467355421698</v>
      </c>
      <c r="T4427" s="15">
        <v>-6.7398264854601805E-2</v>
      </c>
      <c r="U4427" s="16">
        <v>10.246944261292199</v>
      </c>
      <c r="V4427" s="16">
        <v>0.65177275553224401</v>
      </c>
      <c r="W4427" s="17">
        <v>0.86744593990248198</v>
      </c>
      <c r="X4427" s="15">
        <v>-3.2258087504228497E-2</v>
      </c>
      <c r="Y4427" s="16">
        <v>10.246944261292199</v>
      </c>
      <c r="Z4427" s="16">
        <v>0.84116141930872801</v>
      </c>
      <c r="AA4427" s="17">
        <v>0.987912716229846</v>
      </c>
      <c r="AC4427" s="5">
        <f>MAX(I4427:O4427)</f>
        <v>1321.1024568104001</v>
      </c>
    </row>
    <row r="4428" spans="1:29" x14ac:dyDescent="0.25">
      <c r="A4428" s="5" t="s">
        <v>12673</v>
      </c>
      <c r="B4428" s="5" t="s">
        <v>190</v>
      </c>
      <c r="C4428" s="5">
        <v>240835</v>
      </c>
      <c r="D4428" s="5">
        <v>241647</v>
      </c>
      <c r="E4428" s="5" t="s">
        <v>20</v>
      </c>
      <c r="F4428" s="5">
        <v>813</v>
      </c>
      <c r="G4428" s="41" t="s">
        <v>12674</v>
      </c>
      <c r="H4428" s="5" t="s">
        <v>12675</v>
      </c>
      <c r="I4428" s="15">
        <v>0</v>
      </c>
      <c r="J4428" s="16">
        <v>0</v>
      </c>
      <c r="K4428" s="17">
        <v>0</v>
      </c>
      <c r="L4428" s="15">
        <v>0.80491897918379396</v>
      </c>
      <c r="M4428" s="17">
        <v>0</v>
      </c>
      <c r="N4428" s="16">
        <v>0</v>
      </c>
      <c r="O4428" s="17">
        <v>0.46473594323179601</v>
      </c>
      <c r="P4428" s="15">
        <v>5.3008476575085997</v>
      </c>
      <c r="Q4428" s="16">
        <v>-1.80495567767161</v>
      </c>
      <c r="R4428" s="16">
        <v>2.4976972835195E-2</v>
      </c>
      <c r="S4428" s="17">
        <v>0.14291827087857301</v>
      </c>
      <c r="T4428" s="15">
        <v>6.1729297111550503</v>
      </c>
      <c r="U4428" s="16">
        <v>-1.80495567767161</v>
      </c>
      <c r="V4428" s="16">
        <v>6.3932074073837601E-3</v>
      </c>
      <c r="W4428" s="17">
        <v>7.8756590838443302E-2</v>
      </c>
      <c r="X4428" s="15">
        <v>-0.79151567831430103</v>
      </c>
      <c r="Y4428" s="16">
        <v>-1.80495567767161</v>
      </c>
      <c r="Z4428" s="16">
        <v>0.65485018779320703</v>
      </c>
      <c r="AA4428" s="17">
        <v>0.97045850503873099</v>
      </c>
      <c r="AC4428" s="5">
        <f>MAX(I4428:O4428)</f>
        <v>0.80491897918379396</v>
      </c>
    </row>
    <row r="4429" spans="1:29" x14ac:dyDescent="0.25">
      <c r="A4429" s="5" t="s">
        <v>12676</v>
      </c>
      <c r="B4429" s="5" t="s">
        <v>190</v>
      </c>
      <c r="C4429" s="5">
        <v>239959</v>
      </c>
      <c r="D4429" s="5">
        <v>240219</v>
      </c>
      <c r="E4429" s="5" t="s">
        <v>29</v>
      </c>
      <c r="F4429" s="5">
        <v>261</v>
      </c>
      <c r="G4429" s="41" t="s">
        <v>12677</v>
      </c>
      <c r="H4429" s="41" t="s">
        <v>12677</v>
      </c>
      <c r="I4429" s="15">
        <v>18.0914410942116</v>
      </c>
      <c r="J4429" s="16">
        <v>33.988299982341402</v>
      </c>
      <c r="K4429" s="17">
        <v>17.646865155748799</v>
      </c>
      <c r="L4429" s="15">
        <v>21.004552409177101</v>
      </c>
      <c r="M4429" s="17">
        <v>15.788438408551899</v>
      </c>
      <c r="N4429" s="16">
        <v>18.684254686779799</v>
      </c>
      <c r="O4429" s="17">
        <v>24.0268482650838</v>
      </c>
      <c r="P4429" s="15">
        <v>-0.12102363368732399</v>
      </c>
      <c r="Q4429" s="16">
        <v>4.41733079722058</v>
      </c>
      <c r="R4429" s="16">
        <v>0.71328121511294895</v>
      </c>
      <c r="S4429" s="17">
        <v>0.87941373435956205</v>
      </c>
      <c r="T4429" s="15">
        <v>-0.33572534344058402</v>
      </c>
      <c r="U4429" s="16">
        <v>4.41733079722058</v>
      </c>
      <c r="V4429" s="16">
        <v>0.29855844100092999</v>
      </c>
      <c r="W4429" s="17">
        <v>0.63812225765877795</v>
      </c>
      <c r="X4429" s="15">
        <v>0.21470548750235599</v>
      </c>
      <c r="Y4429" s="16">
        <v>4.41733079722058</v>
      </c>
      <c r="Z4429" s="16">
        <v>0.53707990790870896</v>
      </c>
      <c r="AA4429" s="17">
        <v>0.95714746346148105</v>
      </c>
      <c r="AC4429" s="5">
        <f>MAX(I4429:O4429)</f>
        <v>33.988299982341402</v>
      </c>
    </row>
    <row r="4430" spans="1:29" x14ac:dyDescent="0.25">
      <c r="A4430" s="5" t="s">
        <v>12678</v>
      </c>
      <c r="B4430" s="5" t="s">
        <v>190</v>
      </c>
      <c r="C4430" s="5">
        <v>237365</v>
      </c>
      <c r="D4430" s="5">
        <v>239713</v>
      </c>
      <c r="E4430" s="5" t="s">
        <v>20</v>
      </c>
      <c r="F4430" s="5">
        <v>2349</v>
      </c>
      <c r="G4430" s="41" t="s">
        <v>12679</v>
      </c>
      <c r="H4430" s="5" t="s">
        <v>12680</v>
      </c>
      <c r="I4430" s="15">
        <v>109.957637304694</v>
      </c>
      <c r="J4430" s="16">
        <v>98.911713677423904</v>
      </c>
      <c r="K4430" s="17">
        <v>109.529340942652</v>
      </c>
      <c r="L4430" s="15">
        <v>108.77905061541</v>
      </c>
      <c r="M4430" s="17">
        <v>98.784945499433306</v>
      </c>
      <c r="N4430" s="16">
        <v>121.07230213330701</v>
      </c>
      <c r="O4430" s="17">
        <v>110.839522460783</v>
      </c>
      <c r="P4430" s="15">
        <v>0.12762155807046099</v>
      </c>
      <c r="Q4430" s="16">
        <v>6.75971148082873</v>
      </c>
      <c r="R4430" s="16">
        <v>0.41339113268667799</v>
      </c>
      <c r="S4430" s="17">
        <v>0.70272710387177295</v>
      </c>
      <c r="T4430" s="15">
        <v>-3.2466406079932501E-2</v>
      </c>
      <c r="U4430" s="16">
        <v>6.75971148082873</v>
      </c>
      <c r="V4430" s="16">
        <v>0.84414314490888498</v>
      </c>
      <c r="W4430" s="17">
        <v>0.94964944135728002</v>
      </c>
      <c r="X4430" s="15">
        <v>0.16008911136146001</v>
      </c>
      <c r="Y4430" s="16">
        <v>6.75971148082873</v>
      </c>
      <c r="Z4430" s="16">
        <v>0.35393307864304002</v>
      </c>
      <c r="AA4430" s="17">
        <v>0.90565202843029702</v>
      </c>
      <c r="AC4430" s="5">
        <f>MAX(I4430:O4430)</f>
        <v>121.07230213330701</v>
      </c>
    </row>
    <row r="4431" spans="1:29" x14ac:dyDescent="0.25">
      <c r="A4431" s="5" t="s">
        <v>12681</v>
      </c>
      <c r="B4431" s="5" t="s">
        <v>190</v>
      </c>
      <c r="C4431" s="5">
        <v>236364</v>
      </c>
      <c r="D4431" s="5">
        <v>236819</v>
      </c>
      <c r="E4431" s="5" t="s">
        <v>29</v>
      </c>
      <c r="F4431" s="5">
        <v>456</v>
      </c>
      <c r="G4431" s="41" t="s">
        <v>12682</v>
      </c>
      <c r="H4431" s="5" t="s">
        <v>12683</v>
      </c>
      <c r="I4431" s="15">
        <v>85.384838809129405</v>
      </c>
      <c r="J4431" s="16">
        <v>97.241102322359694</v>
      </c>
      <c r="K4431" s="17">
        <v>97.778904288463906</v>
      </c>
      <c r="L4431" s="15">
        <v>90.534220420577199</v>
      </c>
      <c r="M4431" s="17">
        <v>75.589585368350896</v>
      </c>
      <c r="N4431" s="16">
        <v>72.568310613832097</v>
      </c>
      <c r="O4431" s="17">
        <v>111.071890432399</v>
      </c>
      <c r="P4431" s="15">
        <v>-2.6187465277729201E-2</v>
      </c>
      <c r="Q4431" s="16">
        <v>6.4935014502684796</v>
      </c>
      <c r="R4431" s="16">
        <v>0.90016696726289802</v>
      </c>
      <c r="S4431" s="17">
        <v>0.96582244494647795</v>
      </c>
      <c r="T4431" s="15">
        <v>-0.170400462636808</v>
      </c>
      <c r="U4431" s="16">
        <v>6.4935014502684796</v>
      </c>
      <c r="V4431" s="16">
        <v>0.37886091588839899</v>
      </c>
      <c r="W4431" s="17">
        <v>0.70053099414819098</v>
      </c>
      <c r="X4431" s="15">
        <v>0.14421375351933999</v>
      </c>
      <c r="Y4431" s="16">
        <v>6.4935014502684796</v>
      </c>
      <c r="Z4431" s="16">
        <v>0.490026585431171</v>
      </c>
      <c r="AA4431" s="17">
        <v>0.95714746346148105</v>
      </c>
      <c r="AC4431" s="5">
        <f>MAX(I4431:O4431)</f>
        <v>111.071890432399</v>
      </c>
    </row>
    <row r="4432" spans="1:29" x14ac:dyDescent="0.25">
      <c r="A4432" s="5" t="s">
        <v>12684</v>
      </c>
      <c r="B4432" s="5" t="s">
        <v>190</v>
      </c>
      <c r="C4432" s="5">
        <v>235521</v>
      </c>
      <c r="D4432" s="5">
        <v>236120</v>
      </c>
      <c r="E4432" s="5" t="s">
        <v>20</v>
      </c>
      <c r="F4432" s="5">
        <v>600</v>
      </c>
      <c r="G4432" s="41" t="s">
        <v>12685</v>
      </c>
      <c r="H4432" s="5" t="s">
        <v>12686</v>
      </c>
      <c r="I4432" s="15">
        <v>49.032877731975297</v>
      </c>
      <c r="J4432" s="16">
        <v>65.038628271293902</v>
      </c>
      <c r="K4432" s="17">
        <v>41.7416233491751</v>
      </c>
      <c r="L4432" s="15">
        <v>38.521122575224403</v>
      </c>
      <c r="M4432" s="17">
        <v>51.380646475238002</v>
      </c>
      <c r="N4432" s="16">
        <v>58.221472193626198</v>
      </c>
      <c r="O4432" s="17">
        <v>51.585689698729297</v>
      </c>
      <c r="P4432" s="15">
        <v>8.1230117309000593E-2</v>
      </c>
      <c r="Q4432" s="16">
        <v>5.66830878566876</v>
      </c>
      <c r="R4432" s="16">
        <v>0.71114707141995503</v>
      </c>
      <c r="S4432" s="17">
        <v>0.87794285992529097</v>
      </c>
      <c r="T4432" s="15">
        <v>-0.20747266587461899</v>
      </c>
      <c r="U4432" s="16">
        <v>5.66830878566876</v>
      </c>
      <c r="V4432" s="16">
        <v>0.36015889340476798</v>
      </c>
      <c r="W4432" s="17">
        <v>0.68662632007990698</v>
      </c>
      <c r="X4432" s="15">
        <v>0.28870632488985898</v>
      </c>
      <c r="Y4432" s="16">
        <v>5.66830878566876</v>
      </c>
      <c r="Z4432" s="16">
        <v>0.238157977726182</v>
      </c>
      <c r="AA4432" s="17">
        <v>0.83647924880008695</v>
      </c>
      <c r="AC4432" s="5">
        <f>MAX(I4432:O4432)</f>
        <v>65.038628271293902</v>
      </c>
    </row>
    <row r="4433" spans="1:29" x14ac:dyDescent="0.25">
      <c r="A4433" s="5" t="s">
        <v>12687</v>
      </c>
      <c r="B4433" s="5" t="s">
        <v>190</v>
      </c>
      <c r="C4433" s="5">
        <v>234372</v>
      </c>
      <c r="D4433" s="5">
        <v>235334</v>
      </c>
      <c r="E4433" s="5" t="s">
        <v>20</v>
      </c>
      <c r="F4433" s="5">
        <v>963</v>
      </c>
      <c r="G4433" s="41" t="s">
        <v>12688</v>
      </c>
      <c r="H4433" s="5" t="s">
        <v>12689</v>
      </c>
      <c r="I4433" s="15">
        <v>124.44206210597901</v>
      </c>
      <c r="J4433" s="16">
        <v>124.662171460655</v>
      </c>
      <c r="K4433" s="17">
        <v>142.53237241181699</v>
      </c>
      <c r="L4433" s="15">
        <v>143.04560144352001</v>
      </c>
      <c r="M4433" s="17">
        <v>146.03330932947</v>
      </c>
      <c r="N4433" s="16">
        <v>115.442002171889</v>
      </c>
      <c r="O4433" s="17">
        <v>110.885996055107</v>
      </c>
      <c r="P4433" s="15">
        <v>-0.20644942153880699</v>
      </c>
      <c r="Q4433" s="16">
        <v>7.0188176822087502</v>
      </c>
      <c r="R4433" s="16">
        <v>0.18160585324537701</v>
      </c>
      <c r="S4433" s="17">
        <v>0.48043077366375098</v>
      </c>
      <c r="T4433" s="15">
        <v>0.14653454872010699</v>
      </c>
      <c r="U4433" s="16">
        <v>7.0188176822087502</v>
      </c>
      <c r="V4433" s="16">
        <v>0.33113766038570902</v>
      </c>
      <c r="W4433" s="17">
        <v>0.668051876038669</v>
      </c>
      <c r="X4433" s="15">
        <v>-0.352985981574713</v>
      </c>
      <c r="Y4433" s="16">
        <v>7.0188176822087502</v>
      </c>
      <c r="Z4433" s="16">
        <v>3.47703401514372E-2</v>
      </c>
      <c r="AA4433" s="17">
        <v>0.43812408734056402</v>
      </c>
      <c r="AC4433" s="5">
        <f>MAX(I4433:O4433)</f>
        <v>146.03330932947</v>
      </c>
    </row>
    <row r="4434" spans="1:29" x14ac:dyDescent="0.25">
      <c r="A4434" s="5" t="s">
        <v>12690</v>
      </c>
      <c r="B4434" s="5" t="s">
        <v>190</v>
      </c>
      <c r="C4434" s="5">
        <v>231593</v>
      </c>
      <c r="D4434" s="5">
        <v>234076</v>
      </c>
      <c r="E4434" s="5" t="s">
        <v>20</v>
      </c>
      <c r="F4434" s="5">
        <v>2484</v>
      </c>
      <c r="G4434" s="41" t="s">
        <v>12691</v>
      </c>
      <c r="H4434" s="5" t="s">
        <v>12692</v>
      </c>
      <c r="I4434" s="15">
        <v>90.231766952749894</v>
      </c>
      <c r="J4434" s="16">
        <v>70.799357081860194</v>
      </c>
      <c r="K4434" s="17">
        <v>104.48131941973401</v>
      </c>
      <c r="L4434" s="15">
        <v>95.057098494086205</v>
      </c>
      <c r="M4434" s="17">
        <v>114.222529721128</v>
      </c>
      <c r="N4434" s="16">
        <v>87.957797175041307</v>
      </c>
      <c r="O4434" s="17">
        <v>81.096422093948405</v>
      </c>
      <c r="P4434" s="15">
        <v>-6.7008169609195006E-2</v>
      </c>
      <c r="Q4434" s="16">
        <v>6.5250468376655002</v>
      </c>
      <c r="R4434" s="16">
        <v>0.72603282313140804</v>
      </c>
      <c r="S4434" s="17">
        <v>0.88537248346161501</v>
      </c>
      <c r="T4434" s="15">
        <v>0.24081326318968099</v>
      </c>
      <c r="U4434" s="16">
        <v>6.5250468376655002</v>
      </c>
      <c r="V4434" s="16">
        <v>0.185764309926121</v>
      </c>
      <c r="W4434" s="17">
        <v>0.50742856246575796</v>
      </c>
      <c r="X4434" s="15">
        <v>-0.30782339693044702</v>
      </c>
      <c r="Y4434" s="16">
        <v>6.5250468376655002</v>
      </c>
      <c r="Z4434" s="16">
        <v>0.12761584799143699</v>
      </c>
      <c r="AA4434" s="17">
        <v>0.70239127019275105</v>
      </c>
      <c r="AC4434" s="5">
        <f>MAX(I4434:O4434)</f>
        <v>114.222529721128</v>
      </c>
    </row>
    <row r="4435" spans="1:29" x14ac:dyDescent="0.25">
      <c r="A4435" s="5" t="s">
        <v>12693</v>
      </c>
      <c r="B4435" s="5" t="s">
        <v>190</v>
      </c>
      <c r="C4435" s="5">
        <v>230235</v>
      </c>
      <c r="D4435" s="5">
        <v>231215</v>
      </c>
      <c r="E4435" s="5" t="s">
        <v>20</v>
      </c>
      <c r="F4435" s="5">
        <v>981</v>
      </c>
      <c r="G4435" s="41" t="s">
        <v>12694</v>
      </c>
      <c r="H4435" s="41" t="s">
        <v>12694</v>
      </c>
      <c r="I4435" s="15">
        <v>61.0938384614497</v>
      </c>
      <c r="J4435" s="16">
        <v>63.944089797286303</v>
      </c>
      <c r="K4435" s="17">
        <v>65.709120495805095</v>
      </c>
      <c r="L4435" s="15">
        <v>48.563445077422202</v>
      </c>
      <c r="M4435" s="17">
        <v>56.9943134649453</v>
      </c>
      <c r="N4435" s="16">
        <v>74.528489118918401</v>
      </c>
      <c r="O4435" s="17">
        <v>74.776013265995999</v>
      </c>
      <c r="P4435" s="15">
        <v>0.23134331945897599</v>
      </c>
      <c r="Q4435" s="16">
        <v>5.9941464542253602</v>
      </c>
      <c r="R4435" s="16">
        <v>0.18750797360823501</v>
      </c>
      <c r="S4435" s="17">
        <v>0.48547983434221198</v>
      </c>
      <c r="T4435" s="15">
        <v>-0.26887043864842097</v>
      </c>
      <c r="U4435" s="16">
        <v>5.9941464542253602</v>
      </c>
      <c r="V4435" s="16">
        <v>0.135227503971386</v>
      </c>
      <c r="W4435" s="17">
        <v>0.440417387630956</v>
      </c>
      <c r="X4435" s="15">
        <v>0.50021904855452304</v>
      </c>
      <c r="Y4435" s="16">
        <v>5.9941464542253602</v>
      </c>
      <c r="Z4435" s="16">
        <v>1.0140738587706701E-2</v>
      </c>
      <c r="AA4435" s="17">
        <v>0.22977429629218399</v>
      </c>
      <c r="AC4435" s="5">
        <f>MAX(I4435:O4435)</f>
        <v>74.776013265995999</v>
      </c>
    </row>
    <row r="4436" spans="1:29" x14ac:dyDescent="0.25">
      <c r="A4436" s="5" t="s">
        <v>12695</v>
      </c>
      <c r="B4436" s="5" t="s">
        <v>190</v>
      </c>
      <c r="C4436" s="5">
        <v>228142</v>
      </c>
      <c r="D4436" s="5">
        <v>229905</v>
      </c>
      <c r="E4436" s="5" t="s">
        <v>20</v>
      </c>
      <c r="F4436" s="5">
        <v>1764</v>
      </c>
      <c r="G4436" s="41" t="s">
        <v>12696</v>
      </c>
      <c r="H4436" s="5" t="s">
        <v>12697</v>
      </c>
      <c r="I4436" s="15">
        <v>41.987924034852398</v>
      </c>
      <c r="J4436" s="16">
        <v>31.856830322431801</v>
      </c>
      <c r="K4436" s="17">
        <v>35.208889613633403</v>
      </c>
      <c r="L4436" s="15">
        <v>46.5703123670624</v>
      </c>
      <c r="M4436" s="17">
        <v>38.554976755698299</v>
      </c>
      <c r="N4436" s="16">
        <v>38.494569365843098</v>
      </c>
      <c r="O4436" s="17">
        <v>46.473594323179597</v>
      </c>
      <c r="P4436" s="15">
        <v>0.22474279907033701</v>
      </c>
      <c r="Q4436" s="16">
        <v>5.3211712686581603</v>
      </c>
      <c r="R4436" s="16">
        <v>0.297505552297121</v>
      </c>
      <c r="S4436" s="17">
        <v>0.60389510142175995</v>
      </c>
      <c r="T4436" s="15">
        <v>0.22772794237410299</v>
      </c>
      <c r="U4436" s="16">
        <v>5.3211712686581603</v>
      </c>
      <c r="V4436" s="16">
        <v>0.29069374611295801</v>
      </c>
      <c r="W4436" s="17">
        <v>0.63200245915456599</v>
      </c>
      <c r="X4436" s="15">
        <v>-2.9832413144444399E-3</v>
      </c>
      <c r="Y4436" s="16">
        <v>5.3211712686581603</v>
      </c>
      <c r="Z4436" s="16">
        <v>0.99291414853599003</v>
      </c>
      <c r="AA4436" s="17">
        <v>1</v>
      </c>
      <c r="AC4436" s="5">
        <f>MAX(I4436:O4436)</f>
        <v>46.5703123670624</v>
      </c>
    </row>
    <row r="4437" spans="1:29" x14ac:dyDescent="0.25">
      <c r="A4437" s="5" t="s">
        <v>12698</v>
      </c>
      <c r="B4437" s="5" t="s">
        <v>190</v>
      </c>
      <c r="C4437" s="5">
        <v>225900</v>
      </c>
      <c r="D4437" s="5">
        <v>227261</v>
      </c>
      <c r="E4437" s="5" t="s">
        <v>29</v>
      </c>
      <c r="F4437" s="5">
        <v>1362</v>
      </c>
      <c r="G4437" s="41" t="s">
        <v>12699</v>
      </c>
      <c r="H4437" s="5" t="s">
        <v>12700</v>
      </c>
      <c r="I4437" s="15">
        <v>116.467174520836</v>
      </c>
      <c r="J4437" s="16">
        <v>139.524851791917</v>
      </c>
      <c r="K4437" s="17">
        <v>123.824998532766</v>
      </c>
      <c r="L4437" s="15">
        <v>133.11826736692001</v>
      </c>
      <c r="M4437" s="17">
        <v>130.82962789901299</v>
      </c>
      <c r="N4437" s="16">
        <v>154.52045449669399</v>
      </c>
      <c r="O4437" s="17">
        <v>121.737580329569</v>
      </c>
      <c r="P4437" s="15">
        <v>0.12597070423760301</v>
      </c>
      <c r="Q4437" s="16">
        <v>7.0392201179666403</v>
      </c>
      <c r="R4437" s="16">
        <v>0.43445998743282999</v>
      </c>
      <c r="S4437" s="17">
        <v>0.71778354554568902</v>
      </c>
      <c r="T4437" s="15">
        <v>6.0018235554031497E-2</v>
      </c>
      <c r="U4437" s="16">
        <v>7.0392201179666403</v>
      </c>
      <c r="V4437" s="16">
        <v>0.70737322726434404</v>
      </c>
      <c r="W4437" s="17">
        <v>0.89428404825843899</v>
      </c>
      <c r="X4437" s="15">
        <v>6.5953046675644694E-2</v>
      </c>
      <c r="Y4437" s="16">
        <v>7.0392201179666403</v>
      </c>
      <c r="Z4437" s="16">
        <v>0.71223149372221495</v>
      </c>
      <c r="AA4437" s="17">
        <v>0.97445119739114205</v>
      </c>
      <c r="AC4437" s="5">
        <f>MAX(I4437:O4437)</f>
        <v>154.52045449669399</v>
      </c>
    </row>
    <row r="4438" spans="1:29" x14ac:dyDescent="0.25">
      <c r="A4438" s="5" t="s">
        <v>12701</v>
      </c>
      <c r="B4438" s="5" t="s">
        <v>190</v>
      </c>
      <c r="C4438" s="5">
        <v>224317</v>
      </c>
      <c r="D4438" s="5">
        <v>225618</v>
      </c>
      <c r="E4438" s="5" t="s">
        <v>20</v>
      </c>
      <c r="F4438" s="5">
        <v>1302</v>
      </c>
      <c r="G4438" s="41" t="s">
        <v>12702</v>
      </c>
      <c r="H4438" s="5" t="s">
        <v>12703</v>
      </c>
      <c r="I4438" s="15">
        <v>347.96435300829398</v>
      </c>
      <c r="J4438" s="16">
        <v>344.894833888606</v>
      </c>
      <c r="K4438" s="17">
        <v>371.602256645095</v>
      </c>
      <c r="L4438" s="15">
        <v>269.80117592736798</v>
      </c>
      <c r="M4438" s="17">
        <v>314.95010840170499</v>
      </c>
      <c r="N4438" s="16">
        <v>296.86277870646899</v>
      </c>
      <c r="O4438" s="17">
        <v>243.56810784778401</v>
      </c>
      <c r="P4438" s="15">
        <v>-0.39294746382637302</v>
      </c>
      <c r="Q4438" s="16">
        <v>8.2894710896781607</v>
      </c>
      <c r="R4438" s="16">
        <v>9.7342526876610606E-3</v>
      </c>
      <c r="S4438" s="17">
        <v>7.6745013410216001E-2</v>
      </c>
      <c r="T4438" s="15">
        <v>-0.27934357048786002</v>
      </c>
      <c r="U4438" s="16">
        <v>8.2894710896781607</v>
      </c>
      <c r="V4438" s="16">
        <v>6.5420392840938299E-2</v>
      </c>
      <c r="W4438" s="17">
        <v>0.303119924933824</v>
      </c>
      <c r="X4438" s="15">
        <v>-0.113604534611858</v>
      </c>
      <c r="Y4438" s="16">
        <v>8.2894710896781607</v>
      </c>
      <c r="Z4438" s="16">
        <v>0.48964460845201502</v>
      </c>
      <c r="AA4438" s="17">
        <v>0.95714746346148105</v>
      </c>
      <c r="AC4438" s="5">
        <f>MAX(I4438:O4438)</f>
        <v>371.602256645095</v>
      </c>
    </row>
    <row r="4439" spans="1:29" x14ac:dyDescent="0.25">
      <c r="A4439" s="5" t="s">
        <v>12704</v>
      </c>
      <c r="B4439" s="5" t="s">
        <v>190</v>
      </c>
      <c r="C4439" s="5">
        <v>220972</v>
      </c>
      <c r="D4439" s="5">
        <v>223599</v>
      </c>
      <c r="E4439" s="5" t="s">
        <v>29</v>
      </c>
      <c r="F4439" s="5">
        <v>2628</v>
      </c>
      <c r="G4439" s="41" t="s">
        <v>12705</v>
      </c>
      <c r="H4439" s="5" t="s">
        <v>12706</v>
      </c>
      <c r="I4439" s="15">
        <v>118.918818407434</v>
      </c>
      <c r="J4439" s="16">
        <v>161.58844313638599</v>
      </c>
      <c r="K4439" s="17">
        <v>109.40207989585601</v>
      </c>
      <c r="L4439" s="15">
        <v>179.247790769191</v>
      </c>
      <c r="M4439" s="17">
        <v>164.47264603871699</v>
      </c>
      <c r="N4439" s="16">
        <v>151.142274519843</v>
      </c>
      <c r="O4439" s="17">
        <v>204.20497345605099</v>
      </c>
      <c r="P4439" s="15">
        <v>0.45135559251409801</v>
      </c>
      <c r="Q4439" s="16">
        <v>7.2823433414706198</v>
      </c>
      <c r="R4439" s="16">
        <v>1.40600616135529E-2</v>
      </c>
      <c r="S4439" s="17">
        <v>9.8828226272312497E-2</v>
      </c>
      <c r="T4439" s="15">
        <v>0.40351622030110101</v>
      </c>
      <c r="U4439" s="16">
        <v>7.2823433414706198</v>
      </c>
      <c r="V4439" s="16">
        <v>2.8154155194109E-2</v>
      </c>
      <c r="W4439" s="17">
        <v>0.196655715603964</v>
      </c>
      <c r="X4439" s="15">
        <v>4.7840526983473901E-2</v>
      </c>
      <c r="Y4439" s="16">
        <v>7.2823433414706198</v>
      </c>
      <c r="Z4439" s="16">
        <v>0.81423317165111597</v>
      </c>
      <c r="AA4439" s="17">
        <v>0.984083506158274</v>
      </c>
      <c r="AC4439" s="5">
        <f>MAX(I4439:O4439)</f>
        <v>204.20497345605099</v>
      </c>
    </row>
    <row r="4440" spans="1:29" x14ac:dyDescent="0.25">
      <c r="A4440" s="5" t="s">
        <v>12707</v>
      </c>
      <c r="B4440" s="5" t="s">
        <v>190</v>
      </c>
      <c r="C4440" s="5">
        <v>218998</v>
      </c>
      <c r="D4440" s="5">
        <v>219618</v>
      </c>
      <c r="E4440" s="5" t="s">
        <v>20</v>
      </c>
      <c r="F4440" s="5">
        <v>621</v>
      </c>
      <c r="G4440" s="41" t="s">
        <v>12708</v>
      </c>
      <c r="H4440" s="5" t="s">
        <v>12709</v>
      </c>
      <c r="I4440" s="15">
        <v>51.3436225446316</v>
      </c>
      <c r="J4440" s="16">
        <v>62.907158611384403</v>
      </c>
      <c r="K4440" s="17">
        <v>46.195759987044397</v>
      </c>
      <c r="L4440" s="15">
        <v>41.510821640764199</v>
      </c>
      <c r="M4440" s="17">
        <v>63.894445806460602</v>
      </c>
      <c r="N4440" s="16">
        <v>46.627224865669099</v>
      </c>
      <c r="O4440" s="17">
        <v>47.542486992612702</v>
      </c>
      <c r="P4440" s="15">
        <v>-0.183117212703475</v>
      </c>
      <c r="Q4440" s="16">
        <v>5.6866606649679001</v>
      </c>
      <c r="R4440" s="16">
        <v>0.415270979902291</v>
      </c>
      <c r="S4440" s="17">
        <v>0.70441888069852998</v>
      </c>
      <c r="T4440" s="15">
        <v>-2.05680274655572E-2</v>
      </c>
      <c r="U4440" s="16">
        <v>5.6866606649679001</v>
      </c>
      <c r="V4440" s="16">
        <v>0.93454090401733003</v>
      </c>
      <c r="W4440" s="17">
        <v>0.98137358684864295</v>
      </c>
      <c r="X4440" s="15">
        <v>-0.162552112226861</v>
      </c>
      <c r="Y4440" s="16">
        <v>5.6866606649679001</v>
      </c>
      <c r="Z4440" s="16">
        <v>0.50238183955797</v>
      </c>
      <c r="AA4440" s="17">
        <v>0.95714746346148105</v>
      </c>
      <c r="AC4440" s="5">
        <f>MAX(I4440:O4440)</f>
        <v>63.894445806460602</v>
      </c>
    </row>
    <row r="4441" spans="1:29" x14ac:dyDescent="0.25">
      <c r="A4441" s="5" t="s">
        <v>12710</v>
      </c>
      <c r="B4441" s="5" t="s">
        <v>190</v>
      </c>
      <c r="C4441" s="5">
        <v>217274</v>
      </c>
      <c r="D4441" s="5">
        <v>218758</v>
      </c>
      <c r="E4441" s="5" t="s">
        <v>20</v>
      </c>
      <c r="F4441" s="5">
        <v>1485</v>
      </c>
      <c r="G4441" s="41" t="s">
        <v>12711</v>
      </c>
      <c r="H4441" s="5" t="s">
        <v>12712</v>
      </c>
      <c r="I4441" s="15">
        <v>47.454808103819801</v>
      </c>
      <c r="J4441" s="16">
        <v>29.840575238733599</v>
      </c>
      <c r="K4441" s="17">
        <v>45.856397195587597</v>
      </c>
      <c r="L4441" s="15">
        <v>55.769386414877197</v>
      </c>
      <c r="M4441" s="17">
        <v>55.434961523360002</v>
      </c>
      <c r="N4441" s="16">
        <v>44.750458211863098</v>
      </c>
      <c r="O4441" s="17">
        <v>47.4030662096432</v>
      </c>
      <c r="P4441" s="15">
        <v>0.165721304625423</v>
      </c>
      <c r="Q4441" s="16">
        <v>5.5474357407067396</v>
      </c>
      <c r="R4441" s="16">
        <v>0.44709073654885401</v>
      </c>
      <c r="S4441" s="17">
        <v>0.72804083129515496</v>
      </c>
      <c r="T4441" s="15">
        <v>0.43687164094865799</v>
      </c>
      <c r="U4441" s="16">
        <v>5.5474357407067396</v>
      </c>
      <c r="V4441" s="16">
        <v>4.5100564956136402E-2</v>
      </c>
      <c r="W4441" s="17">
        <v>0.25345041661207302</v>
      </c>
      <c r="X4441" s="15">
        <v>-0.27115183077893801</v>
      </c>
      <c r="Y4441" s="16">
        <v>5.5474357407067396</v>
      </c>
      <c r="Z4441" s="16">
        <v>0.26298832113093301</v>
      </c>
      <c r="AA4441" s="17">
        <v>0.855748337410285</v>
      </c>
      <c r="AC4441" s="5">
        <f>MAX(I4441:O4441)</f>
        <v>55.769386414877197</v>
      </c>
    </row>
    <row r="4442" spans="1:29" x14ac:dyDescent="0.25">
      <c r="A4442" s="5" t="s">
        <v>12713</v>
      </c>
      <c r="B4442" s="5" t="s">
        <v>190</v>
      </c>
      <c r="C4442" s="5">
        <v>214700</v>
      </c>
      <c r="D4442" s="5">
        <v>217003</v>
      </c>
      <c r="E4442" s="5" t="s">
        <v>29</v>
      </c>
      <c r="F4442" s="5">
        <v>2304</v>
      </c>
      <c r="G4442" s="41" t="s">
        <v>12714</v>
      </c>
      <c r="H4442" s="5" t="s">
        <v>12715</v>
      </c>
      <c r="I4442" s="15">
        <v>43.002397367238103</v>
      </c>
      <c r="J4442" s="16">
        <v>41.707676588500298</v>
      </c>
      <c r="K4442" s="17">
        <v>49.037923365494301</v>
      </c>
      <c r="L4442" s="15">
        <v>48.525115602223003</v>
      </c>
      <c r="M4442" s="17">
        <v>40.621118078298899</v>
      </c>
      <c r="N4442" s="16">
        <v>38.327745663282599</v>
      </c>
      <c r="O4442" s="17">
        <v>49.866166708771701</v>
      </c>
      <c r="P4442" s="15">
        <v>-1.6835076260732901E-2</v>
      </c>
      <c r="Q4442" s="16">
        <v>5.4768792012323804</v>
      </c>
      <c r="R4442" s="16">
        <v>0.9481157777443</v>
      </c>
      <c r="S4442" s="17">
        <v>0.98431688305955101</v>
      </c>
      <c r="T4442" s="15">
        <v>-9.0003648009745398E-4</v>
      </c>
      <c r="U4442" s="16">
        <v>5.4768792012323804</v>
      </c>
      <c r="V4442" s="16">
        <v>0.99706009423243103</v>
      </c>
      <c r="W4442" s="17">
        <v>1</v>
      </c>
      <c r="X4442" s="15">
        <v>-1.59353674662903E-2</v>
      </c>
      <c r="Y4442" s="16">
        <v>5.4768792012323804</v>
      </c>
      <c r="Z4442" s="16">
        <v>0.94766998832815397</v>
      </c>
      <c r="AA4442" s="17">
        <v>0.99727560615636102</v>
      </c>
      <c r="AC4442" s="5">
        <f>MAX(I4442:O4442)</f>
        <v>49.866166708771701</v>
      </c>
    </row>
    <row r="4443" spans="1:29" x14ac:dyDescent="0.25">
      <c r="A4443" s="5" t="s">
        <v>12716</v>
      </c>
      <c r="B4443" s="5" t="s">
        <v>190</v>
      </c>
      <c r="C4443" s="5">
        <v>212628</v>
      </c>
      <c r="D4443" s="5">
        <v>214373</v>
      </c>
      <c r="E4443" s="5" t="s">
        <v>29</v>
      </c>
      <c r="F4443" s="5">
        <v>1746</v>
      </c>
      <c r="G4443" s="41" t="s">
        <v>12717</v>
      </c>
      <c r="H4443" s="5" t="s">
        <v>12718</v>
      </c>
      <c r="I4443" s="15">
        <v>66.673441789571001</v>
      </c>
      <c r="J4443" s="16">
        <v>68.149421828999706</v>
      </c>
      <c r="K4443" s="17">
        <v>46.789644872093596</v>
      </c>
      <c r="L4443" s="15">
        <v>51.898109419755102</v>
      </c>
      <c r="M4443" s="17">
        <v>51.419630273777599</v>
      </c>
      <c r="N4443" s="16">
        <v>47.7532848579527</v>
      </c>
      <c r="O4443" s="17">
        <v>51.120953755497602</v>
      </c>
      <c r="P4443" s="15">
        <v>-0.29119725201598901</v>
      </c>
      <c r="Q4443" s="16">
        <v>5.7782977579018802</v>
      </c>
      <c r="R4443" s="16">
        <v>0.159900774536262</v>
      </c>
      <c r="S4443" s="17">
        <v>0.44653653169595298</v>
      </c>
      <c r="T4443" s="15">
        <v>-0.227684462036465</v>
      </c>
      <c r="U4443" s="16">
        <v>5.7782977579018802</v>
      </c>
      <c r="V4443" s="16">
        <v>0.27093222049432097</v>
      </c>
      <c r="W4443" s="17">
        <v>0.61223521108678902</v>
      </c>
      <c r="X4443" s="15">
        <v>-6.3515247256524895E-2</v>
      </c>
      <c r="Y4443" s="16">
        <v>5.7782977579018802</v>
      </c>
      <c r="Z4443" s="16">
        <v>0.77869975946324799</v>
      </c>
      <c r="AA4443" s="17">
        <v>0.98399938567204803</v>
      </c>
      <c r="AC4443" s="5">
        <f>MAX(I4443:O4443)</f>
        <v>68.149421828999706</v>
      </c>
    </row>
    <row r="4444" spans="1:29" x14ac:dyDescent="0.25">
      <c r="A4444" s="5" t="s">
        <v>12719</v>
      </c>
      <c r="B4444" s="5" t="s">
        <v>190</v>
      </c>
      <c r="C4444" s="5">
        <v>210563</v>
      </c>
      <c r="D4444" s="5">
        <v>212335</v>
      </c>
      <c r="E4444" s="5" t="s">
        <v>29</v>
      </c>
      <c r="F4444" s="5">
        <v>1773</v>
      </c>
      <c r="G4444" s="41" t="s">
        <v>12720</v>
      </c>
      <c r="H4444" s="5" t="s">
        <v>12721</v>
      </c>
      <c r="I4444" s="15">
        <v>76.705455854274007</v>
      </c>
      <c r="J4444" s="16">
        <v>97.817175203416397</v>
      </c>
      <c r="K4444" s="17">
        <v>79.580574596597998</v>
      </c>
      <c r="L4444" s="15">
        <v>98.200115460422893</v>
      </c>
      <c r="M4444" s="17">
        <v>80.267641193106996</v>
      </c>
      <c r="N4444" s="16">
        <v>96.799453410749607</v>
      </c>
      <c r="O4444" s="17">
        <v>94.620238041993701</v>
      </c>
      <c r="P4444" s="15">
        <v>0.176635966077129</v>
      </c>
      <c r="Q4444" s="16">
        <v>6.4795075955653303</v>
      </c>
      <c r="R4444" s="16">
        <v>0.30553485719035101</v>
      </c>
      <c r="S4444" s="17">
        <v>0.61219942803928595</v>
      </c>
      <c r="T4444" s="15">
        <v>7.5574134885500799E-2</v>
      </c>
      <c r="U4444" s="16">
        <v>6.4795075955653303</v>
      </c>
      <c r="V4444" s="16">
        <v>0.65943176731964404</v>
      </c>
      <c r="W4444" s="17">
        <v>0.87058196050304903</v>
      </c>
      <c r="X4444" s="15">
        <v>0.101063065637695</v>
      </c>
      <c r="Y4444" s="16">
        <v>6.4795075955653303</v>
      </c>
      <c r="Z4444" s="16">
        <v>0.59608928441666198</v>
      </c>
      <c r="AA4444" s="17">
        <v>0.967830708845141</v>
      </c>
      <c r="AC4444" s="5">
        <f>MAX(I4444:O4444)</f>
        <v>98.200115460422893</v>
      </c>
    </row>
    <row r="4445" spans="1:29" x14ac:dyDescent="0.25">
      <c r="A4445" s="5" t="s">
        <v>12722</v>
      </c>
      <c r="B4445" s="5" t="s">
        <v>190</v>
      </c>
      <c r="C4445" s="5">
        <v>209044</v>
      </c>
      <c r="D4445" s="5">
        <v>210108</v>
      </c>
      <c r="E4445" s="5" t="s">
        <v>29</v>
      </c>
      <c r="F4445" s="5">
        <v>1065</v>
      </c>
      <c r="G4445" s="41" t="s">
        <v>12723</v>
      </c>
      <c r="H4445" s="5" t="s">
        <v>12724</v>
      </c>
      <c r="I4445" s="15">
        <v>141.34995097907401</v>
      </c>
      <c r="J4445" s="16">
        <v>134.57062501483</v>
      </c>
      <c r="K4445" s="17">
        <v>145.33211544133499</v>
      </c>
      <c r="L4445" s="15">
        <v>115.06508454808299</v>
      </c>
      <c r="M4445" s="17">
        <v>157.61149749574099</v>
      </c>
      <c r="N4445" s="16">
        <v>147.45130010069201</v>
      </c>
      <c r="O4445" s="17">
        <v>153.92054439837099</v>
      </c>
      <c r="P4445" s="15">
        <v>0.10166510444219901</v>
      </c>
      <c r="Q4445" s="16">
        <v>7.1525542712796701</v>
      </c>
      <c r="R4445" s="16">
        <v>0.52866890086450602</v>
      </c>
      <c r="S4445" s="17">
        <v>0.786652550298653</v>
      </c>
      <c r="T4445" s="15">
        <v>-4.2686085698936803E-2</v>
      </c>
      <c r="U4445" s="16">
        <v>7.1525542712796701</v>
      </c>
      <c r="V4445" s="16">
        <v>0.80127533072139601</v>
      </c>
      <c r="W4445" s="17">
        <v>0.93325948682714199</v>
      </c>
      <c r="X4445" s="15">
        <v>0.14435194920132599</v>
      </c>
      <c r="Y4445" s="16">
        <v>7.1525542712796701</v>
      </c>
      <c r="Z4445" s="16">
        <v>0.42046370420048301</v>
      </c>
      <c r="AA4445" s="17">
        <v>0.93646692165932399</v>
      </c>
      <c r="AC4445" s="5">
        <f>MAX(I4445:O4445)</f>
        <v>157.61149749574099</v>
      </c>
    </row>
    <row r="4446" spans="1:29" x14ac:dyDescent="0.25">
      <c r="A4446" s="5" t="s">
        <v>12725</v>
      </c>
      <c r="B4446" s="5" t="s">
        <v>190</v>
      </c>
      <c r="C4446" s="5">
        <v>207433</v>
      </c>
      <c r="D4446" s="5">
        <v>208572</v>
      </c>
      <c r="E4446" s="5" t="s">
        <v>29</v>
      </c>
      <c r="F4446" s="5">
        <v>1140</v>
      </c>
      <c r="G4446" s="41" t="s">
        <v>12726</v>
      </c>
      <c r="H4446" s="5" t="s">
        <v>12727</v>
      </c>
      <c r="I4446" s="15">
        <v>34.773891448998597</v>
      </c>
      <c r="J4446" s="16">
        <v>33.412227101284699</v>
      </c>
      <c r="K4446" s="17">
        <v>37.9237919452871</v>
      </c>
      <c r="L4446" s="15">
        <v>34.304880303309297</v>
      </c>
      <c r="M4446" s="17">
        <v>38.944814741094703</v>
      </c>
      <c r="N4446" s="16">
        <v>45.751400427226301</v>
      </c>
      <c r="O4446" s="17">
        <v>45.125860087807403</v>
      </c>
      <c r="P4446" s="15">
        <v>0.36076624597628698</v>
      </c>
      <c r="Q4446" s="16">
        <v>5.274534673992</v>
      </c>
      <c r="R4446" s="16">
        <v>7.6439015701068105E-2</v>
      </c>
      <c r="S4446" s="17">
        <v>0.29445923137427199</v>
      </c>
      <c r="T4446" s="15">
        <v>4.96607329675402E-2</v>
      </c>
      <c r="U4446" s="16">
        <v>5.274534673992</v>
      </c>
      <c r="V4446" s="16">
        <v>0.80376616751894403</v>
      </c>
      <c r="W4446" s="17">
        <v>0.93432771738151599</v>
      </c>
      <c r="X4446" s="15">
        <v>0.31111252912215298</v>
      </c>
      <c r="Y4446" s="16">
        <v>5.274534673992</v>
      </c>
      <c r="Z4446" s="16">
        <v>0.16762033648698399</v>
      </c>
      <c r="AA4446" s="17">
        <v>0.76049974932114495</v>
      </c>
      <c r="AC4446" s="5">
        <f>MAX(I4446:O4446)</f>
        <v>45.751400427226301</v>
      </c>
    </row>
    <row r="4447" spans="1:29" x14ac:dyDescent="0.25">
      <c r="A4447" s="5" t="s">
        <v>12728</v>
      </c>
      <c r="B4447" s="5" t="s">
        <v>190</v>
      </c>
      <c r="C4447" s="5">
        <v>205897</v>
      </c>
      <c r="D4447" s="5">
        <v>206952</v>
      </c>
      <c r="E4447" s="5" t="s">
        <v>29</v>
      </c>
      <c r="F4447" s="5">
        <v>1056</v>
      </c>
      <c r="G4447" s="41" t="s">
        <v>12729</v>
      </c>
      <c r="H4447" s="5" t="s">
        <v>12730</v>
      </c>
      <c r="I4447" s="15">
        <v>97.445799538603794</v>
      </c>
      <c r="J4447" s="16">
        <v>102.771401980503</v>
      </c>
      <c r="K4447" s="17">
        <v>98.627311267105696</v>
      </c>
      <c r="L4447" s="15">
        <v>105.636033649073</v>
      </c>
      <c r="M4447" s="17">
        <v>91.962780754997297</v>
      </c>
      <c r="N4447" s="16">
        <v>89.500916423726295</v>
      </c>
      <c r="O4447" s="17">
        <v>93.969607721469103</v>
      </c>
      <c r="P4447" s="15">
        <v>-0.118880661914063</v>
      </c>
      <c r="Q4447" s="16">
        <v>6.6031340552699502</v>
      </c>
      <c r="R4447" s="16">
        <v>0.46170611342705098</v>
      </c>
      <c r="S4447" s="17">
        <v>0.73867677274465604</v>
      </c>
      <c r="T4447" s="15">
        <v>-1.1775890321442901E-2</v>
      </c>
      <c r="U4447" s="16">
        <v>6.6031340552699502</v>
      </c>
      <c r="V4447" s="16">
        <v>0.94787459865513801</v>
      </c>
      <c r="W4447" s="17">
        <v>0.98560678180658801</v>
      </c>
      <c r="X4447" s="15">
        <v>-0.107105777435793</v>
      </c>
      <c r="Y4447" s="16">
        <v>6.6031340552699502</v>
      </c>
      <c r="Z4447" s="16">
        <v>0.53947453104183096</v>
      </c>
      <c r="AA4447" s="17">
        <v>0.95714746346148105</v>
      </c>
      <c r="AC4447" s="5">
        <f>MAX(I4447:O4447)</f>
        <v>105.636033649073</v>
      </c>
    </row>
    <row r="4448" spans="1:29" x14ac:dyDescent="0.25">
      <c r="A4448" s="5" t="s">
        <v>12731</v>
      </c>
      <c r="B4448" s="5" t="s">
        <v>190</v>
      </c>
      <c r="C4448" s="5">
        <v>204833</v>
      </c>
      <c r="D4448" s="5">
        <v>205711</v>
      </c>
      <c r="E4448" s="5" t="s">
        <v>20</v>
      </c>
      <c r="F4448" s="5">
        <v>879</v>
      </c>
      <c r="G4448" s="41" t="s">
        <v>12732</v>
      </c>
      <c r="H4448" s="5" t="s">
        <v>12733</v>
      </c>
      <c r="I4448" s="15">
        <v>88.315539547132502</v>
      </c>
      <c r="J4448" s="16">
        <v>80.016523178766406</v>
      </c>
      <c r="K4448" s="17">
        <v>95.148842654674496</v>
      </c>
      <c r="L4448" s="15">
        <v>91.070833073366401</v>
      </c>
      <c r="M4448" s="17">
        <v>105.95796443072599</v>
      </c>
      <c r="N4448" s="16">
        <v>84.371087569989797</v>
      </c>
      <c r="O4448" s="17">
        <v>110.235365734582</v>
      </c>
      <c r="P4448" s="15">
        <v>0.14715107340240299</v>
      </c>
      <c r="Q4448" s="16">
        <v>6.54983836631125</v>
      </c>
      <c r="R4448" s="16">
        <v>0.39406277841479398</v>
      </c>
      <c r="S4448" s="17">
        <v>0.68705221360152102</v>
      </c>
      <c r="T4448" s="15">
        <v>0.165244691429902</v>
      </c>
      <c r="U4448" s="16">
        <v>6.54983836631125</v>
      </c>
      <c r="V4448" s="16">
        <v>0.33867544107174102</v>
      </c>
      <c r="W4448" s="17">
        <v>0.67422092899715003</v>
      </c>
      <c r="X4448" s="15">
        <v>-1.8093177037732201E-2</v>
      </c>
      <c r="Y4448" s="16">
        <v>6.54983836631125</v>
      </c>
      <c r="Z4448" s="16">
        <v>0.92636177828324795</v>
      </c>
      <c r="AA4448" s="17">
        <v>0.99727560615636102</v>
      </c>
      <c r="AC4448" s="5">
        <f>MAX(I4448:O4448)</f>
        <v>110.235365734582</v>
      </c>
    </row>
    <row r="4449" spans="1:29" x14ac:dyDescent="0.25">
      <c r="A4449" s="5" t="s">
        <v>12734</v>
      </c>
      <c r="B4449" s="5" t="s">
        <v>190</v>
      </c>
      <c r="C4449" s="5">
        <v>201829</v>
      </c>
      <c r="D4449" s="5">
        <v>204510</v>
      </c>
      <c r="E4449" s="5" t="s">
        <v>20</v>
      </c>
      <c r="F4449" s="5">
        <v>2682</v>
      </c>
      <c r="G4449" s="41" t="s">
        <v>12735</v>
      </c>
      <c r="H4449" s="5" t="s">
        <v>12736</v>
      </c>
      <c r="I4449" s="15">
        <v>66.842520678301895</v>
      </c>
      <c r="J4449" s="16">
        <v>82.608851143521207</v>
      </c>
      <c r="K4449" s="17">
        <v>58.582501875214199</v>
      </c>
      <c r="L4449" s="15">
        <v>70.832870168173898</v>
      </c>
      <c r="M4449" s="17">
        <v>70.521691558198398</v>
      </c>
      <c r="N4449" s="16">
        <v>68.147482495977997</v>
      </c>
      <c r="O4449" s="17">
        <v>71.755229634989306</v>
      </c>
      <c r="P4449" s="15">
        <v>1.33436145960574E-2</v>
      </c>
      <c r="Q4449" s="16">
        <v>6.1288133784137599</v>
      </c>
      <c r="R4449" s="16">
        <v>0.93933244049590403</v>
      </c>
      <c r="S4449" s="17">
        <v>0.98233377548295897</v>
      </c>
      <c r="T4449" s="15">
        <v>2.8301901507265501E-2</v>
      </c>
      <c r="U4449" s="16">
        <v>6.1288133784137599</v>
      </c>
      <c r="V4449" s="16">
        <v>0.87532575204983598</v>
      </c>
      <c r="W4449" s="17">
        <v>0.96047700042148199</v>
      </c>
      <c r="X4449" s="15">
        <v>-1.4958328904810801E-2</v>
      </c>
      <c r="Y4449" s="16">
        <v>6.1288133784137599</v>
      </c>
      <c r="Z4449" s="16">
        <v>0.94303161269591795</v>
      </c>
      <c r="AA4449" s="17">
        <v>0.99727560615636102</v>
      </c>
      <c r="AC4449" s="5">
        <f>MAX(I4449:O4449)</f>
        <v>82.608851143521207</v>
      </c>
    </row>
    <row r="4450" spans="1:29" x14ac:dyDescent="0.25">
      <c r="A4450" s="5" t="s">
        <v>12737</v>
      </c>
      <c r="B4450" s="5" t="s">
        <v>190</v>
      </c>
      <c r="C4450" s="5">
        <v>200191</v>
      </c>
      <c r="D4450" s="5">
        <v>201423</v>
      </c>
      <c r="E4450" s="5" t="s">
        <v>20</v>
      </c>
      <c r="F4450" s="5">
        <v>1233</v>
      </c>
      <c r="G4450" s="41" t="s">
        <v>12738</v>
      </c>
      <c r="H4450" s="41" t="s">
        <v>12738</v>
      </c>
      <c r="I4450" s="15">
        <v>12.6809166548212</v>
      </c>
      <c r="J4450" s="16">
        <v>5.7031215224606697</v>
      </c>
      <c r="K4450" s="17">
        <v>10.2657244415654</v>
      </c>
      <c r="L4450" s="15">
        <v>4.8295138751027604</v>
      </c>
      <c r="M4450" s="17">
        <v>5.3407803999299004</v>
      </c>
      <c r="N4450" s="16">
        <v>5.5885940357778701</v>
      </c>
      <c r="O4450" s="17">
        <v>11.339557014855799</v>
      </c>
      <c r="P4450" s="15">
        <v>-0.175825808504668</v>
      </c>
      <c r="Q4450" s="16">
        <v>3.0028991282439801</v>
      </c>
      <c r="R4450" s="16">
        <v>0.72443047053258303</v>
      </c>
      <c r="S4450" s="17">
        <v>0.88425329265290697</v>
      </c>
      <c r="T4450" s="15">
        <v>-0.90913755058549195</v>
      </c>
      <c r="U4450" s="16">
        <v>3.0028991282439801</v>
      </c>
      <c r="V4450" s="16">
        <v>5.8302380147221201E-2</v>
      </c>
      <c r="W4450" s="17">
        <v>0.28964123613245202</v>
      </c>
      <c r="X4450" s="15">
        <v>0.73336350224528202</v>
      </c>
      <c r="Y4450" s="16">
        <v>3.0028991282439801</v>
      </c>
      <c r="Z4450" s="16">
        <v>0.14871648143393301</v>
      </c>
      <c r="AA4450" s="17">
        <v>0.73871132403881401</v>
      </c>
      <c r="AC4450" s="5">
        <f>MAX(I4450:O4450)</f>
        <v>12.6809166548212</v>
      </c>
    </row>
    <row r="4451" spans="1:29" x14ac:dyDescent="0.25">
      <c r="A4451" s="5" t="s">
        <v>12739</v>
      </c>
      <c r="B4451" s="5" t="s">
        <v>190</v>
      </c>
      <c r="C4451" s="5">
        <v>196840</v>
      </c>
      <c r="D4451" s="5">
        <v>199764</v>
      </c>
      <c r="E4451" s="5" t="s">
        <v>20</v>
      </c>
      <c r="F4451" s="5">
        <v>2925</v>
      </c>
      <c r="G4451" s="41" t="s">
        <v>12740</v>
      </c>
      <c r="H4451" s="5" t="s">
        <v>12741</v>
      </c>
      <c r="I4451" s="15">
        <v>52.132657358709402</v>
      </c>
      <c r="J4451" s="16">
        <v>49.427053194659102</v>
      </c>
      <c r="K4451" s="17">
        <v>45.6867157998593</v>
      </c>
      <c r="L4451" s="15">
        <v>60.560570814780696</v>
      </c>
      <c r="M4451" s="17">
        <v>49.041618562859902</v>
      </c>
      <c r="N4451" s="16">
        <v>55.260351473176698</v>
      </c>
      <c r="O4451" s="17">
        <v>63.947665788695097</v>
      </c>
      <c r="P4451" s="15">
        <v>0.28042412595176403</v>
      </c>
      <c r="Q4451" s="16">
        <v>5.7500102973658596</v>
      </c>
      <c r="R4451" s="16">
        <v>0.14409657260636299</v>
      </c>
      <c r="S4451" s="17">
        <v>0.421182116260024</v>
      </c>
      <c r="T4451" s="15">
        <v>0.159471500957728</v>
      </c>
      <c r="U4451" s="16">
        <v>5.7500102973658596</v>
      </c>
      <c r="V4451" s="16">
        <v>0.405892182299603</v>
      </c>
      <c r="W4451" s="17">
        <v>0.72351871574607796</v>
      </c>
      <c r="X4451" s="15">
        <v>0.120955484532418</v>
      </c>
      <c r="Y4451" s="16">
        <v>5.7500102973658596</v>
      </c>
      <c r="Z4451" s="16">
        <v>0.56870518535458003</v>
      </c>
      <c r="AA4451" s="17">
        <v>0.96146882109991805</v>
      </c>
      <c r="AC4451" s="5">
        <f>MAX(I4451:O4451)</f>
        <v>63.947665788695097</v>
      </c>
    </row>
    <row r="4452" spans="1:29" x14ac:dyDescent="0.25">
      <c r="A4452" s="5" t="s">
        <v>12742</v>
      </c>
      <c r="B4452" s="5" t="s">
        <v>190</v>
      </c>
      <c r="C4452" s="5">
        <v>195098</v>
      </c>
      <c r="D4452" s="5">
        <v>196477</v>
      </c>
      <c r="E4452" s="5" t="s">
        <v>20</v>
      </c>
      <c r="F4452" s="5">
        <v>1380</v>
      </c>
      <c r="G4452" s="41" t="s">
        <v>12743</v>
      </c>
      <c r="H4452" s="5" t="s">
        <v>12744</v>
      </c>
      <c r="I4452" s="15">
        <v>110.521233600464</v>
      </c>
      <c r="J4452" s="16">
        <v>89.118474699461203</v>
      </c>
      <c r="K4452" s="17">
        <v>92.3066792762245</v>
      </c>
      <c r="L4452" s="15">
        <v>101.266473476361</v>
      </c>
      <c r="M4452" s="17">
        <v>101.27990860596999</v>
      </c>
      <c r="N4452" s="16">
        <v>96.799453410749607</v>
      </c>
      <c r="O4452" s="17">
        <v>85.511413554650503</v>
      </c>
      <c r="P4452" s="15">
        <v>-9.3996354386259695E-2</v>
      </c>
      <c r="Q4452" s="16">
        <v>6.5965794298001201</v>
      </c>
      <c r="R4452" s="16">
        <v>0.57824292878581796</v>
      </c>
      <c r="S4452" s="17">
        <v>0.81065160203909703</v>
      </c>
      <c r="T4452" s="15">
        <v>5.76990186161178E-2</v>
      </c>
      <c r="U4452" s="16">
        <v>6.5965794298001201</v>
      </c>
      <c r="V4452" s="16">
        <v>0.72362074400391097</v>
      </c>
      <c r="W4452" s="17">
        <v>0.90335095791216102</v>
      </c>
      <c r="X4452" s="15">
        <v>-0.15169652829899699</v>
      </c>
      <c r="Y4452" s="16">
        <v>6.5965794298001201</v>
      </c>
      <c r="Z4452" s="16">
        <v>0.404537657742916</v>
      </c>
      <c r="AA4452" s="17">
        <v>0.92700048646792299</v>
      </c>
      <c r="AC4452" s="5">
        <f>MAX(I4452:O4452)</f>
        <v>110.521233600464</v>
      </c>
    </row>
    <row r="4453" spans="1:29" x14ac:dyDescent="0.25">
      <c r="A4453" s="5" t="s">
        <v>12745</v>
      </c>
      <c r="B4453" s="5" t="s">
        <v>190</v>
      </c>
      <c r="C4453" s="5">
        <v>192338</v>
      </c>
      <c r="D4453" s="5">
        <v>194782</v>
      </c>
      <c r="E4453" s="5" t="s">
        <v>20</v>
      </c>
      <c r="F4453" s="5">
        <v>2445</v>
      </c>
      <c r="G4453" s="41" t="s">
        <v>12746</v>
      </c>
      <c r="H4453" s="5" t="s">
        <v>12747</v>
      </c>
      <c r="I4453" s="15">
        <v>70.449536971228895</v>
      </c>
      <c r="J4453" s="16">
        <v>71.145000810494196</v>
      </c>
      <c r="K4453" s="17">
        <v>66.727208870175204</v>
      </c>
      <c r="L4453" s="15">
        <v>84.094868587106902</v>
      </c>
      <c r="M4453" s="17">
        <v>76.213326144985004</v>
      </c>
      <c r="N4453" s="16">
        <v>83.411851280266802</v>
      </c>
      <c r="O4453" s="17">
        <v>72.281775458670893</v>
      </c>
      <c r="P4453" s="15">
        <v>0.16527711191313199</v>
      </c>
      <c r="Q4453" s="16">
        <v>6.2289236039382301</v>
      </c>
      <c r="R4453" s="16">
        <v>0.32613113398927901</v>
      </c>
      <c r="S4453" s="17">
        <v>0.63406171637817899</v>
      </c>
      <c r="T4453" s="15">
        <v>0.20723922958126201</v>
      </c>
      <c r="U4453" s="16">
        <v>6.2289236039382301</v>
      </c>
      <c r="V4453" s="16">
        <v>0.21736500815061499</v>
      </c>
      <c r="W4453" s="17">
        <v>0.54650092712292597</v>
      </c>
      <c r="X4453" s="15">
        <v>-4.1961626550646003E-2</v>
      </c>
      <c r="Y4453" s="16">
        <v>6.2289236039382301</v>
      </c>
      <c r="Z4453" s="16">
        <v>0.82194279425463401</v>
      </c>
      <c r="AA4453" s="17">
        <v>0.98591940797817101</v>
      </c>
      <c r="AC4453" s="5">
        <f>MAX(I4453:O4453)</f>
        <v>84.094868587106902</v>
      </c>
    </row>
    <row r="4454" spans="1:29" x14ac:dyDescent="0.25">
      <c r="A4454" s="5" t="s">
        <v>12748</v>
      </c>
      <c r="B4454" s="5" t="s">
        <v>190</v>
      </c>
      <c r="C4454" s="5">
        <v>190479</v>
      </c>
      <c r="D4454" s="5">
        <v>191843</v>
      </c>
      <c r="E4454" s="5" t="s">
        <v>20</v>
      </c>
      <c r="F4454" s="5">
        <v>1365</v>
      </c>
      <c r="G4454" s="41" t="s">
        <v>12749</v>
      </c>
      <c r="H4454" s="5" t="s">
        <v>12750</v>
      </c>
      <c r="I4454" s="15">
        <v>286.47599713980497</v>
      </c>
      <c r="J4454" s="16">
        <v>324.32903203488502</v>
      </c>
      <c r="K4454" s="17">
        <v>303.305494864433</v>
      </c>
      <c r="L4454" s="15">
        <v>250.061496199765</v>
      </c>
      <c r="M4454" s="17">
        <v>311.12969614482103</v>
      </c>
      <c r="N4454" s="16">
        <v>279.22117216069302</v>
      </c>
      <c r="O4454" s="17">
        <v>214.522111395797</v>
      </c>
      <c r="P4454" s="15">
        <v>-0.30350046503637301</v>
      </c>
      <c r="Q4454" s="16">
        <v>8.1363393830308492</v>
      </c>
      <c r="R4454" s="16">
        <v>6.2109890321924599E-2</v>
      </c>
      <c r="S4454" s="17">
        <v>0.258938316121472</v>
      </c>
      <c r="T4454" s="15">
        <v>-0.118908473343247</v>
      </c>
      <c r="U4454" s="16">
        <v>8.1363393830308492</v>
      </c>
      <c r="V4454" s="16">
        <v>0.46539812843002498</v>
      </c>
      <c r="W4454" s="17">
        <v>0.76636016776040194</v>
      </c>
      <c r="X4454" s="15">
        <v>-0.18459273118776601</v>
      </c>
      <c r="Y4454" s="16">
        <v>8.1363393830308492</v>
      </c>
      <c r="Z4454" s="16">
        <v>0.29475389701872001</v>
      </c>
      <c r="AA4454" s="17">
        <v>0.87828068653337099</v>
      </c>
      <c r="AC4454" s="5">
        <f>MAX(I4454:O4454)</f>
        <v>324.32903203488502</v>
      </c>
    </row>
    <row r="4455" spans="1:29" x14ac:dyDescent="0.25">
      <c r="A4455" s="5" t="s">
        <v>12751</v>
      </c>
      <c r="B4455" s="5" t="s">
        <v>190</v>
      </c>
      <c r="C4455" s="5">
        <v>188412</v>
      </c>
      <c r="D4455" s="5">
        <v>189887</v>
      </c>
      <c r="E4455" s="5" t="s">
        <v>29</v>
      </c>
      <c r="F4455" s="5">
        <v>1476</v>
      </c>
      <c r="G4455" s="41" t="s">
        <v>12752</v>
      </c>
      <c r="H4455" s="5" t="s">
        <v>12753</v>
      </c>
      <c r="I4455" s="15">
        <v>159.75137003595901</v>
      </c>
      <c r="J4455" s="16">
        <v>134.052159421879</v>
      </c>
      <c r="K4455" s="17">
        <v>181.15610011448399</v>
      </c>
      <c r="L4455" s="15">
        <v>169.68458670698399</v>
      </c>
      <c r="M4455" s="17">
        <v>170.59310240944001</v>
      </c>
      <c r="N4455" s="16">
        <v>162.319462591399</v>
      </c>
      <c r="O4455" s="17">
        <v>173.43945401410599</v>
      </c>
      <c r="P4455" s="15">
        <v>8.4079676405431E-2</v>
      </c>
      <c r="Q4455" s="16">
        <v>7.36224838031894</v>
      </c>
      <c r="R4455" s="16">
        <v>0.59267192595201101</v>
      </c>
      <c r="S4455" s="17">
        <v>0.81569217660654503</v>
      </c>
      <c r="T4455" s="15">
        <v>0.103411782911949</v>
      </c>
      <c r="U4455" s="16">
        <v>7.36224838031894</v>
      </c>
      <c r="V4455" s="16">
        <v>0.51130101205144196</v>
      </c>
      <c r="W4455" s="17">
        <v>0.79562162124094005</v>
      </c>
      <c r="X4455" s="15">
        <v>-1.93319919338956E-2</v>
      </c>
      <c r="Y4455" s="16">
        <v>7.36224838031894</v>
      </c>
      <c r="Z4455" s="16">
        <v>0.91286356791701295</v>
      </c>
      <c r="AA4455" s="17">
        <v>0.99600448705170097</v>
      </c>
      <c r="AC4455" s="5">
        <f>MAX(I4455:O4455)</f>
        <v>181.15610011448399</v>
      </c>
    </row>
    <row r="4456" spans="1:29" x14ac:dyDescent="0.25">
      <c r="A4456" s="5" t="s">
        <v>12754</v>
      </c>
      <c r="B4456" s="5" t="s">
        <v>190</v>
      </c>
      <c r="C4456" s="5">
        <v>186336</v>
      </c>
      <c r="D4456" s="5">
        <v>187853</v>
      </c>
      <c r="E4456" s="5" t="s">
        <v>29</v>
      </c>
      <c r="F4456" s="5">
        <v>1518</v>
      </c>
      <c r="G4456" s="41" t="s">
        <v>12755</v>
      </c>
      <c r="H4456" s="5" t="s">
        <v>12756</v>
      </c>
      <c r="I4456" s="15">
        <v>996.83276832809997</v>
      </c>
      <c r="J4456" s="16">
        <v>953.19899264035803</v>
      </c>
      <c r="K4456" s="17">
        <v>1017.87627262546</v>
      </c>
      <c r="L4456" s="15">
        <v>1026.2716984593401</v>
      </c>
      <c r="M4456" s="17">
        <v>1075.309607018</v>
      </c>
      <c r="N4456" s="16">
        <v>1111.37950645827</v>
      </c>
      <c r="O4456" s="17">
        <v>1033.9445265021</v>
      </c>
      <c r="P4456" s="15">
        <v>0.116701732380212</v>
      </c>
      <c r="Q4456" s="16">
        <v>10.0095300206827</v>
      </c>
      <c r="R4456" s="16">
        <v>0.39381220443778298</v>
      </c>
      <c r="S4456" s="17">
        <v>0.68684506114324295</v>
      </c>
      <c r="T4456" s="15">
        <v>8.6970153543682205E-2</v>
      </c>
      <c r="U4456" s="16">
        <v>10.0095300206827</v>
      </c>
      <c r="V4456" s="16">
        <v>0.52426389712455901</v>
      </c>
      <c r="W4456" s="17">
        <v>0.80359742542137103</v>
      </c>
      <c r="X4456" s="15">
        <v>2.9731631812249502E-2</v>
      </c>
      <c r="Y4456" s="16">
        <v>10.0095300206827</v>
      </c>
      <c r="Z4456" s="16">
        <v>0.84446367253746102</v>
      </c>
      <c r="AA4456" s="17">
        <v>0.98892563457333804</v>
      </c>
      <c r="AC4456" s="5">
        <f>MAX(I4456:O4456)</f>
        <v>1111.37950645827</v>
      </c>
    </row>
    <row r="4457" spans="1:29" x14ac:dyDescent="0.25">
      <c r="A4457" s="5" t="s">
        <v>12757</v>
      </c>
      <c r="B4457" s="5" t="s">
        <v>190</v>
      </c>
      <c r="C4457" s="5">
        <v>181238</v>
      </c>
      <c r="D4457" s="5">
        <v>186016</v>
      </c>
      <c r="E4457" s="5" t="s">
        <v>20</v>
      </c>
      <c r="F4457" s="5">
        <v>4779</v>
      </c>
      <c r="G4457" s="41" t="s">
        <v>12758</v>
      </c>
      <c r="H4457" s="5" t="s">
        <v>12759</v>
      </c>
      <c r="I4457" s="15">
        <v>34.8302510785755</v>
      </c>
      <c r="J4457" s="16">
        <v>21.0266601585671</v>
      </c>
      <c r="K4457" s="17">
        <v>35.208889613633403</v>
      </c>
      <c r="L4457" s="15">
        <v>53.776253704517302</v>
      </c>
      <c r="M4457" s="17">
        <v>47.443282822734901</v>
      </c>
      <c r="N4457" s="16">
        <v>45.626282650305903</v>
      </c>
      <c r="O4457" s="17">
        <v>50.795638595235303</v>
      </c>
      <c r="P4457" s="15">
        <v>0.66593097870289697</v>
      </c>
      <c r="Q4457" s="16">
        <v>5.3710998588313599</v>
      </c>
      <c r="R4457" s="16">
        <v>4.4625542960797003E-3</v>
      </c>
      <c r="S4457" s="17">
        <v>4.5535905910615501E-2</v>
      </c>
      <c r="T4457" s="15">
        <v>0.73612085332367805</v>
      </c>
      <c r="U4457" s="16">
        <v>5.3710998588313599</v>
      </c>
      <c r="V4457" s="16">
        <v>1.63867330311735E-3</v>
      </c>
      <c r="W4457" s="17">
        <v>3.30940760564351E-2</v>
      </c>
      <c r="X4457" s="15">
        <v>-7.0184669016673001E-2</v>
      </c>
      <c r="Y4457" s="16">
        <v>5.3710998588313599</v>
      </c>
      <c r="Z4457" s="16">
        <v>0.78827083255563002</v>
      </c>
      <c r="AA4457" s="17">
        <v>0.98399938567204803</v>
      </c>
      <c r="AC4457" s="5">
        <f>MAX(I4457:O4457)</f>
        <v>53.776253704517302</v>
      </c>
    </row>
    <row r="4458" spans="1:29" x14ac:dyDescent="0.25">
      <c r="A4458" s="5" t="s">
        <v>12760</v>
      </c>
      <c r="B4458" s="5" t="s">
        <v>190</v>
      </c>
      <c r="C4458" s="5">
        <v>177965</v>
      </c>
      <c r="D4458" s="5">
        <v>180871</v>
      </c>
      <c r="E4458" s="5" t="s">
        <v>20</v>
      </c>
      <c r="F4458" s="5">
        <v>2907</v>
      </c>
      <c r="G4458" s="41" t="s">
        <v>12761</v>
      </c>
      <c r="H4458" s="5" t="s">
        <v>12762</v>
      </c>
      <c r="I4458" s="15">
        <v>200.35848314617499</v>
      </c>
      <c r="J4458" s="16">
        <v>196.959318033263</v>
      </c>
      <c r="K4458" s="17">
        <v>170.82674514952001</v>
      </c>
      <c r="L4458" s="15">
        <v>194.36876873528701</v>
      </c>
      <c r="M4458" s="17">
        <v>209.96673893446999</v>
      </c>
      <c r="N4458" s="16">
        <v>192.22261127537499</v>
      </c>
      <c r="O4458" s="17">
        <v>184.686063840316</v>
      </c>
      <c r="P4458" s="15">
        <v>-6.7678426955110199E-3</v>
      </c>
      <c r="Q4458" s="16">
        <v>7.5913924917070803</v>
      </c>
      <c r="R4458" s="16">
        <v>0.96905229343643795</v>
      </c>
      <c r="S4458" s="17">
        <v>0.98954215299230497</v>
      </c>
      <c r="T4458" s="15">
        <v>9.4531153256272996E-2</v>
      </c>
      <c r="U4458" s="16">
        <v>7.5913924917070803</v>
      </c>
      <c r="V4458" s="16">
        <v>0.51964769516019205</v>
      </c>
      <c r="W4458" s="17">
        <v>0.80102772478509598</v>
      </c>
      <c r="X4458" s="15">
        <v>-0.10129927646973801</v>
      </c>
      <c r="Y4458" s="16">
        <v>7.5913924917070803</v>
      </c>
      <c r="Z4458" s="16">
        <v>0.53317929914185402</v>
      </c>
      <c r="AA4458" s="17">
        <v>0.95714746346148105</v>
      </c>
      <c r="AC4458" s="5">
        <f>MAX(I4458:O4458)</f>
        <v>209.96673893446999</v>
      </c>
    </row>
    <row r="4459" spans="1:29" x14ac:dyDescent="0.25">
      <c r="A4459" s="5" t="s">
        <v>12763</v>
      </c>
      <c r="B4459" s="5" t="s">
        <v>190</v>
      </c>
      <c r="C4459" s="5">
        <v>177084</v>
      </c>
      <c r="D4459" s="5">
        <v>177410</v>
      </c>
      <c r="E4459" s="5" t="s">
        <v>29</v>
      </c>
      <c r="F4459" s="5">
        <v>327</v>
      </c>
      <c r="G4459" s="41" t="s">
        <v>12764</v>
      </c>
      <c r="H4459" s="5" t="s">
        <v>12765</v>
      </c>
      <c r="I4459" s="15">
        <v>392.37574111495599</v>
      </c>
      <c r="J4459" s="16">
        <v>393.40017047357497</v>
      </c>
      <c r="K4459" s="17">
        <v>424.161068971953</v>
      </c>
      <c r="L4459" s="15">
        <v>453.51435055726898</v>
      </c>
      <c r="M4459" s="17">
        <v>438.45078217526702</v>
      </c>
      <c r="N4459" s="16">
        <v>391.03475880189097</v>
      </c>
      <c r="O4459" s="17">
        <v>523.98977599385</v>
      </c>
      <c r="P4459" s="15">
        <v>0.18176370355083299</v>
      </c>
      <c r="Q4459" s="16">
        <v>8.7518429647729192</v>
      </c>
      <c r="R4459" s="16">
        <v>0.231630401093608</v>
      </c>
      <c r="S4459" s="17">
        <v>0.53639711495461995</v>
      </c>
      <c r="T4459" s="15">
        <v>0.14502316807510399</v>
      </c>
      <c r="U4459" s="16">
        <v>8.7518429647729192</v>
      </c>
      <c r="V4459" s="16">
        <v>0.33952962821941202</v>
      </c>
      <c r="W4459" s="17">
        <v>0.67422092899715003</v>
      </c>
      <c r="X4459" s="15">
        <v>3.6740721133531801E-2</v>
      </c>
      <c r="Y4459" s="16">
        <v>8.7518429647729192</v>
      </c>
      <c r="Z4459" s="16">
        <v>0.82701457910768394</v>
      </c>
      <c r="AA4459" s="17">
        <v>0.98645168522275295</v>
      </c>
      <c r="AC4459" s="5">
        <f>MAX(I4459:O4459)</f>
        <v>523.98977599385</v>
      </c>
    </row>
    <row r="4460" spans="1:29" x14ac:dyDescent="0.25">
      <c r="A4460" s="5" t="s">
        <v>12766</v>
      </c>
      <c r="B4460" s="5" t="s">
        <v>190</v>
      </c>
      <c r="C4460" s="5">
        <v>176260</v>
      </c>
      <c r="D4460" s="5">
        <v>176799</v>
      </c>
      <c r="E4460" s="5" t="s">
        <v>29</v>
      </c>
      <c r="F4460" s="5">
        <v>540</v>
      </c>
      <c r="G4460" s="41" t="s">
        <v>12767</v>
      </c>
      <c r="H4460" s="5" t="s">
        <v>12768</v>
      </c>
      <c r="I4460" s="15">
        <v>40.748012184158803</v>
      </c>
      <c r="J4460" s="16">
        <v>38.020810149737798</v>
      </c>
      <c r="K4460" s="17">
        <v>46.4787037144214</v>
      </c>
      <c r="L4460" s="15">
        <v>33.269984472930197</v>
      </c>
      <c r="M4460" s="17">
        <v>42.609291803820298</v>
      </c>
      <c r="N4460" s="16">
        <v>48.5039915194751</v>
      </c>
      <c r="O4460" s="17">
        <v>41.826234890861599</v>
      </c>
      <c r="P4460" s="15">
        <v>0.112915369322862</v>
      </c>
      <c r="Q4460" s="16">
        <v>5.3830605338942004</v>
      </c>
      <c r="R4460" s="16">
        <v>0.58877003848229903</v>
      </c>
      <c r="S4460" s="17">
        <v>0.81414145236922197</v>
      </c>
      <c r="T4460" s="15">
        <v>-0.13882901071572601</v>
      </c>
      <c r="U4460" s="16">
        <v>5.3830605338942004</v>
      </c>
      <c r="V4460" s="16">
        <v>0.52448644307193204</v>
      </c>
      <c r="W4460" s="17">
        <v>0.80359742542137103</v>
      </c>
      <c r="X4460" s="15">
        <v>0.25174841653859398</v>
      </c>
      <c r="Y4460" s="16">
        <v>5.3830605338942004</v>
      </c>
      <c r="Z4460" s="16">
        <v>0.28054570449210903</v>
      </c>
      <c r="AA4460" s="17">
        <v>0.87003891775388298</v>
      </c>
      <c r="AC4460" s="5">
        <f>MAX(I4460:O4460)</f>
        <v>48.5039915194751</v>
      </c>
    </row>
    <row r="4461" spans="1:29" x14ac:dyDescent="0.25">
      <c r="A4461" s="5" t="s">
        <v>12769</v>
      </c>
      <c r="B4461" s="5" t="s">
        <v>190</v>
      </c>
      <c r="C4461" s="5">
        <v>172828</v>
      </c>
      <c r="D4461" s="5">
        <v>175092</v>
      </c>
      <c r="E4461" s="5" t="s">
        <v>20</v>
      </c>
      <c r="F4461" s="5">
        <v>2265</v>
      </c>
      <c r="G4461" s="41" t="s">
        <v>12770</v>
      </c>
      <c r="H4461" s="5" t="s">
        <v>12770</v>
      </c>
      <c r="I4461" s="15">
        <v>174.48941317033999</v>
      </c>
      <c r="J4461" s="16">
        <v>147.820301279132</v>
      </c>
      <c r="K4461" s="17">
        <v>172.15238105364801</v>
      </c>
      <c r="L4461" s="15">
        <v>153.777854499304</v>
      </c>
      <c r="M4461" s="17">
        <v>177.064412967019</v>
      </c>
      <c r="N4461" s="16">
        <v>171.36964845530801</v>
      </c>
      <c r="O4461" s="17">
        <v>146.53124290098501</v>
      </c>
      <c r="P4461" s="15">
        <v>-5.2352981653448302E-2</v>
      </c>
      <c r="Q4461" s="16">
        <v>7.3523524015124497</v>
      </c>
      <c r="R4461" s="16">
        <v>0.74569947272580295</v>
      </c>
      <c r="S4461" s="17">
        <v>0.89483936727096303</v>
      </c>
      <c r="T4461" s="15">
        <v>5.0781830531098898E-3</v>
      </c>
      <c r="U4461" s="16">
        <v>7.3523524015124497</v>
      </c>
      <c r="V4461" s="16">
        <v>0.968856171922161</v>
      </c>
      <c r="W4461" s="17">
        <v>0.99217666543048699</v>
      </c>
      <c r="X4461" s="15">
        <v>-5.74314576664188E-2</v>
      </c>
      <c r="Y4461" s="16">
        <v>7.3523524015124497</v>
      </c>
      <c r="Z4461" s="16">
        <v>0.73887490823799395</v>
      </c>
      <c r="AA4461" s="17">
        <v>0.98000682174943199</v>
      </c>
      <c r="AC4461" s="5">
        <f>MAX(I4461:O4461)</f>
        <v>177.064412967019</v>
      </c>
    </row>
    <row r="4462" spans="1:29" x14ac:dyDescent="0.25">
      <c r="A4462" s="5" t="s">
        <v>12771</v>
      </c>
      <c r="B4462" s="5" t="s">
        <v>190</v>
      </c>
      <c r="C4462" s="5">
        <v>171275</v>
      </c>
      <c r="D4462" s="5">
        <v>172522</v>
      </c>
      <c r="E4462" s="5" t="s">
        <v>29</v>
      </c>
      <c r="F4462" s="5">
        <v>1248</v>
      </c>
      <c r="G4462" s="41" t="s">
        <v>12772</v>
      </c>
      <c r="H4462" s="5" t="s">
        <v>12773</v>
      </c>
      <c r="I4462" s="15">
        <v>103.250841385033</v>
      </c>
      <c r="J4462" s="16">
        <v>96.492207576986104</v>
      </c>
      <c r="K4462" s="17">
        <v>98.584890918173599</v>
      </c>
      <c r="L4462" s="15">
        <v>67.728182677036401</v>
      </c>
      <c r="M4462" s="17">
        <v>85.413502600338703</v>
      </c>
      <c r="N4462" s="16">
        <v>90.752094192930301</v>
      </c>
      <c r="O4462" s="17">
        <v>65.853083155945498</v>
      </c>
      <c r="P4462" s="15">
        <v>-0.34439278229512399</v>
      </c>
      <c r="Q4462" s="16">
        <v>6.44187360004626</v>
      </c>
      <c r="R4462" s="16">
        <v>6.1342508128624802E-2</v>
      </c>
      <c r="S4462" s="17">
        <v>0.25669905428600198</v>
      </c>
      <c r="T4462" s="15">
        <v>-0.37706123742900099</v>
      </c>
      <c r="U4462" s="16">
        <v>6.44187360004626</v>
      </c>
      <c r="V4462" s="16">
        <v>4.0548285706371701E-2</v>
      </c>
      <c r="W4462" s="17">
        <v>0.241685620309915</v>
      </c>
      <c r="X4462" s="15">
        <v>3.2667350411947398E-2</v>
      </c>
      <c r="Y4462" s="16">
        <v>6.44187360004626</v>
      </c>
      <c r="Z4462" s="16">
        <v>0.87192749065543595</v>
      </c>
      <c r="AA4462" s="17">
        <v>0.99386072455945995</v>
      </c>
      <c r="AC4462" s="5">
        <f>MAX(I4462:O4462)</f>
        <v>103.250841385033</v>
      </c>
    </row>
    <row r="4463" spans="1:29" x14ac:dyDescent="0.25">
      <c r="A4463" s="5" t="s">
        <v>12774</v>
      </c>
      <c r="B4463" s="5" t="s">
        <v>190</v>
      </c>
      <c r="C4463" s="5">
        <v>169308</v>
      </c>
      <c r="D4463" s="5">
        <v>170936</v>
      </c>
      <c r="E4463" s="5" t="s">
        <v>29</v>
      </c>
      <c r="F4463" s="5">
        <v>1629</v>
      </c>
      <c r="G4463" s="41" t="s">
        <v>12775</v>
      </c>
      <c r="H4463" s="5" t="s">
        <v>12776</v>
      </c>
      <c r="I4463" s="15">
        <v>24.0092021997948</v>
      </c>
      <c r="J4463" s="16">
        <v>27.363461850190099</v>
      </c>
      <c r="K4463" s="17">
        <v>21.464696559636799</v>
      </c>
      <c r="L4463" s="15">
        <v>28.1338347962336</v>
      </c>
      <c r="M4463" s="17">
        <v>28.575124329551901</v>
      </c>
      <c r="N4463" s="16">
        <v>26.983733889166299</v>
      </c>
      <c r="O4463" s="17">
        <v>23.515638727528898</v>
      </c>
      <c r="P4463" s="15">
        <v>5.7881968794061101E-2</v>
      </c>
      <c r="Q4463" s="16">
        <v>4.6902026427822801</v>
      </c>
      <c r="R4463" s="16">
        <v>0.80652596642680696</v>
      </c>
      <c r="S4463" s="17">
        <v>0.92692283234289097</v>
      </c>
      <c r="T4463" s="15">
        <v>0.22487030719470399</v>
      </c>
      <c r="U4463" s="16">
        <v>4.6902026427822801</v>
      </c>
      <c r="V4463" s="16">
        <v>0.34253782267260302</v>
      </c>
      <c r="W4463" s="17">
        <v>0.67670191141385905</v>
      </c>
      <c r="X4463" s="15">
        <v>-0.166990756864421</v>
      </c>
      <c r="Y4463" s="16">
        <v>4.6902026427822801</v>
      </c>
      <c r="Z4463" s="16">
        <v>0.52532187011642095</v>
      </c>
      <c r="AA4463" s="17">
        <v>0.95714746346148105</v>
      </c>
      <c r="AC4463" s="5">
        <f>MAX(I4463:O4463)</f>
        <v>28.575124329551901</v>
      </c>
    </row>
    <row r="4464" spans="1:29" x14ac:dyDescent="0.25">
      <c r="A4464" s="5" t="s">
        <v>12777</v>
      </c>
      <c r="B4464" s="5" t="s">
        <v>190</v>
      </c>
      <c r="C4464" s="5">
        <v>165324</v>
      </c>
      <c r="D4464" s="5">
        <v>169262</v>
      </c>
      <c r="E4464" s="5" t="s">
        <v>20</v>
      </c>
      <c r="F4464" s="5">
        <v>3939</v>
      </c>
      <c r="G4464" s="41" t="s">
        <v>12778</v>
      </c>
      <c r="H4464" s="5" t="s">
        <v>12779</v>
      </c>
      <c r="I4464" s="15">
        <v>38.211828853194497</v>
      </c>
      <c r="J4464" s="16">
        <v>45.106506586734398</v>
      </c>
      <c r="K4464" s="17">
        <v>33.257553562757401</v>
      </c>
      <c r="L4464" s="15">
        <v>48.640104027820698</v>
      </c>
      <c r="M4464" s="17">
        <v>36.254932641859902</v>
      </c>
      <c r="N4464" s="16">
        <v>43.999751550340697</v>
      </c>
      <c r="O4464" s="17">
        <v>46.705962294795498</v>
      </c>
      <c r="P4464" s="15">
        <v>0.223829531330378</v>
      </c>
      <c r="Q4464" s="16">
        <v>5.3863960352665696</v>
      </c>
      <c r="R4464" s="16">
        <v>0.30324393695504498</v>
      </c>
      <c r="S4464" s="17">
        <v>0.609562587191399</v>
      </c>
      <c r="T4464" s="15">
        <v>0.12847174083882901</v>
      </c>
      <c r="U4464" s="16">
        <v>5.3863960352665696</v>
      </c>
      <c r="V4464" s="16">
        <v>0.55376288435644005</v>
      </c>
      <c r="W4464" s="17">
        <v>0.82011030524957595</v>
      </c>
      <c r="X4464" s="15">
        <v>9.5360734833138103E-2</v>
      </c>
      <c r="Y4464" s="16">
        <v>5.3863960352665696</v>
      </c>
      <c r="Z4464" s="16">
        <v>0.69243726274125506</v>
      </c>
      <c r="AA4464" s="17">
        <v>0.97045850503873099</v>
      </c>
      <c r="AC4464" s="5">
        <f>MAX(I4464:O4464)</f>
        <v>48.640104027820698</v>
      </c>
    </row>
    <row r="4465" spans="1:29" x14ac:dyDescent="0.25">
      <c r="A4465" s="5" t="s">
        <v>12780</v>
      </c>
      <c r="B4465" s="5" t="s">
        <v>190</v>
      </c>
      <c r="C4465" s="5">
        <v>162502</v>
      </c>
      <c r="D4465" s="5">
        <v>164229</v>
      </c>
      <c r="E4465" s="5" t="s">
        <v>29</v>
      </c>
      <c r="F4465" s="5">
        <v>1728</v>
      </c>
      <c r="G4465" s="41" t="s">
        <v>12781</v>
      </c>
      <c r="H4465" s="5" t="s">
        <v>12782</v>
      </c>
      <c r="I4465" s="15">
        <v>160.08952781342001</v>
      </c>
      <c r="J4465" s="16">
        <v>189.06711956278701</v>
      </c>
      <c r="K4465" s="17">
        <v>149.955933474933</v>
      </c>
      <c r="L4465" s="15">
        <v>162.631963270326</v>
      </c>
      <c r="M4465" s="17">
        <v>145.56550374699401</v>
      </c>
      <c r="N4465" s="16">
        <v>145.01150345074399</v>
      </c>
      <c r="O4465" s="17">
        <v>130.35843207651899</v>
      </c>
      <c r="P4465" s="15">
        <v>-0.27261934081483602</v>
      </c>
      <c r="Q4465" s="16">
        <v>7.2737138899630702</v>
      </c>
      <c r="R4465" s="16">
        <v>8.8779325729920006E-2</v>
      </c>
      <c r="S4465" s="17">
        <v>0.32128376153044602</v>
      </c>
      <c r="T4465" s="15">
        <v>-0.110222433589028</v>
      </c>
      <c r="U4465" s="16">
        <v>7.2737138899630702</v>
      </c>
      <c r="V4465" s="16">
        <v>0.49182869222937597</v>
      </c>
      <c r="W4465" s="17">
        <v>0.78148606912387197</v>
      </c>
      <c r="X4465" s="15">
        <v>-0.162398096433121</v>
      </c>
      <c r="Y4465" s="16">
        <v>7.2737138899630702</v>
      </c>
      <c r="Z4465" s="16">
        <v>0.34967524735098998</v>
      </c>
      <c r="AA4465" s="17">
        <v>0.90565202843029702</v>
      </c>
      <c r="AC4465" s="5">
        <f>MAX(I4465:O4465)</f>
        <v>189.06711956278701</v>
      </c>
    </row>
    <row r="4466" spans="1:29" x14ac:dyDescent="0.25">
      <c r="A4466" s="5" t="s">
        <v>12783</v>
      </c>
      <c r="B4466" s="5" t="s">
        <v>190</v>
      </c>
      <c r="C4466" s="5">
        <v>161355</v>
      </c>
      <c r="D4466" s="5">
        <v>162200</v>
      </c>
      <c r="E4466" s="5" t="s">
        <v>29</v>
      </c>
      <c r="F4466" s="5">
        <v>846</v>
      </c>
      <c r="G4466" s="41" t="s">
        <v>12784</v>
      </c>
      <c r="H4466" s="5" t="s">
        <v>12785</v>
      </c>
      <c r="I4466" s="15">
        <v>174.94029020695501</v>
      </c>
      <c r="J4466" s="16">
        <v>135.83798535315401</v>
      </c>
      <c r="K4466" s="17">
        <v>148.81058405376601</v>
      </c>
      <c r="L4466" s="15">
        <v>110.27390014818</v>
      </c>
      <c r="M4466" s="17">
        <v>138.938257995257</v>
      </c>
      <c r="N4466" s="16">
        <v>134.00113908174899</v>
      </c>
      <c r="O4466" s="17">
        <v>110.142418545936</v>
      </c>
      <c r="P4466" s="15">
        <v>-0.32742801930148502</v>
      </c>
      <c r="Q4466" s="16">
        <v>7.0896293160775503</v>
      </c>
      <c r="R4466" s="16">
        <v>6.02036205592252E-2</v>
      </c>
      <c r="S4466" s="17">
        <v>0.25326413660160102</v>
      </c>
      <c r="T4466" s="15">
        <v>-0.29797251911828798</v>
      </c>
      <c r="U4466" s="16">
        <v>7.0896293160775503</v>
      </c>
      <c r="V4466" s="16">
        <v>8.6946481286698504E-2</v>
      </c>
      <c r="W4466" s="17">
        <v>0.35169788584329298</v>
      </c>
      <c r="X4466" s="15">
        <v>-2.9456436959993001E-2</v>
      </c>
      <c r="Y4466" s="16">
        <v>7.0896293160775503</v>
      </c>
      <c r="Z4466" s="16">
        <v>0.87639786010516696</v>
      </c>
      <c r="AA4466" s="17">
        <v>0.99445025874607795</v>
      </c>
      <c r="AC4466" s="5">
        <f>MAX(I4466:O4466)</f>
        <v>174.94029020695501</v>
      </c>
    </row>
    <row r="4467" spans="1:29" x14ac:dyDescent="0.25">
      <c r="A4467" s="5" t="s">
        <v>12786</v>
      </c>
      <c r="B4467" s="5" t="s">
        <v>190</v>
      </c>
      <c r="C4467" s="5">
        <v>159932</v>
      </c>
      <c r="D4467" s="5">
        <v>161200</v>
      </c>
      <c r="E4467" s="5" t="s">
        <v>20</v>
      </c>
      <c r="F4467" s="5">
        <v>1269</v>
      </c>
      <c r="G4467" s="41" t="s">
        <v>12787</v>
      </c>
      <c r="H4467" s="5" t="s">
        <v>12788</v>
      </c>
      <c r="I4467" s="15">
        <v>54.894279207981498</v>
      </c>
      <c r="J4467" s="16">
        <v>44.127182688938099</v>
      </c>
      <c r="K4467" s="17">
        <v>49.250025110154702</v>
      </c>
      <c r="L4467" s="15">
        <v>36.604648815262998</v>
      </c>
      <c r="M4467" s="17">
        <v>45.026287313277599</v>
      </c>
      <c r="N4467" s="16">
        <v>57.595883309024202</v>
      </c>
      <c r="O4467" s="17">
        <v>47.0777510493809</v>
      </c>
      <c r="P4467" s="15">
        <v>8.2849365979214704E-2</v>
      </c>
      <c r="Q4467" s="16">
        <v>5.5812563844727601</v>
      </c>
      <c r="R4467" s="16">
        <v>0.68166208913799398</v>
      </c>
      <c r="S4467" s="17">
        <v>0.86119321959546202</v>
      </c>
      <c r="T4467" s="15">
        <v>-0.27613831876432798</v>
      </c>
      <c r="U4467" s="16">
        <v>5.5812563844727601</v>
      </c>
      <c r="V4467" s="16">
        <v>0.186190137273373</v>
      </c>
      <c r="W4467" s="17">
        <v>0.50774159743727199</v>
      </c>
      <c r="X4467" s="15">
        <v>0.35899227724278598</v>
      </c>
      <c r="Y4467" s="16">
        <v>5.5812563844727601</v>
      </c>
      <c r="Z4467" s="16">
        <v>0.11156107282782</v>
      </c>
      <c r="AA4467" s="17">
        <v>0.66811040527667498</v>
      </c>
      <c r="AC4467" s="5">
        <f>MAX(I4467:O4467)</f>
        <v>57.595883309024202</v>
      </c>
    </row>
    <row r="4468" spans="1:29" x14ac:dyDescent="0.25">
      <c r="A4468" s="5" t="s">
        <v>12789</v>
      </c>
      <c r="B4468" s="5" t="s">
        <v>190</v>
      </c>
      <c r="C4468" s="5">
        <v>157957</v>
      </c>
      <c r="D4468" s="5">
        <v>159162</v>
      </c>
      <c r="E4468" s="5" t="s">
        <v>29</v>
      </c>
      <c r="F4468" s="5">
        <v>1206</v>
      </c>
      <c r="G4468" s="41" t="s">
        <v>12790</v>
      </c>
      <c r="H4468" s="5" t="s">
        <v>12791</v>
      </c>
      <c r="I4468" s="15">
        <v>17.358765909710801</v>
      </c>
      <c r="J4468" s="16">
        <v>24.310275580589899</v>
      </c>
      <c r="K4468" s="17">
        <v>12.0897994456452</v>
      </c>
      <c r="L4468" s="15">
        <v>13.300327894132201</v>
      </c>
      <c r="M4468" s="17">
        <v>14.5409568552836</v>
      </c>
      <c r="N4468" s="16">
        <v>20.143962084184398</v>
      </c>
      <c r="O4468" s="17">
        <v>19.7512775873513</v>
      </c>
      <c r="P4468" s="15">
        <v>0.15705714879798199</v>
      </c>
      <c r="Q4468" s="16">
        <v>4.1216605377315698</v>
      </c>
      <c r="R4468" s="16">
        <v>0.60818346482452901</v>
      </c>
      <c r="S4468" s="17">
        <v>0.82559828070997698</v>
      </c>
      <c r="T4468" s="15">
        <v>-0.36181127353842302</v>
      </c>
      <c r="U4468" s="16">
        <v>4.1216605377315698</v>
      </c>
      <c r="V4468" s="16">
        <v>0.25848285245395602</v>
      </c>
      <c r="W4468" s="17">
        <v>0.59536504941254098</v>
      </c>
      <c r="X4468" s="15">
        <v>0.51888750926180505</v>
      </c>
      <c r="Y4468" s="16">
        <v>4.1216605377315698</v>
      </c>
      <c r="Z4468" s="16">
        <v>0.131040646755922</v>
      </c>
      <c r="AA4468" s="17">
        <v>0.70492486301273705</v>
      </c>
      <c r="AC4468" s="5">
        <f>MAX(I4468:O4468)</f>
        <v>24.310275580589899</v>
      </c>
    </row>
    <row r="4469" spans="1:29" x14ac:dyDescent="0.25">
      <c r="A4469" s="5" t="s">
        <v>12792</v>
      </c>
      <c r="B4469" s="5" t="s">
        <v>190</v>
      </c>
      <c r="C4469" s="5">
        <v>157243</v>
      </c>
      <c r="D4469" s="5">
        <v>157704</v>
      </c>
      <c r="E4469" s="5" t="s">
        <v>29</v>
      </c>
      <c r="F4469" s="5">
        <v>462</v>
      </c>
      <c r="G4469" s="41" t="s">
        <v>12793</v>
      </c>
      <c r="H4469" s="5" t="s">
        <v>12794</v>
      </c>
      <c r="I4469" s="15">
        <v>351.40229041248898</v>
      </c>
      <c r="J4469" s="16">
        <v>343.68508083838702</v>
      </c>
      <c r="K4469" s="17">
        <v>342.37463623088598</v>
      </c>
      <c r="L4469" s="15">
        <v>315.33659246405102</v>
      </c>
      <c r="M4469" s="17">
        <v>327.23000494169003</v>
      </c>
      <c r="N4469" s="16">
        <v>236.806245784677</v>
      </c>
      <c r="O4469" s="17">
        <v>353.15284326184201</v>
      </c>
      <c r="P4469" s="15">
        <v>-0.22954028963766601</v>
      </c>
      <c r="Q4469" s="16">
        <v>8.3414494023838905</v>
      </c>
      <c r="R4469" s="16">
        <v>0.16867885424606099</v>
      </c>
      <c r="S4469" s="17">
        <v>0.46202257177766198</v>
      </c>
      <c r="T4469" s="15">
        <v>-0.10616636788587901</v>
      </c>
      <c r="U4469" s="16">
        <v>8.3414494023838905</v>
      </c>
      <c r="V4469" s="16">
        <v>0.52546904685448503</v>
      </c>
      <c r="W4469" s="17">
        <v>0.80441452731527396</v>
      </c>
      <c r="X4469" s="15">
        <v>-0.12337437411612601</v>
      </c>
      <c r="Y4469" s="16">
        <v>8.3414494023838905</v>
      </c>
      <c r="Z4469" s="16">
        <v>0.49487209825780099</v>
      </c>
      <c r="AA4469" s="17">
        <v>0.95714746346148105</v>
      </c>
      <c r="AC4469" s="5">
        <f>MAX(I4469:O4469)</f>
        <v>353.15284326184201</v>
      </c>
    </row>
    <row r="4470" spans="1:29" x14ac:dyDescent="0.25">
      <c r="A4470" s="5" t="s">
        <v>12795</v>
      </c>
      <c r="B4470" s="5" t="s">
        <v>190</v>
      </c>
      <c r="C4470" s="5">
        <v>154417</v>
      </c>
      <c r="D4470" s="5">
        <v>157011</v>
      </c>
      <c r="E4470" s="5" t="s">
        <v>20</v>
      </c>
      <c r="F4470" s="5">
        <v>2595</v>
      </c>
      <c r="G4470" s="41" t="s">
        <v>12796</v>
      </c>
      <c r="H4470" s="5" t="s">
        <v>12797</v>
      </c>
      <c r="I4470" s="15">
        <v>47.398448474242798</v>
      </c>
      <c r="J4470" s="16">
        <v>47.122761670432602</v>
      </c>
      <c r="K4470" s="17">
        <v>49.546967552679298</v>
      </c>
      <c r="L4470" s="15">
        <v>56.574305394061</v>
      </c>
      <c r="M4470" s="17">
        <v>62.101191073637402</v>
      </c>
      <c r="N4470" s="16">
        <v>69.315248413901699</v>
      </c>
      <c r="O4470" s="17">
        <v>58.463781658559903</v>
      </c>
      <c r="P4470" s="15">
        <v>0.41181592391681099</v>
      </c>
      <c r="Q4470" s="16">
        <v>5.8048730319151902</v>
      </c>
      <c r="R4470" s="16">
        <v>2.5454580839138499E-2</v>
      </c>
      <c r="S4470" s="17">
        <v>0.14426127407768699</v>
      </c>
      <c r="T4470" s="15">
        <v>0.30494944216785902</v>
      </c>
      <c r="U4470" s="16">
        <v>5.8048730319151902</v>
      </c>
      <c r="V4470" s="16">
        <v>9.7932919801453494E-2</v>
      </c>
      <c r="W4470" s="17">
        <v>0.37491627402012501</v>
      </c>
      <c r="X4470" s="15">
        <v>0.106869914213113</v>
      </c>
      <c r="Y4470" s="16">
        <v>5.8048730319151902</v>
      </c>
      <c r="Z4470" s="16">
        <v>0.60069425362324202</v>
      </c>
      <c r="AA4470" s="17">
        <v>0.967830708845141</v>
      </c>
      <c r="AC4470" s="5">
        <f>MAX(I4470:O4470)</f>
        <v>69.315248413901699</v>
      </c>
    </row>
    <row r="4471" spans="1:29" x14ac:dyDescent="0.25">
      <c r="A4471" s="5" t="s">
        <v>12798</v>
      </c>
      <c r="B4471" s="5" t="s">
        <v>190</v>
      </c>
      <c r="C4471" s="5">
        <v>150545</v>
      </c>
      <c r="D4471" s="5">
        <v>154234</v>
      </c>
      <c r="E4471" s="5" t="s">
        <v>29</v>
      </c>
      <c r="F4471" s="5">
        <v>3690</v>
      </c>
      <c r="G4471" s="41" t="s">
        <v>12799</v>
      </c>
      <c r="H4471" s="5" t="s">
        <v>12800</v>
      </c>
      <c r="I4471" s="15">
        <v>66.166205123378106</v>
      </c>
      <c r="J4471" s="16">
        <v>71.7786809796565</v>
      </c>
      <c r="K4471" s="17">
        <v>67.914978640273702</v>
      </c>
      <c r="L4471" s="15">
        <v>113.570235015313</v>
      </c>
      <c r="M4471" s="17">
        <v>75.3556825771131</v>
      </c>
      <c r="N4471" s="16">
        <v>93.567244173639295</v>
      </c>
      <c r="O4471" s="17">
        <v>86.905621384345807</v>
      </c>
      <c r="P4471" s="15">
        <v>0.39519196161627401</v>
      </c>
      <c r="Q4471" s="16">
        <v>6.3628130070101401</v>
      </c>
      <c r="R4471" s="16">
        <v>3.2370008829730998E-2</v>
      </c>
      <c r="S4471" s="17">
        <v>0.169679420238108</v>
      </c>
      <c r="T4471" s="15">
        <v>0.461208630587428</v>
      </c>
      <c r="U4471" s="16">
        <v>6.3628130070101401</v>
      </c>
      <c r="V4471" s="16">
        <v>1.2351015406282599E-2</v>
      </c>
      <c r="W4471" s="17">
        <v>0.122511209480899</v>
      </c>
      <c r="X4471" s="15">
        <v>-6.6015329050680305E-2</v>
      </c>
      <c r="Y4471" s="16">
        <v>6.3628130070101401</v>
      </c>
      <c r="Z4471" s="16">
        <v>0.74697269386086396</v>
      </c>
      <c r="AA4471" s="17">
        <v>0.98000682174943199</v>
      </c>
      <c r="AC4471" s="5">
        <f>MAX(I4471:O4471)</f>
        <v>113.570235015313</v>
      </c>
    </row>
    <row r="4472" spans="1:29" x14ac:dyDescent="0.25">
      <c r="A4472" s="5" t="s">
        <v>12801</v>
      </c>
      <c r="B4472" s="5" t="s">
        <v>52</v>
      </c>
      <c r="C4472" s="5">
        <v>751518</v>
      </c>
      <c r="D4472" s="5">
        <v>751832</v>
      </c>
      <c r="E4472" s="5" t="s">
        <v>20</v>
      </c>
      <c r="F4472" s="5">
        <v>315</v>
      </c>
      <c r="G4472" s="41" t="s">
        <v>12799</v>
      </c>
      <c r="H4472" s="5" t="s">
        <v>12800</v>
      </c>
      <c r="I4472" s="15">
        <v>0.78903481407776299</v>
      </c>
      <c r="J4472" s="16">
        <v>2.93797169338883</v>
      </c>
      <c r="K4472" s="17">
        <v>0.59388488504923898</v>
      </c>
      <c r="L4472" s="15">
        <v>0.76658950398456605</v>
      </c>
      <c r="M4472" s="17">
        <v>0.89662736641158902</v>
      </c>
      <c r="N4472" s="16">
        <v>1.83506072816587</v>
      </c>
      <c r="O4472" s="17">
        <v>0.511209537554976</v>
      </c>
      <c r="P4472" s="15">
        <v>-0.28446544400757401</v>
      </c>
      <c r="Q4472" s="16">
        <v>0.31758016692031898</v>
      </c>
      <c r="R4472" s="16">
        <v>0.79321314206716598</v>
      </c>
      <c r="S4472" s="17">
        <v>0.92184100586081597</v>
      </c>
      <c r="T4472" s="15">
        <v>-0.78162346574900299</v>
      </c>
      <c r="U4472" s="16">
        <v>0.31758016692031898</v>
      </c>
      <c r="V4472" s="16">
        <v>0.44124022297689802</v>
      </c>
      <c r="W4472" s="17">
        <v>0.74801490355025202</v>
      </c>
      <c r="X4472" s="15">
        <v>0.49734812364535103</v>
      </c>
      <c r="Y4472" s="16">
        <v>0.31758016692031898</v>
      </c>
      <c r="Z4472" s="16">
        <v>0.64024489623300496</v>
      </c>
      <c r="AA4472" s="17">
        <v>0.97045850503873099</v>
      </c>
      <c r="AC4472" s="5">
        <f>MAX(I4472:O4472)</f>
        <v>2.93797169338883</v>
      </c>
    </row>
    <row r="4473" spans="1:29" x14ac:dyDescent="0.25">
      <c r="A4473" s="5" t="s">
        <v>12802</v>
      </c>
      <c r="B4473" s="5" t="s">
        <v>190</v>
      </c>
      <c r="C4473" s="5">
        <v>148023</v>
      </c>
      <c r="D4473" s="5">
        <v>150287</v>
      </c>
      <c r="E4473" s="5" t="s">
        <v>29</v>
      </c>
      <c r="F4473" s="5">
        <v>2265</v>
      </c>
      <c r="G4473" s="41" t="s">
        <v>12803</v>
      </c>
      <c r="H4473" s="5" t="s">
        <v>12804</v>
      </c>
      <c r="I4473" s="15">
        <v>97.502159168180697</v>
      </c>
      <c r="J4473" s="16">
        <v>96.204171136457802</v>
      </c>
      <c r="K4473" s="17">
        <v>115.34092874634899</v>
      </c>
      <c r="L4473" s="15">
        <v>105.78935154987001</v>
      </c>
      <c r="M4473" s="17">
        <v>103.774871712506</v>
      </c>
      <c r="N4473" s="16">
        <v>106.558640010541</v>
      </c>
      <c r="O4473" s="17">
        <v>127.058806879573</v>
      </c>
      <c r="P4473" s="15">
        <v>0.180582045887618</v>
      </c>
      <c r="Q4473" s="16">
        <v>6.7490141923597697</v>
      </c>
      <c r="R4473" s="16">
        <v>0.26653178346211798</v>
      </c>
      <c r="S4473" s="17">
        <v>0.57231607690618003</v>
      </c>
      <c r="T4473" s="15">
        <v>2.4004634242671699E-2</v>
      </c>
      <c r="U4473" s="16">
        <v>6.7490141923597697</v>
      </c>
      <c r="V4473" s="16">
        <v>0.87786217893055996</v>
      </c>
      <c r="W4473" s="17">
        <v>0.96047700042148199</v>
      </c>
      <c r="X4473" s="15">
        <v>0.15657870160559501</v>
      </c>
      <c r="Y4473" s="16">
        <v>6.7490141923597697</v>
      </c>
      <c r="Z4473" s="16">
        <v>0.38425206680110002</v>
      </c>
      <c r="AA4473" s="17">
        <v>0.91699071727645498</v>
      </c>
      <c r="AC4473" s="5">
        <f>MAX(I4473:O4473)</f>
        <v>127.058806879573</v>
      </c>
    </row>
    <row r="4474" spans="1:29" x14ac:dyDescent="0.25">
      <c r="A4474" s="5" t="s">
        <v>12805</v>
      </c>
      <c r="B4474" s="5" t="s">
        <v>190</v>
      </c>
      <c r="C4474" s="5">
        <v>147557</v>
      </c>
      <c r="D4474" s="5">
        <v>147778</v>
      </c>
      <c r="E4474" s="5" t="s">
        <v>29</v>
      </c>
      <c r="F4474" s="5">
        <v>222</v>
      </c>
      <c r="G4474" s="41" t="s">
        <v>12806</v>
      </c>
      <c r="H4474" s="5" t="s">
        <v>12807</v>
      </c>
      <c r="I4474" s="15">
        <v>98.742071018874398</v>
      </c>
      <c r="J4474" s="16">
        <v>176.04787245090699</v>
      </c>
      <c r="K4474" s="17">
        <v>154.79185325319099</v>
      </c>
      <c r="L4474" s="15">
        <v>149.10165852499799</v>
      </c>
      <c r="M4474" s="17">
        <v>127.710924015842</v>
      </c>
      <c r="N4474" s="16">
        <v>104.64016743109499</v>
      </c>
      <c r="O4474" s="17">
        <v>172.649402910612</v>
      </c>
      <c r="P4474" s="15">
        <v>-4.6869652264448801E-2</v>
      </c>
      <c r="Q4474" s="16">
        <v>7.13557077835772</v>
      </c>
      <c r="R4474" s="16">
        <v>0.84792282580619804</v>
      </c>
      <c r="S4474" s="17">
        <v>0.94617656552523899</v>
      </c>
      <c r="T4474" s="15">
        <v>-4.9143733608692799E-2</v>
      </c>
      <c r="U4474" s="16">
        <v>7.13557077835772</v>
      </c>
      <c r="V4474" s="16">
        <v>0.83969284754945595</v>
      </c>
      <c r="W4474" s="17">
        <v>0.94815291106601696</v>
      </c>
      <c r="X4474" s="15">
        <v>2.2739754635840502E-3</v>
      </c>
      <c r="Y4474" s="16">
        <v>7.13557077835772</v>
      </c>
      <c r="Z4474" s="16">
        <v>0.993131355959881</v>
      </c>
      <c r="AA4474" s="17">
        <v>1</v>
      </c>
      <c r="AC4474" s="5">
        <f>MAX(I4474:O4474)</f>
        <v>176.04787245090699</v>
      </c>
    </row>
    <row r="4475" spans="1:29" x14ac:dyDescent="0.25">
      <c r="A4475" s="5" t="s">
        <v>12808</v>
      </c>
      <c r="B4475" s="5" t="s">
        <v>190</v>
      </c>
      <c r="C4475" s="5">
        <v>146773</v>
      </c>
      <c r="D4475" s="5">
        <v>147261</v>
      </c>
      <c r="E4475" s="5" t="s">
        <v>29</v>
      </c>
      <c r="F4475" s="5">
        <v>489</v>
      </c>
      <c r="G4475" s="41" t="s">
        <v>12809</v>
      </c>
      <c r="H4475" s="5" t="s">
        <v>12809</v>
      </c>
      <c r="I4475" s="15">
        <v>43.340555144699998</v>
      </c>
      <c r="J4475" s="16">
        <v>50.694413532983702</v>
      </c>
      <c r="K4475" s="17">
        <v>53.152697211906897</v>
      </c>
      <c r="L4475" s="15">
        <v>37.064602517653803</v>
      </c>
      <c r="M4475" s="17">
        <v>45.455109097213601</v>
      </c>
      <c r="N4475" s="16">
        <v>48.754227073315903</v>
      </c>
      <c r="O4475" s="17">
        <v>48.332538096106802</v>
      </c>
      <c r="P4475" s="15">
        <v>-1.5804879281628801E-2</v>
      </c>
      <c r="Q4475" s="16">
        <v>5.5474414892158004</v>
      </c>
      <c r="R4475" s="16">
        <v>0.94797434360333199</v>
      </c>
      <c r="S4475" s="17">
        <v>0.98431688305955101</v>
      </c>
      <c r="T4475" s="15">
        <v>-0.25037446439236599</v>
      </c>
      <c r="U4475" s="16">
        <v>5.5474414892158004</v>
      </c>
      <c r="V4475" s="16">
        <v>0.22088729013022201</v>
      </c>
      <c r="W4475" s="17">
        <v>0.55162444228757102</v>
      </c>
      <c r="X4475" s="15">
        <v>0.23457219194736001</v>
      </c>
      <c r="Y4475" s="16">
        <v>5.5474414892158004</v>
      </c>
      <c r="Z4475" s="16">
        <v>0.288259038422714</v>
      </c>
      <c r="AA4475" s="17">
        <v>0.87371173472985697</v>
      </c>
      <c r="AC4475" s="5">
        <f>MAX(I4475:O4475)</f>
        <v>53.152697211906897</v>
      </c>
    </row>
    <row r="4476" spans="1:29" x14ac:dyDescent="0.25">
      <c r="A4476" s="5" t="s">
        <v>12810</v>
      </c>
      <c r="B4476" s="5" t="s">
        <v>190</v>
      </c>
      <c r="C4476" s="5">
        <v>145014</v>
      </c>
      <c r="D4476" s="5">
        <v>146453</v>
      </c>
      <c r="E4476" s="5" t="s">
        <v>20</v>
      </c>
      <c r="F4476" s="5">
        <v>1440</v>
      </c>
      <c r="G4476" s="41" t="s">
        <v>12811</v>
      </c>
      <c r="H4476" s="5" t="s">
        <v>12812</v>
      </c>
      <c r="I4476" s="15">
        <v>51.005464767169698</v>
      </c>
      <c r="J4476" s="16">
        <v>55.302996581436801</v>
      </c>
      <c r="K4476" s="17">
        <v>55.104033262782899</v>
      </c>
      <c r="L4476" s="15">
        <v>47.758526098238399</v>
      </c>
      <c r="M4476" s="17">
        <v>47.638201815433099</v>
      </c>
      <c r="N4476" s="16">
        <v>63.226183270442199</v>
      </c>
      <c r="O4476" s="17">
        <v>51.213900944143901</v>
      </c>
      <c r="P4476" s="15">
        <v>8.8967447475071196E-2</v>
      </c>
      <c r="Q4476" s="16">
        <v>5.7312462802938402</v>
      </c>
      <c r="R4476" s="16">
        <v>0.63539643471015805</v>
      </c>
      <c r="S4476" s="17">
        <v>0.83966328285310998</v>
      </c>
      <c r="T4476" s="15">
        <v>-0.17388775684264501</v>
      </c>
      <c r="U4476" s="16">
        <v>5.7312462802938402</v>
      </c>
      <c r="V4476" s="16">
        <v>0.36894358883844902</v>
      </c>
      <c r="W4476" s="17">
        <v>0.694803319083235</v>
      </c>
      <c r="X4476" s="15">
        <v>0.26285836267481499</v>
      </c>
      <c r="Y4476" s="16">
        <v>5.7312462802938402</v>
      </c>
      <c r="Z4476" s="16">
        <v>0.20801466820691999</v>
      </c>
      <c r="AA4476" s="17">
        <v>0.80149136397024001</v>
      </c>
      <c r="AC4476" s="5">
        <f>MAX(I4476:O4476)</f>
        <v>63.226183270442199</v>
      </c>
    </row>
    <row r="4477" spans="1:29" x14ac:dyDescent="0.25">
      <c r="A4477" s="5" t="s">
        <v>12813</v>
      </c>
      <c r="B4477" s="5" t="s">
        <v>190</v>
      </c>
      <c r="C4477" s="5">
        <v>138137</v>
      </c>
      <c r="D4477" s="5">
        <v>144805</v>
      </c>
      <c r="E4477" s="5" t="s">
        <v>20</v>
      </c>
      <c r="F4477" s="5">
        <v>6669</v>
      </c>
      <c r="G4477" s="41" t="s">
        <v>12814</v>
      </c>
      <c r="H4477" s="5" t="s">
        <v>12815</v>
      </c>
      <c r="I4477" s="15">
        <v>32.237708118034298</v>
      </c>
      <c r="J4477" s="16">
        <v>25.635243207020199</v>
      </c>
      <c r="K4477" s="17">
        <v>34.530164030720002</v>
      </c>
      <c r="L4477" s="15">
        <v>52.166415746149703</v>
      </c>
      <c r="M4477" s="17">
        <v>33.643018139704402</v>
      </c>
      <c r="N4477" s="16">
        <v>39.995982688887899</v>
      </c>
      <c r="O4477" s="17">
        <v>34.576354176445598</v>
      </c>
      <c r="P4477" s="15">
        <v>0.27493548758683301</v>
      </c>
      <c r="Q4477" s="16">
        <v>5.1795453774645299</v>
      </c>
      <c r="R4477" s="16">
        <v>0.248491184736781</v>
      </c>
      <c r="S4477" s="17">
        <v>0.55332818779723703</v>
      </c>
      <c r="T4477" s="15">
        <v>0.47727590651058699</v>
      </c>
      <c r="U4477" s="16">
        <v>5.1795453774645299</v>
      </c>
      <c r="V4477" s="16">
        <v>4.4572073239090397E-2</v>
      </c>
      <c r="W4477" s="17">
        <v>0.25248448804338403</v>
      </c>
      <c r="X4477" s="15">
        <v>-0.20234029158641501</v>
      </c>
      <c r="Y4477" s="16">
        <v>5.1795453774645299</v>
      </c>
      <c r="Z4477" s="16">
        <v>0.44361600648789401</v>
      </c>
      <c r="AA4477" s="17">
        <v>0.94162818741946697</v>
      </c>
      <c r="AC4477" s="5">
        <f>MAX(I4477:O4477)</f>
        <v>52.166415746149703</v>
      </c>
    </row>
    <row r="4478" spans="1:29" x14ac:dyDescent="0.25">
      <c r="A4478" s="5" t="s">
        <v>12816</v>
      </c>
      <c r="B4478" s="5" t="s">
        <v>190</v>
      </c>
      <c r="C4478" s="5">
        <v>136821</v>
      </c>
      <c r="D4478" s="5">
        <v>137765</v>
      </c>
      <c r="E4478" s="5" t="s">
        <v>29</v>
      </c>
      <c r="F4478" s="5">
        <v>945</v>
      </c>
      <c r="G4478" s="41" t="s">
        <v>12817</v>
      </c>
      <c r="H4478" s="5" t="s">
        <v>12818</v>
      </c>
      <c r="I4478" s="15">
        <v>109.788558415963</v>
      </c>
      <c r="J4478" s="16">
        <v>119.995981124097</v>
      </c>
      <c r="K4478" s="17">
        <v>119.83748573315</v>
      </c>
      <c r="L4478" s="15">
        <v>72.059413374549194</v>
      </c>
      <c r="M4478" s="17">
        <v>110.499576960593</v>
      </c>
      <c r="N4478" s="16">
        <v>121.07230213330701</v>
      </c>
      <c r="O4478" s="17">
        <v>68.130289277781301</v>
      </c>
      <c r="P4478" s="15">
        <v>-0.30058023909501203</v>
      </c>
      <c r="Q4478" s="16">
        <v>6.68831361570472</v>
      </c>
      <c r="R4478" s="16">
        <v>0.184114330253727</v>
      </c>
      <c r="S4478" s="17">
        <v>0.48248861158169898</v>
      </c>
      <c r="T4478" s="15">
        <v>-0.35254141229045699</v>
      </c>
      <c r="U4478" s="16">
        <v>6.68831361570472</v>
      </c>
      <c r="V4478" s="16">
        <v>0.119440846203573</v>
      </c>
      <c r="W4478" s="17">
        <v>0.41477732619867302</v>
      </c>
      <c r="X4478" s="15">
        <v>5.1960493006457303E-2</v>
      </c>
      <c r="Y4478" s="16">
        <v>6.68831361570472</v>
      </c>
      <c r="Z4478" s="16">
        <v>0.83313258528133305</v>
      </c>
      <c r="AA4478" s="17">
        <v>0.98654975705658199</v>
      </c>
      <c r="AC4478" s="5">
        <f>MAX(I4478:O4478)</f>
        <v>121.07230213330701</v>
      </c>
    </row>
    <row r="4479" spans="1:29" x14ac:dyDescent="0.25">
      <c r="A4479" s="5" t="s">
        <v>12819</v>
      </c>
      <c r="B4479" s="5" t="s">
        <v>190</v>
      </c>
      <c r="C4479" s="5">
        <v>135488</v>
      </c>
      <c r="D4479" s="5">
        <v>136540</v>
      </c>
      <c r="E4479" s="5" t="s">
        <v>29</v>
      </c>
      <c r="F4479" s="5">
        <v>1053</v>
      </c>
      <c r="G4479" s="41" t="s">
        <v>12820</v>
      </c>
      <c r="H4479" s="5" t="s">
        <v>12821</v>
      </c>
      <c r="I4479" s="15">
        <v>43.904151440469803</v>
      </c>
      <c r="J4479" s="16">
        <v>47.353190822855296</v>
      </c>
      <c r="K4479" s="17">
        <v>41.487101255582502</v>
      </c>
      <c r="L4479" s="15">
        <v>37.831192021638302</v>
      </c>
      <c r="M4479" s="17">
        <v>43.6618543643904</v>
      </c>
      <c r="N4479" s="16">
        <v>28.193205732730199</v>
      </c>
      <c r="O4479" s="17">
        <v>33.646882289982003</v>
      </c>
      <c r="P4479" s="15">
        <v>-0.51696128205472602</v>
      </c>
      <c r="Q4479" s="16">
        <v>5.3041140026417803</v>
      </c>
      <c r="R4479" s="16">
        <v>1.53771786101057E-2</v>
      </c>
      <c r="S4479" s="17">
        <v>0.10360032414085001</v>
      </c>
      <c r="T4479" s="15">
        <v>-0.118541872979418</v>
      </c>
      <c r="U4479" s="16">
        <v>5.3041140026417803</v>
      </c>
      <c r="V4479" s="16">
        <v>0.57852531457527001</v>
      </c>
      <c r="W4479" s="17">
        <v>0.83498190146104501</v>
      </c>
      <c r="X4479" s="15">
        <v>-0.39843002110522502</v>
      </c>
      <c r="Y4479" s="16">
        <v>5.3041140026417803</v>
      </c>
      <c r="Z4479" s="16">
        <v>8.3133498454722801E-2</v>
      </c>
      <c r="AA4479" s="17">
        <v>0.60714755744261895</v>
      </c>
      <c r="AC4479" s="5">
        <f>MAX(I4479:O4479)</f>
        <v>47.353190822855296</v>
      </c>
    </row>
    <row r="4480" spans="1:29" x14ac:dyDescent="0.25">
      <c r="A4480" s="5" t="s">
        <v>12822</v>
      </c>
      <c r="B4480" s="5" t="s">
        <v>190</v>
      </c>
      <c r="C4480" s="5">
        <v>134206</v>
      </c>
      <c r="D4480" s="5">
        <v>135207</v>
      </c>
      <c r="E4480" s="5" t="s">
        <v>29</v>
      </c>
      <c r="F4480" s="5">
        <v>1002</v>
      </c>
      <c r="G4480" s="41" t="s">
        <v>12823</v>
      </c>
      <c r="H4480" s="5" t="s">
        <v>12824</v>
      </c>
      <c r="I4480" s="15">
        <v>116.38263507647</v>
      </c>
      <c r="J4480" s="16">
        <v>109.799491129394</v>
      </c>
      <c r="K4480" s="17">
        <v>111.22615489993601</v>
      </c>
      <c r="L4480" s="15">
        <v>72.251060750545307</v>
      </c>
      <c r="M4480" s="17">
        <v>100.2273460454</v>
      </c>
      <c r="N4480" s="16">
        <v>78.532257980371199</v>
      </c>
      <c r="O4480" s="17">
        <v>75.287222803550904</v>
      </c>
      <c r="P4480" s="15">
        <v>-0.54817323323010403</v>
      </c>
      <c r="Q4480" s="16">
        <v>6.5679657205231701</v>
      </c>
      <c r="R4480" s="16">
        <v>1.82615566711322E-3</v>
      </c>
      <c r="S4480" s="17">
        <v>2.3292887159013901E-2</v>
      </c>
      <c r="T4480" s="15">
        <v>-0.383115674402358</v>
      </c>
      <c r="U4480" s="16">
        <v>6.5679657205231701</v>
      </c>
      <c r="V4480" s="16">
        <v>2.85220059144306E-2</v>
      </c>
      <c r="W4480" s="17">
        <v>0.19798463383192499</v>
      </c>
      <c r="X4480" s="15">
        <v>-0.16506062106987199</v>
      </c>
      <c r="Y4480" s="16">
        <v>6.5679657205231701</v>
      </c>
      <c r="Z4480" s="16">
        <v>0.38440650362369</v>
      </c>
      <c r="AA4480" s="17">
        <v>0.91699071727645498</v>
      </c>
      <c r="AC4480" s="5">
        <f>MAX(I4480:O4480)</f>
        <v>116.38263507647</v>
      </c>
    </row>
    <row r="4481" spans="1:29" x14ac:dyDescent="0.25">
      <c r="A4481" s="5" t="s">
        <v>12825</v>
      </c>
      <c r="B4481" s="5" t="s">
        <v>190</v>
      </c>
      <c r="C4481" s="5">
        <v>130864</v>
      </c>
      <c r="D4481" s="5">
        <v>134064</v>
      </c>
      <c r="E4481" s="5" t="s">
        <v>20</v>
      </c>
      <c r="F4481" s="5">
        <v>3201</v>
      </c>
      <c r="G4481" s="41" t="s">
        <v>12826</v>
      </c>
      <c r="H4481" s="5" t="s">
        <v>12827</v>
      </c>
      <c r="I4481" s="15">
        <v>100.545579165338</v>
      </c>
      <c r="J4481" s="16">
        <v>115.156968923221</v>
      </c>
      <c r="K4481" s="17">
        <v>98.457629871377407</v>
      </c>
      <c r="L4481" s="15">
        <v>128.51873034301201</v>
      </c>
      <c r="M4481" s="17">
        <v>127.048199440668</v>
      </c>
      <c r="N4481" s="16">
        <v>116.276120684692</v>
      </c>
      <c r="O4481" s="17">
        <v>119.715978976511</v>
      </c>
      <c r="P4481" s="15">
        <v>0.17247404481180201</v>
      </c>
      <c r="Q4481" s="16">
        <v>6.8480624737950899</v>
      </c>
      <c r="R4481" s="16">
        <v>0.265386283558741</v>
      </c>
      <c r="S4481" s="17">
        <v>0.57202751142939801</v>
      </c>
      <c r="T4481" s="15">
        <v>0.28746382048156299</v>
      </c>
      <c r="U4481" s="16">
        <v>6.8480624737950899</v>
      </c>
      <c r="V4481" s="16">
        <v>6.2899372758572894E-2</v>
      </c>
      <c r="W4481" s="17">
        <v>0.29948601430708499</v>
      </c>
      <c r="X4481" s="15">
        <v>-0.114989733372122</v>
      </c>
      <c r="Y4481" s="16">
        <v>6.8480624737950899</v>
      </c>
      <c r="Z4481" s="16">
        <v>0.50086848161813902</v>
      </c>
      <c r="AA4481" s="17">
        <v>0.95714746346148105</v>
      </c>
      <c r="AC4481" s="5">
        <f>MAX(I4481:O4481)</f>
        <v>128.51873034301201</v>
      </c>
    </row>
    <row r="4482" spans="1:29" x14ac:dyDescent="0.25">
      <c r="A4482" s="5" t="s">
        <v>12828</v>
      </c>
      <c r="B4482" s="5" t="s">
        <v>190</v>
      </c>
      <c r="C4482" s="5">
        <v>128532</v>
      </c>
      <c r="D4482" s="5">
        <v>130367</v>
      </c>
      <c r="E4482" s="5" t="s">
        <v>20</v>
      </c>
      <c r="F4482" s="5">
        <v>1836</v>
      </c>
      <c r="G4482" s="41" t="s">
        <v>12829</v>
      </c>
      <c r="H4482" s="5" t="s">
        <v>12830</v>
      </c>
      <c r="I4482" s="15">
        <v>207.375257028509</v>
      </c>
      <c r="J4482" s="16">
        <v>215.912115820026</v>
      </c>
      <c r="K4482" s="17">
        <v>214.18034175811499</v>
      </c>
      <c r="L4482" s="15">
        <v>269.839505402567</v>
      </c>
      <c r="M4482" s="17">
        <v>238.658814659641</v>
      </c>
      <c r="N4482" s="16">
        <v>297.363249814151</v>
      </c>
      <c r="O4482" s="17">
        <v>252.398090769188</v>
      </c>
      <c r="P4482" s="15">
        <v>0.37147221644478601</v>
      </c>
      <c r="Q4482" s="16">
        <v>7.9209954514148304</v>
      </c>
      <c r="R4482" s="16">
        <v>1.08534240634612E-2</v>
      </c>
      <c r="S4482" s="17">
        <v>8.3214560838696799E-2</v>
      </c>
      <c r="T4482" s="15">
        <v>0.25883960931586197</v>
      </c>
      <c r="U4482" s="16">
        <v>7.9209954514148304</v>
      </c>
      <c r="V4482" s="16">
        <v>7.6059947607842404E-2</v>
      </c>
      <c r="W4482" s="17">
        <v>0.32755991415091201</v>
      </c>
      <c r="X4482" s="15">
        <v>0.112633351276361</v>
      </c>
      <c r="Y4482" s="16">
        <v>7.9209954514148304</v>
      </c>
      <c r="Z4482" s="16">
        <v>0.484829669735858</v>
      </c>
      <c r="AA4482" s="17">
        <v>0.95714746346148105</v>
      </c>
      <c r="AC4482" s="5">
        <f>MAX(I4482:O4482)</f>
        <v>297.363249814151</v>
      </c>
    </row>
    <row r="4483" spans="1:29" x14ac:dyDescent="0.25">
      <c r="A4483" s="5" t="s">
        <v>12831</v>
      </c>
      <c r="B4483" s="5" t="s">
        <v>190</v>
      </c>
      <c r="C4483" s="5">
        <v>125917</v>
      </c>
      <c r="D4483" s="5">
        <v>127641</v>
      </c>
      <c r="E4483" s="5" t="s">
        <v>29</v>
      </c>
      <c r="F4483" s="5">
        <v>1725</v>
      </c>
      <c r="G4483" s="41" t="s">
        <v>12832</v>
      </c>
      <c r="H4483" s="5" t="s">
        <v>12833</v>
      </c>
      <c r="I4483" s="15">
        <v>22.3747729420623</v>
      </c>
      <c r="J4483" s="16">
        <v>17.8582593127556</v>
      </c>
      <c r="K4483" s="17">
        <v>20.192086091674099</v>
      </c>
      <c r="L4483" s="15">
        <v>21.157870309974001</v>
      </c>
      <c r="M4483" s="17">
        <v>25.3004852522227</v>
      </c>
      <c r="N4483" s="16">
        <v>18.308901356018598</v>
      </c>
      <c r="O4483" s="17">
        <v>17.288177088222799</v>
      </c>
      <c r="P4483" s="15">
        <v>-0.178335645473365</v>
      </c>
      <c r="Q4483" s="16">
        <v>4.3543131867655998</v>
      </c>
      <c r="R4483" s="16">
        <v>0.51156966866542297</v>
      </c>
      <c r="S4483" s="17">
        <v>0.77497625437768902</v>
      </c>
      <c r="T4483" s="15">
        <v>0.20554617919936799</v>
      </c>
      <c r="U4483" s="16">
        <v>4.3543131867655998</v>
      </c>
      <c r="V4483" s="16">
        <v>0.42448505617062399</v>
      </c>
      <c r="W4483" s="17">
        <v>0.73663751653021703</v>
      </c>
      <c r="X4483" s="15">
        <v>-0.38389482696554</v>
      </c>
      <c r="Y4483" s="16">
        <v>4.3543131867655998</v>
      </c>
      <c r="Z4483" s="16">
        <v>0.181561764169996</v>
      </c>
      <c r="AA4483" s="17">
        <v>0.77519820404541295</v>
      </c>
      <c r="AC4483" s="5">
        <f>MAX(I4483:O4483)</f>
        <v>25.3004852522227</v>
      </c>
    </row>
    <row r="4484" spans="1:29" x14ac:dyDescent="0.25">
      <c r="A4484" s="5" t="s">
        <v>12834</v>
      </c>
      <c r="B4484" s="5" t="s">
        <v>190</v>
      </c>
      <c r="C4484" s="5">
        <v>119476</v>
      </c>
      <c r="D4484" s="5">
        <v>125346</v>
      </c>
      <c r="E4484" s="5" t="s">
        <v>29</v>
      </c>
      <c r="F4484" s="5">
        <v>5871</v>
      </c>
      <c r="G4484" s="41" t="s">
        <v>12835</v>
      </c>
      <c r="H4484" s="5" t="s">
        <v>12836</v>
      </c>
      <c r="I4484" s="15">
        <v>29.6451651574931</v>
      </c>
      <c r="J4484" s="16">
        <v>43.378287943564501</v>
      </c>
      <c r="K4484" s="17">
        <v>35.2513099625655</v>
      </c>
      <c r="L4484" s="15">
        <v>75.317418766483598</v>
      </c>
      <c r="M4484" s="17">
        <v>35.319321476908698</v>
      </c>
      <c r="N4484" s="16">
        <v>48.795932998956097</v>
      </c>
      <c r="O4484" s="17">
        <v>42.337444428416603</v>
      </c>
      <c r="P4484" s="15">
        <v>0.33657250379078402</v>
      </c>
      <c r="Q4484" s="16">
        <v>5.4731154115328797</v>
      </c>
      <c r="R4484" s="16">
        <v>0.20995231222669899</v>
      </c>
      <c r="S4484" s="17">
        <v>0.51081370072091603</v>
      </c>
      <c r="T4484" s="15">
        <v>0.61626988358242196</v>
      </c>
      <c r="U4484" s="16">
        <v>5.4731154115328797</v>
      </c>
      <c r="V4484" s="16">
        <v>2.13608947303385E-2</v>
      </c>
      <c r="W4484" s="17">
        <v>0.168171789868513</v>
      </c>
      <c r="X4484" s="15">
        <v>-0.27969744470927299</v>
      </c>
      <c r="Y4484" s="16">
        <v>5.4731154115328797</v>
      </c>
      <c r="Z4484" s="16">
        <v>0.34787442454129602</v>
      </c>
      <c r="AA4484" s="17">
        <v>0.90565202843029702</v>
      </c>
      <c r="AC4484" s="5">
        <f>MAX(I4484:O4484)</f>
        <v>75.317418766483598</v>
      </c>
    </row>
    <row r="4485" spans="1:29" x14ac:dyDescent="0.25">
      <c r="A4485" s="5" t="s">
        <v>12837</v>
      </c>
      <c r="B4485" s="5" t="s">
        <v>190</v>
      </c>
      <c r="C4485" s="5">
        <v>116735</v>
      </c>
      <c r="D4485" s="5">
        <v>119014</v>
      </c>
      <c r="E4485" s="5" t="s">
        <v>29</v>
      </c>
      <c r="F4485" s="5">
        <v>2280</v>
      </c>
      <c r="G4485" s="41" t="s">
        <v>12838</v>
      </c>
      <c r="H4485" s="5" t="s">
        <v>12839</v>
      </c>
      <c r="I4485" s="15">
        <v>59.684847722025097</v>
      </c>
      <c r="J4485" s="16">
        <v>59.565935901255898</v>
      </c>
      <c r="K4485" s="17">
        <v>68.763385618915393</v>
      </c>
      <c r="L4485" s="15">
        <v>68.571431131419402</v>
      </c>
      <c r="M4485" s="17">
        <v>51.965403453332499</v>
      </c>
      <c r="N4485" s="16">
        <v>80.659260188017996</v>
      </c>
      <c r="O4485" s="17">
        <v>56.233049131047302</v>
      </c>
      <c r="P4485" s="15">
        <v>0.127073179411304</v>
      </c>
      <c r="Q4485" s="16">
        <v>5.9940317587032697</v>
      </c>
      <c r="R4485" s="16">
        <v>0.52736065621196404</v>
      </c>
      <c r="S4485" s="17">
        <v>0.78555163362522396</v>
      </c>
      <c r="T4485" s="15">
        <v>-5.6807568215792102E-2</v>
      </c>
      <c r="U4485" s="16">
        <v>5.9940317587032697</v>
      </c>
      <c r="V4485" s="16">
        <v>0.79054642751595505</v>
      </c>
      <c r="W4485" s="17">
        <v>0.92668140575737601</v>
      </c>
      <c r="X4485" s="15">
        <v>0.18388289232898999</v>
      </c>
      <c r="Y4485" s="16">
        <v>5.9940317587032697</v>
      </c>
      <c r="Z4485" s="16">
        <v>0.41167621650816399</v>
      </c>
      <c r="AA4485" s="17">
        <v>0.93106181916407105</v>
      </c>
      <c r="AC4485" s="5">
        <f>MAX(I4485:O4485)</f>
        <v>80.659260188017996</v>
      </c>
    </row>
    <row r="4486" spans="1:29" x14ac:dyDescent="0.25">
      <c r="A4486" s="5" t="s">
        <v>12840</v>
      </c>
      <c r="B4486" s="5" t="s">
        <v>190</v>
      </c>
      <c r="C4486" s="5">
        <v>112813</v>
      </c>
      <c r="D4486" s="5">
        <v>116529</v>
      </c>
      <c r="E4486" s="5" t="s">
        <v>20</v>
      </c>
      <c r="F4486" s="5">
        <v>3717</v>
      </c>
      <c r="G4486" s="41" t="s">
        <v>12841</v>
      </c>
      <c r="H4486" s="5" t="s">
        <v>12842</v>
      </c>
      <c r="I4486" s="15">
        <v>32.406787006765299</v>
      </c>
      <c r="J4486" s="16">
        <v>26.9026035453448</v>
      </c>
      <c r="K4486" s="17">
        <v>23.288771563716601</v>
      </c>
      <c r="L4486" s="15">
        <v>52.626369448540402</v>
      </c>
      <c r="M4486" s="17">
        <v>36.3718840374788</v>
      </c>
      <c r="N4486" s="16">
        <v>36.7012145633174</v>
      </c>
      <c r="O4486" s="17">
        <v>46.101805568594202</v>
      </c>
      <c r="P4486" s="15">
        <v>0.58925193338495097</v>
      </c>
      <c r="Q4486" s="16">
        <v>5.1883941981877202</v>
      </c>
      <c r="R4486" s="16">
        <v>1.3048643785327999E-2</v>
      </c>
      <c r="S4486" s="17">
        <v>9.4828084040962504E-2</v>
      </c>
      <c r="T4486" s="15">
        <v>0.69368467140466605</v>
      </c>
      <c r="U4486" s="16">
        <v>5.1883941981877202</v>
      </c>
      <c r="V4486" s="16">
        <v>3.3887527876062802E-3</v>
      </c>
      <c r="W4486" s="17">
        <v>5.3358497282817503E-2</v>
      </c>
      <c r="X4486" s="15">
        <v>-0.104428025795525</v>
      </c>
      <c r="Y4486" s="16">
        <v>5.1883941981877202</v>
      </c>
      <c r="Z4486" s="16">
        <v>0.69205228079974801</v>
      </c>
      <c r="AA4486" s="17">
        <v>0.97045850503873099</v>
      </c>
      <c r="AC4486" s="5">
        <f>MAX(I4486:O4486)</f>
        <v>52.626369448540402</v>
      </c>
    </row>
    <row r="4487" spans="1:29" x14ac:dyDescent="0.25">
      <c r="A4487" s="5" t="s">
        <v>12843</v>
      </c>
      <c r="B4487" s="5" t="s">
        <v>190</v>
      </c>
      <c r="C4487" s="5">
        <v>111048</v>
      </c>
      <c r="D4487" s="5">
        <v>112100</v>
      </c>
      <c r="E4487" s="5" t="s">
        <v>29</v>
      </c>
      <c r="F4487" s="5">
        <v>1053</v>
      </c>
      <c r="G4487" s="41" t="s">
        <v>12844</v>
      </c>
      <c r="H4487" s="5" t="s">
        <v>12845</v>
      </c>
      <c r="I4487" s="15">
        <v>278.98016640606602</v>
      </c>
      <c r="J4487" s="16">
        <v>252.55035105522799</v>
      </c>
      <c r="K4487" s="17">
        <v>277.38666166692701</v>
      </c>
      <c r="L4487" s="15">
        <v>156.690894614445</v>
      </c>
      <c r="M4487" s="17">
        <v>178.50681351298499</v>
      </c>
      <c r="N4487" s="16">
        <v>188.34396019084201</v>
      </c>
      <c r="O4487" s="17">
        <v>138.073048734167</v>
      </c>
      <c r="P4487" s="15">
        <v>-0.72413473302521003</v>
      </c>
      <c r="Q4487" s="16">
        <v>7.7150990038966496</v>
      </c>
      <c r="R4487" s="19">
        <v>1.2160695184812801E-5</v>
      </c>
      <c r="S4487" s="17">
        <v>3.6442857505455099E-4</v>
      </c>
      <c r="T4487" s="15">
        <v>-0.686067790468884</v>
      </c>
      <c r="U4487" s="16">
        <v>7.7150990038966496</v>
      </c>
      <c r="V4487" s="19">
        <v>3.3027891503760998E-5</v>
      </c>
      <c r="W4487" s="17">
        <v>1.6437273860889601E-3</v>
      </c>
      <c r="X4487" s="15">
        <v>-3.8068244543709502E-2</v>
      </c>
      <c r="Y4487" s="16">
        <v>7.7150990038966496</v>
      </c>
      <c r="Z4487" s="16">
        <v>0.83045728206412295</v>
      </c>
      <c r="AA4487" s="17">
        <v>0.98654975705658199</v>
      </c>
      <c r="AC4487" s="5">
        <f>MAX(I4487:O4487)</f>
        <v>278.98016640606602</v>
      </c>
    </row>
    <row r="4488" spans="1:29" x14ac:dyDescent="0.25">
      <c r="A4488" s="5" t="s">
        <v>12846</v>
      </c>
      <c r="B4488" s="5" t="s">
        <v>190</v>
      </c>
      <c r="C4488" s="5">
        <v>109198</v>
      </c>
      <c r="D4488" s="5">
        <v>110928</v>
      </c>
      <c r="E4488" s="5" t="s">
        <v>20</v>
      </c>
      <c r="F4488" s="5">
        <v>1731</v>
      </c>
      <c r="G4488" s="41" t="s">
        <v>12847</v>
      </c>
      <c r="H4488" s="5" t="s">
        <v>12848</v>
      </c>
      <c r="I4488" s="15">
        <v>41.311608479928601</v>
      </c>
      <c r="J4488" s="16">
        <v>48.908587601708199</v>
      </c>
      <c r="K4488" s="17">
        <v>38.984300668589299</v>
      </c>
      <c r="L4488" s="15">
        <v>36.183024588071497</v>
      </c>
      <c r="M4488" s="17">
        <v>29.315816501804999</v>
      </c>
      <c r="N4488" s="16">
        <v>52.340936678367399</v>
      </c>
      <c r="O4488" s="17">
        <v>46.798909483441903</v>
      </c>
      <c r="P4488" s="15">
        <v>0.203622191626817</v>
      </c>
      <c r="Q4488" s="16">
        <v>5.3939005474342103</v>
      </c>
      <c r="R4488" s="16">
        <v>0.32867167293973998</v>
      </c>
      <c r="S4488" s="17">
        <v>0.63700135777681299</v>
      </c>
      <c r="T4488" s="15">
        <v>-0.39438154912426998</v>
      </c>
      <c r="U4488" s="16">
        <v>5.3939005474342103</v>
      </c>
      <c r="V4488" s="16">
        <v>6.5640066059327998E-2</v>
      </c>
      <c r="W4488" s="17">
        <v>0.30338120084137199</v>
      </c>
      <c r="X4488" s="15">
        <v>0.59801298985900397</v>
      </c>
      <c r="Y4488" s="16">
        <v>5.3939005474342103</v>
      </c>
      <c r="Z4488" s="16">
        <v>9.7595945936016105E-3</v>
      </c>
      <c r="AA4488" s="17">
        <v>0.227707156268489</v>
      </c>
      <c r="AC4488" s="5">
        <f>MAX(I4488:O4488)</f>
        <v>52.340936678367399</v>
      </c>
    </row>
    <row r="4489" spans="1:29" x14ac:dyDescent="0.25">
      <c r="A4489" s="5" t="s">
        <v>12849</v>
      </c>
      <c r="B4489" s="5" t="s">
        <v>190</v>
      </c>
      <c r="C4489" s="5">
        <v>107285</v>
      </c>
      <c r="D4489" s="5">
        <v>108745</v>
      </c>
      <c r="E4489" s="5" t="s">
        <v>20</v>
      </c>
      <c r="F4489" s="5">
        <v>1461</v>
      </c>
      <c r="G4489" s="41" t="s">
        <v>12850</v>
      </c>
      <c r="H4489" s="5" t="s">
        <v>12851</v>
      </c>
      <c r="I4489" s="15">
        <v>313.528619336757</v>
      </c>
      <c r="J4489" s="16">
        <v>309.17831526309499</v>
      </c>
      <c r="K4489" s="17">
        <v>339.91425599282502</v>
      </c>
      <c r="L4489" s="15">
        <v>304.33603308187298</v>
      </c>
      <c r="M4489" s="17">
        <v>382.19716088257502</v>
      </c>
      <c r="N4489" s="16">
        <v>325.97351480328302</v>
      </c>
      <c r="O4489" s="17">
        <v>296.36211099891602</v>
      </c>
      <c r="P4489" s="15">
        <v>-4.43721297677847E-2</v>
      </c>
      <c r="Q4489" s="16">
        <v>8.3425118007229209</v>
      </c>
      <c r="R4489" s="16">
        <v>0.77390203263003599</v>
      </c>
      <c r="S4489" s="17">
        <v>0.91113637804484005</v>
      </c>
      <c r="T4489" s="15">
        <v>9.7209506222373704E-2</v>
      </c>
      <c r="U4489" s="16">
        <v>8.3425118007229209</v>
      </c>
      <c r="V4489" s="16">
        <v>0.51215286115465897</v>
      </c>
      <c r="W4489" s="17">
        <v>0.79607921028334405</v>
      </c>
      <c r="X4489" s="15">
        <v>-0.14158190821894201</v>
      </c>
      <c r="Y4489" s="16">
        <v>8.3425118007229209</v>
      </c>
      <c r="Z4489" s="16">
        <v>0.38966965324505498</v>
      </c>
      <c r="AA4489" s="17">
        <v>0.91995707208298905</v>
      </c>
      <c r="AC4489" s="5">
        <f>MAX(I4489:O4489)</f>
        <v>382.19716088257502</v>
      </c>
    </row>
    <row r="4490" spans="1:29" x14ac:dyDescent="0.25">
      <c r="A4490" s="5" t="s">
        <v>12852</v>
      </c>
      <c r="B4490" s="5" t="s">
        <v>190</v>
      </c>
      <c r="C4490" s="5">
        <v>103207</v>
      </c>
      <c r="D4490" s="5">
        <v>106389</v>
      </c>
      <c r="E4490" s="5" t="s">
        <v>20</v>
      </c>
      <c r="F4490" s="5">
        <v>3183</v>
      </c>
      <c r="G4490" s="41" t="s">
        <v>12853</v>
      </c>
      <c r="H4490" s="5" t="s">
        <v>12854</v>
      </c>
      <c r="I4490" s="15">
        <v>37.0846362616549</v>
      </c>
      <c r="J4490" s="16">
        <v>43.493502519775802</v>
      </c>
      <c r="K4490" s="17">
        <v>32.621248328775998</v>
      </c>
      <c r="L4490" s="15">
        <v>46.378664991066202</v>
      </c>
      <c r="M4490" s="17">
        <v>24.1699550945733</v>
      </c>
      <c r="N4490" s="16">
        <v>30.028266460895999</v>
      </c>
      <c r="O4490" s="17">
        <v>27.791209405261402</v>
      </c>
      <c r="P4490" s="15">
        <v>-0.38342411109610303</v>
      </c>
      <c r="Q4490" s="16">
        <v>5.1118605208601497</v>
      </c>
      <c r="R4490" s="16">
        <v>0.15352818512136401</v>
      </c>
      <c r="S4490" s="17">
        <v>0.43594809162836701</v>
      </c>
      <c r="T4490" s="15">
        <v>-9.6425288518610694E-2</v>
      </c>
      <c r="U4490" s="16">
        <v>5.1118605208601497</v>
      </c>
      <c r="V4490" s="16">
        <v>0.72450044770398203</v>
      </c>
      <c r="W4490" s="17">
        <v>0.90364833831339997</v>
      </c>
      <c r="X4490" s="15">
        <v>-0.287007431125826</v>
      </c>
      <c r="Y4490" s="16">
        <v>5.1118605208601497</v>
      </c>
      <c r="Z4490" s="16">
        <v>0.32147326187646402</v>
      </c>
      <c r="AA4490" s="17">
        <v>0.89460407473759795</v>
      </c>
      <c r="AC4490" s="5">
        <f>MAX(I4490:O4490)</f>
        <v>46.378664991066202</v>
      </c>
    </row>
    <row r="4491" spans="1:29" x14ac:dyDescent="0.25">
      <c r="A4491" s="5" t="s">
        <v>12855</v>
      </c>
      <c r="B4491" s="5" t="s">
        <v>190</v>
      </c>
      <c r="C4491" s="5">
        <v>100853</v>
      </c>
      <c r="D4491" s="5">
        <v>102838</v>
      </c>
      <c r="E4491" s="5" t="s">
        <v>20</v>
      </c>
      <c r="F4491" s="5">
        <v>1986</v>
      </c>
      <c r="G4491" s="41" t="s">
        <v>12856</v>
      </c>
      <c r="H4491" s="5" t="s">
        <v>12857</v>
      </c>
      <c r="I4491" s="15">
        <v>14.1462670238228</v>
      </c>
      <c r="J4491" s="16">
        <v>12.5007815189289</v>
      </c>
      <c r="K4491" s="17">
        <v>13.8290337518608</v>
      </c>
      <c r="L4491" s="15">
        <v>12.8787036669407</v>
      </c>
      <c r="M4491" s="17">
        <v>8.8103384699573493</v>
      </c>
      <c r="N4491" s="16">
        <v>7.1734192101029404</v>
      </c>
      <c r="O4491" s="17">
        <v>9.1088244873432007</v>
      </c>
      <c r="P4491" s="15">
        <v>-0.72934746830514896</v>
      </c>
      <c r="Q4491" s="16">
        <v>3.4949262383327802</v>
      </c>
      <c r="R4491" s="16">
        <v>4.0883229810353097E-2</v>
      </c>
      <c r="S4491" s="17">
        <v>0.19702084419465499</v>
      </c>
      <c r="T4491" s="15">
        <v>-0.31510461534248502</v>
      </c>
      <c r="U4491" s="16">
        <v>3.4949262383327802</v>
      </c>
      <c r="V4491" s="16">
        <v>0.37089644358451201</v>
      </c>
      <c r="W4491" s="17">
        <v>0.69648669580718503</v>
      </c>
      <c r="X4491" s="15">
        <v>-0.41428971733249298</v>
      </c>
      <c r="Y4491" s="16">
        <v>3.4949262383327802</v>
      </c>
      <c r="Z4491" s="16">
        <v>0.27807048830673198</v>
      </c>
      <c r="AA4491" s="17">
        <v>0.86812623997399996</v>
      </c>
      <c r="AC4491" s="5">
        <f>MAX(I4491:O4491)</f>
        <v>14.1462670238228</v>
      </c>
    </row>
    <row r="4492" spans="1:29" x14ac:dyDescent="0.25">
      <c r="A4492" s="5" t="s">
        <v>12858</v>
      </c>
      <c r="B4492" s="5" t="s">
        <v>190</v>
      </c>
      <c r="C4492" s="5">
        <v>99031</v>
      </c>
      <c r="D4492" s="5">
        <v>100347</v>
      </c>
      <c r="E4492" s="5" t="s">
        <v>29</v>
      </c>
      <c r="F4492" s="5">
        <v>1317</v>
      </c>
      <c r="G4492" s="41" t="s">
        <v>12859</v>
      </c>
      <c r="H4492" s="5" t="s">
        <v>12860</v>
      </c>
      <c r="I4492" s="15">
        <v>239.86658347964001</v>
      </c>
      <c r="J4492" s="16">
        <v>256.46764664641302</v>
      </c>
      <c r="K4492" s="17">
        <v>250.57700114184701</v>
      </c>
      <c r="L4492" s="15">
        <v>254.62270374847401</v>
      </c>
      <c r="M4492" s="17">
        <v>265.24576526367201</v>
      </c>
      <c r="N4492" s="16">
        <v>302.86843199864899</v>
      </c>
      <c r="O4492" s="17">
        <v>288.50807355829897</v>
      </c>
      <c r="P4492" s="15">
        <v>0.248113228226642</v>
      </c>
      <c r="Q4492" s="16">
        <v>8.0528299270800208</v>
      </c>
      <c r="R4492" s="16">
        <v>7.4023380415693799E-2</v>
      </c>
      <c r="S4492" s="17">
        <v>0.28995525118557802</v>
      </c>
      <c r="T4492" s="15">
        <v>6.2158703689159503E-2</v>
      </c>
      <c r="U4492" s="16">
        <v>8.0528299270800208</v>
      </c>
      <c r="V4492" s="16">
        <v>0.65253737638377396</v>
      </c>
      <c r="W4492" s="17">
        <v>0.86744593990248198</v>
      </c>
      <c r="X4492" s="15">
        <v>0.18595518318923901</v>
      </c>
      <c r="Y4492" s="16">
        <v>8.0528299270800208</v>
      </c>
      <c r="Z4492" s="16">
        <v>0.225371319383632</v>
      </c>
      <c r="AA4492" s="17">
        <v>0.82406498674041895</v>
      </c>
      <c r="AC4492" s="5">
        <f>MAX(I4492:O4492)</f>
        <v>302.86843199864899</v>
      </c>
    </row>
    <row r="4493" spans="1:29" x14ac:dyDescent="0.25">
      <c r="A4493" s="5" t="s">
        <v>12861</v>
      </c>
      <c r="B4493" s="5" t="s">
        <v>190</v>
      </c>
      <c r="C4493" s="5">
        <v>98403</v>
      </c>
      <c r="D4493" s="5">
        <v>98864</v>
      </c>
      <c r="E4493" s="5" t="s">
        <v>20</v>
      </c>
      <c r="F4493" s="5">
        <v>462</v>
      </c>
      <c r="G4493" s="41" t="s">
        <v>12862</v>
      </c>
      <c r="H4493" s="5" t="s">
        <v>12863</v>
      </c>
      <c r="I4493" s="15">
        <v>326.716772657771</v>
      </c>
      <c r="J4493" s="16">
        <v>316.09118983577503</v>
      </c>
      <c r="K4493" s="17">
        <v>336.01158389107297</v>
      </c>
      <c r="L4493" s="15">
        <v>292.91384947250299</v>
      </c>
      <c r="M4493" s="17">
        <v>332.88265572993703</v>
      </c>
      <c r="N4493" s="16">
        <v>336.27487843639602</v>
      </c>
      <c r="O4493" s="17">
        <v>351.71216183782298</v>
      </c>
      <c r="P4493" s="15">
        <v>7.6221887229897894E-2</v>
      </c>
      <c r="Q4493" s="16">
        <v>8.3558090231716395</v>
      </c>
      <c r="R4493" s="16">
        <v>0.58494705501051902</v>
      </c>
      <c r="S4493" s="17">
        <v>0.81275280974521302</v>
      </c>
      <c r="T4493" s="15">
        <v>-6.0452336937937903E-2</v>
      </c>
      <c r="U4493" s="16">
        <v>8.3558090231716395</v>
      </c>
      <c r="V4493" s="16">
        <v>0.67471748861361602</v>
      </c>
      <c r="W4493" s="17">
        <v>0.87891453179067502</v>
      </c>
      <c r="X4493" s="15">
        <v>0.13667451727771501</v>
      </c>
      <c r="Y4493" s="16">
        <v>8.3558090231716395</v>
      </c>
      <c r="Z4493" s="16">
        <v>0.37766652410276902</v>
      </c>
      <c r="AA4493" s="17">
        <v>0.91296891488155996</v>
      </c>
      <c r="AC4493" s="5">
        <f>MAX(I4493:O4493)</f>
        <v>351.71216183782298</v>
      </c>
    </row>
    <row r="4494" spans="1:29" x14ac:dyDescent="0.25">
      <c r="A4494" s="5" t="s">
        <v>12864</v>
      </c>
      <c r="B4494" s="5" t="s">
        <v>190</v>
      </c>
      <c r="C4494" s="5">
        <v>97623</v>
      </c>
      <c r="D4494" s="5">
        <v>98210</v>
      </c>
      <c r="E4494" s="5" t="s">
        <v>20</v>
      </c>
      <c r="F4494" s="5">
        <v>588</v>
      </c>
      <c r="G4494" s="41" t="s">
        <v>12865</v>
      </c>
      <c r="H4494" s="5" t="s">
        <v>12866</v>
      </c>
      <c r="I4494" s="15">
        <v>21.360299609676598</v>
      </c>
      <c r="J4494" s="16">
        <v>13.422498128619599</v>
      </c>
      <c r="K4494" s="17">
        <v>17.477183760020498</v>
      </c>
      <c r="L4494" s="15">
        <v>15.676755356484399</v>
      </c>
      <c r="M4494" s="17">
        <v>18.868158493183</v>
      </c>
      <c r="N4494" s="16">
        <v>23.021670953353599</v>
      </c>
      <c r="O4494" s="17">
        <v>12.640817655904801</v>
      </c>
      <c r="P4494" s="15">
        <v>3.4454781798554802E-2</v>
      </c>
      <c r="Q4494" s="16">
        <v>4.1369327283910096</v>
      </c>
      <c r="R4494" s="16">
        <v>0.91042955855379304</v>
      </c>
      <c r="S4494" s="17">
        <v>0.96956311908651505</v>
      </c>
      <c r="T4494" s="15">
        <v>-1.2463884237535999E-2</v>
      </c>
      <c r="U4494" s="16">
        <v>4.1369327283910096</v>
      </c>
      <c r="V4494" s="16">
        <v>0.98531404744499596</v>
      </c>
      <c r="W4494" s="17">
        <v>0.997671743923219</v>
      </c>
      <c r="X4494" s="15">
        <v>4.6920756288416798E-2</v>
      </c>
      <c r="Y4494" s="16">
        <v>4.1369327283910096</v>
      </c>
      <c r="Z4494" s="16">
        <v>0.89595640595762005</v>
      </c>
      <c r="AA4494" s="17">
        <v>0.99600448705170097</v>
      </c>
      <c r="AC4494" s="5">
        <f>MAX(I4494:O4494)</f>
        <v>23.021670953353599</v>
      </c>
    </row>
    <row r="4495" spans="1:29" x14ac:dyDescent="0.25">
      <c r="A4495" s="5" t="s">
        <v>12867</v>
      </c>
      <c r="B4495" s="5" t="s">
        <v>190</v>
      </c>
      <c r="C4495" s="5">
        <v>95120</v>
      </c>
      <c r="D4495" s="5">
        <v>96631</v>
      </c>
      <c r="E4495" s="5" t="s">
        <v>29</v>
      </c>
      <c r="F4495" s="5">
        <v>1512</v>
      </c>
      <c r="G4495" s="41" t="s">
        <v>12868</v>
      </c>
      <c r="H4495" s="5" t="s">
        <v>12869</v>
      </c>
      <c r="I4495" s="15">
        <v>102.23636805264699</v>
      </c>
      <c r="J4495" s="16">
        <v>113.31353570384</v>
      </c>
      <c r="K4495" s="17">
        <v>113.81379618479301</v>
      </c>
      <c r="L4495" s="15">
        <v>137.526157014831</v>
      </c>
      <c r="M4495" s="17">
        <v>112.936064369321</v>
      </c>
      <c r="N4495" s="16">
        <v>139.72527737585699</v>
      </c>
      <c r="O4495" s="17">
        <v>131.93853428350701</v>
      </c>
      <c r="P4495" s="15">
        <v>0.30699671084452701</v>
      </c>
      <c r="Q4495" s="16">
        <v>6.9277598570179002</v>
      </c>
      <c r="R4495" s="16">
        <v>5.12419766644652E-2</v>
      </c>
      <c r="S4495" s="17">
        <v>0.228067878019971</v>
      </c>
      <c r="T4495" s="15">
        <v>0.18974872913818999</v>
      </c>
      <c r="U4495" s="16">
        <v>6.9277598570179002</v>
      </c>
      <c r="V4495" s="16">
        <v>0.22808973985545999</v>
      </c>
      <c r="W4495" s="17">
        <v>0.56032270161054798</v>
      </c>
      <c r="X4495" s="15">
        <v>0.11724930224039801</v>
      </c>
      <c r="Y4495" s="16">
        <v>6.9277598570179002</v>
      </c>
      <c r="Z4495" s="16">
        <v>0.50054830069698297</v>
      </c>
      <c r="AA4495" s="17">
        <v>0.95714746346148105</v>
      </c>
      <c r="AC4495" s="5">
        <f>MAX(I4495:O4495)</f>
        <v>139.72527737585699</v>
      </c>
    </row>
    <row r="4496" spans="1:29" x14ac:dyDescent="0.25">
      <c r="A4496" s="5" t="s">
        <v>12870</v>
      </c>
      <c r="B4496" s="5" t="s">
        <v>190</v>
      </c>
      <c r="C4496" s="5">
        <v>93070</v>
      </c>
      <c r="D4496" s="5">
        <v>93951</v>
      </c>
      <c r="E4496" s="5" t="s">
        <v>29</v>
      </c>
      <c r="F4496" s="5">
        <v>882</v>
      </c>
      <c r="G4496" s="41" t="s">
        <v>12871</v>
      </c>
      <c r="H4496" s="5" t="s">
        <v>12872</v>
      </c>
      <c r="I4496" s="15">
        <v>258.74705938792903</v>
      </c>
      <c r="J4496" s="16">
        <v>169.01978330201601</v>
      </c>
      <c r="K4496" s="17">
        <v>257.406677319913</v>
      </c>
      <c r="L4496" s="15">
        <v>143.697202521907</v>
      </c>
      <c r="M4496" s="17">
        <v>208.91417637390001</v>
      </c>
      <c r="N4496" s="16">
        <v>206.31921414173999</v>
      </c>
      <c r="O4496" s="17">
        <v>192.02889174337801</v>
      </c>
      <c r="P4496" s="15">
        <v>-0.197642881989748</v>
      </c>
      <c r="Q4496" s="16">
        <v>7.6811807173100197</v>
      </c>
      <c r="R4496" s="16">
        <v>0.32102993328940799</v>
      </c>
      <c r="S4496" s="17">
        <v>0.62780474210107595</v>
      </c>
      <c r="T4496" s="15">
        <v>-0.373638893011847</v>
      </c>
      <c r="U4496" s="16">
        <v>7.6811807173100197</v>
      </c>
      <c r="V4496" s="16">
        <v>6.0674574130897697E-2</v>
      </c>
      <c r="W4496" s="17">
        <v>0.29363649704288303</v>
      </c>
      <c r="X4496" s="15">
        <v>0.175996183203142</v>
      </c>
      <c r="Y4496" s="16">
        <v>7.6811807173100197</v>
      </c>
      <c r="Z4496" s="16">
        <v>0.41359278259007098</v>
      </c>
      <c r="AA4496" s="17">
        <v>0.93231568032552903</v>
      </c>
      <c r="AC4496" s="5">
        <f>MAX(I4496:O4496)</f>
        <v>258.74705938792903</v>
      </c>
    </row>
    <row r="4497" spans="1:29" x14ac:dyDescent="0.25">
      <c r="A4497" s="5" t="s">
        <v>12873</v>
      </c>
      <c r="B4497" s="5" t="s">
        <v>190</v>
      </c>
      <c r="C4497" s="5">
        <v>85361</v>
      </c>
      <c r="D4497" s="5">
        <v>86218</v>
      </c>
      <c r="E4497" s="5" t="s">
        <v>20</v>
      </c>
      <c r="F4497" s="5">
        <v>858</v>
      </c>
      <c r="G4497" s="41" t="s">
        <v>12874</v>
      </c>
      <c r="H4497" s="5" t="s">
        <v>12875</v>
      </c>
      <c r="I4497" s="15">
        <v>64.813574013530499</v>
      </c>
      <c r="J4497" s="16">
        <v>52.883490480998901</v>
      </c>
      <c r="K4497" s="17">
        <v>78.732167617956193</v>
      </c>
      <c r="L4497" s="15">
        <v>66.233333144266496</v>
      </c>
      <c r="M4497" s="17">
        <v>46.429704060704402</v>
      </c>
      <c r="N4497" s="16">
        <v>52.883113711689099</v>
      </c>
      <c r="O4497" s="17">
        <v>69.710391484769403</v>
      </c>
      <c r="P4497" s="15">
        <v>-9.6234490547646698E-2</v>
      </c>
      <c r="Q4497" s="16">
        <v>5.9486135170344197</v>
      </c>
      <c r="R4497" s="16">
        <v>0.67401640874560498</v>
      </c>
      <c r="S4497" s="17">
        <v>0.86006745076845104</v>
      </c>
      <c r="T4497" s="15">
        <v>-0.217763283876969</v>
      </c>
      <c r="U4497" s="16">
        <v>5.9486135170344197</v>
      </c>
      <c r="V4497" s="16">
        <v>0.33268268094137798</v>
      </c>
      <c r="W4497" s="17">
        <v>0.66962186588176298</v>
      </c>
      <c r="X4497" s="15">
        <v>0.12152934164472699</v>
      </c>
      <c r="Y4497" s="16">
        <v>5.9486135170344197</v>
      </c>
      <c r="Z4497" s="16">
        <v>0.61591647468882904</v>
      </c>
      <c r="AA4497" s="17">
        <v>0.97045850503873099</v>
      </c>
      <c r="AC4497" s="5">
        <f>MAX(I4497:O4497)</f>
        <v>78.732167617956193</v>
      </c>
    </row>
    <row r="4498" spans="1:29" x14ac:dyDescent="0.25">
      <c r="A4498" s="5" t="s">
        <v>12876</v>
      </c>
      <c r="B4498" s="5" t="s">
        <v>190</v>
      </c>
      <c r="C4498" s="5">
        <v>82132</v>
      </c>
      <c r="D4498" s="5">
        <v>84939</v>
      </c>
      <c r="E4498" s="5" t="s">
        <v>20</v>
      </c>
      <c r="F4498" s="5">
        <v>2808</v>
      </c>
      <c r="G4498" s="41" t="s">
        <v>12877</v>
      </c>
      <c r="H4498" s="5" t="s">
        <v>12878</v>
      </c>
      <c r="I4498" s="15">
        <v>288.75856213767298</v>
      </c>
      <c r="J4498" s="16">
        <v>277.43669951687502</v>
      </c>
      <c r="K4498" s="17">
        <v>280.48334713896901</v>
      </c>
      <c r="L4498" s="15">
        <v>260.98539663154497</v>
      </c>
      <c r="M4498" s="17">
        <v>299.74642697124801</v>
      </c>
      <c r="N4498" s="16">
        <v>288.98035876048402</v>
      </c>
      <c r="O4498" s="17">
        <v>340.27965763432098</v>
      </c>
      <c r="P4498" s="15">
        <v>0.15673780697319201</v>
      </c>
      <c r="Q4498" s="16">
        <v>8.1850815974116298</v>
      </c>
      <c r="R4498" s="16">
        <v>0.27984855803323899</v>
      </c>
      <c r="S4498" s="17">
        <v>0.58607468212754699</v>
      </c>
      <c r="T4498" s="15">
        <v>-9.5412730540076207E-3</v>
      </c>
      <c r="U4498" s="16">
        <v>8.1850815974116298</v>
      </c>
      <c r="V4498" s="16">
        <v>0.95393062384104299</v>
      </c>
      <c r="W4498" s="17">
        <v>0.98825451560965805</v>
      </c>
      <c r="X4498" s="15">
        <v>0.166279548779659</v>
      </c>
      <c r="Y4498" s="16">
        <v>8.1850815974116298</v>
      </c>
      <c r="Z4498" s="16">
        <v>0.299728758210552</v>
      </c>
      <c r="AA4498" s="17">
        <v>0.88201013428008501</v>
      </c>
      <c r="AC4498" s="5">
        <f>MAX(I4498:O4498)</f>
        <v>340.27965763432098</v>
      </c>
    </row>
    <row r="4499" spans="1:29" x14ac:dyDescent="0.25">
      <c r="A4499" s="5" t="s">
        <v>12879</v>
      </c>
      <c r="B4499" s="5" t="s">
        <v>190</v>
      </c>
      <c r="C4499" s="5">
        <v>80441</v>
      </c>
      <c r="D4499" s="5">
        <v>81562</v>
      </c>
      <c r="E4499" s="5" t="s">
        <v>20</v>
      </c>
      <c r="F4499" s="5">
        <v>1122</v>
      </c>
      <c r="G4499" s="41" t="s">
        <v>12880</v>
      </c>
      <c r="H4499" s="5" t="s">
        <v>12881</v>
      </c>
      <c r="I4499" s="15">
        <v>79.748875851431094</v>
      </c>
      <c r="J4499" s="16">
        <v>71.663466403445199</v>
      </c>
      <c r="K4499" s="17">
        <v>78.223123430771196</v>
      </c>
      <c r="L4499" s="15">
        <v>61.710455070757497</v>
      </c>
      <c r="M4499" s="17">
        <v>70.053885975722807</v>
      </c>
      <c r="N4499" s="16">
        <v>67.521893611376001</v>
      </c>
      <c r="O4499" s="17">
        <v>73.474752624946902</v>
      </c>
      <c r="P4499" s="15">
        <v>-0.11897596160868</v>
      </c>
      <c r="Q4499" s="16">
        <v>6.1668898632685396</v>
      </c>
      <c r="R4499" s="16">
        <v>0.49678823164237701</v>
      </c>
      <c r="S4499" s="17">
        <v>0.76568569862578995</v>
      </c>
      <c r="T4499" s="15">
        <v>-0.21657473559837101</v>
      </c>
      <c r="U4499" s="16">
        <v>6.1668898632685396</v>
      </c>
      <c r="V4499" s="16">
        <v>0.21336389261866601</v>
      </c>
      <c r="W4499" s="17">
        <v>0.54247590331254603</v>
      </c>
      <c r="X4499" s="15">
        <v>9.7598964648674805E-2</v>
      </c>
      <c r="Y4499" s="16">
        <v>6.1668898632685396</v>
      </c>
      <c r="Z4499" s="16">
        <v>0.60526119283596702</v>
      </c>
      <c r="AA4499" s="17">
        <v>0.967830708845141</v>
      </c>
      <c r="AC4499" s="5">
        <f>MAX(I4499:O4499)</f>
        <v>79.748875851431094</v>
      </c>
    </row>
    <row r="4500" spans="1:29" x14ac:dyDescent="0.25">
      <c r="A4500" s="5" t="s">
        <v>12882</v>
      </c>
      <c r="B4500" s="5" t="s">
        <v>190</v>
      </c>
      <c r="C4500" s="5">
        <v>78035</v>
      </c>
      <c r="D4500" s="5">
        <v>78874</v>
      </c>
      <c r="E4500" s="5" t="s">
        <v>20</v>
      </c>
      <c r="F4500" s="5">
        <v>840</v>
      </c>
      <c r="G4500" s="41" t="s">
        <v>12883</v>
      </c>
      <c r="H4500" s="5" t="s">
        <v>12884</v>
      </c>
      <c r="I4500" s="15">
        <v>172.911343542184</v>
      </c>
      <c r="J4500" s="16">
        <v>157.67114754520099</v>
      </c>
      <c r="K4500" s="17">
        <v>170.31770096233501</v>
      </c>
      <c r="L4500" s="15">
        <v>140.51585608037101</v>
      </c>
      <c r="M4500" s="17">
        <v>142.09594567696701</v>
      </c>
      <c r="N4500" s="16">
        <v>160.692931491434</v>
      </c>
      <c r="O4500" s="17">
        <v>156.755433652085</v>
      </c>
      <c r="P4500" s="15">
        <v>-7.3095922770191002E-2</v>
      </c>
      <c r="Q4500" s="16">
        <v>7.29791101826891</v>
      </c>
      <c r="R4500" s="16">
        <v>0.62313434810791402</v>
      </c>
      <c r="S4500" s="17">
        <v>0.83213766512837095</v>
      </c>
      <c r="T4500" s="15">
        <v>-0.240813380356379</v>
      </c>
      <c r="U4500" s="16">
        <v>7.29791101826891</v>
      </c>
      <c r="V4500" s="16">
        <v>0.102868232188132</v>
      </c>
      <c r="W4500" s="17">
        <v>0.38497736538836003</v>
      </c>
      <c r="X4500" s="15">
        <v>0.16771788582713901</v>
      </c>
      <c r="Y4500" s="16">
        <v>7.29791101826891</v>
      </c>
      <c r="Z4500" s="16">
        <v>0.29509467466990802</v>
      </c>
      <c r="AA4500" s="17">
        <v>0.87866331015494903</v>
      </c>
      <c r="AC4500" s="5">
        <f>MAX(I4500:O4500)</f>
        <v>172.911343542184</v>
      </c>
    </row>
    <row r="4501" spans="1:29" x14ac:dyDescent="0.25">
      <c r="A4501" s="5" t="s">
        <v>12885</v>
      </c>
      <c r="B4501" s="5" t="s">
        <v>190</v>
      </c>
      <c r="C4501" s="5">
        <v>76356</v>
      </c>
      <c r="D4501" s="5">
        <v>77378</v>
      </c>
      <c r="E4501" s="5" t="s">
        <v>20</v>
      </c>
      <c r="F4501" s="5">
        <v>1023</v>
      </c>
      <c r="G4501" s="41" t="s">
        <v>12886</v>
      </c>
      <c r="H4501" s="5" t="s">
        <v>12887</v>
      </c>
      <c r="I4501" s="15">
        <v>87.329246029535298</v>
      </c>
      <c r="J4501" s="16">
        <v>99.660608422797594</v>
      </c>
      <c r="K4501" s="17">
        <v>114.95914560596</v>
      </c>
      <c r="L4501" s="15">
        <v>93.293942634921606</v>
      </c>
      <c r="M4501" s="17">
        <v>108.491911335802</v>
      </c>
      <c r="N4501" s="16">
        <v>91.961566036494105</v>
      </c>
      <c r="O4501" s="17">
        <v>102.75311704855</v>
      </c>
      <c r="P4501" s="15">
        <v>-4.8655758527714602E-2</v>
      </c>
      <c r="Q4501" s="16">
        <v>6.6420759283959701</v>
      </c>
      <c r="R4501" s="16">
        <v>0.78584284662325499</v>
      </c>
      <c r="S4501" s="17">
        <v>0.91752995958902905</v>
      </c>
      <c r="T4501" s="15">
        <v>2.8992848457094801E-3</v>
      </c>
      <c r="U4501" s="16">
        <v>6.6420759283959701</v>
      </c>
      <c r="V4501" s="16">
        <v>0.98014698639300601</v>
      </c>
      <c r="W4501" s="17">
        <v>0.99606543065657205</v>
      </c>
      <c r="X4501" s="15">
        <v>-5.1555482498552602E-2</v>
      </c>
      <c r="Y4501" s="16">
        <v>6.6420759283959701</v>
      </c>
      <c r="Z4501" s="16">
        <v>0.78498551603491795</v>
      </c>
      <c r="AA4501" s="17">
        <v>0.98399938567204803</v>
      </c>
      <c r="AC4501" s="5">
        <f>MAX(I4501:O4501)</f>
        <v>114.95914560596</v>
      </c>
    </row>
    <row r="4502" spans="1:29" x14ac:dyDescent="0.25">
      <c r="A4502" s="5" t="s">
        <v>12888</v>
      </c>
      <c r="B4502" s="5" t="s">
        <v>190</v>
      </c>
      <c r="C4502" s="5">
        <v>74307</v>
      </c>
      <c r="D4502" s="5">
        <v>75953</v>
      </c>
      <c r="E4502" s="5" t="s">
        <v>29</v>
      </c>
      <c r="F4502" s="5">
        <v>1647</v>
      </c>
      <c r="G4502" s="41" t="s">
        <v>12889</v>
      </c>
      <c r="H4502" s="5" t="s">
        <v>12890</v>
      </c>
      <c r="I4502" s="15">
        <v>51.061824396746701</v>
      </c>
      <c r="J4502" s="16">
        <v>59.738757765572899</v>
      </c>
      <c r="K4502" s="17">
        <v>44.244423936168303</v>
      </c>
      <c r="L4502" s="15">
        <v>56.267669592467101</v>
      </c>
      <c r="M4502" s="17">
        <v>50.561986705905703</v>
      </c>
      <c r="N4502" s="16">
        <v>65.853656585770594</v>
      </c>
      <c r="O4502" s="17">
        <v>54.0952637921811</v>
      </c>
      <c r="P4502" s="15">
        <v>0.21580454530929799</v>
      </c>
      <c r="Q4502" s="16">
        <v>5.7717134726718999</v>
      </c>
      <c r="R4502" s="16">
        <v>0.27706452579192897</v>
      </c>
      <c r="S4502" s="17">
        <v>0.58306149508072003</v>
      </c>
      <c r="T4502" s="15">
        <v>4.84899646916866E-2</v>
      </c>
      <c r="U4502" s="16">
        <v>5.7717134726718999</v>
      </c>
      <c r="V4502" s="16">
        <v>0.80499580584130703</v>
      </c>
      <c r="W4502" s="17">
        <v>0.93432771738151599</v>
      </c>
      <c r="X4502" s="15">
        <v>0.16731743899639601</v>
      </c>
      <c r="Y4502" s="16">
        <v>5.7717134726718999</v>
      </c>
      <c r="Z4502" s="16">
        <v>0.44589728691949398</v>
      </c>
      <c r="AA4502" s="17">
        <v>0.94173312864139702</v>
      </c>
      <c r="AC4502" s="5">
        <f>MAX(I4502:O4502)</f>
        <v>65.853656585770594</v>
      </c>
    </row>
    <row r="4503" spans="1:29" x14ac:dyDescent="0.25">
      <c r="A4503" s="5" t="s">
        <v>12891</v>
      </c>
      <c r="B4503" s="5" t="s">
        <v>190</v>
      </c>
      <c r="C4503" s="5">
        <v>72944</v>
      </c>
      <c r="D4503" s="5">
        <v>74155</v>
      </c>
      <c r="E4503" s="5" t="s">
        <v>20</v>
      </c>
      <c r="F4503" s="5">
        <v>1212</v>
      </c>
      <c r="G4503" s="41" t="s">
        <v>12892</v>
      </c>
      <c r="H4503" s="5" t="s">
        <v>12893</v>
      </c>
      <c r="I4503" s="15">
        <v>44.805905513701497</v>
      </c>
      <c r="J4503" s="16">
        <v>56.080694970863298</v>
      </c>
      <c r="K4503" s="17">
        <v>52.431551280061399</v>
      </c>
      <c r="L4503" s="15">
        <v>47.8735145238361</v>
      </c>
      <c r="M4503" s="17">
        <v>44.675433126420899</v>
      </c>
      <c r="N4503" s="16">
        <v>61.891593649957898</v>
      </c>
      <c r="O4503" s="17">
        <v>46.334173540210102</v>
      </c>
      <c r="P4503" s="15">
        <v>8.2756955048198702E-2</v>
      </c>
      <c r="Q4503" s="16">
        <v>5.6631612840374297</v>
      </c>
      <c r="R4503" s="16">
        <v>0.67979966854822904</v>
      </c>
      <c r="S4503" s="17">
        <v>0.86069463544632996</v>
      </c>
      <c r="T4503" s="15">
        <v>-0.14334108438821699</v>
      </c>
      <c r="U4503" s="16">
        <v>5.6631612840374297</v>
      </c>
      <c r="V4503" s="16">
        <v>0.4910559801628</v>
      </c>
      <c r="W4503" s="17">
        <v>0.78096576571022902</v>
      </c>
      <c r="X4503" s="15">
        <v>0.226100922014284</v>
      </c>
      <c r="Y4503" s="16">
        <v>5.6631612840374297</v>
      </c>
      <c r="Z4503" s="16">
        <v>0.31244466530961201</v>
      </c>
      <c r="AA4503" s="17">
        <v>0.88946198387935504</v>
      </c>
      <c r="AC4503" s="5">
        <f>MAX(I4503:O4503)</f>
        <v>61.891593649957898</v>
      </c>
    </row>
    <row r="4504" spans="1:29" x14ac:dyDescent="0.25">
      <c r="A4504" s="5" t="s">
        <v>12894</v>
      </c>
      <c r="B4504" s="5" t="s">
        <v>190</v>
      </c>
      <c r="C4504" s="5">
        <v>70778</v>
      </c>
      <c r="D4504" s="5">
        <v>72679</v>
      </c>
      <c r="E4504" s="5" t="s">
        <v>20</v>
      </c>
      <c r="F4504" s="5">
        <v>1902</v>
      </c>
      <c r="G4504" s="41" t="s">
        <v>12895</v>
      </c>
      <c r="H4504" s="5" t="s">
        <v>12896</v>
      </c>
      <c r="I4504" s="15">
        <v>59.233970685409197</v>
      </c>
      <c r="J4504" s="16">
        <v>54.957352852802799</v>
      </c>
      <c r="K4504" s="17">
        <v>58.879444317738802</v>
      </c>
      <c r="L4504" s="15">
        <v>65.160107838688106</v>
      </c>
      <c r="M4504" s="17">
        <v>56.058702299994103</v>
      </c>
      <c r="N4504" s="16">
        <v>61.015769211515099</v>
      </c>
      <c r="O4504" s="17">
        <v>71.801703229312494</v>
      </c>
      <c r="P4504" s="15">
        <v>0.20265815465158199</v>
      </c>
      <c r="Q4504" s="16">
        <v>5.9333648486800401</v>
      </c>
      <c r="R4504" s="16">
        <v>0.26388298787119702</v>
      </c>
      <c r="S4504" s="17">
        <v>0.57077368040126097</v>
      </c>
      <c r="T4504" s="15">
        <v>7.10889297045042E-2</v>
      </c>
      <c r="U4504" s="16">
        <v>5.9333648486800401</v>
      </c>
      <c r="V4504" s="16">
        <v>0.69293584426407395</v>
      </c>
      <c r="W4504" s="17">
        <v>0.88655353263963699</v>
      </c>
      <c r="X4504" s="15">
        <v>0.131571408355805</v>
      </c>
      <c r="Y4504" s="16">
        <v>5.9333648486800401</v>
      </c>
      <c r="Z4504" s="16">
        <v>0.51216220429718695</v>
      </c>
      <c r="AA4504" s="17">
        <v>0.95714746346148105</v>
      </c>
      <c r="AC4504" s="5">
        <f>MAX(I4504:O4504)</f>
        <v>71.801703229312494</v>
      </c>
    </row>
    <row r="4505" spans="1:29" x14ac:dyDescent="0.25">
      <c r="A4505" s="5" t="s">
        <v>12897</v>
      </c>
      <c r="B4505" s="5" t="s">
        <v>190</v>
      </c>
      <c r="C4505" s="5">
        <v>68797</v>
      </c>
      <c r="D4505" s="5">
        <v>70398</v>
      </c>
      <c r="E4505" s="5" t="s">
        <v>29</v>
      </c>
      <c r="F4505" s="5">
        <v>1602</v>
      </c>
      <c r="G4505" s="41" t="s">
        <v>12898</v>
      </c>
      <c r="H4505" s="5" t="s">
        <v>12899</v>
      </c>
      <c r="I4505" s="15">
        <v>104.208955087842</v>
      </c>
      <c r="J4505" s="16">
        <v>89.003260123249902</v>
      </c>
      <c r="K4505" s="17">
        <v>103.335969998568</v>
      </c>
      <c r="L4505" s="15">
        <v>133.96151582130301</v>
      </c>
      <c r="M4505" s="17">
        <v>112.897080570781</v>
      </c>
      <c r="N4505" s="16">
        <v>144.42762049178199</v>
      </c>
      <c r="O4505" s="17">
        <v>141.27972674246601</v>
      </c>
      <c r="P4505" s="15">
        <v>0.53097753391364599</v>
      </c>
      <c r="Q4505" s="16">
        <v>6.8894952024301102</v>
      </c>
      <c r="R4505" s="16">
        <v>8.0005015440939105E-4</v>
      </c>
      <c r="S4505" s="17">
        <v>1.2217752221035501E-2</v>
      </c>
      <c r="T4505" s="15">
        <v>0.320138954372857</v>
      </c>
      <c r="U4505" s="16">
        <v>6.8894952024301102</v>
      </c>
      <c r="V4505" s="16">
        <v>4.3618254520041602E-2</v>
      </c>
      <c r="W4505" s="17">
        <v>0.25116544493255399</v>
      </c>
      <c r="X4505" s="15">
        <v>0.21084092723030001</v>
      </c>
      <c r="Y4505" s="16">
        <v>6.8894952024301102</v>
      </c>
      <c r="Z4505" s="16">
        <v>0.22877597245240699</v>
      </c>
      <c r="AA4505" s="17">
        <v>0.82805017561669902</v>
      </c>
      <c r="AC4505" s="5">
        <f>MAX(I4505:O4505)</f>
        <v>144.42762049178199</v>
      </c>
    </row>
    <row r="4506" spans="1:29" x14ac:dyDescent="0.25">
      <c r="A4506" s="5" t="s">
        <v>12900</v>
      </c>
      <c r="B4506" s="5" t="s">
        <v>190</v>
      </c>
      <c r="C4506" s="5">
        <v>67159</v>
      </c>
      <c r="D4506" s="5">
        <v>68658</v>
      </c>
      <c r="E4506" s="5" t="s">
        <v>20</v>
      </c>
      <c r="F4506" s="5">
        <v>1500</v>
      </c>
      <c r="G4506" s="41" t="s">
        <v>12901</v>
      </c>
      <c r="H4506" s="41" t="s">
        <v>12901</v>
      </c>
      <c r="I4506" s="15">
        <v>53.541648098133898</v>
      </c>
      <c r="J4506" s="16">
        <v>44.3000045532551</v>
      </c>
      <c r="K4506" s="17">
        <v>54.722250122394101</v>
      </c>
      <c r="L4506" s="15">
        <v>81.756770599953896</v>
      </c>
      <c r="M4506" s="17">
        <v>66.818230696933199</v>
      </c>
      <c r="N4506" s="16">
        <v>64.477361039646198</v>
      </c>
      <c r="O4506" s="17">
        <v>74.497171700056896</v>
      </c>
      <c r="P4506" s="15">
        <v>0.44959638862096102</v>
      </c>
      <c r="Q4506" s="16">
        <v>5.9772918551390601</v>
      </c>
      <c r="R4506" s="16">
        <v>1.6465414726782299E-2</v>
      </c>
      <c r="S4506" s="17">
        <v>0.108484895611211</v>
      </c>
      <c r="T4506" s="15">
        <v>0.54616741242046896</v>
      </c>
      <c r="U4506" s="16">
        <v>5.9772918551390601</v>
      </c>
      <c r="V4506" s="16">
        <v>3.4953460655429199E-3</v>
      </c>
      <c r="W4506" s="17">
        <v>5.4119608248156197E-2</v>
      </c>
      <c r="X4506" s="15">
        <v>-9.6569149494266093E-2</v>
      </c>
      <c r="Y4506" s="16">
        <v>5.9772918551390601</v>
      </c>
      <c r="Z4506" s="16">
        <v>0.64209953165135703</v>
      </c>
      <c r="AA4506" s="17">
        <v>0.97045850503873099</v>
      </c>
      <c r="AC4506" s="5">
        <f>MAX(I4506:O4506)</f>
        <v>81.756770599953896</v>
      </c>
    </row>
    <row r="4507" spans="1:29" x14ac:dyDescent="0.25">
      <c r="A4507" s="5" t="s">
        <v>12902</v>
      </c>
      <c r="B4507" s="5" t="s">
        <v>190</v>
      </c>
      <c r="C4507" s="5">
        <v>61811</v>
      </c>
      <c r="D4507" s="5">
        <v>66721</v>
      </c>
      <c r="E4507" s="5" t="s">
        <v>29</v>
      </c>
      <c r="F4507" s="5">
        <v>4911</v>
      </c>
      <c r="G4507" s="41" t="s">
        <v>12903</v>
      </c>
      <c r="H4507" s="5" t="s">
        <v>12904</v>
      </c>
      <c r="I4507" s="15">
        <v>64.419056606491694</v>
      </c>
      <c r="J4507" s="16">
        <v>68.034207252788406</v>
      </c>
      <c r="K4507" s="17">
        <v>60.236895483565597</v>
      </c>
      <c r="L4507" s="15">
        <v>108.81738009060901</v>
      </c>
      <c r="M4507" s="17">
        <v>65.336846352427102</v>
      </c>
      <c r="N4507" s="16">
        <v>75.529431334281597</v>
      </c>
      <c r="O4507" s="17">
        <v>86.626779818406803</v>
      </c>
      <c r="P4507" s="15">
        <v>0.33620746872625401</v>
      </c>
      <c r="Q4507" s="16">
        <v>6.2419092459822503</v>
      </c>
      <c r="R4507" s="16">
        <v>9.5523415269200995E-2</v>
      </c>
      <c r="S4507" s="17">
        <v>0.33529440598899601</v>
      </c>
      <c r="T4507" s="15">
        <v>0.43936251008691002</v>
      </c>
      <c r="U4507" s="16">
        <v>6.2419092459822503</v>
      </c>
      <c r="V4507" s="16">
        <v>2.90789535661116E-2</v>
      </c>
      <c r="W4507" s="17">
        <v>0.199319742996829</v>
      </c>
      <c r="X4507" s="15">
        <v>-0.10315409284709399</v>
      </c>
      <c r="Y4507" s="16">
        <v>6.2419092459822503</v>
      </c>
      <c r="Z4507" s="16">
        <v>0.64448095496325897</v>
      </c>
      <c r="AA4507" s="17">
        <v>0.97045850503873099</v>
      </c>
      <c r="AC4507" s="5">
        <f>MAX(I4507:O4507)</f>
        <v>108.81738009060901</v>
      </c>
    </row>
    <row r="4508" spans="1:29" x14ac:dyDescent="0.25">
      <c r="A4508" s="5" t="s">
        <v>12905</v>
      </c>
      <c r="B4508" s="5" t="s">
        <v>190</v>
      </c>
      <c r="C4508" s="5">
        <v>59053</v>
      </c>
      <c r="D4508" s="5">
        <v>61581</v>
      </c>
      <c r="E4508" s="5" t="s">
        <v>20</v>
      </c>
      <c r="F4508" s="5">
        <v>2529</v>
      </c>
      <c r="G4508" s="41" t="s">
        <v>12906</v>
      </c>
      <c r="H4508" s="5" t="s">
        <v>12907</v>
      </c>
      <c r="I4508" s="15">
        <v>63.179144755797999</v>
      </c>
      <c r="J4508" s="16">
        <v>79.958915890660705</v>
      </c>
      <c r="K4508" s="17">
        <v>64.436510027842402</v>
      </c>
      <c r="L4508" s="15">
        <v>66.309992094664906</v>
      </c>
      <c r="M4508" s="17">
        <v>68.0657122502015</v>
      </c>
      <c r="N4508" s="16">
        <v>64.852714370407398</v>
      </c>
      <c r="O4508" s="17">
        <v>68.827393192629003</v>
      </c>
      <c r="P4508" s="15">
        <v>-4.9531467345735103E-2</v>
      </c>
      <c r="Q4508" s="16">
        <v>6.0880412660079299</v>
      </c>
      <c r="R4508" s="16">
        <v>0.79102828260411595</v>
      </c>
      <c r="S4508" s="17">
        <v>0.92052065191422405</v>
      </c>
      <c r="T4508" s="15">
        <v>-4.1967684545694599E-2</v>
      </c>
      <c r="U4508" s="16">
        <v>6.0880412660079299</v>
      </c>
      <c r="V4508" s="16">
        <v>0.822935435234603</v>
      </c>
      <c r="W4508" s="17">
        <v>0.93986769401866799</v>
      </c>
      <c r="X4508" s="15">
        <v>-7.5640874877633902E-3</v>
      </c>
      <c r="Y4508" s="16">
        <v>6.0880412660079299</v>
      </c>
      <c r="Z4508" s="16">
        <v>0.97135397921508004</v>
      </c>
      <c r="AA4508" s="17">
        <v>1</v>
      </c>
      <c r="AC4508" s="5">
        <f>MAX(I4508:O4508)</f>
        <v>79.958915890660705</v>
      </c>
    </row>
    <row r="4509" spans="1:29" x14ac:dyDescent="0.25">
      <c r="A4509" s="5" t="s">
        <v>12908</v>
      </c>
      <c r="B4509" s="5" t="s">
        <v>190</v>
      </c>
      <c r="C4509" s="5">
        <v>56757</v>
      </c>
      <c r="D4509" s="5">
        <v>58583</v>
      </c>
      <c r="E4509" s="5" t="s">
        <v>20</v>
      </c>
      <c r="F4509" s="5">
        <v>1827</v>
      </c>
      <c r="G4509" s="41" t="s">
        <v>12909</v>
      </c>
      <c r="H4509" s="5" t="s">
        <v>12910</v>
      </c>
      <c r="I4509" s="15">
        <v>50.723666619284799</v>
      </c>
      <c r="J4509" s="16">
        <v>39.6338142166964</v>
      </c>
      <c r="K4509" s="17">
        <v>38.432836132472197</v>
      </c>
      <c r="L4509" s="15">
        <v>43.618942776721802</v>
      </c>
      <c r="M4509" s="17">
        <v>36.956641015573297</v>
      </c>
      <c r="N4509" s="16">
        <v>34.866153835151501</v>
      </c>
      <c r="O4509" s="17">
        <v>43.731652258112</v>
      </c>
      <c r="P4509" s="15">
        <v>-0.12728445608594799</v>
      </c>
      <c r="Q4509" s="16">
        <v>5.3649731163312202</v>
      </c>
      <c r="R4509" s="16">
        <v>0.57122319769851004</v>
      </c>
      <c r="S4509" s="17">
        <v>0.80709711127287598</v>
      </c>
      <c r="T4509" s="15">
        <v>-9.1043705111433407E-2</v>
      </c>
      <c r="U4509" s="16">
        <v>5.3649731163312202</v>
      </c>
      <c r="V4509" s="16">
        <v>0.68649441943463896</v>
      </c>
      <c r="W4509" s="17">
        <v>0.884662071072155</v>
      </c>
      <c r="X4509" s="15">
        <v>-3.6242279022744801E-2</v>
      </c>
      <c r="Y4509" s="16">
        <v>5.3649731163312202</v>
      </c>
      <c r="Z4509" s="16">
        <v>0.88294137998683397</v>
      </c>
      <c r="AA4509" s="17">
        <v>0.99525080931175203</v>
      </c>
      <c r="AC4509" s="5">
        <f>MAX(I4509:O4509)</f>
        <v>50.723666619284799</v>
      </c>
    </row>
    <row r="4510" spans="1:29" x14ac:dyDescent="0.25">
      <c r="A4510" s="5" t="s">
        <v>12911</v>
      </c>
      <c r="B4510" s="5" t="s">
        <v>190</v>
      </c>
      <c r="C4510" s="5">
        <v>55882</v>
      </c>
      <c r="D4510" s="5">
        <v>56190</v>
      </c>
      <c r="E4510" s="5" t="s">
        <v>20</v>
      </c>
      <c r="F4510" s="5">
        <v>309</v>
      </c>
      <c r="G4510" s="41" t="s">
        <v>12912</v>
      </c>
      <c r="H4510" s="5" t="s">
        <v>12913</v>
      </c>
      <c r="I4510" s="15">
        <v>121.116843960937</v>
      </c>
      <c r="J4510" s="16">
        <v>150.06698551525301</v>
      </c>
      <c r="K4510" s="17">
        <v>131.37582064267801</v>
      </c>
      <c r="L4510" s="15">
        <v>109.77561697058999</v>
      </c>
      <c r="M4510" s="17">
        <v>115.15814088608001</v>
      </c>
      <c r="N4510" s="16">
        <v>118.152887338498</v>
      </c>
      <c r="O4510" s="17">
        <v>102.148960322349</v>
      </c>
      <c r="P4510" s="15">
        <v>-0.28448770806363399</v>
      </c>
      <c r="Q4510" s="16">
        <v>6.9210644900517204</v>
      </c>
      <c r="R4510" s="16">
        <v>8.1126382656703397E-2</v>
      </c>
      <c r="S4510" s="17">
        <v>0.304784530225788</v>
      </c>
      <c r="T4510" s="15">
        <v>-0.25462955475940802</v>
      </c>
      <c r="U4510" s="16">
        <v>6.9210644900517204</v>
      </c>
      <c r="V4510" s="16">
        <v>0.118114343840151</v>
      </c>
      <c r="W4510" s="17">
        <v>0.41391092789754003</v>
      </c>
      <c r="X4510" s="15">
        <v>-2.9859086329910699E-2</v>
      </c>
      <c r="Y4510" s="16">
        <v>6.9210644900517204</v>
      </c>
      <c r="Z4510" s="16">
        <v>0.86655518045954805</v>
      </c>
      <c r="AA4510" s="17">
        <v>0.99249372439747596</v>
      </c>
      <c r="AC4510" s="5">
        <f>MAX(I4510:O4510)</f>
        <v>150.06698551525301</v>
      </c>
    </row>
    <row r="4511" spans="1:29" x14ac:dyDescent="0.25">
      <c r="A4511" s="5" t="s">
        <v>12917</v>
      </c>
      <c r="B4511" s="5" t="s">
        <v>208</v>
      </c>
      <c r="C4511" s="5">
        <v>93197</v>
      </c>
      <c r="D4511" s="5">
        <v>94357</v>
      </c>
      <c r="E4511" s="5" t="s">
        <v>29</v>
      </c>
      <c r="F4511" s="5">
        <v>1161</v>
      </c>
      <c r="G4511" s="41" t="s">
        <v>12915</v>
      </c>
      <c r="H4511" s="5" t="s">
        <v>12916</v>
      </c>
      <c r="I4511" s="15">
        <v>670.76413141046396</v>
      </c>
      <c r="J4511" s="16">
        <v>693.33251599571099</v>
      </c>
      <c r="K4511" s="17">
        <v>765.72971857312905</v>
      </c>
      <c r="L4511" s="15">
        <v>763.17818069183397</v>
      </c>
      <c r="M4511" s="17">
        <v>647.48190994478603</v>
      </c>
      <c r="N4511" s="16">
        <v>675.36490685349997</v>
      </c>
      <c r="O4511" s="17">
        <v>725.31338660186395</v>
      </c>
      <c r="P4511" s="15">
        <v>-1.9724690926349601E-2</v>
      </c>
      <c r="Q4511" s="16">
        <v>9.4634731729037007</v>
      </c>
      <c r="R4511" s="16">
        <v>0.89772293365905298</v>
      </c>
      <c r="S4511" s="17">
        <v>0.96457153557971698</v>
      </c>
      <c r="T4511" s="15">
        <v>0.19417433758187</v>
      </c>
      <c r="U4511" s="16">
        <v>7.5896486079863203</v>
      </c>
      <c r="V4511" s="16">
        <v>0.27469258124698698</v>
      </c>
      <c r="W4511" s="17">
        <v>0.61664778408002696</v>
      </c>
      <c r="X4511" s="15">
        <v>-1.02636447931543E-2</v>
      </c>
      <c r="Y4511" s="16">
        <v>9.4634731729037007</v>
      </c>
      <c r="Z4511" s="16">
        <v>0.94880161642767702</v>
      </c>
      <c r="AA4511" s="17">
        <v>0.99727560615636102</v>
      </c>
      <c r="AC4511" s="5">
        <f>MAX(I4511:O4511)</f>
        <v>765.72971857312905</v>
      </c>
    </row>
    <row r="4512" spans="1:29" x14ac:dyDescent="0.25">
      <c r="A4512" s="5" t="s">
        <v>12914</v>
      </c>
      <c r="B4512" s="5" t="s">
        <v>190</v>
      </c>
      <c r="C4512" s="5">
        <v>53618</v>
      </c>
      <c r="D4512" s="5">
        <v>54724</v>
      </c>
      <c r="E4512" s="5" t="s">
        <v>29</v>
      </c>
      <c r="F4512" s="5">
        <v>1107</v>
      </c>
      <c r="G4512" s="41" t="s">
        <v>12915</v>
      </c>
      <c r="H4512" s="5" t="s">
        <v>12916</v>
      </c>
      <c r="I4512" s="15">
        <v>147.43679097338801</v>
      </c>
      <c r="J4512" s="16">
        <v>192.86920057776101</v>
      </c>
      <c r="K4512" s="17">
        <v>181.47425273147499</v>
      </c>
      <c r="L4512" s="15">
        <v>204.219443861488</v>
      </c>
      <c r="M4512" s="17">
        <v>193.768970641252</v>
      </c>
      <c r="N4512" s="16">
        <v>171.41135438094801</v>
      </c>
      <c r="O4512" s="17">
        <v>256.48776706962798</v>
      </c>
      <c r="P4512" s="15">
        <v>0.29853965428382201</v>
      </c>
      <c r="Q4512" s="16">
        <v>7.5896486079863203</v>
      </c>
      <c r="R4512" s="16">
        <v>9.32408444498182E-2</v>
      </c>
      <c r="S4512" s="17">
        <v>0.33068015017450197</v>
      </c>
      <c r="T4512" s="15">
        <v>-9.4610632461713407E-3</v>
      </c>
      <c r="U4512" s="16">
        <v>9.4634731729037007</v>
      </c>
      <c r="V4512" s="16">
        <v>0.95375367809822298</v>
      </c>
      <c r="W4512" s="17">
        <v>0.98825451560965805</v>
      </c>
      <c r="X4512" s="15">
        <v>0.10436610428394</v>
      </c>
      <c r="Y4512" s="16">
        <v>7.5896486079863203</v>
      </c>
      <c r="Z4512" s="16">
        <v>0.59603438451524904</v>
      </c>
      <c r="AA4512" s="17">
        <v>0.967830708845141</v>
      </c>
      <c r="AC4512" s="5">
        <f>MAX(I4512:O4512)</f>
        <v>256.48776706962798</v>
      </c>
    </row>
    <row r="4513" spans="1:29" x14ac:dyDescent="0.25">
      <c r="A4513" s="5" t="s">
        <v>12918</v>
      </c>
      <c r="B4513" s="5" t="s">
        <v>190</v>
      </c>
      <c r="C4513" s="5">
        <v>51913</v>
      </c>
      <c r="D4513" s="5">
        <v>53114</v>
      </c>
      <c r="E4513" s="5" t="s">
        <v>29</v>
      </c>
      <c r="F4513" s="5">
        <v>1202</v>
      </c>
      <c r="G4513" s="41" t="s">
        <v>12919</v>
      </c>
      <c r="H4513" s="5" t="s">
        <v>12920</v>
      </c>
      <c r="I4513" s="15">
        <v>436.27989255542599</v>
      </c>
      <c r="J4513" s="16">
        <v>448.44393425853599</v>
      </c>
      <c r="K4513" s="17">
        <v>549.95861373006096</v>
      </c>
      <c r="L4513" s="15">
        <v>516.37468988400303</v>
      </c>
      <c r="M4513" s="17">
        <v>455.33076694292902</v>
      </c>
      <c r="N4513" s="16">
        <v>450.06949654549902</v>
      </c>
      <c r="O4513" s="17">
        <v>544.57757827901798</v>
      </c>
      <c r="P4513" s="15">
        <v>5.6287347176823398E-2</v>
      </c>
      <c r="Q4513" s="16">
        <v>8.9247023581147698</v>
      </c>
      <c r="R4513" s="16">
        <v>0.71421250703498196</v>
      </c>
      <c r="S4513" s="17">
        <v>0.88002048727051996</v>
      </c>
      <c r="T4513" s="15">
        <v>2.2672689521704901E-2</v>
      </c>
      <c r="U4513" s="16">
        <v>8.9247023581147698</v>
      </c>
      <c r="V4513" s="16">
        <v>0.87937648999288098</v>
      </c>
      <c r="W4513" s="17">
        <v>0.96080286835491902</v>
      </c>
      <c r="X4513" s="15">
        <v>3.3614732078340301E-2</v>
      </c>
      <c r="Y4513" s="16">
        <v>8.9247023581147698</v>
      </c>
      <c r="Z4513" s="16">
        <v>0.84527350111173905</v>
      </c>
      <c r="AA4513" s="17">
        <v>0.98892563457333804</v>
      </c>
      <c r="AC4513" s="5">
        <f>MAX(I4513:O4513)</f>
        <v>549.95861373006096</v>
      </c>
    </row>
    <row r="4514" spans="1:29" x14ac:dyDescent="0.25">
      <c r="A4514" s="5" t="s">
        <v>12921</v>
      </c>
      <c r="B4514" s="5" t="s">
        <v>190</v>
      </c>
      <c r="C4514" s="5">
        <v>50435</v>
      </c>
      <c r="D4514" s="5">
        <v>51688</v>
      </c>
      <c r="E4514" s="5" t="s">
        <v>20</v>
      </c>
      <c r="F4514" s="5">
        <v>1254</v>
      </c>
      <c r="G4514" s="41" t="s">
        <v>12922</v>
      </c>
      <c r="H4514" s="5" t="s">
        <v>12923</v>
      </c>
      <c r="I4514" s="15">
        <v>44.411388106662699</v>
      </c>
      <c r="J4514" s="16">
        <v>46.143437772636297</v>
      </c>
      <c r="K4514" s="17">
        <v>42.759711723545202</v>
      </c>
      <c r="L4514" s="15">
        <v>35.416435084086899</v>
      </c>
      <c r="M4514" s="17">
        <v>27.795448358759302</v>
      </c>
      <c r="N4514" s="16">
        <v>41.330572309372201</v>
      </c>
      <c r="O4514" s="17">
        <v>37.085928269897302</v>
      </c>
      <c r="P4514" s="15">
        <v>-0.18018303000911001</v>
      </c>
      <c r="Q4514" s="16">
        <v>5.2978841347665302</v>
      </c>
      <c r="R4514" s="16">
        <v>0.399019979836639</v>
      </c>
      <c r="S4514" s="17">
        <v>0.69063868411795504</v>
      </c>
      <c r="T4514" s="15">
        <v>-0.49121251061292598</v>
      </c>
      <c r="U4514" s="16">
        <v>5.2978841347665302</v>
      </c>
      <c r="V4514" s="16">
        <v>2.1513448407660899E-2</v>
      </c>
      <c r="W4514" s="17">
        <v>0.168658173592549</v>
      </c>
      <c r="X4514" s="15">
        <v>0.31103260605243999</v>
      </c>
      <c r="Y4514" s="16">
        <v>5.2978841347665302</v>
      </c>
      <c r="Z4514" s="16">
        <v>0.177999440153952</v>
      </c>
      <c r="AA4514" s="17">
        <v>0.77519820404541295</v>
      </c>
      <c r="AC4514" s="5">
        <f>MAX(I4514:O4514)</f>
        <v>46.143437772636297</v>
      </c>
    </row>
    <row r="4515" spans="1:29" x14ac:dyDescent="0.25">
      <c r="A4515" s="5" t="s">
        <v>12924</v>
      </c>
      <c r="B4515" s="5" t="s">
        <v>190</v>
      </c>
      <c r="C4515" s="5">
        <v>49036</v>
      </c>
      <c r="D4515" s="5">
        <v>49929</v>
      </c>
      <c r="E4515" s="5" t="s">
        <v>29</v>
      </c>
      <c r="F4515" s="5">
        <v>894</v>
      </c>
      <c r="G4515" s="41" t="s">
        <v>12925</v>
      </c>
      <c r="H4515" s="5" t="s">
        <v>12926</v>
      </c>
      <c r="I4515" s="15">
        <v>163.893802809867</v>
      </c>
      <c r="J4515" s="16">
        <v>176.681552620069</v>
      </c>
      <c r="K4515" s="17">
        <v>184.78303994817699</v>
      </c>
      <c r="L4515" s="15">
        <v>150.519849107369</v>
      </c>
      <c r="M4515" s="17">
        <v>186.94680589681599</v>
      </c>
      <c r="N4515" s="16">
        <v>201.314503064924</v>
      </c>
      <c r="O4515" s="17">
        <v>144.90466709967399</v>
      </c>
      <c r="P4515" s="15">
        <v>-1.6584183212433198E-2</v>
      </c>
      <c r="Q4515" s="16">
        <v>7.4330850774775197</v>
      </c>
      <c r="R4515" s="16">
        <v>0.92945096117369497</v>
      </c>
      <c r="S4515" s="17">
        <v>0.97757173417181398</v>
      </c>
      <c r="T4515" s="15">
        <v>-5.3735117409416902E-2</v>
      </c>
      <c r="U4515" s="16">
        <v>7.4330850774775197</v>
      </c>
      <c r="V4515" s="16">
        <v>0.75993734249002698</v>
      </c>
      <c r="W4515" s="17">
        <v>0.91666105757182603</v>
      </c>
      <c r="X4515" s="15">
        <v>3.7151015280544403E-2</v>
      </c>
      <c r="Y4515" s="16">
        <v>7.4330850774775197</v>
      </c>
      <c r="Z4515" s="16">
        <v>0.84347505968102998</v>
      </c>
      <c r="AA4515" s="17">
        <v>0.98892563457333804</v>
      </c>
      <c r="AC4515" s="5">
        <f>MAX(I4515:O4515)</f>
        <v>201.314503064924</v>
      </c>
    </row>
    <row r="4516" spans="1:29" x14ac:dyDescent="0.25">
      <c r="A4516" s="5" t="s">
        <v>12927</v>
      </c>
      <c r="B4516" s="5" t="s">
        <v>190</v>
      </c>
      <c r="C4516" s="5">
        <v>48293</v>
      </c>
      <c r="D4516" s="5">
        <v>48946</v>
      </c>
      <c r="E4516" s="5" t="s">
        <v>20</v>
      </c>
      <c r="F4516" s="5">
        <v>654</v>
      </c>
      <c r="G4516" s="41" t="s">
        <v>12928</v>
      </c>
      <c r="H4516" s="5" t="s">
        <v>12929</v>
      </c>
      <c r="I4516" s="15">
        <v>233.10342793040201</v>
      </c>
      <c r="J4516" s="16">
        <v>152.54409890379699</v>
      </c>
      <c r="K4516" s="17">
        <v>250.40731974611799</v>
      </c>
      <c r="L4516" s="15">
        <v>204.18111438628901</v>
      </c>
      <c r="M4516" s="17">
        <v>231.95360131082401</v>
      </c>
      <c r="N4516" s="16">
        <v>208.738157828868</v>
      </c>
      <c r="O4516" s="17">
        <v>227.53471780628701</v>
      </c>
      <c r="P4516" s="15">
        <v>4.0679933652712698E-2</v>
      </c>
      <c r="Q4516" s="16">
        <v>7.7522178268697299</v>
      </c>
      <c r="R4516" s="16">
        <v>0.81989268539220805</v>
      </c>
      <c r="S4516" s="17">
        <v>0.93303061423030798</v>
      </c>
      <c r="T4516" s="15">
        <v>4.02502519922847E-2</v>
      </c>
      <c r="U4516" s="16">
        <v>7.7522178268697299</v>
      </c>
      <c r="V4516" s="16">
        <v>0.82165511631847399</v>
      </c>
      <c r="W4516" s="17">
        <v>0.93986769401866799</v>
      </c>
      <c r="X4516" s="15">
        <v>4.2974624394349301E-4</v>
      </c>
      <c r="Y4516" s="16">
        <v>7.7522178268697299</v>
      </c>
      <c r="Z4516" s="16">
        <v>0.99878797971742095</v>
      </c>
      <c r="AA4516" s="17">
        <v>1</v>
      </c>
      <c r="AC4516" s="5">
        <f>MAX(I4516:O4516)</f>
        <v>250.40731974611799</v>
      </c>
    </row>
    <row r="4517" spans="1:29" x14ac:dyDescent="0.25">
      <c r="A4517" s="5" t="s">
        <v>12930</v>
      </c>
      <c r="B4517" s="5" t="s">
        <v>190</v>
      </c>
      <c r="C4517" s="5">
        <v>46584</v>
      </c>
      <c r="D4517" s="5">
        <v>47711</v>
      </c>
      <c r="E4517" s="5" t="s">
        <v>29</v>
      </c>
      <c r="F4517" s="5">
        <v>1128</v>
      </c>
      <c r="G4517" s="41" t="s">
        <v>12931</v>
      </c>
      <c r="H4517" s="5" t="s">
        <v>12932</v>
      </c>
      <c r="I4517" s="15">
        <v>173.70037835626201</v>
      </c>
      <c r="J4517" s="16">
        <v>187.108471767195</v>
      </c>
      <c r="K4517" s="17">
        <v>168.536046307188</v>
      </c>
      <c r="L4517" s="15">
        <v>175.012383759676</v>
      </c>
      <c r="M4517" s="17">
        <v>184.74422127932701</v>
      </c>
      <c r="N4517" s="16">
        <v>165.280583311849</v>
      </c>
      <c r="O4517" s="17">
        <v>142.20919862893001</v>
      </c>
      <c r="P4517" s="15">
        <v>-0.19842205116165601</v>
      </c>
      <c r="Q4517" s="16">
        <v>7.4180895131795204</v>
      </c>
      <c r="R4517" s="16">
        <v>0.189805515612885</v>
      </c>
      <c r="S4517" s="17">
        <v>0.48729207663128099</v>
      </c>
      <c r="T4517" s="15">
        <v>2.79171450071895E-2</v>
      </c>
      <c r="U4517" s="16">
        <v>7.4180895131795204</v>
      </c>
      <c r="V4517" s="16">
        <v>0.84766436231754505</v>
      </c>
      <c r="W4517" s="17">
        <v>0.95068031298953704</v>
      </c>
      <c r="X4517" s="15">
        <v>-0.22634031038774599</v>
      </c>
      <c r="Y4517" s="16">
        <v>7.4180895131795204</v>
      </c>
      <c r="Z4517" s="16">
        <v>0.167671766551868</v>
      </c>
      <c r="AA4517" s="17">
        <v>0.76049974932114495</v>
      </c>
      <c r="AC4517" s="5">
        <f>MAX(I4517:O4517)</f>
        <v>187.108471767195</v>
      </c>
    </row>
    <row r="4518" spans="1:29" x14ac:dyDescent="0.25">
      <c r="A4518" s="5" t="s">
        <v>12933</v>
      </c>
      <c r="B4518" s="5" t="s">
        <v>190</v>
      </c>
      <c r="C4518" s="5">
        <v>44260</v>
      </c>
      <c r="D4518" s="5">
        <v>46035</v>
      </c>
      <c r="E4518" s="5" t="s">
        <v>29</v>
      </c>
      <c r="F4518" s="5">
        <v>1776</v>
      </c>
      <c r="G4518" s="41" t="s">
        <v>12934</v>
      </c>
      <c r="H4518" s="5" t="s">
        <v>12935</v>
      </c>
      <c r="I4518" s="15">
        <v>168.35184950940601</v>
      </c>
      <c r="J4518" s="16">
        <v>162.971018050922</v>
      </c>
      <c r="K4518" s="17">
        <v>184.698199250313</v>
      </c>
      <c r="L4518" s="15">
        <v>137.526157014831</v>
      </c>
      <c r="M4518" s="17">
        <v>184.900156473485</v>
      </c>
      <c r="N4518" s="16">
        <v>196.74770420732901</v>
      </c>
      <c r="O4518" s="17">
        <v>222.562043213707</v>
      </c>
      <c r="P4518" s="15">
        <v>0.28527275429180499</v>
      </c>
      <c r="Q4518" s="16">
        <v>7.4900254455649602</v>
      </c>
      <c r="R4518" s="16">
        <v>7.6405176076168299E-2</v>
      </c>
      <c r="S4518" s="17">
        <v>0.29445923137427199</v>
      </c>
      <c r="T4518" s="15">
        <v>-9.3723662626074705E-2</v>
      </c>
      <c r="U4518" s="16">
        <v>7.4900254455649602</v>
      </c>
      <c r="V4518" s="16">
        <v>0.57158566463877003</v>
      </c>
      <c r="W4518" s="17">
        <v>0.82969231632721496</v>
      </c>
      <c r="X4518" s="15">
        <v>0.37899799845174797</v>
      </c>
      <c r="Y4518" s="16">
        <v>7.4900254455649602</v>
      </c>
      <c r="Z4518" s="16">
        <v>3.3534274745676898E-2</v>
      </c>
      <c r="AA4518" s="17">
        <v>0.43672908278598799</v>
      </c>
      <c r="AC4518" s="5">
        <f>MAX(I4518:O4518)</f>
        <v>222.562043213707</v>
      </c>
    </row>
    <row r="4519" spans="1:29" x14ac:dyDescent="0.25">
      <c r="A4519" s="5" t="s">
        <v>12936</v>
      </c>
      <c r="B4519" s="5" t="s">
        <v>190</v>
      </c>
      <c r="C4519" s="5">
        <v>42800</v>
      </c>
      <c r="D4519" s="5">
        <v>44062</v>
      </c>
      <c r="E4519" s="5" t="s">
        <v>20</v>
      </c>
      <c r="F4519" s="5">
        <v>1263</v>
      </c>
      <c r="G4519" s="41" t="s">
        <v>12937</v>
      </c>
      <c r="H4519" s="5" t="s">
        <v>12938</v>
      </c>
      <c r="I4519" s="15">
        <v>43.227835885546</v>
      </c>
      <c r="J4519" s="16">
        <v>31.626401170009199</v>
      </c>
      <c r="K4519" s="17">
        <v>44.2868442851004</v>
      </c>
      <c r="L4519" s="15">
        <v>41.280844789568903</v>
      </c>
      <c r="M4519" s="17">
        <v>39.685506913347702</v>
      </c>
      <c r="N4519" s="16">
        <v>38.828216770964197</v>
      </c>
      <c r="O4519" s="17">
        <v>34.204565421860202</v>
      </c>
      <c r="P4519" s="15">
        <v>-0.121669082107175</v>
      </c>
      <c r="Q4519" s="16">
        <v>5.2898630705122303</v>
      </c>
      <c r="R4519" s="16">
        <v>0.59088434727083405</v>
      </c>
      <c r="S4519" s="17">
        <v>0.81514511967074799</v>
      </c>
      <c r="T4519" s="15">
        <v>2.6879549714492801E-2</v>
      </c>
      <c r="U4519" s="16">
        <v>5.2898630705122303</v>
      </c>
      <c r="V4519" s="16">
        <v>0.89538186093647698</v>
      </c>
      <c r="W4519" s="17">
        <v>0.96675035054106695</v>
      </c>
      <c r="X4519" s="15">
        <v>-0.148551720629476</v>
      </c>
      <c r="Y4519" s="16">
        <v>5.2898630705122303</v>
      </c>
      <c r="Z4519" s="16">
        <v>0.53789871360960995</v>
      </c>
      <c r="AA4519" s="17">
        <v>0.95714746346148105</v>
      </c>
      <c r="AC4519" s="5">
        <f>MAX(I4519:O4519)</f>
        <v>44.2868442851004</v>
      </c>
    </row>
    <row r="4520" spans="1:29" x14ac:dyDescent="0.25">
      <c r="A4520" s="5" t="s">
        <v>12939</v>
      </c>
      <c r="B4520" s="5" t="s">
        <v>190</v>
      </c>
      <c r="C4520" s="5">
        <v>42045</v>
      </c>
      <c r="D4520" s="5">
        <v>42569</v>
      </c>
      <c r="E4520" s="5" t="s">
        <v>29</v>
      </c>
      <c r="F4520" s="5">
        <v>525</v>
      </c>
      <c r="G4520" s="41" t="s">
        <v>12940</v>
      </c>
      <c r="H4520" s="5" t="s">
        <v>12941</v>
      </c>
      <c r="I4520" s="15">
        <v>58.8394532783703</v>
      </c>
      <c r="J4520" s="16">
        <v>74.889474537362304</v>
      </c>
      <c r="K4520" s="17">
        <v>62.060970487645399</v>
      </c>
      <c r="L4520" s="15">
        <v>57.954166501233203</v>
      </c>
      <c r="M4520" s="17">
        <v>55.318010127741097</v>
      </c>
      <c r="N4520" s="16">
        <v>52.716290009128599</v>
      </c>
      <c r="O4520" s="17">
        <v>51.074480161174399</v>
      </c>
      <c r="P4520" s="15">
        <v>-0.33026036746489001</v>
      </c>
      <c r="Q4520" s="16">
        <v>5.8838371847483097</v>
      </c>
      <c r="R4520" s="16">
        <v>8.1322405503561401E-2</v>
      </c>
      <c r="S4520" s="17">
        <v>0.30504110920380301</v>
      </c>
      <c r="T4520" s="15">
        <v>-0.20420243295950299</v>
      </c>
      <c r="U4520" s="16">
        <v>5.8838371847483097</v>
      </c>
      <c r="V4520" s="16">
        <v>0.28018241013900302</v>
      </c>
      <c r="W4520" s="17">
        <v>0.623500405134081</v>
      </c>
      <c r="X4520" s="15">
        <v>-0.126061067745011</v>
      </c>
      <c r="Y4520" s="16">
        <v>5.8838371847483097</v>
      </c>
      <c r="Z4520" s="16">
        <v>0.53941923579246998</v>
      </c>
      <c r="AA4520" s="17">
        <v>0.95714746346148105</v>
      </c>
      <c r="AC4520" s="5">
        <f>MAX(I4520:O4520)</f>
        <v>74.889474537362304</v>
      </c>
    </row>
    <row r="4521" spans="1:29" x14ac:dyDescent="0.25">
      <c r="A4521" s="5" t="s">
        <v>12942</v>
      </c>
      <c r="B4521" s="5" t="s">
        <v>190</v>
      </c>
      <c r="C4521" s="5">
        <v>39535</v>
      </c>
      <c r="D4521" s="5">
        <v>41826</v>
      </c>
      <c r="E4521" s="5" t="s">
        <v>29</v>
      </c>
      <c r="F4521" s="5">
        <v>2292</v>
      </c>
      <c r="G4521" s="41" t="s">
        <v>12943</v>
      </c>
      <c r="H4521" s="5" t="s">
        <v>12944</v>
      </c>
      <c r="I4521" s="15">
        <v>35.337487744768403</v>
      </c>
      <c r="J4521" s="16">
        <v>34.621980151503699</v>
      </c>
      <c r="K4521" s="17">
        <v>37.117805315577399</v>
      </c>
      <c r="L4521" s="15">
        <v>58.490779154022398</v>
      </c>
      <c r="M4521" s="17">
        <v>34.851515894433099</v>
      </c>
      <c r="N4521" s="16">
        <v>49.004462627156698</v>
      </c>
      <c r="O4521" s="17">
        <v>44.754071333222001</v>
      </c>
      <c r="P4521" s="15">
        <v>0.39312311532836702</v>
      </c>
      <c r="Q4521" s="16">
        <v>5.3972710779512996</v>
      </c>
      <c r="R4521" s="16">
        <v>8.4039953985850901E-2</v>
      </c>
      <c r="S4521" s="17">
        <v>0.31053330269089802</v>
      </c>
      <c r="T4521" s="15">
        <v>0.38668314545238702</v>
      </c>
      <c r="U4521" s="16">
        <v>5.3972710779512996</v>
      </c>
      <c r="V4521" s="16">
        <v>8.8821878232761803E-2</v>
      </c>
      <c r="W4521" s="17">
        <v>0.35541503895866</v>
      </c>
      <c r="X4521" s="15">
        <v>6.4433110193733104E-3</v>
      </c>
      <c r="Y4521" s="16">
        <v>5.3972710779512996</v>
      </c>
      <c r="Z4521" s="16">
        <v>0.98159398912733498</v>
      </c>
      <c r="AA4521" s="17">
        <v>1</v>
      </c>
      <c r="AC4521" s="5">
        <f>MAX(I4521:O4521)</f>
        <v>58.490779154022398</v>
      </c>
    </row>
    <row r="4522" spans="1:29" x14ac:dyDescent="0.25">
      <c r="A4522" s="5" t="s">
        <v>12945</v>
      </c>
      <c r="B4522" s="5" t="s">
        <v>190</v>
      </c>
      <c r="C4522" s="5">
        <v>38386</v>
      </c>
      <c r="D4522" s="5">
        <v>39354</v>
      </c>
      <c r="E4522" s="5" t="s">
        <v>20</v>
      </c>
      <c r="F4522" s="5">
        <v>969</v>
      </c>
      <c r="G4522" s="41" t="s">
        <v>12946</v>
      </c>
      <c r="H4522" s="5" t="s">
        <v>12947</v>
      </c>
      <c r="I4522" s="15">
        <v>95.529572132986303</v>
      </c>
      <c r="J4522" s="16">
        <v>91.422766223687702</v>
      </c>
      <c r="K4522" s="17">
        <v>95.700307190791605</v>
      </c>
      <c r="L4522" s="15">
        <v>86.777931851052799</v>
      </c>
      <c r="M4522" s="17">
        <v>111.649599017513</v>
      </c>
      <c r="N4522" s="16">
        <v>104.806991133655</v>
      </c>
      <c r="O4522" s="17">
        <v>114.92919876122301</v>
      </c>
      <c r="P4522" s="15">
        <v>0.221518498436515</v>
      </c>
      <c r="Q4522" s="16">
        <v>6.6469236019300402</v>
      </c>
      <c r="R4522" s="16">
        <v>0.178370987142876</v>
      </c>
      <c r="S4522" s="17">
        <v>0.47594058512895698</v>
      </c>
      <c r="T4522" s="15">
        <v>7.4420349203923694E-2</v>
      </c>
      <c r="U4522" s="16">
        <v>6.6469236019300402</v>
      </c>
      <c r="V4522" s="16">
        <v>0.64903593838026497</v>
      </c>
      <c r="W4522" s="17">
        <v>0.86607714489168697</v>
      </c>
      <c r="X4522" s="15">
        <v>0.147099618587372</v>
      </c>
      <c r="Y4522" s="16">
        <v>6.6469236019300402</v>
      </c>
      <c r="Z4522" s="16">
        <v>0.41886711513191399</v>
      </c>
      <c r="AA4522" s="17">
        <v>0.93633993129347204</v>
      </c>
      <c r="AC4522" s="5">
        <f>MAX(I4522:O4522)</f>
        <v>114.92919876122301</v>
      </c>
    </row>
    <row r="4523" spans="1:29" x14ac:dyDescent="0.25">
      <c r="A4523" s="5" t="s">
        <v>12948</v>
      </c>
      <c r="B4523" s="5" t="s">
        <v>190</v>
      </c>
      <c r="C4523" s="5">
        <v>35446</v>
      </c>
      <c r="D4523" s="5">
        <v>38160</v>
      </c>
      <c r="E4523" s="5" t="s">
        <v>29</v>
      </c>
      <c r="F4523" s="5">
        <v>2715</v>
      </c>
      <c r="G4523" s="41" t="s">
        <v>12949</v>
      </c>
      <c r="H4523" s="5" t="s">
        <v>12950</v>
      </c>
      <c r="I4523" s="15">
        <v>76.367298076812105</v>
      </c>
      <c r="J4523" s="16">
        <v>62.158263866010699</v>
      </c>
      <c r="K4523" s="17">
        <v>79.283632154073402</v>
      </c>
      <c r="L4523" s="15">
        <v>100.653201873173</v>
      </c>
      <c r="M4523" s="17">
        <v>109.505490097833</v>
      </c>
      <c r="N4523" s="16">
        <v>100.636398569642</v>
      </c>
      <c r="O4523" s="17">
        <v>114.417989223668</v>
      </c>
      <c r="P4523" s="15">
        <v>0.565861388402921</v>
      </c>
      <c r="Q4523" s="16">
        <v>6.5233808981788499</v>
      </c>
      <c r="R4523" s="16">
        <v>7.7028082425620705E-4</v>
      </c>
      <c r="S4523" s="17">
        <v>1.1893477325219099E-2</v>
      </c>
      <c r="T4523" s="15">
        <v>0.53275520914960195</v>
      </c>
      <c r="U4523" s="16">
        <v>6.5233808981788499</v>
      </c>
      <c r="V4523" s="16">
        <v>1.53467123548032E-3</v>
      </c>
      <c r="W4523" s="17">
        <v>3.1334276434312497E-2</v>
      </c>
      <c r="X4523" s="15">
        <v>3.3108524326234803E-2</v>
      </c>
      <c r="Y4523" s="16">
        <v>6.5233808981788499</v>
      </c>
      <c r="Z4523" s="16">
        <v>0.85944822346945804</v>
      </c>
      <c r="AA4523" s="17">
        <v>0.99249372439747596</v>
      </c>
      <c r="AC4523" s="5">
        <f>MAX(I4523:O4523)</f>
        <v>114.417989223668</v>
      </c>
    </row>
    <row r="4524" spans="1:29" x14ac:dyDescent="0.25">
      <c r="A4524" s="5" t="s">
        <v>12951</v>
      </c>
      <c r="B4524" s="5" t="s">
        <v>190</v>
      </c>
      <c r="C4524" s="5">
        <v>34585</v>
      </c>
      <c r="D4524" s="5">
        <v>35352</v>
      </c>
      <c r="E4524" s="5" t="s">
        <v>20</v>
      </c>
      <c r="F4524" s="5">
        <v>768</v>
      </c>
      <c r="G4524" s="41" t="s">
        <v>12952</v>
      </c>
      <c r="H4524" s="5" t="s">
        <v>12953</v>
      </c>
      <c r="I4524" s="15">
        <v>51.3436225446316</v>
      </c>
      <c r="J4524" s="16">
        <v>61.870227425482398</v>
      </c>
      <c r="K4524" s="17">
        <v>49.716648948407702</v>
      </c>
      <c r="L4524" s="15">
        <v>54.197877931708803</v>
      </c>
      <c r="M4524" s="17">
        <v>45.805963284070302</v>
      </c>
      <c r="N4524" s="16">
        <v>32.739151627504697</v>
      </c>
      <c r="O4524" s="17">
        <v>42.895127560294803</v>
      </c>
      <c r="P4524" s="15">
        <v>-0.52211661075586602</v>
      </c>
      <c r="Q4524" s="16">
        <v>5.5979347241188204</v>
      </c>
      <c r="R4524" s="16">
        <v>1.39927146284109E-2</v>
      </c>
      <c r="S4524" s="17">
        <v>9.8479029468134194E-2</v>
      </c>
      <c r="T4524" s="15">
        <v>-0.118712072958208</v>
      </c>
      <c r="U4524" s="16">
        <v>5.5979347241188204</v>
      </c>
      <c r="V4524" s="16">
        <v>0.57609058952109304</v>
      </c>
      <c r="W4524" s="17">
        <v>0.83319381058395703</v>
      </c>
      <c r="X4524" s="15">
        <v>-0.40341330178513302</v>
      </c>
      <c r="Y4524" s="16">
        <v>5.5979347241188204</v>
      </c>
      <c r="Z4524" s="16">
        <v>7.8165517532953005E-2</v>
      </c>
      <c r="AA4524" s="17">
        <v>0.59649451538394405</v>
      </c>
      <c r="AC4524" s="5">
        <f>MAX(I4524:O4524)</f>
        <v>61.870227425482398</v>
      </c>
    </row>
    <row r="4525" spans="1:29" x14ac:dyDescent="0.25">
      <c r="A4525" s="5" t="s">
        <v>12954</v>
      </c>
      <c r="B4525" s="5" t="s">
        <v>190</v>
      </c>
      <c r="C4525" s="5">
        <v>33462</v>
      </c>
      <c r="D4525" s="5">
        <v>34418</v>
      </c>
      <c r="E4525" s="5" t="s">
        <v>29</v>
      </c>
      <c r="F4525" s="5">
        <v>957</v>
      </c>
      <c r="G4525" s="41" t="s">
        <v>12955</v>
      </c>
      <c r="H4525" s="5" t="s">
        <v>12956</v>
      </c>
      <c r="I4525" s="15">
        <v>161.07582133101801</v>
      </c>
      <c r="J4525" s="16">
        <v>176.566338043858</v>
      </c>
      <c r="K4525" s="17">
        <v>163.27592303960901</v>
      </c>
      <c r="L4525" s="15">
        <v>125.64401970307</v>
      </c>
      <c r="M4525" s="17">
        <v>129.270275957427</v>
      </c>
      <c r="N4525" s="16">
        <v>152.93562932236901</v>
      </c>
      <c r="O4525" s="17">
        <v>114.78977797825399</v>
      </c>
      <c r="P4525" s="15">
        <v>-0.31852585118757698</v>
      </c>
      <c r="Q4525" s="16">
        <v>7.1926677814949196</v>
      </c>
      <c r="R4525" s="16">
        <v>5.0201429261818101E-2</v>
      </c>
      <c r="S4525" s="17">
        <v>0.22584565512943799</v>
      </c>
      <c r="T4525" s="15">
        <v>-0.389514571515376</v>
      </c>
      <c r="U4525" s="16">
        <v>7.1926677814949196</v>
      </c>
      <c r="V4525" s="16">
        <v>1.6754731977511001E-2</v>
      </c>
      <c r="W4525" s="17">
        <v>0.145695594450306</v>
      </c>
      <c r="X4525" s="15">
        <v>7.0988279152170597E-2</v>
      </c>
      <c r="Y4525" s="16">
        <v>7.1926677814949196</v>
      </c>
      <c r="Z4525" s="16">
        <v>0.68837976370667997</v>
      </c>
      <c r="AA4525" s="17">
        <v>0.97045850503873099</v>
      </c>
      <c r="AC4525" s="5">
        <f>MAX(I4525:O4525)</f>
        <v>176.566338043858</v>
      </c>
    </row>
    <row r="4526" spans="1:29" x14ac:dyDescent="0.25">
      <c r="A4526" s="5" t="s">
        <v>12957</v>
      </c>
      <c r="B4526" s="5" t="s">
        <v>190</v>
      </c>
      <c r="C4526" s="5">
        <v>32209</v>
      </c>
      <c r="D4526" s="5">
        <v>33213</v>
      </c>
      <c r="E4526" s="5" t="s">
        <v>29</v>
      </c>
      <c r="F4526" s="5">
        <v>1005</v>
      </c>
      <c r="G4526" s="41" t="s">
        <v>12958</v>
      </c>
      <c r="H4526" s="5" t="s">
        <v>12959</v>
      </c>
      <c r="I4526" s="15">
        <v>44.974984402432497</v>
      </c>
      <c r="J4526" s="16">
        <v>56.743178784078403</v>
      </c>
      <c r="K4526" s="17">
        <v>51.201361161030803</v>
      </c>
      <c r="L4526" s="15">
        <v>45.727063912679299</v>
      </c>
      <c r="M4526" s="17">
        <v>51.185727482539797</v>
      </c>
      <c r="N4526" s="16">
        <v>47.3779315271915</v>
      </c>
      <c r="O4526" s="17">
        <v>43.081021937587501</v>
      </c>
      <c r="P4526" s="15">
        <v>-0.17226073578338999</v>
      </c>
      <c r="Q4526" s="16">
        <v>5.6057659767741299</v>
      </c>
      <c r="R4526" s="16">
        <v>0.392318396605215</v>
      </c>
      <c r="S4526" s="17">
        <v>0.68637248671609097</v>
      </c>
      <c r="T4526" s="15">
        <v>-7.3035019484562896E-2</v>
      </c>
      <c r="U4526" s="16">
        <v>5.6057659767741299</v>
      </c>
      <c r="V4526" s="16">
        <v>0.72076243280225905</v>
      </c>
      <c r="W4526" s="17">
        <v>0.90200489457561595</v>
      </c>
      <c r="X4526" s="15">
        <v>-9.9228029610253995E-2</v>
      </c>
      <c r="Y4526" s="16">
        <v>5.6057659767741299</v>
      </c>
      <c r="Z4526" s="16">
        <v>0.64838171653088394</v>
      </c>
      <c r="AA4526" s="17">
        <v>0.97045850503873099</v>
      </c>
      <c r="AC4526" s="5">
        <f>MAX(I4526:O4526)</f>
        <v>56.743178784078403</v>
      </c>
    </row>
    <row r="4527" spans="1:29" x14ac:dyDescent="0.25">
      <c r="A4527" s="5" t="s">
        <v>12960</v>
      </c>
      <c r="B4527" s="5" t="s">
        <v>190</v>
      </c>
      <c r="C4527" s="5">
        <v>30757</v>
      </c>
      <c r="D4527" s="5">
        <v>32154</v>
      </c>
      <c r="E4527" s="5" t="s">
        <v>20</v>
      </c>
      <c r="F4527" s="5">
        <v>1398</v>
      </c>
      <c r="G4527" s="41" t="s">
        <v>12961</v>
      </c>
      <c r="H4527" s="5" t="s">
        <v>12962</v>
      </c>
      <c r="I4527" s="15">
        <v>50.216429953091897</v>
      </c>
      <c r="J4527" s="16">
        <v>48.390122008757203</v>
      </c>
      <c r="K4527" s="17">
        <v>51.964927441808399</v>
      </c>
      <c r="L4527" s="15">
        <v>58.414120203623902</v>
      </c>
      <c r="M4527" s="17">
        <v>55.8247995087563</v>
      </c>
      <c r="N4527" s="16">
        <v>38.995040473524703</v>
      </c>
      <c r="O4527" s="17">
        <v>40.339079872519903</v>
      </c>
      <c r="P4527" s="15">
        <v>-0.33974985035532801</v>
      </c>
      <c r="Q4527" s="16">
        <v>5.6224130673184396</v>
      </c>
      <c r="R4527" s="16">
        <v>7.6652859889623906E-2</v>
      </c>
      <c r="S4527" s="17">
        <v>0.29486752313648301</v>
      </c>
      <c r="T4527" s="15">
        <v>0.18630605529494901</v>
      </c>
      <c r="U4527" s="16">
        <v>5.6224130673184396</v>
      </c>
      <c r="V4527" s="16">
        <v>0.31658617271357498</v>
      </c>
      <c r="W4527" s="17">
        <v>0.65673663070542199</v>
      </c>
      <c r="X4527" s="15">
        <v>-0.52606425741358498</v>
      </c>
      <c r="Y4527" s="16">
        <v>5.6224130673184396</v>
      </c>
      <c r="Z4527" s="16">
        <v>1.1020572035536001E-2</v>
      </c>
      <c r="AA4527" s="17">
        <v>0.237251418030653</v>
      </c>
      <c r="AC4527" s="5">
        <f>MAX(I4527:O4527)</f>
        <v>58.414120203623902</v>
      </c>
    </row>
    <row r="4528" spans="1:29" x14ac:dyDescent="0.25">
      <c r="A4528" s="5" t="s">
        <v>12963</v>
      </c>
      <c r="B4528" s="5" t="s">
        <v>190</v>
      </c>
      <c r="C4528" s="5">
        <v>28845</v>
      </c>
      <c r="D4528" s="5">
        <v>30467</v>
      </c>
      <c r="E4528" s="5" t="s">
        <v>29</v>
      </c>
      <c r="F4528" s="5">
        <v>1623</v>
      </c>
      <c r="G4528" s="41" t="s">
        <v>12964</v>
      </c>
      <c r="H4528" s="5" t="s">
        <v>12965</v>
      </c>
      <c r="I4528" s="15">
        <v>2.3107448126563099</v>
      </c>
      <c r="J4528" s="16">
        <v>4.43576118413608</v>
      </c>
      <c r="K4528" s="17">
        <v>1.44229186369101</v>
      </c>
      <c r="L4528" s="15">
        <v>8.2408371678340799</v>
      </c>
      <c r="M4528" s="17">
        <v>2.3000441138384198</v>
      </c>
      <c r="N4528" s="16">
        <v>5.5885940357778701</v>
      </c>
      <c r="O4528" s="17">
        <v>5.0656217812265796</v>
      </c>
      <c r="P4528" s="15">
        <v>0.96827859608401401</v>
      </c>
      <c r="Q4528" s="16">
        <v>2.1090071099600598</v>
      </c>
      <c r="R4528" s="16">
        <v>0.13954411754019799</v>
      </c>
      <c r="S4528" s="17">
        <v>0.41504146083867199</v>
      </c>
      <c r="T4528" s="15">
        <v>0.953030792873932</v>
      </c>
      <c r="U4528" s="16">
        <v>2.1090071099600598</v>
      </c>
      <c r="V4528" s="16">
        <v>0.14598666967082799</v>
      </c>
      <c r="W4528" s="17">
        <v>0.45257491476373402</v>
      </c>
      <c r="X4528" s="15">
        <v>1.5337710313225001E-2</v>
      </c>
      <c r="Y4528" s="16">
        <v>2.1090071099600598</v>
      </c>
      <c r="Z4528" s="16">
        <v>0.99385602613536705</v>
      </c>
      <c r="AA4528" s="17">
        <v>1</v>
      </c>
      <c r="AC4528" s="5">
        <f>MAX(I4528:O4528)</f>
        <v>8.2408371678340799</v>
      </c>
    </row>
    <row r="4529" spans="1:29" x14ac:dyDescent="0.25">
      <c r="A4529" s="5" t="s">
        <v>12966</v>
      </c>
      <c r="B4529" s="5" t="s">
        <v>190</v>
      </c>
      <c r="C4529" s="5">
        <v>27838</v>
      </c>
      <c r="D4529" s="5">
        <v>28692</v>
      </c>
      <c r="E4529" s="5" t="s">
        <v>20</v>
      </c>
      <c r="F4529" s="5">
        <v>855</v>
      </c>
      <c r="G4529" s="41" t="s">
        <v>12967</v>
      </c>
      <c r="H4529" s="41" t="s">
        <v>12967</v>
      </c>
      <c r="I4529" s="15">
        <v>70.477716786017297</v>
      </c>
      <c r="J4529" s="16">
        <v>61.524583696848403</v>
      </c>
      <c r="K4529" s="17">
        <v>66.204165967842499</v>
      </c>
      <c r="L4529" s="15">
        <v>54.919621949710297</v>
      </c>
      <c r="M4529" s="17">
        <v>68.3385988399789</v>
      </c>
      <c r="N4529" s="16">
        <v>74.611900970198604</v>
      </c>
      <c r="O4529" s="17">
        <v>64.133560165987802</v>
      </c>
      <c r="P4529" s="15">
        <v>7.0543663872598597E-2</v>
      </c>
      <c r="Q4529" s="16">
        <v>6.0407204975717699</v>
      </c>
      <c r="R4529" s="16">
        <v>0.69634069706883295</v>
      </c>
      <c r="S4529" s="17">
        <v>0.870558593461631</v>
      </c>
      <c r="T4529" s="15">
        <v>-0.100434290258324</v>
      </c>
      <c r="U4529" s="16">
        <v>6.0407204975717699</v>
      </c>
      <c r="V4529" s="16">
        <v>0.59293338150283204</v>
      </c>
      <c r="W4529" s="17">
        <v>0.84230761405619403</v>
      </c>
      <c r="X4529" s="15">
        <v>0.17097966599608899</v>
      </c>
      <c r="Y4529" s="16">
        <v>6.0407204975717699</v>
      </c>
      <c r="Z4529" s="16">
        <v>0.39651147963336097</v>
      </c>
      <c r="AA4529" s="17">
        <v>0.92359172063366302</v>
      </c>
      <c r="AC4529" s="5">
        <f>MAX(I4529:O4529)</f>
        <v>74.611900970198604</v>
      </c>
    </row>
    <row r="4530" spans="1:29" x14ac:dyDescent="0.25">
      <c r="A4530" s="5" t="s">
        <v>12968</v>
      </c>
      <c r="B4530" s="5" t="s">
        <v>190</v>
      </c>
      <c r="C4530" s="5">
        <v>24834</v>
      </c>
      <c r="D4530" s="5">
        <v>27560</v>
      </c>
      <c r="E4530" s="5" t="s">
        <v>20</v>
      </c>
      <c r="F4530" s="5">
        <v>2727</v>
      </c>
      <c r="G4530" s="41" t="s">
        <v>12969</v>
      </c>
      <c r="H4530" s="5" t="s">
        <v>12970</v>
      </c>
      <c r="I4530" s="15">
        <v>93.895142875253796</v>
      </c>
      <c r="J4530" s="16">
        <v>104.499620623673</v>
      </c>
      <c r="K4530" s="17">
        <v>85.010379259905307</v>
      </c>
      <c r="L4530" s="15">
        <v>135.226388502877</v>
      </c>
      <c r="M4530" s="17">
        <v>94.886565645469901</v>
      </c>
      <c r="N4530" s="16">
        <v>123.658069522996</v>
      </c>
      <c r="O4530" s="17">
        <v>98.524019965140695</v>
      </c>
      <c r="P4530" s="15">
        <v>0.234393118816933</v>
      </c>
      <c r="Q4530" s="16">
        <v>6.7170508531787396</v>
      </c>
      <c r="R4530" s="16">
        <v>0.20299209374852101</v>
      </c>
      <c r="S4530" s="17">
        <v>0.50584535827278898</v>
      </c>
      <c r="T4530" s="15">
        <v>0.28485061498483299</v>
      </c>
      <c r="U4530" s="16">
        <v>6.7170508531787396</v>
      </c>
      <c r="V4530" s="16">
        <v>0.121333681227178</v>
      </c>
      <c r="W4530" s="17">
        <v>0.41812645560990203</v>
      </c>
      <c r="X4530" s="15">
        <v>-5.0456947459478201E-2</v>
      </c>
      <c r="Y4530" s="16">
        <v>6.7170508531787396</v>
      </c>
      <c r="Z4530" s="16">
        <v>0.80449387658550198</v>
      </c>
      <c r="AA4530" s="17">
        <v>0.98399938567204803</v>
      </c>
      <c r="AC4530" s="5">
        <f>MAX(I4530:O4530)</f>
        <v>135.226388502877</v>
      </c>
    </row>
    <row r="4531" spans="1:29" x14ac:dyDescent="0.25">
      <c r="A4531" s="5" t="s">
        <v>12971</v>
      </c>
      <c r="B4531" s="5" t="s">
        <v>190</v>
      </c>
      <c r="C4531" s="5">
        <v>23432</v>
      </c>
      <c r="D4531" s="5">
        <v>24373</v>
      </c>
      <c r="E4531" s="5" t="s">
        <v>29</v>
      </c>
      <c r="F4531" s="5">
        <v>942</v>
      </c>
      <c r="G4531" s="41" t="s">
        <v>12972</v>
      </c>
      <c r="H4531" s="5" t="s">
        <v>12973</v>
      </c>
      <c r="I4531" s="15">
        <v>368.08474076727703</v>
      </c>
      <c r="J4531" s="16">
        <v>414.25400876782498</v>
      </c>
      <c r="K4531" s="17">
        <v>372.62034501946499</v>
      </c>
      <c r="L4531" s="15">
        <v>233.27318606250299</v>
      </c>
      <c r="M4531" s="17">
        <v>330.93346580295599</v>
      </c>
      <c r="N4531" s="16">
        <v>378.81492258933201</v>
      </c>
      <c r="O4531" s="17">
        <v>253.93171938185299</v>
      </c>
      <c r="P4531" s="15">
        <v>-0.28303003163329399</v>
      </c>
      <c r="Q4531" s="16">
        <v>8.3925335778191705</v>
      </c>
      <c r="R4531" s="16">
        <v>0.12937429325511399</v>
      </c>
      <c r="S4531" s="17">
        <v>0.40131604582681002</v>
      </c>
      <c r="T4531" s="15">
        <v>-0.44855605489344003</v>
      </c>
      <c r="U4531" s="16">
        <v>8.3925335778191705</v>
      </c>
      <c r="V4531" s="16">
        <v>1.6545584942366701E-2</v>
      </c>
      <c r="W4531" s="17">
        <v>0.144780361803378</v>
      </c>
      <c r="X4531" s="15">
        <v>0.16552603521879999</v>
      </c>
      <c r="Y4531" s="16">
        <v>8.3925335778191705</v>
      </c>
      <c r="Z4531" s="16">
        <v>0.41288147003344999</v>
      </c>
      <c r="AA4531" s="17">
        <v>0.93167954690850596</v>
      </c>
      <c r="AC4531" s="5">
        <f>MAX(I4531:O4531)</f>
        <v>414.25400876782498</v>
      </c>
    </row>
    <row r="4532" spans="1:29" x14ac:dyDescent="0.25">
      <c r="A4532" s="5" t="s">
        <v>12974</v>
      </c>
      <c r="B4532" s="5" t="s">
        <v>190</v>
      </c>
      <c r="C4532" s="5">
        <v>22082</v>
      </c>
      <c r="D4532" s="5">
        <v>23326</v>
      </c>
      <c r="E4532" s="5" t="s">
        <v>20</v>
      </c>
      <c r="F4532" s="5">
        <v>1245</v>
      </c>
      <c r="G4532" s="41" t="s">
        <v>12975</v>
      </c>
      <c r="H4532" s="5" t="s">
        <v>12976</v>
      </c>
      <c r="I4532" s="15">
        <v>104.603472494881</v>
      </c>
      <c r="J4532" s="16">
        <v>90.213013173468795</v>
      </c>
      <c r="K4532" s="17">
        <v>107.620425240708</v>
      </c>
      <c r="L4532" s="15">
        <v>86.088001297466704</v>
      </c>
      <c r="M4532" s="17">
        <v>107.205445983994</v>
      </c>
      <c r="N4532" s="16">
        <v>140.79920496109</v>
      </c>
      <c r="O4532" s="17">
        <v>104.612060821477</v>
      </c>
      <c r="P4532" s="15">
        <v>0.28346274632998197</v>
      </c>
      <c r="Q4532" s="16">
        <v>6.7276131818740703</v>
      </c>
      <c r="R4532" s="16">
        <v>0.109568453115144</v>
      </c>
      <c r="S4532" s="17">
        <v>0.36266897723504199</v>
      </c>
      <c r="T4532" s="15">
        <v>-6.11812146465429E-2</v>
      </c>
      <c r="U4532" s="16">
        <v>6.7276131818740703</v>
      </c>
      <c r="V4532" s="16">
        <v>0.74091946991215396</v>
      </c>
      <c r="W4532" s="17">
        <v>0.90986673833230802</v>
      </c>
      <c r="X4532" s="15">
        <v>0.34464647184118602</v>
      </c>
      <c r="Y4532" s="16">
        <v>6.7276131818740703</v>
      </c>
      <c r="Z4532" s="16">
        <v>7.9034291611360899E-2</v>
      </c>
      <c r="AA4532" s="17">
        <v>0.59695112398614703</v>
      </c>
      <c r="AC4532" s="5">
        <f>MAX(I4532:O4532)</f>
        <v>140.79920496109</v>
      </c>
    </row>
    <row r="4533" spans="1:29" x14ac:dyDescent="0.25">
      <c r="A4533" s="5" t="s">
        <v>12977</v>
      </c>
      <c r="B4533" s="5" t="s">
        <v>190</v>
      </c>
      <c r="C4533" s="5">
        <v>18877</v>
      </c>
      <c r="D4533" s="5">
        <v>21516</v>
      </c>
      <c r="E4533" s="5" t="s">
        <v>29</v>
      </c>
      <c r="F4533" s="5">
        <v>2640</v>
      </c>
      <c r="G4533" s="41" t="s">
        <v>12978</v>
      </c>
      <c r="H4533" s="5" t="s">
        <v>12979</v>
      </c>
      <c r="I4533" s="15">
        <v>45.651299957356301</v>
      </c>
      <c r="J4533" s="16">
        <v>35.543696761194298</v>
      </c>
      <c r="K4533" s="17">
        <v>37.372327409169898</v>
      </c>
      <c r="L4533" s="15">
        <v>34.649845580102401</v>
      </c>
      <c r="M4533" s="17">
        <v>41.8685996315672</v>
      </c>
      <c r="N4533" s="16">
        <v>42.164690822174897</v>
      </c>
      <c r="O4533" s="17">
        <v>46.008858379947803</v>
      </c>
      <c r="P4533" s="15">
        <v>0.15781570559381999</v>
      </c>
      <c r="Q4533" s="16">
        <v>5.3416519686575503</v>
      </c>
      <c r="R4533" s="16">
        <v>0.45347681484096802</v>
      </c>
      <c r="S4533" s="17">
        <v>0.73341006851254897</v>
      </c>
      <c r="T4533" s="15">
        <v>-4.6606912157248603E-2</v>
      </c>
      <c r="U4533" s="16">
        <v>5.3416519686575503</v>
      </c>
      <c r="V4533" s="16">
        <v>0.83664809099877102</v>
      </c>
      <c r="W4533" s="17">
        <v>0.94613034271193996</v>
      </c>
      <c r="X4533" s="15">
        <v>0.20442648372391001</v>
      </c>
      <c r="Y4533" s="16">
        <v>5.3416519686575503</v>
      </c>
      <c r="Z4533" s="16">
        <v>0.38146762447606603</v>
      </c>
      <c r="AA4533" s="17">
        <v>0.91571943963376101</v>
      </c>
      <c r="AC4533" s="5">
        <f>MAX(I4533:O4533)</f>
        <v>46.008858379947803</v>
      </c>
    </row>
    <row r="4534" spans="1:29" x14ac:dyDescent="0.25">
      <c r="A4534" s="5" t="s">
        <v>12980</v>
      </c>
      <c r="B4534" s="5" t="s">
        <v>190</v>
      </c>
      <c r="C4534" s="5">
        <v>17475</v>
      </c>
      <c r="D4534" s="5">
        <v>18485</v>
      </c>
      <c r="E4534" s="5" t="s">
        <v>29</v>
      </c>
      <c r="F4534" s="5">
        <v>1011</v>
      </c>
      <c r="G4534" s="41" t="s">
        <v>12981</v>
      </c>
      <c r="H4534" s="5" t="s">
        <v>12982</v>
      </c>
      <c r="I4534" s="15">
        <v>66.222564752955094</v>
      </c>
      <c r="J4534" s="16">
        <v>56.2247131911274</v>
      </c>
      <c r="K4534" s="17">
        <v>73.429624001445205</v>
      </c>
      <c r="L4534" s="15">
        <v>53.201311576528902</v>
      </c>
      <c r="M4534" s="17">
        <v>80.111705998948494</v>
      </c>
      <c r="N4534" s="16">
        <v>80.909495741858805</v>
      </c>
      <c r="O4534" s="17">
        <v>73.335331841977407</v>
      </c>
      <c r="P4534" s="15">
        <v>0.239713069476723</v>
      </c>
      <c r="Q4534" s="16">
        <v>6.11200561792102</v>
      </c>
      <c r="R4534" s="16">
        <v>0.22960475665767499</v>
      </c>
      <c r="S4534" s="17">
        <v>0.53437031883502395</v>
      </c>
      <c r="T4534" s="15">
        <v>2.9171533161896801E-2</v>
      </c>
      <c r="U4534" s="16">
        <v>6.11200561792102</v>
      </c>
      <c r="V4534" s="16">
        <v>0.87802342978458903</v>
      </c>
      <c r="W4534" s="17">
        <v>0.96047700042148199</v>
      </c>
      <c r="X4534" s="15">
        <v>0.21054420533415499</v>
      </c>
      <c r="Y4534" s="16">
        <v>6.11200561792102</v>
      </c>
      <c r="Z4534" s="16">
        <v>0.34171756538923898</v>
      </c>
      <c r="AA4534" s="17">
        <v>0.90565202843029702</v>
      </c>
      <c r="AC4534" s="5">
        <f>MAX(I4534:O4534)</f>
        <v>80.909495741858805</v>
      </c>
    </row>
    <row r="4535" spans="1:29" x14ac:dyDescent="0.25">
      <c r="A4535" s="5" t="s">
        <v>12983</v>
      </c>
      <c r="B4535" s="5" t="s">
        <v>190</v>
      </c>
      <c r="C4535" s="5">
        <v>14186</v>
      </c>
      <c r="D4535" s="5">
        <v>17311</v>
      </c>
      <c r="E4535" s="5" t="s">
        <v>20</v>
      </c>
      <c r="F4535" s="5">
        <v>3126</v>
      </c>
      <c r="G4535" s="41" t="s">
        <v>12984</v>
      </c>
      <c r="H4535" s="5" t="s">
        <v>12985</v>
      </c>
      <c r="I4535" s="15">
        <v>208.64334869399099</v>
      </c>
      <c r="J4535" s="16">
        <v>244.946189025281</v>
      </c>
      <c r="K4535" s="17">
        <v>209.08989988626399</v>
      </c>
      <c r="L4535" s="15">
        <v>295.290276934855</v>
      </c>
      <c r="M4535" s="17">
        <v>254.01843128425699</v>
      </c>
      <c r="N4535" s="16">
        <v>255.365382694537</v>
      </c>
      <c r="O4535" s="17">
        <v>232.80947076196799</v>
      </c>
      <c r="P4535" s="15">
        <v>0.14424106676933701</v>
      </c>
      <c r="Q4535" s="16">
        <v>7.9247318530134798</v>
      </c>
      <c r="R4535" s="16">
        <v>0.33530904651119597</v>
      </c>
      <c r="S4535" s="17">
        <v>0.63913048917846804</v>
      </c>
      <c r="T4535" s="15">
        <v>0.31441696053842799</v>
      </c>
      <c r="U4535" s="16">
        <v>7.9247318530134798</v>
      </c>
      <c r="V4535" s="16">
        <v>3.5525281052994698E-2</v>
      </c>
      <c r="W4535" s="17">
        <v>0.224255851177115</v>
      </c>
      <c r="X4535" s="15">
        <v>-0.17017602327265299</v>
      </c>
      <c r="Y4535" s="16">
        <v>7.9247318530134798</v>
      </c>
      <c r="Z4535" s="16">
        <v>0.30332456772254002</v>
      </c>
      <c r="AA4535" s="17">
        <v>0.88242752634939203</v>
      </c>
      <c r="AC4535" s="5">
        <f>MAX(I4535:O4535)</f>
        <v>295.290276934855</v>
      </c>
    </row>
    <row r="4536" spans="1:29" x14ac:dyDescent="0.25">
      <c r="A4536" s="5" t="s">
        <v>12986</v>
      </c>
      <c r="B4536" s="5" t="s">
        <v>190</v>
      </c>
      <c r="C4536" s="5">
        <v>12972</v>
      </c>
      <c r="D4536" s="5">
        <v>13412</v>
      </c>
      <c r="E4536" s="5" t="s">
        <v>29</v>
      </c>
      <c r="F4536" s="5">
        <v>441</v>
      </c>
      <c r="G4536" s="41" t="s">
        <v>12987</v>
      </c>
      <c r="H4536" s="5" t="s">
        <v>12988</v>
      </c>
      <c r="I4536" s="15">
        <v>2.9307007380031198</v>
      </c>
      <c r="J4536" s="16">
        <v>3.22600813391715</v>
      </c>
      <c r="K4536" s="17">
        <v>1.6543936083514501</v>
      </c>
      <c r="L4536" s="15">
        <v>0.65160107838688097</v>
      </c>
      <c r="M4536" s="17">
        <v>3.7424446598048902</v>
      </c>
      <c r="N4536" s="16">
        <v>6.9648895819022796</v>
      </c>
      <c r="O4536" s="17">
        <v>3.16020441397621</v>
      </c>
      <c r="P4536" s="15">
        <v>0.96157496041351898</v>
      </c>
      <c r="Q4536" s="16">
        <v>1.7120593654017799</v>
      </c>
      <c r="R4536" s="16">
        <v>0.18870833197888701</v>
      </c>
      <c r="S4536" s="17">
        <v>0.48629692207596598</v>
      </c>
      <c r="T4536" s="15">
        <v>-0.24182617219344099</v>
      </c>
      <c r="U4536" s="16">
        <v>1.7120593654017799</v>
      </c>
      <c r="V4536" s="16">
        <v>0.79200645014765003</v>
      </c>
      <c r="W4536" s="17">
        <v>0.92716399175739195</v>
      </c>
      <c r="X4536" s="15">
        <v>1.2036853767176701</v>
      </c>
      <c r="Y4536" s="16">
        <v>1.7120593654017799</v>
      </c>
      <c r="Z4536" s="16">
        <v>0.15306984064861601</v>
      </c>
      <c r="AA4536" s="17">
        <v>0.74279764904943502</v>
      </c>
      <c r="AC4536" s="5">
        <f>MAX(I4536:O4536)</f>
        <v>6.9648895819022796</v>
      </c>
    </row>
    <row r="4537" spans="1:29" x14ac:dyDescent="0.25">
      <c r="A4537" s="5" t="s">
        <v>12989</v>
      </c>
      <c r="B4537" s="5" t="s">
        <v>190</v>
      </c>
      <c r="C4537" s="5">
        <v>9679</v>
      </c>
      <c r="D4537" s="5">
        <v>12771</v>
      </c>
      <c r="E4537" s="5" t="s">
        <v>29</v>
      </c>
      <c r="F4537" s="5">
        <v>3093</v>
      </c>
      <c r="G4537" s="41" t="s">
        <v>12990</v>
      </c>
      <c r="H4537" s="5" t="s">
        <v>12991</v>
      </c>
      <c r="I4537" s="15">
        <v>77.889008075390606</v>
      </c>
      <c r="J4537" s="16">
        <v>72.930826741769806</v>
      </c>
      <c r="K4537" s="17">
        <v>85.434582749226195</v>
      </c>
      <c r="L4537" s="15">
        <v>114.27933030649901</v>
      </c>
      <c r="M4537" s="17">
        <v>95.159452235247301</v>
      </c>
      <c r="N4537" s="16">
        <v>78.365434277810607</v>
      </c>
      <c r="O4537" s="17">
        <v>82.1188411690583</v>
      </c>
      <c r="P4537" s="15">
        <v>2.6510194994162802E-2</v>
      </c>
      <c r="Q4537" s="16">
        <v>6.4382195274874698</v>
      </c>
      <c r="R4537" s="16">
        <v>0.86887395521420596</v>
      </c>
      <c r="S4537" s="17">
        <v>0.95094306839838205</v>
      </c>
      <c r="T4537" s="15">
        <v>0.41067080105347498</v>
      </c>
      <c r="U4537" s="16">
        <v>6.4382195274874698</v>
      </c>
      <c r="V4537" s="16">
        <v>1.31654461677386E-2</v>
      </c>
      <c r="W4537" s="17">
        <v>0.12587340812860201</v>
      </c>
      <c r="X4537" s="15">
        <v>-0.38416267384652297</v>
      </c>
      <c r="Y4537" s="16">
        <v>6.4382195274874698</v>
      </c>
      <c r="Z4537" s="16">
        <v>3.6431963872356199E-2</v>
      </c>
      <c r="AA4537" s="17">
        <v>0.43819304422641298</v>
      </c>
      <c r="AC4537" s="5">
        <f>MAX(I4537:O4537)</f>
        <v>114.27933030649901</v>
      </c>
    </row>
    <row r="4538" spans="1:29" x14ac:dyDescent="0.25">
      <c r="A4538" s="5" t="s">
        <v>12992</v>
      </c>
      <c r="B4538" s="5" t="s">
        <v>190</v>
      </c>
      <c r="C4538" s="5">
        <v>8139</v>
      </c>
      <c r="D4538" s="5">
        <v>9440</v>
      </c>
      <c r="E4538" s="5" t="s">
        <v>29</v>
      </c>
      <c r="F4538" s="5">
        <v>1302</v>
      </c>
      <c r="G4538" s="41" t="s">
        <v>12993</v>
      </c>
      <c r="H4538" s="5" t="s">
        <v>12994</v>
      </c>
      <c r="I4538" s="15">
        <v>125.681973956672</v>
      </c>
      <c r="J4538" s="16">
        <v>131.05658044038401</v>
      </c>
      <c r="K4538" s="17">
        <v>129.97594912791899</v>
      </c>
      <c r="L4538" s="15">
        <v>105.329397847479</v>
      </c>
      <c r="M4538" s="17">
        <v>127.048199440668</v>
      </c>
      <c r="N4538" s="16">
        <v>124.742423589639</v>
      </c>
      <c r="O4538" s="17">
        <v>118.461191929785</v>
      </c>
      <c r="P4538" s="15">
        <v>-8.4110792689117794E-2</v>
      </c>
      <c r="Q4538" s="16">
        <v>6.9456386694454402</v>
      </c>
      <c r="R4538" s="16">
        <v>0.59598939053864697</v>
      </c>
      <c r="S4538" s="17">
        <v>0.81777642941570705</v>
      </c>
      <c r="T4538" s="15">
        <v>-0.14988111007042901</v>
      </c>
      <c r="U4538" s="16">
        <v>6.9456386694454402</v>
      </c>
      <c r="V4538" s="16">
        <v>0.34193288979644598</v>
      </c>
      <c r="W4538" s="17">
        <v>0.67619916768184196</v>
      </c>
      <c r="X4538" s="15">
        <v>6.5770376528373697E-2</v>
      </c>
      <c r="Y4538" s="16">
        <v>6.9456386694454402</v>
      </c>
      <c r="Z4538" s="16">
        <v>0.70101871739048705</v>
      </c>
      <c r="AA4538" s="17">
        <v>0.970997826926431</v>
      </c>
      <c r="AC4538" s="5">
        <f>MAX(I4538:O4538)</f>
        <v>131.05658044038401</v>
      </c>
    </row>
    <row r="4539" spans="1:29" x14ac:dyDescent="0.25">
      <c r="A4539" s="5" t="s">
        <v>12995</v>
      </c>
      <c r="B4539" s="5" t="s">
        <v>52</v>
      </c>
      <c r="C4539" s="5">
        <v>17463</v>
      </c>
      <c r="D4539" s="5">
        <v>18717</v>
      </c>
      <c r="E4539" s="5" t="s">
        <v>29</v>
      </c>
      <c r="F4539" s="5">
        <v>1255</v>
      </c>
      <c r="G4539" s="41" t="s">
        <v>191</v>
      </c>
      <c r="H4539" s="5" t="s">
        <v>192</v>
      </c>
      <c r="I4539" s="15">
        <v>41.8752047756984</v>
      </c>
      <c r="J4539" s="16">
        <v>41.707676588500298</v>
      </c>
      <c r="K4539" s="17">
        <v>46.280600684908499</v>
      </c>
      <c r="L4539" s="15">
        <v>68.494772181020906</v>
      </c>
      <c r="M4539" s="17">
        <v>51.107759885460602</v>
      </c>
      <c r="N4539" s="16">
        <v>53.425290745010898</v>
      </c>
      <c r="O4539" s="17">
        <v>60.694514186072603</v>
      </c>
      <c r="P4539" s="15">
        <v>0.39781475397168198</v>
      </c>
      <c r="Q4539" s="16">
        <v>5.7021786345426904</v>
      </c>
      <c r="R4539" s="16">
        <v>4.41565970233746E-2</v>
      </c>
      <c r="S4539" s="17">
        <v>0.20752855970344899</v>
      </c>
      <c r="T4539" s="15">
        <v>0.46572861187450698</v>
      </c>
      <c r="U4539" s="16">
        <v>5.7021786345426904</v>
      </c>
      <c r="V4539" s="16">
        <v>1.8227374131789001E-2</v>
      </c>
      <c r="W4539" s="17">
        <v>0.15370557248198399</v>
      </c>
      <c r="X4539" s="15">
        <v>-6.7911742155257998E-2</v>
      </c>
      <c r="Y4539" s="16">
        <v>5.7021786345426904</v>
      </c>
      <c r="Z4539" s="16">
        <v>0.75742708050073804</v>
      </c>
      <c r="AA4539" s="17">
        <v>0.98024112995382195</v>
      </c>
      <c r="AC4539" s="5">
        <f>MAX(I4539:O4539)</f>
        <v>68.494772181020906</v>
      </c>
    </row>
    <row r="4540" spans="1:29" x14ac:dyDescent="0.25">
      <c r="A4540" s="5" t="s">
        <v>265</v>
      </c>
      <c r="B4540" s="5" t="s">
        <v>141</v>
      </c>
      <c r="C4540" s="5">
        <v>722166</v>
      </c>
      <c r="D4540" s="5">
        <v>723296</v>
      </c>
      <c r="E4540" s="5" t="s">
        <v>20</v>
      </c>
      <c r="F4540" s="5">
        <v>1131</v>
      </c>
      <c r="G4540" s="41" t="s">
        <v>191</v>
      </c>
      <c r="H4540" s="5" t="s">
        <v>192</v>
      </c>
      <c r="I4540" s="15">
        <v>63.179144755797999</v>
      </c>
      <c r="J4540" s="16">
        <v>48.217300144440202</v>
      </c>
      <c r="K4540" s="17">
        <v>55.613077449968003</v>
      </c>
      <c r="L4540" s="15">
        <v>84.171527537505298</v>
      </c>
      <c r="M4540" s="17">
        <v>50.678938101524601</v>
      </c>
      <c r="N4540" s="16">
        <v>275.73872736974198</v>
      </c>
      <c r="O4540" s="17">
        <v>279.25982828798601</v>
      </c>
      <c r="P4540" s="15">
        <v>2.3173304239978001</v>
      </c>
      <c r="Q4540" s="16">
        <v>6.9371278188665801</v>
      </c>
      <c r="R4540" s="19">
        <v>1.6798046818323301E-32</v>
      </c>
      <c r="S4540" s="20">
        <v>2.6752089418666801E-30</v>
      </c>
      <c r="T4540" s="15">
        <v>0.383380914741423</v>
      </c>
      <c r="U4540" s="16">
        <v>6.4689974077382502</v>
      </c>
      <c r="V4540" s="16">
        <v>2.00312689475204E-2</v>
      </c>
      <c r="W4540" s="17">
        <v>0.16395637755283199</v>
      </c>
      <c r="X4540" s="15">
        <v>2.0409585011435301</v>
      </c>
      <c r="Y4540" s="16">
        <v>6.9371278188665801</v>
      </c>
      <c r="Z4540" s="19">
        <v>4.0655130000950501E-20</v>
      </c>
      <c r="AA4540" s="20">
        <v>9.8526823750129599E-18</v>
      </c>
      <c r="AC4540" s="5">
        <f>MAX(I4540:O4540)</f>
        <v>279.25982828798601</v>
      </c>
    </row>
    <row r="4541" spans="1:29" x14ac:dyDescent="0.25">
      <c r="A4541" s="5" t="s">
        <v>189</v>
      </c>
      <c r="B4541" s="5" t="s">
        <v>190</v>
      </c>
      <c r="C4541" s="5">
        <v>6256</v>
      </c>
      <c r="D4541" s="5">
        <v>7386</v>
      </c>
      <c r="E4541" s="5" t="s">
        <v>29</v>
      </c>
      <c r="F4541" s="5">
        <v>1131</v>
      </c>
      <c r="G4541" s="41" t="s">
        <v>191</v>
      </c>
      <c r="H4541" s="5" t="s">
        <v>192</v>
      </c>
      <c r="I4541" s="15">
        <v>38.888144408118301</v>
      </c>
      <c r="J4541" s="16">
        <v>45.5673648915797</v>
      </c>
      <c r="K4541" s="17">
        <v>46.662383825297297</v>
      </c>
      <c r="L4541" s="15">
        <v>54.427854782904198</v>
      </c>
      <c r="M4541" s="17">
        <v>59.645211765640497</v>
      </c>
      <c r="N4541" s="16">
        <v>188.761019447244</v>
      </c>
      <c r="O4541" s="17">
        <v>185.197273377871</v>
      </c>
      <c r="P4541" s="15">
        <v>2.0962275386631202</v>
      </c>
      <c r="Q4541" s="16">
        <v>6.4689974077382502</v>
      </c>
      <c r="R4541" s="19">
        <v>1.01932059868007E-37</v>
      </c>
      <c r="S4541" s="20">
        <v>1.9592044886354101E-35</v>
      </c>
      <c r="T4541" s="15">
        <v>0.27638734505691298</v>
      </c>
      <c r="U4541" s="16">
        <v>6.9371278188665801</v>
      </c>
      <c r="V4541" s="16">
        <v>0.15701529019379401</v>
      </c>
      <c r="W4541" s="17">
        <v>0.46877516204617597</v>
      </c>
      <c r="X4541" s="15">
        <v>1.71286430745181</v>
      </c>
      <c r="Y4541" s="16">
        <v>6.4689974077382502</v>
      </c>
      <c r="Z4541" s="19">
        <v>1.3817329616084999E-20</v>
      </c>
      <c r="AA4541" s="20">
        <v>3.5008088763662601E-18</v>
      </c>
      <c r="AC4541" s="5">
        <f>MAX(I4541:O4541)</f>
        <v>188.761019447244</v>
      </c>
    </row>
    <row r="4542" spans="1:29" x14ac:dyDescent="0.25">
      <c r="A4542" s="5" t="s">
        <v>293</v>
      </c>
      <c r="B4542" s="5" t="s">
        <v>190</v>
      </c>
      <c r="C4542" s="5">
        <v>4883</v>
      </c>
      <c r="D4542" s="5">
        <v>5992</v>
      </c>
      <c r="E4542" s="5" t="s">
        <v>20</v>
      </c>
      <c r="F4542" s="5">
        <v>1110</v>
      </c>
      <c r="G4542" s="41" t="s">
        <v>294</v>
      </c>
      <c r="H4542" s="5" t="s">
        <v>295</v>
      </c>
      <c r="I4542" s="15">
        <v>40.5225736658508</v>
      </c>
      <c r="J4542" s="16">
        <v>48.793373025496798</v>
      </c>
      <c r="K4542" s="17">
        <v>43.4808576553907</v>
      </c>
      <c r="L4542" s="15">
        <v>29.916155392997702</v>
      </c>
      <c r="M4542" s="17">
        <v>43.486427270962103</v>
      </c>
      <c r="N4542" s="16">
        <v>1406.1569888827401</v>
      </c>
      <c r="O4542" s="17">
        <v>1184.31774144578</v>
      </c>
      <c r="P4542" s="15">
        <v>4.87094577762785</v>
      </c>
      <c r="Q4542" s="16">
        <v>8.6427101086644598</v>
      </c>
      <c r="R4542" s="19">
        <v>2.7294577076133702E-156</v>
      </c>
      <c r="S4542" s="20">
        <v>2.17342818031956E-153</v>
      </c>
      <c r="T4542" s="15">
        <v>-0.27022075530358702</v>
      </c>
      <c r="U4542" s="16">
        <v>8.6427101086644598</v>
      </c>
      <c r="V4542" s="16">
        <v>0.124352366443896</v>
      </c>
      <c r="W4542" s="17">
        <v>0.42264639668187698</v>
      </c>
      <c r="X4542" s="15">
        <v>5.14119701412036</v>
      </c>
      <c r="Y4542" s="16">
        <v>8.6427101086644598</v>
      </c>
      <c r="Z4542" s="19">
        <v>4.1678960896750296E-121</v>
      </c>
      <c r="AA4542" s="20">
        <v>1.1615926401924299E-117</v>
      </c>
      <c r="AC4542" s="5">
        <f>MAX(I4542:O4542)</f>
        <v>1406.1569888827401</v>
      </c>
    </row>
    <row r="4543" spans="1:29" x14ac:dyDescent="0.25">
      <c r="A4543" s="5" t="s">
        <v>290</v>
      </c>
      <c r="B4543" s="5" t="s">
        <v>190</v>
      </c>
      <c r="C4543" s="5">
        <v>3441</v>
      </c>
      <c r="D4543" s="5">
        <v>4302</v>
      </c>
      <c r="E4543" s="5" t="s">
        <v>20</v>
      </c>
      <c r="F4543" s="5">
        <v>862</v>
      </c>
      <c r="G4543" s="41" t="s">
        <v>291</v>
      </c>
      <c r="H4543" s="5" t="s">
        <v>292</v>
      </c>
      <c r="I4543" s="15">
        <v>55.711493836847801</v>
      </c>
      <c r="J4543" s="16">
        <v>44.3288081973079</v>
      </c>
      <c r="K4543" s="17">
        <v>56.737216696668298</v>
      </c>
      <c r="L4543" s="15">
        <v>52.8755110373354</v>
      </c>
      <c r="M4543" s="17">
        <v>58.943503391927102</v>
      </c>
      <c r="N4543" s="16">
        <v>197.07092513104001</v>
      </c>
      <c r="O4543" s="17">
        <v>155.26827863374299</v>
      </c>
      <c r="P4543" s="15">
        <v>1.7525405708058699</v>
      </c>
      <c r="Q4543" s="16">
        <v>6.4730599053339803</v>
      </c>
      <c r="R4543" s="19">
        <v>2.4442645723243001E-23</v>
      </c>
      <c r="S4543" s="20">
        <v>2.9618110274207898E-21</v>
      </c>
      <c r="T4543" s="15">
        <v>9.6694063102583397E-2</v>
      </c>
      <c r="U4543" s="16">
        <v>6.4730599053339803</v>
      </c>
      <c r="V4543" s="16">
        <v>0.58467824903076704</v>
      </c>
      <c r="W4543" s="17">
        <v>0.83908253349575002</v>
      </c>
      <c r="X4543" s="15">
        <v>1.65586221787443</v>
      </c>
      <c r="Y4543" s="16">
        <v>6.4730599053339803</v>
      </c>
      <c r="Z4543" s="19">
        <v>1.05105975704024E-16</v>
      </c>
      <c r="AA4543" s="20">
        <v>2.2533104175932001E-14</v>
      </c>
      <c r="AC4543" s="5">
        <f>MAX(I4543:O4543)</f>
        <v>197.07092513104001</v>
      </c>
    </row>
    <row r="4544" spans="1:29" x14ac:dyDescent="0.25">
      <c r="A4544" s="5" t="s">
        <v>12999</v>
      </c>
      <c r="B4544" s="5" t="s">
        <v>190</v>
      </c>
      <c r="C4544" s="5">
        <v>1882</v>
      </c>
      <c r="D4544" s="5">
        <v>2184</v>
      </c>
      <c r="E4544" s="5" t="s">
        <v>20</v>
      </c>
      <c r="F4544" s="5">
        <v>303</v>
      </c>
      <c r="G4544" s="41" t="s">
        <v>12997</v>
      </c>
      <c r="H4544" s="5" t="s">
        <v>12998</v>
      </c>
      <c r="I4544" s="15">
        <v>7.43947110416177</v>
      </c>
      <c r="J4544" s="16">
        <v>3.65806279470962</v>
      </c>
      <c r="K4544" s="17">
        <v>7.6144526333098801</v>
      </c>
      <c r="L4544" s="15">
        <v>8.4516492814298392</v>
      </c>
      <c r="M4544" s="17">
        <v>8.1281219955137498</v>
      </c>
      <c r="N4544" s="16">
        <v>5.2340936678367402</v>
      </c>
      <c r="O4544" s="17">
        <v>4.9029642010954504</v>
      </c>
      <c r="P4544" s="15">
        <v>-0.30112402589970799</v>
      </c>
      <c r="Q4544" s="16">
        <v>2.7247870601732198</v>
      </c>
      <c r="R4544" s="16">
        <v>0.54190645873217502</v>
      </c>
      <c r="S4544" s="17">
        <v>0.79530979488497799</v>
      </c>
      <c r="T4544" s="15">
        <v>0.40784660709602299</v>
      </c>
      <c r="U4544" s="16">
        <v>2.7247870601732198</v>
      </c>
      <c r="V4544" s="16">
        <v>0.36022979053017601</v>
      </c>
      <c r="W4544" s="17">
        <v>0.68662632007990698</v>
      </c>
      <c r="X4544" s="15">
        <v>-0.70904610200431895</v>
      </c>
      <c r="Y4544" s="16">
        <v>2.7247870601732198</v>
      </c>
      <c r="Z4544" s="16">
        <v>0.164935772526143</v>
      </c>
      <c r="AA4544" s="17">
        <v>0.75542481188226895</v>
      </c>
      <c r="AC4544" s="5">
        <f>MAX(I4544:O4544)</f>
        <v>8.4516492814298392</v>
      </c>
    </row>
    <row r="4545" spans="1:29" x14ac:dyDescent="0.25">
      <c r="A4545" s="5" t="s">
        <v>12996</v>
      </c>
      <c r="B4545" s="5" t="s">
        <v>94</v>
      </c>
      <c r="C4545" s="5">
        <v>10173</v>
      </c>
      <c r="D4545" s="5">
        <v>10850</v>
      </c>
      <c r="E4545" s="5" t="s">
        <v>20</v>
      </c>
      <c r="F4545" s="5">
        <v>678</v>
      </c>
      <c r="G4545" s="41" t="s">
        <v>12997</v>
      </c>
      <c r="H4545" s="5" t="s">
        <v>12998</v>
      </c>
      <c r="I4545" s="15">
        <v>42.269722182737297</v>
      </c>
      <c r="J4545" s="16">
        <v>47.209172602591103</v>
      </c>
      <c r="K4545" s="17">
        <v>44.986780042479801</v>
      </c>
      <c r="L4545" s="15">
        <v>53.0288289381323</v>
      </c>
      <c r="M4545" s="17">
        <v>41.498253545440697</v>
      </c>
      <c r="N4545" s="16">
        <v>25.461467603301401</v>
      </c>
      <c r="O4545" s="17">
        <v>22.841771609842802</v>
      </c>
      <c r="P4545" s="15">
        <v>-0.89161756408840798</v>
      </c>
      <c r="Q4545" s="16">
        <v>5.3110481831179897</v>
      </c>
      <c r="R4545" s="19">
        <v>4.1832496612863302E-5</v>
      </c>
      <c r="S4545" s="17">
        <v>1.0745361111525399E-3</v>
      </c>
      <c r="T4545" s="15">
        <v>7.6569194952125205E-2</v>
      </c>
      <c r="U4545" s="16">
        <v>5.3110481831179897</v>
      </c>
      <c r="V4545" s="16">
        <v>0.70975711913640205</v>
      </c>
      <c r="W4545" s="17">
        <v>0.89494479520905101</v>
      </c>
      <c r="X4545" s="15">
        <v>-0.96821121927216502</v>
      </c>
      <c r="Y4545" s="16">
        <v>5.3110481831179897</v>
      </c>
      <c r="Z4545" s="19">
        <v>3.2926157564429497E-5</v>
      </c>
      <c r="AA4545" s="17">
        <v>2.7757749410678499E-3</v>
      </c>
      <c r="AC4545" s="5">
        <f>MAX(I4545:O4545)</f>
        <v>53.0288289381323</v>
      </c>
    </row>
    <row r="4546" spans="1:29" x14ac:dyDescent="0.25">
      <c r="A4546" s="5" t="s">
        <v>13000</v>
      </c>
      <c r="B4546" s="5" t="s">
        <v>208</v>
      </c>
      <c r="C4546" s="5">
        <v>1079566</v>
      </c>
      <c r="D4546" s="5">
        <v>1084076</v>
      </c>
      <c r="E4546" s="5" t="s">
        <v>20</v>
      </c>
      <c r="F4546" s="5">
        <v>4511</v>
      </c>
      <c r="G4546" s="41" t="s">
        <v>13001</v>
      </c>
      <c r="H4546" s="5" t="s">
        <v>13002</v>
      </c>
      <c r="I4546" s="15">
        <v>38.961411926568402</v>
      </c>
      <c r="J4546" s="16">
        <v>44.876077434311703</v>
      </c>
      <c r="K4546" s="17">
        <v>40.020205589510901</v>
      </c>
      <c r="L4546" s="15">
        <v>23.249126476843902</v>
      </c>
      <c r="M4546" s="17">
        <v>22.6975370237313</v>
      </c>
      <c r="N4546" s="16">
        <v>27.239391213340301</v>
      </c>
      <c r="O4546" s="17">
        <v>23.038354913829799</v>
      </c>
      <c r="P4546" s="15">
        <v>-0.714970062573693</v>
      </c>
      <c r="Q4546" s="16">
        <v>4.9761700724640496</v>
      </c>
      <c r="R4546" s="16">
        <v>1.59675285672322E-3</v>
      </c>
      <c r="S4546" s="17">
        <v>2.13949529408058E-2</v>
      </c>
      <c r="T4546" s="15">
        <v>-0.84529924853305805</v>
      </c>
      <c r="U4546" s="16">
        <v>4.9761700724640496</v>
      </c>
      <c r="V4546" s="16">
        <v>1.9832537536845199E-4</v>
      </c>
      <c r="W4546" s="17">
        <v>6.8308307495416097E-3</v>
      </c>
      <c r="X4546" s="15">
        <v>0.13032440285795599</v>
      </c>
      <c r="Y4546" s="16">
        <v>4.9761700724640496</v>
      </c>
      <c r="Z4546" s="16">
        <v>0.59684267577792105</v>
      </c>
      <c r="AA4546" s="17">
        <v>0.967830708845141</v>
      </c>
      <c r="AC4546" s="5">
        <f>MAX(I4546:O4546)</f>
        <v>44.876077434311703</v>
      </c>
    </row>
    <row r="4547" spans="1:29" x14ac:dyDescent="0.25">
      <c r="A4547" s="5" t="s">
        <v>13003</v>
      </c>
      <c r="B4547" s="5" t="s">
        <v>190</v>
      </c>
      <c r="C4547" s="5">
        <v>619321</v>
      </c>
      <c r="D4547" s="5">
        <v>620760</v>
      </c>
      <c r="E4547" s="5" t="s">
        <v>29</v>
      </c>
      <c r="F4547" s="5">
        <v>1440</v>
      </c>
      <c r="G4547" s="41" t="s">
        <v>13004</v>
      </c>
      <c r="H4547" s="5" t="s">
        <v>13005</v>
      </c>
      <c r="I4547" s="15">
        <v>2221.2457208880601</v>
      </c>
      <c r="J4547" s="16">
        <v>1961.9314110145799</v>
      </c>
      <c r="K4547" s="17">
        <v>2179.7059993519701</v>
      </c>
      <c r="L4547" s="15">
        <v>1310.10146230962</v>
      </c>
      <c r="M4547" s="17">
        <v>1599.9340758651299</v>
      </c>
      <c r="N4547" s="16">
        <v>1941.3691326225701</v>
      </c>
      <c r="O4547" s="17">
        <v>1452.6716113539501</v>
      </c>
      <c r="P4547" s="15">
        <v>-0.32170097394617803</v>
      </c>
      <c r="Q4547" s="16">
        <v>10.8214773721044</v>
      </c>
      <c r="R4547" s="16">
        <v>4.8553935021181299E-2</v>
      </c>
      <c r="S4547" s="17">
        <v>0.22274866980087599</v>
      </c>
      <c r="T4547" s="15">
        <v>-0.54368902729887003</v>
      </c>
      <c r="U4547" s="16">
        <v>10.8214773721044</v>
      </c>
      <c r="V4547" s="16">
        <v>9.1313999078573903E-4</v>
      </c>
      <c r="W4547" s="17">
        <v>2.1385892053108001E-2</v>
      </c>
      <c r="X4547" s="15">
        <v>0.22198806897616899</v>
      </c>
      <c r="Y4547" s="16">
        <v>10.8214773721044</v>
      </c>
      <c r="Z4547" s="16">
        <v>0.20888724560673999</v>
      </c>
      <c r="AA4547" s="17">
        <v>0.80149136397024001</v>
      </c>
      <c r="AC4547" s="5">
        <f>MAX(I4547:O4547)</f>
        <v>2221.2457208880601</v>
      </c>
    </row>
    <row r="4548" spans="1:29" x14ac:dyDescent="0.25">
      <c r="A4548" s="5" t="s">
        <v>410</v>
      </c>
      <c r="B4548" s="5" t="s">
        <v>190</v>
      </c>
      <c r="C4548" s="5">
        <v>622707</v>
      </c>
      <c r="D4548" s="5">
        <v>623555</v>
      </c>
      <c r="E4548" s="5" t="s">
        <v>29</v>
      </c>
      <c r="F4548" s="5">
        <v>849</v>
      </c>
      <c r="G4548" s="41" t="s">
        <v>411</v>
      </c>
      <c r="H4548" s="5" t="s">
        <v>412</v>
      </c>
      <c r="I4548" s="15">
        <v>2072.2872199160902</v>
      </c>
      <c r="J4548" s="16">
        <v>2228.01947477464</v>
      </c>
      <c r="K4548" s="17">
        <v>2057.32329268289</v>
      </c>
      <c r="L4548" s="15">
        <v>723.21970279663901</v>
      </c>
      <c r="M4548" s="17">
        <v>701.16260053386202</v>
      </c>
      <c r="N4548" s="16">
        <v>590.34737743608798</v>
      </c>
      <c r="O4548" s="17">
        <v>399.95175274528401</v>
      </c>
      <c r="P4548" s="15">
        <v>-2.0974834780851799</v>
      </c>
      <c r="Q4548" s="16">
        <v>10.2913565363387</v>
      </c>
      <c r="R4548" s="19">
        <v>3.13716060495757E-32</v>
      </c>
      <c r="S4548" s="20">
        <v>4.85737033667598E-30</v>
      </c>
      <c r="T4548" s="15">
        <v>-1.5731749065151299</v>
      </c>
      <c r="U4548" s="16">
        <v>10.2913565363387</v>
      </c>
      <c r="V4548" s="19">
        <v>9.8895725297316706E-20</v>
      </c>
      <c r="W4548" s="20">
        <v>3.2426163106308401E-17</v>
      </c>
      <c r="X4548" s="15">
        <v>-0.52430978927755301</v>
      </c>
      <c r="Y4548" s="16">
        <v>10.2913565363387</v>
      </c>
      <c r="Z4548" s="16">
        <v>3.5523426070012401E-3</v>
      </c>
      <c r="AA4548" s="17">
        <v>0.115793904628216</v>
      </c>
      <c r="AC4548" s="5">
        <f>MAX(I4548:O4548)</f>
        <v>2228.01947477464</v>
      </c>
    </row>
    <row r="4549" spans="1:29" x14ac:dyDescent="0.25">
      <c r="A4549" s="5" t="s">
        <v>13006</v>
      </c>
      <c r="B4549" s="5" t="s">
        <v>190</v>
      </c>
      <c r="C4549" s="5">
        <v>624043</v>
      </c>
      <c r="D4549" s="5">
        <v>624996</v>
      </c>
      <c r="E4549" s="5" t="s">
        <v>29</v>
      </c>
      <c r="F4549" s="5">
        <v>954</v>
      </c>
      <c r="G4549" s="41" t="s">
        <v>13007</v>
      </c>
      <c r="H4549" s="5" t="s">
        <v>13008</v>
      </c>
      <c r="I4549" s="15">
        <v>68.533309565611404</v>
      </c>
      <c r="J4549" s="16">
        <v>54.957352852802799</v>
      </c>
      <c r="K4549" s="17">
        <v>67.914978640273702</v>
      </c>
      <c r="L4549" s="15">
        <v>73.669251332916801</v>
      </c>
      <c r="M4549" s="17">
        <v>75.589585368350896</v>
      </c>
      <c r="N4549" s="16">
        <v>56.0527640603393</v>
      </c>
      <c r="O4549" s="17">
        <v>47.310119020996801</v>
      </c>
      <c r="P4549" s="15">
        <v>-0.30404517035526601</v>
      </c>
      <c r="Q4549" s="16">
        <v>5.9895630179397799</v>
      </c>
      <c r="R4549" s="16">
        <v>0.10712658867939701</v>
      </c>
      <c r="S4549" s="17">
        <v>0.35697534894065203</v>
      </c>
      <c r="T4549" s="15">
        <v>0.22571639320447401</v>
      </c>
      <c r="U4549" s="16">
        <v>5.9895630179397799</v>
      </c>
      <c r="V4549" s="16">
        <v>0.21800857154360101</v>
      </c>
      <c r="W4549" s="17">
        <v>0.54737827828109498</v>
      </c>
      <c r="X4549" s="15">
        <v>-0.52976780578882898</v>
      </c>
      <c r="Y4549" s="16">
        <v>5.9895630179397799</v>
      </c>
      <c r="Z4549" s="16">
        <v>9.3020653068229594E-3</v>
      </c>
      <c r="AA4549" s="17">
        <v>0.22228422585675101</v>
      </c>
      <c r="AC4549" s="5">
        <f>MAX(I4549:O4549)</f>
        <v>75.589585368350896</v>
      </c>
    </row>
    <row r="4550" spans="1:29" x14ac:dyDescent="0.25">
      <c r="A4550" s="5" t="s">
        <v>13009</v>
      </c>
      <c r="B4550" s="5" t="s">
        <v>190</v>
      </c>
      <c r="C4550" s="5">
        <v>625642</v>
      </c>
      <c r="D4550" s="5">
        <v>626082</v>
      </c>
      <c r="E4550" s="5" t="s">
        <v>20</v>
      </c>
      <c r="F4550" s="5">
        <v>441</v>
      </c>
      <c r="G4550" s="41" t="s">
        <v>13010</v>
      </c>
      <c r="H4550" s="5" t="s">
        <v>13011</v>
      </c>
      <c r="I4550" s="15">
        <v>16.569731095632999</v>
      </c>
      <c r="J4550" s="16">
        <v>32.144866762960099</v>
      </c>
      <c r="K4550" s="17">
        <v>15.059223870891399</v>
      </c>
      <c r="L4550" s="15">
        <v>18.743113372422599</v>
      </c>
      <c r="M4550" s="17">
        <v>15.632503214393401</v>
      </c>
      <c r="N4550" s="16">
        <v>12.2615421381992</v>
      </c>
      <c r="O4550" s="17">
        <v>16.9163883336374</v>
      </c>
      <c r="P4550" s="15">
        <v>-0.54187125385696999</v>
      </c>
      <c r="Q4550" s="16">
        <v>4.1881014380998396</v>
      </c>
      <c r="R4550" s="16">
        <v>0.11868832061794</v>
      </c>
      <c r="S4550" s="17">
        <v>0.38189801685296298</v>
      </c>
      <c r="T4550" s="15">
        <v>-0.30484796743207598</v>
      </c>
      <c r="U4550" s="16">
        <v>4.1881014380998396</v>
      </c>
      <c r="V4550" s="16">
        <v>0.37870194141015601</v>
      </c>
      <c r="W4550" s="17">
        <v>0.70053099414819098</v>
      </c>
      <c r="X4550" s="15">
        <v>-0.237041569040534</v>
      </c>
      <c r="Y4550" s="16">
        <v>4.1881014380998396</v>
      </c>
      <c r="Z4550" s="16">
        <v>0.52620372056992304</v>
      </c>
      <c r="AA4550" s="17">
        <v>0.95714746346148105</v>
      </c>
      <c r="AC4550" s="5">
        <f>MAX(I4550:O4550)</f>
        <v>32.144866762960099</v>
      </c>
    </row>
    <row r="4551" spans="1:29" x14ac:dyDescent="0.25">
      <c r="A4551" s="5" t="s">
        <v>13012</v>
      </c>
      <c r="B4551" s="5" t="s">
        <v>190</v>
      </c>
      <c r="C4551" s="5">
        <v>626685</v>
      </c>
      <c r="D4551" s="5">
        <v>628553</v>
      </c>
      <c r="E4551" s="5" t="s">
        <v>20</v>
      </c>
      <c r="F4551" s="5">
        <v>1869</v>
      </c>
      <c r="G4551" s="41" t="s">
        <v>13013</v>
      </c>
      <c r="H4551" s="5" t="s">
        <v>13014</v>
      </c>
      <c r="I4551" s="15">
        <v>87.808302880939607</v>
      </c>
      <c r="J4551" s="16">
        <v>86.871790463340304</v>
      </c>
      <c r="K4551" s="17">
        <v>75.508221099117506</v>
      </c>
      <c r="L4551" s="15">
        <v>90.380902519780307</v>
      </c>
      <c r="M4551" s="17">
        <v>97.615431543244298</v>
      </c>
      <c r="N4551" s="16">
        <v>81.701908329021293</v>
      </c>
      <c r="O4551" s="17">
        <v>84.070732130631896</v>
      </c>
      <c r="P4551" s="15">
        <v>-8.3723778458948805E-3</v>
      </c>
      <c r="Q4551" s="16">
        <v>6.4324798973628896</v>
      </c>
      <c r="R4551" s="16">
        <v>0.96579598617442597</v>
      </c>
      <c r="S4551" s="17">
        <v>0.98954215299230497</v>
      </c>
      <c r="T4551" s="15">
        <v>0.173140364827534</v>
      </c>
      <c r="U4551" s="16">
        <v>6.4324798973628896</v>
      </c>
      <c r="V4551" s="16">
        <v>0.28617945762634101</v>
      </c>
      <c r="W4551" s="17">
        <v>0.62950445809361799</v>
      </c>
      <c r="X4551" s="15">
        <v>-0.18151384154619099</v>
      </c>
      <c r="Y4551" s="16">
        <v>6.4324798973628896</v>
      </c>
      <c r="Z4551" s="16">
        <v>0.31159927660823</v>
      </c>
      <c r="AA4551" s="17">
        <v>0.88879084210359904</v>
      </c>
      <c r="AC4551" s="5">
        <f>MAX(I4551:O4551)</f>
        <v>97.615431543244298</v>
      </c>
    </row>
    <row r="4552" spans="1:29" x14ac:dyDescent="0.25">
      <c r="A4552" s="5" t="s">
        <v>13015</v>
      </c>
      <c r="B4552" s="5" t="s">
        <v>190</v>
      </c>
      <c r="C4552" s="5">
        <v>628881</v>
      </c>
      <c r="D4552" s="5">
        <v>629813</v>
      </c>
      <c r="E4552" s="5" t="s">
        <v>29</v>
      </c>
      <c r="F4552" s="5">
        <v>933</v>
      </c>
      <c r="G4552" s="41" t="s">
        <v>13016</v>
      </c>
      <c r="H4552" s="5" t="s">
        <v>13017</v>
      </c>
      <c r="I4552" s="15">
        <v>86.793829548553902</v>
      </c>
      <c r="J4552" s="16">
        <v>77.020944197271902</v>
      </c>
      <c r="K4552" s="17">
        <v>89.082732757385799</v>
      </c>
      <c r="L4552" s="15">
        <v>71.101176494568506</v>
      </c>
      <c r="M4552" s="17">
        <v>78.396418863204602</v>
      </c>
      <c r="N4552" s="16">
        <v>74.028018011236796</v>
      </c>
      <c r="O4552" s="17">
        <v>83.280681027137803</v>
      </c>
      <c r="P4552" s="15">
        <v>-0.10045512802034</v>
      </c>
      <c r="Q4552" s="16">
        <v>6.3226549295113301</v>
      </c>
      <c r="R4552" s="16">
        <v>0.55972991920262005</v>
      </c>
      <c r="S4552" s="17">
        <v>0.80214426096399305</v>
      </c>
      <c r="T4552" s="15">
        <v>-0.17378783482533</v>
      </c>
      <c r="U4552" s="16">
        <v>6.3226549295113301</v>
      </c>
      <c r="V4552" s="16">
        <v>0.30922502244369998</v>
      </c>
      <c r="W4552" s="17">
        <v>0.648709173918398</v>
      </c>
      <c r="X4552" s="15">
        <v>7.3332781004597503E-2</v>
      </c>
      <c r="Y4552" s="16">
        <v>6.3226549295113301</v>
      </c>
      <c r="Z4552" s="16">
        <v>0.69227870690509796</v>
      </c>
      <c r="AA4552" s="17">
        <v>0.97045850503873099</v>
      </c>
      <c r="AC4552" s="5">
        <f>MAX(I4552:O4552)</f>
        <v>89.082732757385799</v>
      </c>
    </row>
    <row r="4553" spans="1:29" x14ac:dyDescent="0.25">
      <c r="A4553" s="5" t="s">
        <v>13018</v>
      </c>
      <c r="B4553" s="5" t="s">
        <v>190</v>
      </c>
      <c r="C4553" s="5">
        <v>630095</v>
      </c>
      <c r="D4553" s="5">
        <v>632080</v>
      </c>
      <c r="E4553" s="5" t="s">
        <v>20</v>
      </c>
      <c r="F4553" s="5">
        <v>1986</v>
      </c>
      <c r="G4553" s="41" t="s">
        <v>13019</v>
      </c>
      <c r="H4553" s="5" t="s">
        <v>13020</v>
      </c>
      <c r="I4553" s="15">
        <v>56.528708465713997</v>
      </c>
      <c r="J4553" s="16">
        <v>40.267494385858697</v>
      </c>
      <c r="K4553" s="17">
        <v>51.0316797653024</v>
      </c>
      <c r="L4553" s="15">
        <v>47.2985723958477</v>
      </c>
      <c r="M4553" s="17">
        <v>48.222958793527603</v>
      </c>
      <c r="N4553" s="16">
        <v>68.189188421618098</v>
      </c>
      <c r="O4553" s="17">
        <v>41.686814107892097</v>
      </c>
      <c r="P4553" s="15">
        <v>0.15716985855330401</v>
      </c>
      <c r="Q4553" s="16">
        <v>5.6599372958473202</v>
      </c>
      <c r="R4553" s="16">
        <v>0.48723774936841602</v>
      </c>
      <c r="S4553" s="17">
        <v>0.75904505728886296</v>
      </c>
      <c r="T4553" s="15">
        <v>-4.5288342332133302E-2</v>
      </c>
      <c r="U4553" s="16">
        <v>5.6599372958473202</v>
      </c>
      <c r="V4553" s="16">
        <v>0.85433107393095997</v>
      </c>
      <c r="W4553" s="17">
        <v>0.95489099781254705</v>
      </c>
      <c r="X4553" s="15">
        <v>0.20246128182467699</v>
      </c>
      <c r="Y4553" s="16">
        <v>5.6599372958473202</v>
      </c>
      <c r="Z4553" s="16">
        <v>0.42209791630284399</v>
      </c>
      <c r="AA4553" s="17">
        <v>0.93661376810193298</v>
      </c>
      <c r="AC4553" s="5">
        <f>MAX(I4553:O4553)</f>
        <v>68.189188421618098</v>
      </c>
    </row>
    <row r="4554" spans="1:29" x14ac:dyDescent="0.25">
      <c r="A4554" s="5" t="s">
        <v>13021</v>
      </c>
      <c r="B4554" s="5" t="s">
        <v>190</v>
      </c>
      <c r="C4554" s="5">
        <v>632389</v>
      </c>
      <c r="D4554" s="5">
        <v>633138</v>
      </c>
      <c r="E4554" s="5" t="s">
        <v>20</v>
      </c>
      <c r="F4554" s="5">
        <v>750</v>
      </c>
      <c r="G4554" s="41" t="s">
        <v>13022</v>
      </c>
      <c r="H4554" s="5" t="s">
        <v>13023</v>
      </c>
      <c r="I4554" s="15">
        <v>28.856130343415298</v>
      </c>
      <c r="J4554" s="16">
        <v>31.0503282889525</v>
      </c>
      <c r="K4554" s="17">
        <v>30.160868090714899</v>
      </c>
      <c r="L4554" s="15">
        <v>30.663580159382601</v>
      </c>
      <c r="M4554" s="17">
        <v>35.124402484210499</v>
      </c>
      <c r="N4554" s="16">
        <v>31.196032378819801</v>
      </c>
      <c r="O4554" s="17">
        <v>26.257580792596499</v>
      </c>
      <c r="P4554" s="15">
        <v>-6.3285553993383301E-2</v>
      </c>
      <c r="Q4554" s="16">
        <v>4.9340652911378502</v>
      </c>
      <c r="R4554" s="16">
        <v>0.78839086639894196</v>
      </c>
      <c r="S4554" s="17">
        <v>0.91858082970478705</v>
      </c>
      <c r="T4554" s="15">
        <v>0.13171233541654701</v>
      </c>
      <c r="U4554" s="16">
        <v>4.9340652911378502</v>
      </c>
      <c r="V4554" s="16">
        <v>0.54973616532401404</v>
      </c>
      <c r="W4554" s="17">
        <v>0.81800036986547098</v>
      </c>
      <c r="X4554" s="15">
        <v>-0.195001899249865</v>
      </c>
      <c r="Y4554" s="16">
        <v>4.9340652911378502</v>
      </c>
      <c r="Z4554" s="16">
        <v>0.42667463638483599</v>
      </c>
      <c r="AA4554" s="17">
        <v>0.93708744114712395</v>
      </c>
      <c r="AC4554" s="5">
        <f>MAX(I4554:O4554)</f>
        <v>35.124402484210499</v>
      </c>
    </row>
    <row r="4555" spans="1:29" x14ac:dyDescent="0.25">
      <c r="A4555" s="5" t="s">
        <v>13024</v>
      </c>
      <c r="B4555" s="5" t="s">
        <v>190</v>
      </c>
      <c r="C4555" s="5">
        <v>633443</v>
      </c>
      <c r="D4555" s="5">
        <v>633892</v>
      </c>
      <c r="E4555" s="5" t="s">
        <v>20</v>
      </c>
      <c r="F4555" s="5">
        <v>450</v>
      </c>
      <c r="G4555" s="41" t="s">
        <v>13025</v>
      </c>
      <c r="H4555" s="5" t="s">
        <v>13026</v>
      </c>
      <c r="I4555" s="15">
        <v>25.925429605412202</v>
      </c>
      <c r="J4555" s="16">
        <v>40.209887097752997</v>
      </c>
      <c r="K4555" s="17">
        <v>26.0885145932344</v>
      </c>
      <c r="L4555" s="15">
        <v>33.116666572133198</v>
      </c>
      <c r="M4555" s="17">
        <v>24.481825482890301</v>
      </c>
      <c r="N4555" s="16">
        <v>20.811256894426599</v>
      </c>
      <c r="O4555" s="17">
        <v>37.039454675574099</v>
      </c>
      <c r="P4555" s="15">
        <v>-8.7705366543829696E-2</v>
      </c>
      <c r="Q4555" s="16">
        <v>4.8939711513085102</v>
      </c>
      <c r="R4555" s="16">
        <v>0.77257663412634503</v>
      </c>
      <c r="S4555" s="17">
        <v>0.91106146594983795</v>
      </c>
      <c r="T4555" s="15">
        <v>-9.3246829019707198E-2</v>
      </c>
      <c r="U4555" s="16">
        <v>4.8939711513085102</v>
      </c>
      <c r="V4555" s="16">
        <v>0.75631791338885301</v>
      </c>
      <c r="W4555" s="17">
        <v>0.914472028032423</v>
      </c>
      <c r="X4555" s="15">
        <v>5.5405507658485304E-3</v>
      </c>
      <c r="Y4555" s="16">
        <v>4.8939711513085102</v>
      </c>
      <c r="Z4555" s="16">
        <v>0.98755038072396495</v>
      </c>
      <c r="AA4555" s="17">
        <v>1</v>
      </c>
      <c r="AC4555" s="5">
        <f>MAX(I4555:O4555)</f>
        <v>40.209887097752997</v>
      </c>
    </row>
    <row r="4556" spans="1:29" x14ac:dyDescent="0.25">
      <c r="A4556" s="5" t="s">
        <v>13027</v>
      </c>
      <c r="B4556" s="5" t="s">
        <v>190</v>
      </c>
      <c r="C4556" s="5">
        <v>634019</v>
      </c>
      <c r="D4556" s="5">
        <v>636649</v>
      </c>
      <c r="E4556" s="5" t="s">
        <v>29</v>
      </c>
      <c r="F4556" s="5">
        <v>2631</v>
      </c>
      <c r="G4556" s="41" t="s">
        <v>13028</v>
      </c>
      <c r="H4556" s="5" t="s">
        <v>13029</v>
      </c>
      <c r="I4556" s="15">
        <v>48.131123658743597</v>
      </c>
      <c r="J4556" s="16">
        <v>42.226142181451202</v>
      </c>
      <c r="K4556" s="17">
        <v>48.104675688988301</v>
      </c>
      <c r="L4556" s="15">
        <v>58.644097054819298</v>
      </c>
      <c r="M4556" s="17">
        <v>48.106007397908698</v>
      </c>
      <c r="N4556" s="16">
        <v>46.585518940028997</v>
      </c>
      <c r="O4556" s="17">
        <v>38.805451259854998</v>
      </c>
      <c r="P4556" s="15">
        <v>-0.112351995303671</v>
      </c>
      <c r="Q4556" s="16">
        <v>5.5648260203140403</v>
      </c>
      <c r="R4556" s="16">
        <v>0.58765601693507896</v>
      </c>
      <c r="S4556" s="17">
        <v>0.81394658497012395</v>
      </c>
      <c r="T4556" s="15">
        <v>0.209415945896468</v>
      </c>
      <c r="U4556" s="16">
        <v>5.5648260203140403</v>
      </c>
      <c r="V4556" s="16">
        <v>0.29292733731632897</v>
      </c>
      <c r="W4556" s="17">
        <v>0.63333464853737398</v>
      </c>
      <c r="X4556" s="15">
        <v>-0.32177229628286103</v>
      </c>
      <c r="Y4556" s="16">
        <v>5.5648260203140403</v>
      </c>
      <c r="Z4556" s="16">
        <v>0.145437052834996</v>
      </c>
      <c r="AA4556" s="17">
        <v>0.73256345057053895</v>
      </c>
      <c r="AC4556" s="5">
        <f>MAX(I4556:O4556)</f>
        <v>58.644097054819298</v>
      </c>
    </row>
    <row r="4557" spans="1:29" x14ac:dyDescent="0.25">
      <c r="A4557" s="5" t="s">
        <v>13030</v>
      </c>
      <c r="B4557" s="5" t="s">
        <v>190</v>
      </c>
      <c r="C4557" s="5">
        <v>637131</v>
      </c>
      <c r="D4557" s="5">
        <v>638636</v>
      </c>
      <c r="E4557" s="5" t="s">
        <v>20</v>
      </c>
      <c r="F4557" s="5">
        <v>1506</v>
      </c>
      <c r="G4557" s="41" t="s">
        <v>13031</v>
      </c>
      <c r="H4557" s="5" t="s">
        <v>13032</v>
      </c>
      <c r="I4557" s="15">
        <v>40.578933295427802</v>
      </c>
      <c r="J4557" s="16">
        <v>48.735765737391198</v>
      </c>
      <c r="K4557" s="17">
        <v>39.366083808978097</v>
      </c>
      <c r="L4557" s="15">
        <v>34.151562402512397</v>
      </c>
      <c r="M4557" s="17">
        <v>49.1585699584789</v>
      </c>
      <c r="N4557" s="16">
        <v>37.702156778680603</v>
      </c>
      <c r="O4557" s="17">
        <v>31.834412111378001</v>
      </c>
      <c r="P4557" s="15">
        <v>-0.30215094252303099</v>
      </c>
      <c r="Q4557" s="16">
        <v>5.3325633724061801</v>
      </c>
      <c r="R4557" s="16">
        <v>0.187102025769704</v>
      </c>
      <c r="S4557" s="17">
        <v>0.48533943737209401</v>
      </c>
      <c r="T4557" s="15">
        <v>-4.1828141997376098E-2</v>
      </c>
      <c r="U4557" s="16">
        <v>5.3325633724061801</v>
      </c>
      <c r="V4557" s="16">
        <v>0.86210044035047895</v>
      </c>
      <c r="W4557" s="17">
        <v>0.95816002093752495</v>
      </c>
      <c r="X4557" s="15">
        <v>-0.260328998476408</v>
      </c>
      <c r="Y4557" s="16">
        <v>5.3325633724061801</v>
      </c>
      <c r="Z4557" s="16">
        <v>0.29212912834358601</v>
      </c>
      <c r="AA4557" s="17">
        <v>0.87568860882364197</v>
      </c>
      <c r="AC4557" s="5">
        <f>MAX(I4557:O4557)</f>
        <v>49.1585699584789</v>
      </c>
    </row>
    <row r="4558" spans="1:29" x14ac:dyDescent="0.25">
      <c r="A4558" s="5" t="s">
        <v>13033</v>
      </c>
      <c r="B4558" s="5" t="s">
        <v>190</v>
      </c>
      <c r="C4558" s="5">
        <v>638727</v>
      </c>
      <c r="D4558" s="5">
        <v>641411</v>
      </c>
      <c r="E4558" s="5" t="s">
        <v>29</v>
      </c>
      <c r="F4558" s="5">
        <v>2685</v>
      </c>
      <c r="G4558" s="41" t="s">
        <v>13034</v>
      </c>
      <c r="H4558" s="5" t="s">
        <v>13035</v>
      </c>
      <c r="I4558" s="15">
        <v>79.241639185238199</v>
      </c>
      <c r="J4558" s="16">
        <v>64.289733525920298</v>
      </c>
      <c r="K4558" s="17">
        <v>77.332296103197294</v>
      </c>
      <c r="L4558" s="15">
        <v>79.840296839992504</v>
      </c>
      <c r="M4558" s="17">
        <v>97.186609759308297</v>
      </c>
      <c r="N4558" s="16">
        <v>115.483708097529</v>
      </c>
      <c r="O4558" s="17">
        <v>87.137989355961693</v>
      </c>
      <c r="P4558" s="15">
        <v>0.460521053974701</v>
      </c>
      <c r="Q4558" s="16">
        <v>6.4246591060017701</v>
      </c>
      <c r="R4558" s="16">
        <v>1.10817118407862E-2</v>
      </c>
      <c r="S4558" s="17">
        <v>8.48481618139314E-2</v>
      </c>
      <c r="T4558" s="15">
        <v>0.26544036998149101</v>
      </c>
      <c r="U4558" s="16">
        <v>6.4246591060017701</v>
      </c>
      <c r="V4558" s="16">
        <v>0.14343131716194901</v>
      </c>
      <c r="W4558" s="17">
        <v>0.45005744223827898</v>
      </c>
      <c r="X4558" s="15">
        <v>0.195083570285188</v>
      </c>
      <c r="Y4558" s="16">
        <v>6.4246591060017701</v>
      </c>
      <c r="Z4558" s="16">
        <v>0.33123031015675902</v>
      </c>
      <c r="AA4558" s="17">
        <v>0.90002631030383895</v>
      </c>
      <c r="AC4558" s="5">
        <f>MAX(I4558:O4558)</f>
        <v>115.483708097529</v>
      </c>
    </row>
    <row r="4559" spans="1:29" x14ac:dyDescent="0.25">
      <c r="A4559" s="5" t="s">
        <v>196</v>
      </c>
      <c r="B4559" s="5" t="s">
        <v>190</v>
      </c>
      <c r="C4559" s="5">
        <v>642157</v>
      </c>
      <c r="D4559" s="5">
        <v>642795</v>
      </c>
      <c r="E4559" s="5" t="s">
        <v>20</v>
      </c>
      <c r="F4559" s="5">
        <v>639</v>
      </c>
      <c r="G4559" s="41" t="s">
        <v>197</v>
      </c>
      <c r="H4559" s="41" t="s">
        <v>197</v>
      </c>
      <c r="I4559" s="15">
        <v>5.0723666619284797</v>
      </c>
      <c r="J4559" s="16">
        <v>1.3249676264302599</v>
      </c>
      <c r="K4559" s="17">
        <v>6.4054726887453599</v>
      </c>
      <c r="L4559" s="15">
        <v>5.7494212798842401</v>
      </c>
      <c r="M4559" s="17">
        <v>7.0560675356738098</v>
      </c>
      <c r="N4559" s="16">
        <v>12.5534836176802</v>
      </c>
      <c r="O4559" s="17">
        <v>12.8731856275207</v>
      </c>
      <c r="P4559" s="15">
        <v>1.5679755811759599</v>
      </c>
      <c r="Q4559" s="16">
        <v>2.8940502504201899</v>
      </c>
      <c r="R4559" s="16">
        <v>2.20154664373643E-3</v>
      </c>
      <c r="S4559" s="17">
        <v>2.7269824427081899E-2</v>
      </c>
      <c r="T4559" s="15">
        <v>0.57907702268781303</v>
      </c>
      <c r="U4559" s="16">
        <v>2.8940502504201899</v>
      </c>
      <c r="V4559" s="16">
        <v>0.25525922186464101</v>
      </c>
      <c r="W4559" s="17">
        <v>0.59136113993080097</v>
      </c>
      <c r="X4559" s="15">
        <v>0.98903169943074898</v>
      </c>
      <c r="Y4559" s="16">
        <v>2.8940502504201899</v>
      </c>
      <c r="Z4559" s="16">
        <v>8.5616224874007399E-2</v>
      </c>
      <c r="AA4559" s="17">
        <v>0.61261211482377098</v>
      </c>
      <c r="AC4559" s="5">
        <f>MAX(I4559:O4559)</f>
        <v>12.8731856275207</v>
      </c>
    </row>
    <row r="4560" spans="1:29" x14ac:dyDescent="0.25">
      <c r="A4560" s="5" t="s">
        <v>13036</v>
      </c>
      <c r="B4560" s="5" t="s">
        <v>190</v>
      </c>
      <c r="C4560" s="5">
        <v>643079</v>
      </c>
      <c r="D4560" s="5">
        <v>644233</v>
      </c>
      <c r="E4560" s="5" t="s">
        <v>20</v>
      </c>
      <c r="F4560" s="5">
        <v>1155</v>
      </c>
      <c r="G4560" s="41" t="s">
        <v>13037</v>
      </c>
      <c r="H4560" s="5" t="s">
        <v>13038</v>
      </c>
      <c r="I4560" s="15">
        <v>90.851722878096695</v>
      </c>
      <c r="J4560" s="16">
        <v>89.348903851883804</v>
      </c>
      <c r="K4560" s="17">
        <v>78.8594286647525</v>
      </c>
      <c r="L4560" s="15">
        <v>65.696720491477294</v>
      </c>
      <c r="M4560" s="17">
        <v>95.471322623564404</v>
      </c>
      <c r="N4560" s="16">
        <v>107.768111854105</v>
      </c>
      <c r="O4560" s="17">
        <v>75.659011558136399</v>
      </c>
      <c r="P4560" s="15">
        <v>8.7474882991558797E-2</v>
      </c>
      <c r="Q4560" s="16">
        <v>6.4316209406268499</v>
      </c>
      <c r="R4560" s="16">
        <v>0.65449826895172503</v>
      </c>
      <c r="S4560" s="17">
        <v>0.85098515305269795</v>
      </c>
      <c r="T4560" s="15">
        <v>-9.9491741062581004E-2</v>
      </c>
      <c r="U4560" s="16">
        <v>6.4316209406268499</v>
      </c>
      <c r="V4560" s="16">
        <v>0.62418062727994506</v>
      </c>
      <c r="W4560" s="17">
        <v>0.85818278228090505</v>
      </c>
      <c r="X4560" s="15">
        <v>0.186968089559924</v>
      </c>
      <c r="Y4560" s="16">
        <v>6.4316209406268499</v>
      </c>
      <c r="Z4560" s="16">
        <v>0.39088875750041702</v>
      </c>
      <c r="AA4560" s="17">
        <v>0.92039607870864504</v>
      </c>
      <c r="AC4560" s="5">
        <f>MAX(I4560:O4560)</f>
        <v>107.768111854105</v>
      </c>
    </row>
    <row r="4561" spans="1:29" x14ac:dyDescent="0.25">
      <c r="A4561" s="5" t="s">
        <v>13039</v>
      </c>
      <c r="B4561" s="5" t="s">
        <v>190</v>
      </c>
      <c r="C4561" s="5">
        <v>644365</v>
      </c>
      <c r="D4561" s="5">
        <v>651066</v>
      </c>
      <c r="E4561" s="5" t="s">
        <v>29</v>
      </c>
      <c r="F4561" s="5">
        <v>6702</v>
      </c>
      <c r="G4561" s="41" t="s">
        <v>13040</v>
      </c>
      <c r="H4561" s="5" t="s">
        <v>13041</v>
      </c>
      <c r="I4561" s="15">
        <v>1059.1665186402399</v>
      </c>
      <c r="J4561" s="16">
        <v>1010.3264120361</v>
      </c>
      <c r="K4561" s="17">
        <v>1099.7899664133299</v>
      </c>
      <c r="L4561" s="15">
        <v>1214.20111536115</v>
      </c>
      <c r="M4561" s="17">
        <v>1120.27741863347</v>
      </c>
      <c r="N4561" s="16">
        <v>1148.91483953439</v>
      </c>
      <c r="O4561" s="17">
        <v>1040.0558041556001</v>
      </c>
      <c r="P4561" s="15">
        <v>5.1047029582654398E-2</v>
      </c>
      <c r="Q4561" s="16">
        <v>10.102060261484301</v>
      </c>
      <c r="R4561" s="16">
        <v>0.71117664707918604</v>
      </c>
      <c r="S4561" s="17">
        <v>0.87794285992529097</v>
      </c>
      <c r="T4561" s="15">
        <v>0.143881965309898</v>
      </c>
      <c r="U4561" s="16">
        <v>10.102060261484301</v>
      </c>
      <c r="V4561" s="16">
        <v>0.30094410905878399</v>
      </c>
      <c r="W4561" s="17">
        <v>0.64025284881437405</v>
      </c>
      <c r="X4561" s="15">
        <v>-9.2834962185095599E-2</v>
      </c>
      <c r="Y4561" s="16">
        <v>10.102060261484301</v>
      </c>
      <c r="Z4561" s="16">
        <v>0.54621336456422298</v>
      </c>
      <c r="AA4561" s="17">
        <v>0.95714746346148105</v>
      </c>
      <c r="AC4561" s="5">
        <f>MAX(I4561:O4561)</f>
        <v>1214.20111536115</v>
      </c>
    </row>
    <row r="4562" spans="1:29" x14ac:dyDescent="0.25">
      <c r="A4562" s="5" t="s">
        <v>13042</v>
      </c>
      <c r="B4562" s="5" t="s">
        <v>190</v>
      </c>
      <c r="C4562" s="5">
        <v>652605</v>
      </c>
      <c r="D4562" s="5">
        <v>653273</v>
      </c>
      <c r="E4562" s="5" t="s">
        <v>20</v>
      </c>
      <c r="F4562" s="5">
        <v>669</v>
      </c>
      <c r="G4562" s="41" t="s">
        <v>13043</v>
      </c>
      <c r="H4562" s="5" t="s">
        <v>13044</v>
      </c>
      <c r="I4562" s="15">
        <v>289.36893692599199</v>
      </c>
      <c r="J4562" s="16">
        <v>259.78006571248898</v>
      </c>
      <c r="K4562" s="17">
        <v>281.96805935159199</v>
      </c>
      <c r="L4562" s="15">
        <v>242.93221381270899</v>
      </c>
      <c r="M4562" s="17">
        <v>277.27889435890103</v>
      </c>
      <c r="N4562" s="16">
        <v>261.09285746269597</v>
      </c>
      <c r="O4562" s="17">
        <v>287.50889128035101</v>
      </c>
      <c r="P4562" s="15">
        <v>-1.4425782855303699E-2</v>
      </c>
      <c r="Q4562" s="16">
        <v>8.0848274679895304</v>
      </c>
      <c r="R4562" s="16">
        <v>0.92711890195412705</v>
      </c>
      <c r="S4562" s="17">
        <v>0.97744671070404798</v>
      </c>
      <c r="T4562" s="15">
        <v>-9.1046380510773003E-2</v>
      </c>
      <c r="U4562" s="16">
        <v>8.0848274679895304</v>
      </c>
      <c r="V4562" s="16">
        <v>0.53674198125499994</v>
      </c>
      <c r="W4562" s="17">
        <v>0.80908087649646698</v>
      </c>
      <c r="X4562" s="15">
        <v>7.6620728382315303E-2</v>
      </c>
      <c r="Y4562" s="16">
        <v>8.0848274679895304</v>
      </c>
      <c r="Z4562" s="16">
        <v>0.63056203770681496</v>
      </c>
      <c r="AA4562" s="17">
        <v>0.97045850503873099</v>
      </c>
      <c r="AC4562" s="5">
        <f>MAX(I4562:O4562)</f>
        <v>289.36893692599199</v>
      </c>
    </row>
    <row r="4563" spans="1:29" x14ac:dyDescent="0.25">
      <c r="A4563" s="5" t="s">
        <v>13045</v>
      </c>
      <c r="B4563" s="5" t="s">
        <v>190</v>
      </c>
      <c r="C4563" s="5">
        <v>653962</v>
      </c>
      <c r="D4563" s="5">
        <v>654636</v>
      </c>
      <c r="E4563" s="5" t="s">
        <v>20</v>
      </c>
      <c r="F4563" s="5">
        <v>675</v>
      </c>
      <c r="G4563" s="41" t="s">
        <v>13046</v>
      </c>
      <c r="H4563" s="5" t="s">
        <v>13047</v>
      </c>
      <c r="I4563" s="15">
        <v>259.367015313276</v>
      </c>
      <c r="J4563" s="16">
        <v>265.33916901468501</v>
      </c>
      <c r="K4563" s="17">
        <v>268.98743257837299</v>
      </c>
      <c r="L4563" s="15">
        <v>176.81386909404</v>
      </c>
      <c r="M4563" s="17">
        <v>258.03376253383902</v>
      </c>
      <c r="N4563" s="16">
        <v>201.523032693125</v>
      </c>
      <c r="O4563" s="17">
        <v>183.19890882197399</v>
      </c>
      <c r="P4563" s="15">
        <v>-0.459763858351113</v>
      </c>
      <c r="Q4563" s="16">
        <v>7.8488462549545197</v>
      </c>
      <c r="R4563" s="16">
        <v>6.2008272296017498E-3</v>
      </c>
      <c r="S4563" s="17">
        <v>5.5927849478640997E-2</v>
      </c>
      <c r="T4563" s="15">
        <v>-0.28315533159732997</v>
      </c>
      <c r="U4563" s="16">
        <v>7.8488462549545197</v>
      </c>
      <c r="V4563" s="16">
        <v>9.0595631291242498E-2</v>
      </c>
      <c r="W4563" s="17">
        <v>0.35839606019686698</v>
      </c>
      <c r="X4563" s="15">
        <v>-0.176609668912488</v>
      </c>
      <c r="Y4563" s="16">
        <v>7.8488462549545197</v>
      </c>
      <c r="Z4563" s="16">
        <v>0.33025319918319901</v>
      </c>
      <c r="AA4563" s="17">
        <v>0.90002631030383895</v>
      </c>
      <c r="AC4563" s="5">
        <f>MAX(I4563:O4563)</f>
        <v>268.98743257837299</v>
      </c>
    </row>
    <row r="4564" spans="1:29" x14ac:dyDescent="0.25">
      <c r="A4564" s="5" t="s">
        <v>13048</v>
      </c>
      <c r="B4564" s="5" t="s">
        <v>190</v>
      </c>
      <c r="C4564" s="5">
        <v>655031</v>
      </c>
      <c r="D4564" s="5">
        <v>656959</v>
      </c>
      <c r="E4564" s="5" t="s">
        <v>20</v>
      </c>
      <c r="F4564" s="5">
        <v>1929</v>
      </c>
      <c r="G4564" s="41" t="s">
        <v>13049</v>
      </c>
      <c r="H4564" s="5" t="s">
        <v>13050</v>
      </c>
      <c r="I4564" s="15">
        <v>99.0802287963363</v>
      </c>
      <c r="J4564" s="16">
        <v>137.96945501306399</v>
      </c>
      <c r="K4564" s="17">
        <v>102.360301973129</v>
      </c>
      <c r="L4564" s="15">
        <v>122.46267326153399</v>
      </c>
      <c r="M4564" s="17">
        <v>133.87036418510399</v>
      </c>
      <c r="N4564" s="16">
        <v>163.23699295548201</v>
      </c>
      <c r="O4564" s="17">
        <v>152.340442191383</v>
      </c>
      <c r="P4564" s="15">
        <v>0.480350566538503</v>
      </c>
      <c r="Q4564" s="16">
        <v>7.0255564908955401</v>
      </c>
      <c r="R4564" s="16">
        <v>4.6663551554527796E-3</v>
      </c>
      <c r="S4564" s="17">
        <v>4.66133756926412E-2</v>
      </c>
      <c r="T4564" s="15">
        <v>0.18033481548918701</v>
      </c>
      <c r="U4564" s="16">
        <v>7.0255564908955401</v>
      </c>
      <c r="V4564" s="16">
        <v>0.28912643862724002</v>
      </c>
      <c r="W4564" s="17">
        <v>0.63173292459003705</v>
      </c>
      <c r="X4564" s="15">
        <v>0.30001807372162098</v>
      </c>
      <c r="Y4564" s="16">
        <v>7.0255564908955401</v>
      </c>
      <c r="Z4564" s="16">
        <v>0.110357728365669</v>
      </c>
      <c r="AA4564" s="17">
        <v>0.66702596145157</v>
      </c>
      <c r="AC4564" s="5">
        <f>MAX(I4564:O4564)</f>
        <v>163.23699295548201</v>
      </c>
    </row>
    <row r="4565" spans="1:29" x14ac:dyDescent="0.25">
      <c r="A4565" s="5" t="s">
        <v>13051</v>
      </c>
      <c r="B4565" s="5" t="s">
        <v>190</v>
      </c>
      <c r="C4565" s="5">
        <v>657086</v>
      </c>
      <c r="D4565" s="5">
        <v>657853</v>
      </c>
      <c r="E4565" s="5" t="s">
        <v>29</v>
      </c>
      <c r="F4565" s="5">
        <v>768</v>
      </c>
      <c r="G4565" s="41" t="s">
        <v>13052</v>
      </c>
      <c r="H4565" s="5" t="s">
        <v>13053</v>
      </c>
      <c r="I4565" s="15">
        <v>70.5622562303828</v>
      </c>
      <c r="J4565" s="16">
        <v>47.814049127700599</v>
      </c>
      <c r="K4565" s="17">
        <v>78.562486222227903</v>
      </c>
      <c r="L4565" s="15">
        <v>59.564004459600802</v>
      </c>
      <c r="M4565" s="17">
        <v>73.2895412545125</v>
      </c>
      <c r="N4565" s="16">
        <v>62.8925358653212</v>
      </c>
      <c r="O4565" s="17">
        <v>75.705485152459602</v>
      </c>
      <c r="P4565" s="15">
        <v>7.7087547529417905E-2</v>
      </c>
      <c r="Q4565" s="16">
        <v>6.0664653508274196</v>
      </c>
      <c r="R4565" s="16">
        <v>0.71082930104152098</v>
      </c>
      <c r="S4565" s="17">
        <v>0.87794285992529097</v>
      </c>
      <c r="T4565" s="15">
        <v>1.6169398384124199E-2</v>
      </c>
      <c r="U4565" s="16">
        <v>6.0664653508274196</v>
      </c>
      <c r="V4565" s="16">
        <v>0.93180876867434803</v>
      </c>
      <c r="W4565" s="17">
        <v>0.98046462497479503</v>
      </c>
      <c r="X4565" s="15">
        <v>6.0918996159448902E-2</v>
      </c>
      <c r="Y4565" s="16">
        <v>6.0664653508274196</v>
      </c>
      <c r="Z4565" s="16">
        <v>0.79611005694657699</v>
      </c>
      <c r="AA4565" s="17">
        <v>0.98399938567204803</v>
      </c>
      <c r="AC4565" s="5">
        <f>MAX(I4565:O4565)</f>
        <v>78.562486222227903</v>
      </c>
    </row>
    <row r="4566" spans="1:29" x14ac:dyDescent="0.25">
      <c r="A4566" s="5" t="s">
        <v>13054</v>
      </c>
      <c r="B4566" s="5" t="s">
        <v>190</v>
      </c>
      <c r="C4566" s="5">
        <v>658053</v>
      </c>
      <c r="D4566" s="5">
        <v>659267</v>
      </c>
      <c r="E4566" s="5" t="s">
        <v>20</v>
      </c>
      <c r="F4566" s="5">
        <v>1215</v>
      </c>
      <c r="G4566" s="41" t="s">
        <v>13055</v>
      </c>
      <c r="H4566" s="5" t="s">
        <v>13056</v>
      </c>
      <c r="I4566" s="15">
        <v>224.98764127131599</v>
      </c>
      <c r="J4566" s="16">
        <v>224.783638188298</v>
      </c>
      <c r="K4566" s="17">
        <v>217.27702723015699</v>
      </c>
      <c r="L4566" s="15">
        <v>213.53350633490101</v>
      </c>
      <c r="M4566" s="17">
        <v>216.63296848474801</v>
      </c>
      <c r="N4566" s="16">
        <v>261.45444783799599</v>
      </c>
      <c r="O4566" s="17">
        <v>185.243746972194</v>
      </c>
      <c r="P4566" s="15">
        <v>6.6964950536360099E-3</v>
      </c>
      <c r="Q4566" s="16">
        <v>7.7856084630695497</v>
      </c>
      <c r="R4566" s="16">
        <v>0.96204833932262601</v>
      </c>
      <c r="S4566" s="17">
        <v>0.98904844037931405</v>
      </c>
      <c r="T4566" s="15">
        <v>-4.7885249212822903E-2</v>
      </c>
      <c r="U4566" s="16">
        <v>7.7856084630695497</v>
      </c>
      <c r="V4566" s="16">
        <v>0.77206282368727097</v>
      </c>
      <c r="W4566" s="17">
        <v>0.92197252329186696</v>
      </c>
      <c r="X4566" s="15">
        <v>5.4581884265502499E-2</v>
      </c>
      <c r="Y4566" s="16">
        <v>7.7856084630695497</v>
      </c>
      <c r="Z4566" s="16">
        <v>0.75738988752456804</v>
      </c>
      <c r="AA4566" s="17">
        <v>0.98024112995382195</v>
      </c>
      <c r="AC4566" s="5">
        <f>MAX(I4566:O4566)</f>
        <v>261.45444783799599</v>
      </c>
    </row>
    <row r="4567" spans="1:29" x14ac:dyDescent="0.25">
      <c r="A4567" s="5" t="s">
        <v>13057</v>
      </c>
      <c r="B4567" s="5" t="s">
        <v>190</v>
      </c>
      <c r="C4567" s="5">
        <v>659450</v>
      </c>
      <c r="D4567" s="5">
        <v>659869</v>
      </c>
      <c r="E4567" s="5" t="s">
        <v>29</v>
      </c>
      <c r="F4567" s="5">
        <v>420</v>
      </c>
      <c r="G4567" s="41" t="s">
        <v>13058</v>
      </c>
      <c r="H4567" s="5" t="s">
        <v>13059</v>
      </c>
      <c r="I4567" s="15">
        <v>125.34381617920999</v>
      </c>
      <c r="J4567" s="16">
        <v>138.660742470332</v>
      </c>
      <c r="K4567" s="17">
        <v>133.115054948894</v>
      </c>
      <c r="L4567" s="15">
        <v>97.318537530840601</v>
      </c>
      <c r="M4567" s="17">
        <v>91.884813157918003</v>
      </c>
      <c r="N4567" s="16">
        <v>92.628860846736302</v>
      </c>
      <c r="O4567" s="17">
        <v>104.333219255538</v>
      </c>
      <c r="P4567" s="15">
        <v>-0.42682312502993303</v>
      </c>
      <c r="Q4567" s="16">
        <v>6.8067717263810898</v>
      </c>
      <c r="R4567" s="16">
        <v>7.0608684790942301E-3</v>
      </c>
      <c r="S4567" s="17">
        <v>6.0474808079133198E-2</v>
      </c>
      <c r="T4567" s="15">
        <v>-0.48464366804876302</v>
      </c>
      <c r="U4567" s="16">
        <v>6.8067717263810898</v>
      </c>
      <c r="V4567" s="16">
        <v>2.22661415302717E-3</v>
      </c>
      <c r="W4567" s="17">
        <v>4.0826142397938997E-2</v>
      </c>
      <c r="X4567" s="15">
        <v>5.7819578749390199E-2</v>
      </c>
      <c r="Y4567" s="16">
        <v>6.8067717263810898</v>
      </c>
      <c r="Z4567" s="16">
        <v>0.73658470644524099</v>
      </c>
      <c r="AA4567" s="17">
        <v>0.98000682174943199</v>
      </c>
      <c r="AC4567" s="5">
        <f>MAX(I4567:O4567)</f>
        <v>138.660742470332</v>
      </c>
    </row>
    <row r="4568" spans="1:29" x14ac:dyDescent="0.25">
      <c r="A4568" s="5" t="s">
        <v>13060</v>
      </c>
      <c r="B4568" s="5" t="s">
        <v>190</v>
      </c>
      <c r="C4568" s="5">
        <v>660094</v>
      </c>
      <c r="D4568" s="5">
        <v>661794</v>
      </c>
      <c r="E4568" s="5" t="s">
        <v>20</v>
      </c>
      <c r="F4568" s="5">
        <v>1701</v>
      </c>
      <c r="G4568" s="41" t="s">
        <v>13061</v>
      </c>
      <c r="H4568" s="5" t="s">
        <v>13062</v>
      </c>
      <c r="I4568" s="15">
        <v>55.852392910790201</v>
      </c>
      <c r="J4568" s="16">
        <v>43.493502519775802</v>
      </c>
      <c r="K4568" s="17">
        <v>53.831422794820298</v>
      </c>
      <c r="L4568" s="15">
        <v>56.076022216471003</v>
      </c>
      <c r="M4568" s="17">
        <v>48.729748174542898</v>
      </c>
      <c r="N4568" s="16">
        <v>58.513413673107102</v>
      </c>
      <c r="O4568" s="17">
        <v>48.286064501783599</v>
      </c>
      <c r="P4568" s="15">
        <v>6.4542582387786998E-2</v>
      </c>
      <c r="Q4568" s="16">
        <v>5.7063019531307599</v>
      </c>
      <c r="R4568" s="16">
        <v>0.74238000380900804</v>
      </c>
      <c r="S4568" s="17">
        <v>0.89277802399814699</v>
      </c>
      <c r="T4568" s="15">
        <v>3.7120151143544902E-2</v>
      </c>
      <c r="U4568" s="16">
        <v>5.7063019531307599</v>
      </c>
      <c r="V4568" s="16">
        <v>0.84721808638763296</v>
      </c>
      <c r="W4568" s="17">
        <v>0.95056232156293596</v>
      </c>
      <c r="X4568" s="15">
        <v>2.7423120716313899E-2</v>
      </c>
      <c r="Y4568" s="16">
        <v>5.7063019531307599</v>
      </c>
      <c r="Z4568" s="16">
        <v>0.90296144527842204</v>
      </c>
      <c r="AA4568" s="17">
        <v>0.99600448705170097</v>
      </c>
      <c r="AC4568" s="5">
        <f>MAX(I4568:O4568)</f>
        <v>58.513413673107102</v>
      </c>
    </row>
    <row r="4569" spans="1:29" x14ac:dyDescent="0.25">
      <c r="A4569" s="5" t="s">
        <v>13063</v>
      </c>
      <c r="B4569" s="5" t="s">
        <v>190</v>
      </c>
      <c r="C4569" s="5">
        <v>662085</v>
      </c>
      <c r="D4569" s="5">
        <v>662645</v>
      </c>
      <c r="E4569" s="5" t="s">
        <v>20</v>
      </c>
      <c r="F4569" s="5">
        <v>561</v>
      </c>
      <c r="G4569" s="41" t="s">
        <v>13064</v>
      </c>
      <c r="H4569" s="5" t="s">
        <v>13065</v>
      </c>
      <c r="I4569" s="15">
        <v>46.496694401010998</v>
      </c>
      <c r="J4569" s="16">
        <v>39.5762069285907</v>
      </c>
      <c r="K4569" s="17">
        <v>46.577543127433202</v>
      </c>
      <c r="L4569" s="15">
        <v>41.587480591162702</v>
      </c>
      <c r="M4569" s="17">
        <v>52.355241438728903</v>
      </c>
      <c r="N4569" s="16">
        <v>49.671757437398902</v>
      </c>
      <c r="O4569" s="17">
        <v>48.936694822308098</v>
      </c>
      <c r="P4569" s="15">
        <v>0.156713415968395</v>
      </c>
      <c r="Q4569" s="16">
        <v>5.5409481426762301</v>
      </c>
      <c r="R4569" s="16">
        <v>0.43145704466259299</v>
      </c>
      <c r="S4569" s="17">
        <v>0.71609950189328697</v>
      </c>
      <c r="T4569" s="15">
        <v>8.6720908322586707E-2</v>
      </c>
      <c r="U4569" s="16">
        <v>5.5409481426762301</v>
      </c>
      <c r="V4569" s="16">
        <v>0.66096216235692595</v>
      </c>
      <c r="W4569" s="17">
        <v>0.87128276071785904</v>
      </c>
      <c r="X4569" s="15">
        <v>6.99943987801004E-2</v>
      </c>
      <c r="Y4569" s="16">
        <v>5.5409481426762301</v>
      </c>
      <c r="Z4569" s="16">
        <v>0.75286485129434599</v>
      </c>
      <c r="AA4569" s="17">
        <v>0.98000682174943199</v>
      </c>
      <c r="AC4569" s="5">
        <f>MAX(I4569:O4569)</f>
        <v>52.355241438728903</v>
      </c>
    </row>
    <row r="4570" spans="1:29" x14ac:dyDescent="0.25">
      <c r="A4570" s="5" t="s">
        <v>13066</v>
      </c>
      <c r="B4570" s="5" t="s">
        <v>190</v>
      </c>
      <c r="C4570" s="5">
        <v>662950</v>
      </c>
      <c r="D4570" s="5">
        <v>664365</v>
      </c>
      <c r="E4570" s="5" t="s">
        <v>29</v>
      </c>
      <c r="F4570" s="5">
        <v>1416</v>
      </c>
      <c r="G4570" s="41" t="s">
        <v>13067</v>
      </c>
      <c r="H4570" s="5" t="s">
        <v>13068</v>
      </c>
      <c r="I4570" s="15">
        <v>56.3032699474061</v>
      </c>
      <c r="J4570" s="16">
        <v>55.648640310070803</v>
      </c>
      <c r="K4570" s="17">
        <v>48.868241969765897</v>
      </c>
      <c r="L4570" s="15">
        <v>54.006230555712698</v>
      </c>
      <c r="M4570" s="17">
        <v>67.714858063344806</v>
      </c>
      <c r="N4570" s="16">
        <v>58.763649226947898</v>
      </c>
      <c r="O4570" s="17">
        <v>40.757342221428502</v>
      </c>
      <c r="P4570" s="15">
        <v>-0.10644251194022</v>
      </c>
      <c r="Q4570" s="16">
        <v>5.7728347127259001</v>
      </c>
      <c r="R4570" s="16">
        <v>0.61798061599494403</v>
      </c>
      <c r="S4570" s="17">
        <v>0.82923060990751496</v>
      </c>
      <c r="T4570" s="15">
        <v>0.18349884241796699</v>
      </c>
      <c r="U4570" s="16">
        <v>5.7728347127259001</v>
      </c>
      <c r="V4570" s="16">
        <v>0.37296793300776299</v>
      </c>
      <c r="W4570" s="17">
        <v>0.69733816936983894</v>
      </c>
      <c r="X4570" s="15">
        <v>-0.28994477690942499</v>
      </c>
      <c r="Y4570" s="16">
        <v>5.7728347127259001</v>
      </c>
      <c r="Z4570" s="16">
        <v>0.20421149253883</v>
      </c>
      <c r="AA4570" s="17">
        <v>0.79655343555733904</v>
      </c>
      <c r="AC4570" s="5">
        <f>MAX(I4570:O4570)</f>
        <v>67.714858063344806</v>
      </c>
    </row>
    <row r="4571" spans="1:29" x14ac:dyDescent="0.25">
      <c r="A4571" s="5" t="s">
        <v>13069</v>
      </c>
      <c r="B4571" s="5" t="s">
        <v>190</v>
      </c>
      <c r="C4571" s="5">
        <v>664599</v>
      </c>
      <c r="D4571" s="5">
        <v>665552</v>
      </c>
      <c r="E4571" s="5" t="s">
        <v>20</v>
      </c>
      <c r="F4571" s="5">
        <v>954</v>
      </c>
      <c r="G4571" s="41" t="s">
        <v>13070</v>
      </c>
      <c r="H4571" s="5" t="s">
        <v>13071</v>
      </c>
      <c r="I4571" s="15">
        <v>47.173009955934802</v>
      </c>
      <c r="J4571" s="16">
        <v>36.983878963835899</v>
      </c>
      <c r="K4571" s="17">
        <v>37.499588455966197</v>
      </c>
      <c r="L4571" s="15">
        <v>27.980516895436701</v>
      </c>
      <c r="M4571" s="17">
        <v>35.631191865225702</v>
      </c>
      <c r="N4571" s="16">
        <v>40.496453796569497</v>
      </c>
      <c r="O4571" s="17">
        <v>41.129130976013897</v>
      </c>
      <c r="P4571" s="15">
        <v>9.6234174895768604E-3</v>
      </c>
      <c r="Q4571" s="16">
        <v>5.2553104389403504</v>
      </c>
      <c r="R4571" s="16">
        <v>0.96020306685635703</v>
      </c>
      <c r="S4571" s="17">
        <v>0.98867438229566096</v>
      </c>
      <c r="T4571" s="15">
        <v>-0.35008985998289399</v>
      </c>
      <c r="U4571" s="16">
        <v>5.2553104389403504</v>
      </c>
      <c r="V4571" s="16">
        <v>0.115739677494393</v>
      </c>
      <c r="W4571" s="17">
        <v>0.40990783686367599</v>
      </c>
      <c r="X4571" s="15">
        <v>0.359718548564253</v>
      </c>
      <c r="Y4571" s="16">
        <v>5.2553104389403504</v>
      </c>
      <c r="Z4571" s="16">
        <v>0.13455334404299099</v>
      </c>
      <c r="AA4571" s="17">
        <v>0.712298115296228</v>
      </c>
      <c r="AC4571" s="5">
        <f>MAX(I4571:O4571)</f>
        <v>47.173009955934802</v>
      </c>
    </row>
    <row r="4572" spans="1:29" x14ac:dyDescent="0.25">
      <c r="A4572" s="5" t="s">
        <v>13072</v>
      </c>
      <c r="B4572" s="5" t="s">
        <v>190</v>
      </c>
      <c r="C4572" s="5">
        <v>665853</v>
      </c>
      <c r="D4572" s="5">
        <v>666779</v>
      </c>
      <c r="E4572" s="5" t="s">
        <v>20</v>
      </c>
      <c r="F4572" s="5">
        <v>927</v>
      </c>
      <c r="G4572" s="41" t="s">
        <v>13073</v>
      </c>
      <c r="H4572" s="5" t="s">
        <v>13074</v>
      </c>
      <c r="I4572" s="15">
        <v>155.552577632473</v>
      </c>
      <c r="J4572" s="16">
        <v>201.395079217399</v>
      </c>
      <c r="K4572" s="17">
        <v>145.162434045607</v>
      </c>
      <c r="L4572" s="15">
        <v>97.816820708430598</v>
      </c>
      <c r="M4572" s="17">
        <v>119.563310121058</v>
      </c>
      <c r="N4572" s="16">
        <v>139.79826274572699</v>
      </c>
      <c r="O4572" s="17">
        <v>87.556251704870405</v>
      </c>
      <c r="P4572" s="15">
        <v>-0.55751687872631195</v>
      </c>
      <c r="Q4572" s="16">
        <v>7.0800511097224001</v>
      </c>
      <c r="R4572" s="16">
        <v>6.6069292352217302E-3</v>
      </c>
      <c r="S4572" s="17">
        <v>5.81258216781897E-2</v>
      </c>
      <c r="T4572" s="15">
        <v>-0.62255403650239605</v>
      </c>
      <c r="U4572" s="16">
        <v>7.0800511097224001</v>
      </c>
      <c r="V4572" s="16">
        <v>2.4630663081751298E-3</v>
      </c>
      <c r="W4572" s="17">
        <v>4.3584544767517899E-2</v>
      </c>
      <c r="X4572" s="15">
        <v>6.5036083478444598E-2</v>
      </c>
      <c r="Y4572" s="16">
        <v>7.0800511097224001</v>
      </c>
      <c r="Z4572" s="16">
        <v>0.76996323759308805</v>
      </c>
      <c r="AA4572" s="17">
        <v>0.98390075340299599</v>
      </c>
      <c r="AC4572" s="5">
        <f>MAX(I4572:O4572)</f>
        <v>201.395079217399</v>
      </c>
    </row>
    <row r="4573" spans="1:29" x14ac:dyDescent="0.25">
      <c r="A4573" s="5" t="s">
        <v>13075</v>
      </c>
      <c r="B4573" s="5" t="s">
        <v>190</v>
      </c>
      <c r="C4573" s="5">
        <v>666875</v>
      </c>
      <c r="D4573" s="5">
        <v>668164</v>
      </c>
      <c r="E4573" s="5" t="s">
        <v>29</v>
      </c>
      <c r="F4573" s="5">
        <v>1290</v>
      </c>
      <c r="G4573" s="41" t="s">
        <v>13076</v>
      </c>
      <c r="H4573" s="41" t="s">
        <v>13076</v>
      </c>
      <c r="I4573" s="15">
        <v>107.36509434415299</v>
      </c>
      <c r="J4573" s="16">
        <v>103.289867573454</v>
      </c>
      <c r="K4573" s="17">
        <v>103.929854883617</v>
      </c>
      <c r="L4573" s="15">
        <v>79.801967364793299</v>
      </c>
      <c r="M4573" s="17">
        <v>92.040748352076605</v>
      </c>
      <c r="N4573" s="16">
        <v>81.576790552100903</v>
      </c>
      <c r="O4573" s="17">
        <v>80.166950207484803</v>
      </c>
      <c r="P4573" s="15">
        <v>-0.37469396357527401</v>
      </c>
      <c r="Q4573" s="16">
        <v>6.5339423753076202</v>
      </c>
      <c r="R4573" s="16">
        <v>2.0607766086284299E-2</v>
      </c>
      <c r="S4573" s="17">
        <v>0.12595141246156699</v>
      </c>
      <c r="T4573" s="15">
        <v>-0.28737438564235501</v>
      </c>
      <c r="U4573" s="16">
        <v>6.5339423753076202</v>
      </c>
      <c r="V4573" s="16">
        <v>7.4958409696278594E-2</v>
      </c>
      <c r="W4573" s="17">
        <v>0.32591121345324298</v>
      </c>
      <c r="X4573" s="15">
        <v>-8.7321505134459798E-2</v>
      </c>
      <c r="Y4573" s="16">
        <v>6.5339423753076202</v>
      </c>
      <c r="Z4573" s="16">
        <v>0.61900495664604605</v>
      </c>
      <c r="AA4573" s="17">
        <v>0.97045850503873099</v>
      </c>
      <c r="AC4573" s="5">
        <f>MAX(I4573:O4573)</f>
        <v>107.36509434415299</v>
      </c>
    </row>
    <row r="4574" spans="1:29" x14ac:dyDescent="0.25">
      <c r="A4574" s="5" t="s">
        <v>405</v>
      </c>
      <c r="B4574" s="5" t="s">
        <v>190</v>
      </c>
      <c r="C4574" s="5">
        <v>668475</v>
      </c>
      <c r="D4574" s="5">
        <v>670130</v>
      </c>
      <c r="E4574" s="5" t="s">
        <v>20</v>
      </c>
      <c r="F4574" s="5">
        <v>1656</v>
      </c>
      <c r="G4574" s="41" t="s">
        <v>406</v>
      </c>
      <c r="H4574" s="5" t="s">
        <v>407</v>
      </c>
      <c r="I4574" s="15">
        <v>164.513758735214</v>
      </c>
      <c r="J4574" s="16">
        <v>152.02563331084599</v>
      </c>
      <c r="K4574" s="17">
        <v>170.784324800588</v>
      </c>
      <c r="L4574" s="15">
        <v>93.178954209324004</v>
      </c>
      <c r="M4574" s="17">
        <v>136.52126248579901</v>
      </c>
      <c r="N4574" s="16">
        <v>94.255391946701494</v>
      </c>
      <c r="O4574" s="17">
        <v>65.063032052451405</v>
      </c>
      <c r="P4574" s="15">
        <v>-1.0276911526325401</v>
      </c>
      <c r="Q4574" s="16">
        <v>6.9686330371249596</v>
      </c>
      <c r="R4574" s="19">
        <v>2.2860549456421801E-7</v>
      </c>
      <c r="S4574" s="20">
        <v>9.2336741065286401E-6</v>
      </c>
      <c r="T4574" s="15">
        <v>-0.50029306718012201</v>
      </c>
      <c r="U4574" s="16">
        <v>6.9686330371249596</v>
      </c>
      <c r="V4574" s="16">
        <v>1.03236358236135E-2</v>
      </c>
      <c r="W4574" s="17">
        <v>0.10857348317136201</v>
      </c>
      <c r="X4574" s="15">
        <v>-0.52740408550742901</v>
      </c>
      <c r="Y4574" s="16">
        <v>6.9686330371249596</v>
      </c>
      <c r="Z4574" s="16">
        <v>1.25225275813247E-2</v>
      </c>
      <c r="AA4574" s="17">
        <v>0.25479372209277501</v>
      </c>
      <c r="AC4574" s="5">
        <f>MAX(I4574:O4574)</f>
        <v>170.784324800588</v>
      </c>
    </row>
    <row r="4575" spans="1:29" x14ac:dyDescent="0.25">
      <c r="A4575" s="5" t="s">
        <v>13077</v>
      </c>
      <c r="B4575" s="5" t="s">
        <v>190</v>
      </c>
      <c r="C4575" s="5">
        <v>670370</v>
      </c>
      <c r="D4575" s="5">
        <v>675109</v>
      </c>
      <c r="E4575" s="5" t="s">
        <v>29</v>
      </c>
      <c r="F4575" s="5">
        <v>4740</v>
      </c>
      <c r="G4575" s="41" t="s">
        <v>13078</v>
      </c>
      <c r="H4575" s="5" t="s">
        <v>13079</v>
      </c>
      <c r="I4575" s="15">
        <v>28.912489972992301</v>
      </c>
      <c r="J4575" s="16">
        <v>52.883490480998901</v>
      </c>
      <c r="K4575" s="17">
        <v>43.438437306458603</v>
      </c>
      <c r="L4575" s="15">
        <v>82.178394827145496</v>
      </c>
      <c r="M4575" s="17">
        <v>49.080602361399599</v>
      </c>
      <c r="N4575" s="16">
        <v>55.1352336962563</v>
      </c>
      <c r="O4575" s="17">
        <v>53.769948631918801</v>
      </c>
      <c r="P4575" s="15">
        <v>0.38330469101012299</v>
      </c>
      <c r="Q4575" s="16">
        <v>5.7095932926832003</v>
      </c>
      <c r="R4575" s="16">
        <v>0.12850977064682001</v>
      </c>
      <c r="S4575" s="17">
        <v>0.39971654033059001</v>
      </c>
      <c r="T4575" s="15">
        <v>0.65265323826215504</v>
      </c>
      <c r="U4575" s="16">
        <v>5.7095932926832003</v>
      </c>
      <c r="V4575" s="16">
        <v>9.4466618930966108E-3</v>
      </c>
      <c r="W4575" s="17">
        <v>0.103246457631609</v>
      </c>
      <c r="X4575" s="15">
        <v>-0.26934814973055399</v>
      </c>
      <c r="Y4575" s="16">
        <v>5.7095932926832003</v>
      </c>
      <c r="Z4575" s="16">
        <v>0.335585330493681</v>
      </c>
      <c r="AA4575" s="17">
        <v>0.90364861457573897</v>
      </c>
      <c r="AC4575" s="5">
        <f>MAX(I4575:O4575)</f>
        <v>82.178394827145496</v>
      </c>
    </row>
    <row r="4576" spans="1:29" x14ac:dyDescent="0.25">
      <c r="A4576" s="5" t="s">
        <v>13080</v>
      </c>
      <c r="B4576" s="5" t="s">
        <v>190</v>
      </c>
      <c r="C4576" s="5">
        <v>676921</v>
      </c>
      <c r="D4576" s="5">
        <v>677142</v>
      </c>
      <c r="E4576" s="5" t="s">
        <v>29</v>
      </c>
      <c r="F4576" s="5">
        <v>222</v>
      </c>
      <c r="G4576" s="41" t="s">
        <v>13081</v>
      </c>
      <c r="H4576" s="5" t="s">
        <v>13082</v>
      </c>
      <c r="I4576" s="15">
        <v>39.7898984813501</v>
      </c>
      <c r="J4576" s="16">
        <v>43.435895231670202</v>
      </c>
      <c r="K4576" s="17">
        <v>45.6867157998593</v>
      </c>
      <c r="L4576" s="15">
        <v>46.4169944662655</v>
      </c>
      <c r="M4576" s="17">
        <v>38.788879546936101</v>
      </c>
      <c r="N4576" s="16">
        <v>27.525910922487999</v>
      </c>
      <c r="O4576" s="17">
        <v>57.766677743712201</v>
      </c>
      <c r="P4576" s="15">
        <v>-1.1921524706555799E-2</v>
      </c>
      <c r="Q4576" s="16">
        <v>5.4214959661318902</v>
      </c>
      <c r="R4576" s="16">
        <v>0.97674757137951596</v>
      </c>
      <c r="S4576" s="17">
        <v>0.99159034914548305</v>
      </c>
      <c r="T4576" s="15">
        <v>-1.2627145939707001E-2</v>
      </c>
      <c r="U4576" s="16">
        <v>5.4214959661318902</v>
      </c>
      <c r="V4576" s="16">
        <v>0.973088515890845</v>
      </c>
      <c r="W4576" s="17">
        <v>0.993573290583883</v>
      </c>
      <c r="X4576" s="15">
        <v>7.0551864273060998E-4</v>
      </c>
      <c r="Y4576" s="16">
        <v>5.4214959661318902</v>
      </c>
      <c r="Z4576" s="16">
        <v>0.99893577497534103</v>
      </c>
      <c r="AA4576" s="17">
        <v>1</v>
      </c>
      <c r="AC4576" s="5">
        <f>MAX(I4576:O4576)</f>
        <v>57.766677743712201</v>
      </c>
    </row>
    <row r="4577" spans="1:29" x14ac:dyDescent="0.25">
      <c r="A4577" s="5" t="s">
        <v>13083</v>
      </c>
      <c r="B4577" s="5" t="s">
        <v>190</v>
      </c>
      <c r="C4577" s="5">
        <v>675686</v>
      </c>
      <c r="D4577" s="5">
        <v>676792</v>
      </c>
      <c r="E4577" s="5" t="s">
        <v>20</v>
      </c>
      <c r="F4577" s="5">
        <v>1107</v>
      </c>
      <c r="G4577" s="41" t="s">
        <v>13084</v>
      </c>
      <c r="H4577" s="5" t="s">
        <v>13085</v>
      </c>
      <c r="I4577" s="15">
        <v>83.975848069704796</v>
      </c>
      <c r="J4577" s="16">
        <v>92.574911985800995</v>
      </c>
      <c r="K4577" s="17">
        <v>85.137640306701599</v>
      </c>
      <c r="L4577" s="15">
        <v>86.1646602478652</v>
      </c>
      <c r="M4577" s="17">
        <v>92.352618740393694</v>
      </c>
      <c r="N4577" s="16">
        <v>93.775773801839904</v>
      </c>
      <c r="O4577" s="17">
        <v>93.411924589590996</v>
      </c>
      <c r="P4577" s="15">
        <v>0.101750589265811</v>
      </c>
      <c r="Q4577" s="16">
        <v>6.4873315952611099</v>
      </c>
      <c r="R4577" s="16">
        <v>0.51933980807398705</v>
      </c>
      <c r="S4577" s="17">
        <v>0.78113376254590705</v>
      </c>
      <c r="T4577" s="15">
        <v>3.3315803899826503E-2</v>
      </c>
      <c r="U4577" s="16">
        <v>6.4873315952611099</v>
      </c>
      <c r="V4577" s="16">
        <v>0.83043059987571699</v>
      </c>
      <c r="W4577" s="17">
        <v>0.94427175922220397</v>
      </c>
      <c r="X4577" s="15">
        <v>6.8435556389128002E-2</v>
      </c>
      <c r="Y4577" s="16">
        <v>6.4873315952611099</v>
      </c>
      <c r="Z4577" s="16">
        <v>0.69589570230351805</v>
      </c>
      <c r="AA4577" s="17">
        <v>0.97045850503873099</v>
      </c>
      <c r="AC4577" s="5">
        <f>MAX(I4577:O4577)</f>
        <v>93.775773801839904</v>
      </c>
    </row>
    <row r="4578" spans="1:29" x14ac:dyDescent="0.25">
      <c r="A4578" s="5" t="s">
        <v>19</v>
      </c>
      <c r="B4578" s="5" t="s">
        <v>19</v>
      </c>
      <c r="C4578" s="5">
        <v>3898</v>
      </c>
      <c r="D4578" s="5">
        <v>6261</v>
      </c>
      <c r="E4578" s="5" t="s">
        <v>20</v>
      </c>
      <c r="F4578" s="5">
        <v>2364</v>
      </c>
      <c r="G4578" s="41" t="s">
        <v>21</v>
      </c>
      <c r="H4578" s="18" t="s">
        <v>19</v>
      </c>
      <c r="I4578" s="15">
        <v>121.45500173839901</v>
      </c>
      <c r="J4578" s="16">
        <v>84.164247922374102</v>
      </c>
      <c r="K4578" s="17">
        <v>115.298508397416</v>
      </c>
      <c r="L4578" s="15">
        <v>2635.3683647765702</v>
      </c>
      <c r="M4578" s="17">
        <v>2608.27575439981</v>
      </c>
      <c r="N4578" s="16">
        <v>2404.80537833573</v>
      </c>
      <c r="O4578" s="17">
        <v>2463.9212228042702</v>
      </c>
      <c r="P4578" s="15">
        <v>4.5077603330243798</v>
      </c>
      <c r="Q4578" s="16">
        <v>10.541795311566601</v>
      </c>
      <c r="R4578" s="19">
        <v>1.14461199313235E-149</v>
      </c>
      <c r="S4578" s="20">
        <v>7.0889636107997095E-147</v>
      </c>
      <c r="T4578" s="15">
        <v>4.6147909561407197</v>
      </c>
      <c r="U4578" s="16">
        <v>10.541795311566601</v>
      </c>
      <c r="V4578" s="19">
        <v>1.76592500019367E-155</v>
      </c>
      <c r="W4578" s="20">
        <v>1.6405443251799201E-152</v>
      </c>
      <c r="X4578" s="15">
        <v>-0.107026271503462</v>
      </c>
      <c r="Y4578" s="16">
        <v>10.541795311566601</v>
      </c>
      <c r="Z4578" s="16">
        <v>0.54534249374285904</v>
      </c>
      <c r="AA4578" s="17">
        <v>0.95714746346148105</v>
      </c>
      <c r="AC4578" s="5">
        <f>MAX(I4578:O4578)</f>
        <v>2635.3683647765702</v>
      </c>
    </row>
    <row r="4579" spans="1:29" x14ac:dyDescent="0.25">
      <c r="A4579" s="5" t="s">
        <v>13086</v>
      </c>
      <c r="B4579" s="5" t="s">
        <v>190</v>
      </c>
      <c r="C4579" s="5">
        <v>679999</v>
      </c>
      <c r="D4579" s="5">
        <v>680964</v>
      </c>
      <c r="E4579" s="5" t="s">
        <v>20</v>
      </c>
      <c r="F4579" s="5">
        <v>966</v>
      </c>
      <c r="G4579" s="41" t="s">
        <v>13087</v>
      </c>
      <c r="H4579" s="5" t="s">
        <v>13088</v>
      </c>
      <c r="I4579" s="15">
        <v>41.649766257390503</v>
      </c>
      <c r="J4579" s="16">
        <v>36.407806082779203</v>
      </c>
      <c r="K4579" s="17">
        <v>37.838951247422898</v>
      </c>
      <c r="L4579" s="15">
        <v>44.9604744086948</v>
      </c>
      <c r="M4579" s="17">
        <v>34.227775117798899</v>
      </c>
      <c r="N4579" s="16">
        <v>39.4538056555662</v>
      </c>
      <c r="O4579" s="17">
        <v>32.531516026225702</v>
      </c>
      <c r="P4579" s="15">
        <v>-0.101651467350864</v>
      </c>
      <c r="Q4579" s="16">
        <v>5.2571919725738203</v>
      </c>
      <c r="R4579" s="16">
        <v>0.65176483935612695</v>
      </c>
      <c r="S4579" s="17">
        <v>0.84949416647886999</v>
      </c>
      <c r="T4579" s="15">
        <v>3.56354446842106E-2</v>
      </c>
      <c r="U4579" s="16">
        <v>5.2571919725738203</v>
      </c>
      <c r="V4579" s="16">
        <v>0.86508296836119702</v>
      </c>
      <c r="W4579" s="17">
        <v>0.95921473356779596</v>
      </c>
      <c r="X4579" s="15">
        <v>-0.13728971447449301</v>
      </c>
      <c r="Y4579" s="16">
        <v>5.2571919725738203</v>
      </c>
      <c r="Z4579" s="16">
        <v>0.56733157739246198</v>
      </c>
      <c r="AA4579" s="17">
        <v>0.96091659360509996</v>
      </c>
      <c r="AC4579" s="5">
        <f>MAX(I4579:O4579)</f>
        <v>44.9604744086948</v>
      </c>
    </row>
    <row r="4580" spans="1:29" x14ac:dyDescent="0.25">
      <c r="A4580" s="5" t="s">
        <v>408</v>
      </c>
      <c r="B4580" s="5" t="s">
        <v>190</v>
      </c>
      <c r="C4580" s="5">
        <v>682239</v>
      </c>
      <c r="D4580" s="5">
        <v>682535</v>
      </c>
      <c r="E4580" s="5" t="s">
        <v>20</v>
      </c>
      <c r="F4580" s="5">
        <v>297</v>
      </c>
      <c r="G4580" s="41" t="s">
        <v>409</v>
      </c>
      <c r="H4580" s="5" t="s">
        <v>409</v>
      </c>
      <c r="I4580" s="15">
        <v>245.64344551128099</v>
      </c>
      <c r="J4580" s="16">
        <v>276.65900112744799</v>
      </c>
      <c r="K4580" s="17">
        <v>280.66023999401602</v>
      </c>
      <c r="L4580" s="15">
        <v>97.318537530840601</v>
      </c>
      <c r="M4580" s="17">
        <v>103.378406481358</v>
      </c>
      <c r="N4580" s="16">
        <v>76.919489835867196</v>
      </c>
      <c r="O4580" s="17">
        <v>110.467733706198</v>
      </c>
      <c r="P4580" s="15">
        <v>-1.51475699367006</v>
      </c>
      <c r="Q4580" s="16">
        <v>7.4106298098180003</v>
      </c>
      <c r="R4580" s="19">
        <v>1.3975950133957499E-17</v>
      </c>
      <c r="S4580" s="20">
        <v>1.5274891381701699E-15</v>
      </c>
      <c r="T4580" s="15">
        <v>-1.4153800992927299</v>
      </c>
      <c r="U4580" s="16">
        <v>7.4106298098180003</v>
      </c>
      <c r="V4580" s="19">
        <v>1.0736292890611301E-15</v>
      </c>
      <c r="W4580" s="20">
        <v>2.8497188843936802E-13</v>
      </c>
      <c r="X4580" s="15">
        <v>-9.9380827254710397E-2</v>
      </c>
      <c r="Y4580" s="16">
        <v>7.4106298098180003</v>
      </c>
      <c r="Z4580" s="16">
        <v>0.59345891154022301</v>
      </c>
      <c r="AA4580" s="17">
        <v>0.967830708845141</v>
      </c>
      <c r="AC4580" s="5">
        <f>MAX(I4580:O4580)</f>
        <v>280.66023999401602</v>
      </c>
    </row>
    <row r="4581" spans="1:29" x14ac:dyDescent="0.25">
      <c r="A4581" s="5" t="s">
        <v>13089</v>
      </c>
      <c r="B4581" s="5" t="s">
        <v>190</v>
      </c>
      <c r="C4581" s="5">
        <v>682697</v>
      </c>
      <c r="D4581" s="5">
        <v>683725</v>
      </c>
      <c r="E4581" s="5" t="s">
        <v>29</v>
      </c>
      <c r="F4581" s="5">
        <v>1029</v>
      </c>
      <c r="G4581" s="41" t="s">
        <v>13090</v>
      </c>
      <c r="H4581" s="5" t="s">
        <v>13091</v>
      </c>
      <c r="I4581" s="15">
        <v>222.62053682908299</v>
      </c>
      <c r="J4581" s="16">
        <v>235.037735471106</v>
      </c>
      <c r="K4581" s="17">
        <v>248.34272136359399</v>
      </c>
      <c r="L4581" s="15">
        <v>172.67428577252301</v>
      </c>
      <c r="M4581" s="17">
        <v>238.853733652339</v>
      </c>
      <c r="N4581" s="16">
        <v>189.26149055492499</v>
      </c>
      <c r="O4581" s="17">
        <v>169.76804006257501</v>
      </c>
      <c r="P4581" s="15">
        <v>-0.39062941735526702</v>
      </c>
      <c r="Q4581" s="16">
        <v>7.7212070293628399</v>
      </c>
      <c r="R4581" s="16">
        <v>1.7710377479116399E-2</v>
      </c>
      <c r="S4581" s="17">
        <v>0.113468556400684</v>
      </c>
      <c r="T4581" s="15">
        <v>-0.19384041497236301</v>
      </c>
      <c r="U4581" s="16">
        <v>7.7212070293628399</v>
      </c>
      <c r="V4581" s="16">
        <v>0.238025943295639</v>
      </c>
      <c r="W4581" s="17">
        <v>0.57261830294772997</v>
      </c>
      <c r="X4581" s="15">
        <v>-0.19679018014698099</v>
      </c>
      <c r="Y4581" s="16">
        <v>7.7212070293628399</v>
      </c>
      <c r="Z4581" s="16">
        <v>0.26919855444759599</v>
      </c>
      <c r="AA4581" s="17">
        <v>0.85989268910653305</v>
      </c>
      <c r="AC4581" s="5">
        <f>MAX(I4581:O4581)</f>
        <v>248.34272136359399</v>
      </c>
    </row>
    <row r="4582" spans="1:29" x14ac:dyDescent="0.25">
      <c r="A4582" s="5" t="s">
        <v>13092</v>
      </c>
      <c r="B4582" s="5" t="s">
        <v>190</v>
      </c>
      <c r="C4582" s="5">
        <v>684039</v>
      </c>
      <c r="D4582" s="5">
        <v>684500</v>
      </c>
      <c r="E4582" s="5" t="s">
        <v>29</v>
      </c>
      <c r="F4582" s="5">
        <v>462</v>
      </c>
      <c r="G4582" s="41" t="s">
        <v>13093</v>
      </c>
      <c r="H4582" s="5" t="s">
        <v>13094</v>
      </c>
      <c r="I4582" s="15">
        <v>292.84463528200399</v>
      </c>
      <c r="J4582" s="16">
        <v>222.76738310459999</v>
      </c>
      <c r="K4582" s="17">
        <v>333.06336964029299</v>
      </c>
      <c r="L4582" s="15">
        <v>279.53686262797203</v>
      </c>
      <c r="M4582" s="17">
        <v>275.84935846645197</v>
      </c>
      <c r="N4582" s="16">
        <v>224.26652512245801</v>
      </c>
      <c r="O4582" s="17">
        <v>280.97935127794398</v>
      </c>
      <c r="P4582" s="15">
        <v>-0.16361785232482901</v>
      </c>
      <c r="Q4582" s="16">
        <v>8.0919993480186498</v>
      </c>
      <c r="R4582" s="16">
        <v>0.35253137522905298</v>
      </c>
      <c r="S4582" s="17">
        <v>0.654131120348449</v>
      </c>
      <c r="T4582" s="15">
        <v>-2.7026365409078899E-2</v>
      </c>
      <c r="U4582" s="16">
        <v>8.0919993480186498</v>
      </c>
      <c r="V4582" s="16">
        <v>0.883582573026642</v>
      </c>
      <c r="W4582" s="17">
        <v>0.96261328417765901</v>
      </c>
      <c r="X4582" s="15">
        <v>-0.13659196272621399</v>
      </c>
      <c r="Y4582" s="16">
        <v>8.0919993480186498</v>
      </c>
      <c r="Z4582" s="16">
        <v>0.47276971576628102</v>
      </c>
      <c r="AA4582" s="17">
        <v>0.95174777482082196</v>
      </c>
      <c r="AC4582" s="5">
        <f>MAX(I4582:O4582)</f>
        <v>333.06336964029299</v>
      </c>
    </row>
    <row r="4583" spans="1:29" x14ac:dyDescent="0.25">
      <c r="A4583" s="5" t="s">
        <v>13095</v>
      </c>
      <c r="B4583" s="5" t="s">
        <v>190</v>
      </c>
      <c r="C4583" s="5">
        <v>684730</v>
      </c>
      <c r="D4583" s="5">
        <v>685005</v>
      </c>
      <c r="E4583" s="5" t="s">
        <v>29</v>
      </c>
      <c r="F4583" s="5">
        <v>276</v>
      </c>
      <c r="G4583" s="41" t="s">
        <v>13096</v>
      </c>
      <c r="H4583" s="5" t="s">
        <v>13097</v>
      </c>
      <c r="I4583" s="15">
        <v>171.50235280275999</v>
      </c>
      <c r="J4583" s="16">
        <v>129.846827390165</v>
      </c>
      <c r="K4583" s="17">
        <v>180.79552714856101</v>
      </c>
      <c r="L4583" s="15">
        <v>170.259528834972</v>
      </c>
      <c r="M4583" s="17">
        <v>121.47351624949999</v>
      </c>
      <c r="N4583" s="16">
        <v>136.62861239707701</v>
      </c>
      <c r="O4583" s="17">
        <v>218.611787696237</v>
      </c>
      <c r="P4583" s="15">
        <v>0.14387242643293299</v>
      </c>
      <c r="Q4583" s="16">
        <v>7.3344238949795297</v>
      </c>
      <c r="R4583" s="16">
        <v>0.48342301734688597</v>
      </c>
      <c r="S4583" s="17">
        <v>0.75602612475641096</v>
      </c>
      <c r="T4583" s="15">
        <v>-0.14006418305440599</v>
      </c>
      <c r="U4583" s="16">
        <v>7.3344238949795297</v>
      </c>
      <c r="V4583" s="16">
        <v>0.51098967990822697</v>
      </c>
      <c r="W4583" s="17">
        <v>0.79562162124094005</v>
      </c>
      <c r="X4583" s="15">
        <v>0.283937812870453</v>
      </c>
      <c r="Y4583" s="16">
        <v>7.3344238949795297</v>
      </c>
      <c r="Z4583" s="16">
        <v>0.215021621390908</v>
      </c>
      <c r="AA4583" s="17">
        <v>0.81146277429446101</v>
      </c>
      <c r="AC4583" s="5">
        <f>MAX(I4583:O4583)</f>
        <v>218.611787696237</v>
      </c>
    </row>
    <row r="4584" spans="1:29" x14ac:dyDescent="0.25">
      <c r="A4584" s="5" t="s">
        <v>13098</v>
      </c>
      <c r="B4584" s="5" t="s">
        <v>190</v>
      </c>
      <c r="C4584" s="5">
        <v>685273</v>
      </c>
      <c r="D4584" s="5">
        <v>687162</v>
      </c>
      <c r="E4584" s="5" t="s">
        <v>20</v>
      </c>
      <c r="F4584" s="5">
        <v>1890</v>
      </c>
      <c r="G4584" s="41" t="s">
        <v>13099</v>
      </c>
      <c r="H4584" s="5" t="s">
        <v>13100</v>
      </c>
      <c r="I4584" s="15">
        <v>43.565993663007902</v>
      </c>
      <c r="J4584" s="16">
        <v>59.450721325044597</v>
      </c>
      <c r="K4584" s="17">
        <v>48.337987608114801</v>
      </c>
      <c r="L4584" s="15">
        <v>50.173283035789801</v>
      </c>
      <c r="M4584" s="17">
        <v>47.365315225655699</v>
      </c>
      <c r="N4584" s="16">
        <v>51.715347793765403</v>
      </c>
      <c r="O4584" s="17">
        <v>43.127495531910697</v>
      </c>
      <c r="P4584" s="15">
        <v>-8.8760324129086896E-2</v>
      </c>
      <c r="Q4584" s="16">
        <v>5.6202705429720501</v>
      </c>
      <c r="R4584" s="16">
        <v>0.67374372965530505</v>
      </c>
      <c r="S4584" s="17">
        <v>0.86006745076845104</v>
      </c>
      <c r="T4584" s="15">
        <v>-4.8591455228540401E-2</v>
      </c>
      <c r="U4584" s="16">
        <v>5.6202705429720501</v>
      </c>
      <c r="V4584" s="16">
        <v>0.82140444127920698</v>
      </c>
      <c r="W4584" s="17">
        <v>0.93986769401866799</v>
      </c>
      <c r="X4584" s="15">
        <v>-4.0169911001776602E-2</v>
      </c>
      <c r="Y4584" s="16">
        <v>5.6202705429720501</v>
      </c>
      <c r="Z4584" s="16">
        <v>0.85956758335653705</v>
      </c>
      <c r="AA4584" s="17">
        <v>0.99249372439747596</v>
      </c>
      <c r="AC4584" s="5">
        <f>MAX(I4584:O4584)</f>
        <v>59.450721325044597</v>
      </c>
    </row>
    <row r="4585" spans="1:29" x14ac:dyDescent="0.25">
      <c r="A4585" s="5" t="s">
        <v>13101</v>
      </c>
      <c r="B4585" s="5" t="s">
        <v>190</v>
      </c>
      <c r="C4585" s="5">
        <v>687292</v>
      </c>
      <c r="D4585" s="5">
        <v>689109</v>
      </c>
      <c r="E4585" s="5" t="s">
        <v>29</v>
      </c>
      <c r="F4585" s="5">
        <v>1818</v>
      </c>
      <c r="G4585" s="41" t="s">
        <v>13102</v>
      </c>
      <c r="H4585" s="5" t="s">
        <v>13103</v>
      </c>
      <c r="I4585" s="15">
        <v>59.121251426255199</v>
      </c>
      <c r="J4585" s="16">
        <v>69.589604031641301</v>
      </c>
      <c r="K4585" s="17">
        <v>62.654855372694698</v>
      </c>
      <c r="L4585" s="15">
        <v>88.119463483025797</v>
      </c>
      <c r="M4585" s="17">
        <v>66.428392711536802</v>
      </c>
      <c r="N4585" s="16">
        <v>93.379567508258702</v>
      </c>
      <c r="O4585" s="17">
        <v>70.918704937172095</v>
      </c>
      <c r="P4585" s="15">
        <v>0.365318395792049</v>
      </c>
      <c r="Q4585" s="16">
        <v>6.1898009207390698</v>
      </c>
      <c r="R4585" s="16">
        <v>5.39024900981439E-2</v>
      </c>
      <c r="S4585" s="17">
        <v>0.23417964131492899</v>
      </c>
      <c r="T4585" s="15">
        <v>0.27683070850381802</v>
      </c>
      <c r="U4585" s="16">
        <v>6.1898009207390698</v>
      </c>
      <c r="V4585" s="16">
        <v>0.143917120588653</v>
      </c>
      <c r="W4585" s="17">
        <v>0.45016500009043398</v>
      </c>
      <c r="X4585" s="15">
        <v>8.8489983229643104E-2</v>
      </c>
      <c r="Y4585" s="16">
        <v>6.1898009207390698</v>
      </c>
      <c r="Z4585" s="16">
        <v>0.67374590858313499</v>
      </c>
      <c r="AA4585" s="17">
        <v>0.97045850503873099</v>
      </c>
      <c r="AC4585" s="5">
        <f>MAX(I4585:O4585)</f>
        <v>93.379567508258702</v>
      </c>
    </row>
    <row r="4586" spans="1:29" x14ac:dyDescent="0.25">
      <c r="A4586" s="5" t="s">
        <v>13104</v>
      </c>
      <c r="B4586" s="5" t="s">
        <v>190</v>
      </c>
      <c r="C4586" s="5">
        <v>689377</v>
      </c>
      <c r="D4586" s="5">
        <v>690138</v>
      </c>
      <c r="E4586" s="5" t="s">
        <v>20</v>
      </c>
      <c r="F4586" s="5">
        <v>762</v>
      </c>
      <c r="G4586" s="41" t="s">
        <v>13105</v>
      </c>
      <c r="H4586" s="41" t="s">
        <v>13105</v>
      </c>
      <c r="I4586" s="15">
        <v>63.517302533259901</v>
      </c>
      <c r="J4586" s="16">
        <v>44.760862858100403</v>
      </c>
      <c r="K4586" s="17">
        <v>67.151412359496106</v>
      </c>
      <c r="L4586" s="15">
        <v>54.102054243710697</v>
      </c>
      <c r="M4586" s="17">
        <v>60.697774326210599</v>
      </c>
      <c r="N4586" s="16">
        <v>56.553235168020898</v>
      </c>
      <c r="O4586" s="17">
        <v>46.241226351563697</v>
      </c>
      <c r="P4586" s="15">
        <v>-0.186643861015899</v>
      </c>
      <c r="Q4586" s="16">
        <v>5.81369966578744</v>
      </c>
      <c r="R4586" s="16">
        <v>0.38517266799933503</v>
      </c>
      <c r="S4586" s="17">
        <v>0.680923708033078</v>
      </c>
      <c r="T4586" s="15">
        <v>-2.7584893506385901E-2</v>
      </c>
      <c r="U4586" s="16">
        <v>5.81369966578744</v>
      </c>
      <c r="V4586" s="16">
        <v>0.90665381002425705</v>
      </c>
      <c r="W4586" s="17">
        <v>0.97074305360645496</v>
      </c>
      <c r="X4586" s="15">
        <v>-0.15906164130803699</v>
      </c>
      <c r="Y4586" s="16">
        <v>5.81369966578744</v>
      </c>
      <c r="Z4586" s="16">
        <v>0.49141230706593098</v>
      </c>
      <c r="AA4586" s="17">
        <v>0.95714746346148105</v>
      </c>
      <c r="AC4586" s="5">
        <f>MAX(I4586:O4586)</f>
        <v>67.151412359496106</v>
      </c>
    </row>
    <row r="4587" spans="1:29" x14ac:dyDescent="0.25">
      <c r="A4587" s="5" t="s">
        <v>13106</v>
      </c>
      <c r="B4587" s="5" t="s">
        <v>190</v>
      </c>
      <c r="C4587" s="5">
        <v>690219</v>
      </c>
      <c r="D4587" s="5">
        <v>691337</v>
      </c>
      <c r="E4587" s="5" t="s">
        <v>29</v>
      </c>
      <c r="F4587" s="5">
        <v>1119</v>
      </c>
      <c r="G4587" s="41" t="s">
        <v>13107</v>
      </c>
      <c r="H4587" s="5" t="s">
        <v>13108</v>
      </c>
      <c r="I4587" s="15">
        <v>110.295795082156</v>
      </c>
      <c r="J4587" s="16">
        <v>86.929397751446004</v>
      </c>
      <c r="K4587" s="17">
        <v>119.11633980130399</v>
      </c>
      <c r="L4587" s="15">
        <v>90.764197271772602</v>
      </c>
      <c r="M4587" s="17">
        <v>101.66974659136601</v>
      </c>
      <c r="N4587" s="16">
        <v>100.650161525103</v>
      </c>
      <c r="O4587" s="17">
        <v>97.408653701384395</v>
      </c>
      <c r="P4587" s="15">
        <v>-9.1092429828143001E-2</v>
      </c>
      <c r="Q4587" s="16">
        <v>6.6591980354036604</v>
      </c>
      <c r="R4587" s="16">
        <v>0.60582164984320597</v>
      </c>
      <c r="S4587" s="17">
        <v>0.82422501250330205</v>
      </c>
      <c r="T4587" s="15">
        <v>-0.13270545045186199</v>
      </c>
      <c r="U4587" s="16">
        <v>6.6591980354036604</v>
      </c>
      <c r="V4587" s="16">
        <v>0.44929060122598402</v>
      </c>
      <c r="W4587" s="17">
        <v>0.75296025593314297</v>
      </c>
      <c r="X4587" s="15">
        <v>4.1612937700183997E-2</v>
      </c>
      <c r="Y4587" s="16">
        <v>6.6591980354036604</v>
      </c>
      <c r="Z4587" s="16">
        <v>0.82685543863097699</v>
      </c>
      <c r="AA4587" s="17">
        <v>0.98645168522275295</v>
      </c>
      <c r="AC4587" s="5">
        <f>MAX(I4587:O4587)</f>
        <v>119.11633980130399</v>
      </c>
    </row>
    <row r="4588" spans="1:29" x14ac:dyDescent="0.25">
      <c r="A4588" s="5" t="s">
        <v>13109</v>
      </c>
      <c r="B4588" s="5" t="s">
        <v>190</v>
      </c>
      <c r="C4588" s="5">
        <v>691006</v>
      </c>
      <c r="D4588" s="5">
        <v>691344</v>
      </c>
      <c r="E4588" s="5" t="s">
        <v>20</v>
      </c>
      <c r="F4588" s="5">
        <v>339</v>
      </c>
      <c r="G4588" s="41" t="s">
        <v>13110</v>
      </c>
      <c r="H4588" s="41" t="s">
        <v>13110</v>
      </c>
      <c r="I4588" s="15">
        <v>0.56359629576983095</v>
      </c>
      <c r="J4588" s="16">
        <v>1.0945384740076001</v>
      </c>
      <c r="K4588" s="17">
        <v>0.169681395728354</v>
      </c>
      <c r="L4588" s="15">
        <v>3.0663580159382602</v>
      </c>
      <c r="M4588" s="17">
        <v>0</v>
      </c>
      <c r="N4588" s="16">
        <v>1.9601785050862699</v>
      </c>
      <c r="O4588" s="17">
        <v>1.90541736725036</v>
      </c>
      <c r="P4588" s="15">
        <v>1.66633255886495</v>
      </c>
      <c r="Q4588" s="16">
        <v>0.44645005048011499</v>
      </c>
      <c r="R4588" s="16">
        <v>0.159729340240299</v>
      </c>
      <c r="S4588" s="17">
        <v>0.44628137468642998</v>
      </c>
      <c r="T4588" s="15">
        <v>1.3341816923774199</v>
      </c>
      <c r="U4588" s="16">
        <v>0.44645005048011499</v>
      </c>
      <c r="V4588" s="16">
        <v>0.25771721219108101</v>
      </c>
      <c r="W4588" s="17">
        <v>0.59458432978190601</v>
      </c>
      <c r="X4588" s="15">
        <v>0.33280539452500901</v>
      </c>
      <c r="Y4588" s="16">
        <v>0.44645005048011499</v>
      </c>
      <c r="Z4588" s="16">
        <v>0.80554785798308703</v>
      </c>
      <c r="AA4588" s="17">
        <v>0.98399938567204803</v>
      </c>
      <c r="AC4588" s="5">
        <f>MAX(I4588:O4588)</f>
        <v>3.0663580159382602</v>
      </c>
    </row>
    <row r="4589" spans="1:29" x14ac:dyDescent="0.25">
      <c r="A4589" s="5" t="s">
        <v>13111</v>
      </c>
      <c r="B4589" s="5" t="s">
        <v>190</v>
      </c>
      <c r="C4589" s="5">
        <v>691573</v>
      </c>
      <c r="D4589" s="5">
        <v>692763</v>
      </c>
      <c r="E4589" s="5" t="s">
        <v>20</v>
      </c>
      <c r="F4589" s="5">
        <v>1191</v>
      </c>
      <c r="G4589" s="41" t="s">
        <v>13112</v>
      </c>
      <c r="H4589" s="5" t="s">
        <v>13113</v>
      </c>
      <c r="I4589" s="15">
        <v>316.74111822264501</v>
      </c>
      <c r="J4589" s="16">
        <v>331.81797948862101</v>
      </c>
      <c r="K4589" s="17">
        <v>312.23497831463698</v>
      </c>
      <c r="L4589" s="15">
        <v>295.09862955885899</v>
      </c>
      <c r="M4589" s="17">
        <v>282.32066902403199</v>
      </c>
      <c r="N4589" s="16">
        <v>277.42781735816698</v>
      </c>
      <c r="O4589" s="17">
        <v>250.213831835999</v>
      </c>
      <c r="P4589" s="15">
        <v>-0.27958974101709899</v>
      </c>
      <c r="Q4589" s="16">
        <v>8.2055429856342403</v>
      </c>
      <c r="R4589" s="16">
        <v>4.9413203065589502E-2</v>
      </c>
      <c r="S4589" s="17">
        <v>0.224026771002175</v>
      </c>
      <c r="T4589" s="15">
        <v>-0.149587534707979</v>
      </c>
      <c r="U4589" s="16">
        <v>8.2055429856342403</v>
      </c>
      <c r="V4589" s="16">
        <v>0.292582574240562</v>
      </c>
      <c r="W4589" s="17">
        <v>0.63309598944755197</v>
      </c>
      <c r="X4589" s="15">
        <v>-0.13000277722968301</v>
      </c>
      <c r="Y4589" s="16">
        <v>8.2055429856342403</v>
      </c>
      <c r="Z4589" s="16">
        <v>0.39950880419531798</v>
      </c>
      <c r="AA4589" s="17">
        <v>0.92396936406260999</v>
      </c>
      <c r="AC4589" s="5">
        <f>MAX(I4589:O4589)</f>
        <v>331.81797948862101</v>
      </c>
    </row>
    <row r="4590" spans="1:29" x14ac:dyDescent="0.25">
      <c r="A4590" s="5" t="s">
        <v>13114</v>
      </c>
      <c r="B4590" s="5" t="s">
        <v>190</v>
      </c>
      <c r="C4590" s="5">
        <v>693377</v>
      </c>
      <c r="D4590" s="5">
        <v>695554</v>
      </c>
      <c r="E4590" s="5" t="s">
        <v>20</v>
      </c>
      <c r="F4590" s="5">
        <v>2178</v>
      </c>
      <c r="G4590" s="41" t="s">
        <v>13115</v>
      </c>
      <c r="H4590" s="5" t="s">
        <v>13116</v>
      </c>
      <c r="I4590" s="15">
        <v>35.337487744768403</v>
      </c>
      <c r="J4590" s="16">
        <v>62.043049289799399</v>
      </c>
      <c r="K4590" s="17">
        <v>42.717291374613097</v>
      </c>
      <c r="L4590" s="15">
        <v>32.963348671336298</v>
      </c>
      <c r="M4590" s="17">
        <v>20.232591442070198</v>
      </c>
      <c r="N4590" s="16">
        <v>24.6064961276787</v>
      </c>
      <c r="O4590" s="17">
        <v>22.400272463772598</v>
      </c>
      <c r="P4590" s="15">
        <v>-0.98979193631465501</v>
      </c>
      <c r="Q4590" s="16">
        <v>5.1023637171162104</v>
      </c>
      <c r="R4590" s="16">
        <v>3.9951095016749102E-4</v>
      </c>
      <c r="S4590" s="17">
        <v>6.8730680130666497E-3</v>
      </c>
      <c r="T4590" s="15">
        <v>-0.81145572777006802</v>
      </c>
      <c r="U4590" s="16">
        <v>5.1023637171162104</v>
      </c>
      <c r="V4590" s="16">
        <v>3.4504230274937102E-3</v>
      </c>
      <c r="W4590" s="17">
        <v>5.38378248143647E-2</v>
      </c>
      <c r="X4590" s="15">
        <v>-0.17835023906161401</v>
      </c>
      <c r="Y4590" s="16">
        <v>5.1023637171162104</v>
      </c>
      <c r="Z4590" s="16">
        <v>0.55118488310671898</v>
      </c>
      <c r="AA4590" s="17">
        <v>0.95714746346148105</v>
      </c>
      <c r="AC4590" s="5">
        <f>MAX(I4590:O4590)</f>
        <v>62.043049289799399</v>
      </c>
    </row>
    <row r="4591" spans="1:29" x14ac:dyDescent="0.25">
      <c r="A4591" s="5" t="s">
        <v>13117</v>
      </c>
      <c r="B4591" s="5" t="s">
        <v>190</v>
      </c>
      <c r="C4591" s="5">
        <v>695904</v>
      </c>
      <c r="D4591" s="5">
        <v>697286</v>
      </c>
      <c r="E4591" s="5" t="s">
        <v>20</v>
      </c>
      <c r="F4591" s="5">
        <v>1383</v>
      </c>
      <c r="G4591" s="41" t="s">
        <v>13118</v>
      </c>
      <c r="H4591" s="5" t="s">
        <v>13119</v>
      </c>
      <c r="I4591" s="15">
        <v>74.4510706711946</v>
      </c>
      <c r="J4591" s="16">
        <v>82.378421991098605</v>
      </c>
      <c r="K4591" s="17">
        <v>80.513822273103898</v>
      </c>
      <c r="L4591" s="15">
        <v>76.735609348854993</v>
      </c>
      <c r="M4591" s="17">
        <v>101.435843800128</v>
      </c>
      <c r="N4591" s="16">
        <v>59.347532185909799</v>
      </c>
      <c r="O4591" s="17">
        <v>61.438091695243401</v>
      </c>
      <c r="P4591" s="15">
        <v>-0.38965109497676198</v>
      </c>
      <c r="Q4591" s="16">
        <v>6.2613319176894802</v>
      </c>
      <c r="R4591" s="16">
        <v>2.99945284931885E-2</v>
      </c>
      <c r="S4591" s="17">
        <v>0.16045059712826801</v>
      </c>
      <c r="T4591" s="15">
        <v>0.17113410676312499</v>
      </c>
      <c r="U4591" s="16">
        <v>6.2613319176894802</v>
      </c>
      <c r="V4591" s="16">
        <v>0.32646184370948</v>
      </c>
      <c r="W4591" s="17">
        <v>0.66436594262016802</v>
      </c>
      <c r="X4591" s="15">
        <v>-0.56079110849921598</v>
      </c>
      <c r="Y4591" s="16">
        <v>6.2613319176894802</v>
      </c>
      <c r="Z4591" s="16">
        <v>3.8390222338790699E-3</v>
      </c>
      <c r="AA4591" s="17">
        <v>0.118881721842455</v>
      </c>
      <c r="AC4591" s="5">
        <f>MAX(I4591:O4591)</f>
        <v>101.435843800128</v>
      </c>
    </row>
    <row r="4592" spans="1:29" x14ac:dyDescent="0.25">
      <c r="A4592" s="5" t="s">
        <v>13120</v>
      </c>
      <c r="B4592" s="5" t="s">
        <v>190</v>
      </c>
      <c r="C4592" s="5">
        <v>697466</v>
      </c>
      <c r="D4592" s="5">
        <v>697873</v>
      </c>
      <c r="E4592" s="5" t="s">
        <v>20</v>
      </c>
      <c r="F4592" s="5">
        <v>408</v>
      </c>
      <c r="G4592" s="41" t="s">
        <v>13121</v>
      </c>
      <c r="H4592" s="5" t="s">
        <v>13122</v>
      </c>
      <c r="I4592" s="15">
        <v>116.805332298297</v>
      </c>
      <c r="J4592" s="16">
        <v>145.57361704301101</v>
      </c>
      <c r="K4592" s="17">
        <v>104.693421164394</v>
      </c>
      <c r="L4592" s="15">
        <v>128.63371876861001</v>
      </c>
      <c r="M4592" s="17">
        <v>115.470011274397</v>
      </c>
      <c r="N4592" s="16">
        <v>95.298040087704806</v>
      </c>
      <c r="O4592" s="17">
        <v>140.69880681342599</v>
      </c>
      <c r="P4592" s="15">
        <v>-5.2177174591233701E-2</v>
      </c>
      <c r="Q4592" s="16">
        <v>6.9200218393537201</v>
      </c>
      <c r="R4592" s="16">
        <v>0.79188405244964699</v>
      </c>
      <c r="S4592" s="17">
        <v>0.92111054014072002</v>
      </c>
      <c r="T4592" s="15">
        <v>-3.1739635412985998E-3</v>
      </c>
      <c r="U4592" s="16">
        <v>6.9200218393537201</v>
      </c>
      <c r="V4592" s="16">
        <v>0.99372327502901003</v>
      </c>
      <c r="W4592" s="17">
        <v>0.99959853609764504</v>
      </c>
      <c r="X4592" s="15">
        <v>-4.90035709156878E-2</v>
      </c>
      <c r="Y4592" s="16">
        <v>6.9200218393537201</v>
      </c>
      <c r="Z4592" s="16">
        <v>0.81562356339012099</v>
      </c>
      <c r="AA4592" s="17">
        <v>0.98486042281534703</v>
      </c>
      <c r="AC4592" s="5">
        <f>MAX(I4592:O4592)</f>
        <v>145.57361704301101</v>
      </c>
    </row>
    <row r="4593" spans="1:29" x14ac:dyDescent="0.25">
      <c r="A4593" s="5" t="s">
        <v>13123</v>
      </c>
      <c r="B4593" s="5" t="s">
        <v>190</v>
      </c>
      <c r="C4593" s="5">
        <v>698201</v>
      </c>
      <c r="D4593" s="5">
        <v>700882</v>
      </c>
      <c r="E4593" s="5" t="s">
        <v>20</v>
      </c>
      <c r="F4593" s="5">
        <v>2682</v>
      </c>
      <c r="G4593" s="41" t="s">
        <v>13124</v>
      </c>
      <c r="H4593" s="5" t="s">
        <v>13125</v>
      </c>
      <c r="I4593" s="15">
        <v>61.262917350180601</v>
      </c>
      <c r="J4593" s="16">
        <v>47.756441839594899</v>
      </c>
      <c r="K4593" s="17">
        <v>57.649254198708199</v>
      </c>
      <c r="L4593" s="15">
        <v>64.316859384305104</v>
      </c>
      <c r="M4593" s="17">
        <v>51.458614072317303</v>
      </c>
      <c r="N4593" s="16">
        <v>59.139002557709098</v>
      </c>
      <c r="O4593" s="17">
        <v>46.241226351563697</v>
      </c>
      <c r="P4593" s="15">
        <v>-7.6325851920749199E-2</v>
      </c>
      <c r="Q4593" s="16">
        <v>5.7944750673555099</v>
      </c>
      <c r="R4593" s="16">
        <v>0.717366406179623</v>
      </c>
      <c r="S4593" s="17">
        <v>0.88202362995385997</v>
      </c>
      <c r="T4593" s="15">
        <v>5.9088902256969299E-2</v>
      </c>
      <c r="U4593" s="16">
        <v>5.7944750673555099</v>
      </c>
      <c r="V4593" s="16">
        <v>0.76546921265250101</v>
      </c>
      <c r="W4593" s="17">
        <v>0.91995455162606499</v>
      </c>
      <c r="X4593" s="15">
        <v>-0.135416500356175</v>
      </c>
      <c r="Y4593" s="16">
        <v>5.7944750673555099</v>
      </c>
      <c r="Z4593" s="16">
        <v>0.54454500248835702</v>
      </c>
      <c r="AA4593" s="17">
        <v>0.95714746346148105</v>
      </c>
      <c r="AC4593" s="5">
        <f>MAX(I4593:O4593)</f>
        <v>64.316859384305104</v>
      </c>
    </row>
    <row r="4594" spans="1:29" x14ac:dyDescent="0.25">
      <c r="A4594" s="5" t="s">
        <v>13126</v>
      </c>
      <c r="B4594" s="5" t="s">
        <v>52</v>
      </c>
      <c r="C4594" s="5">
        <v>891690</v>
      </c>
      <c r="D4594" s="5">
        <v>893093</v>
      </c>
      <c r="E4594" s="5" t="s">
        <v>20</v>
      </c>
      <c r="F4594" s="5">
        <v>1404</v>
      </c>
      <c r="G4594" s="41" t="s">
        <v>13127</v>
      </c>
      <c r="H4594" s="5" t="s">
        <v>13128</v>
      </c>
      <c r="I4594" s="15">
        <v>178.885464277344</v>
      </c>
      <c r="J4594" s="16">
        <v>155.77010703771401</v>
      </c>
      <c r="K4594" s="17">
        <v>165.821143975534</v>
      </c>
      <c r="L4594" s="15">
        <v>231.16506492654599</v>
      </c>
      <c r="M4594" s="17">
        <v>165.408257203668</v>
      </c>
      <c r="N4594" s="16">
        <v>116.609768089813</v>
      </c>
      <c r="O4594" s="17">
        <v>134.355161188312</v>
      </c>
      <c r="P4594" s="15">
        <v>-0.41095536732399002</v>
      </c>
      <c r="Q4594" s="16">
        <v>7.3584402710742998</v>
      </c>
      <c r="R4594" s="16">
        <v>1.6365607410464299E-2</v>
      </c>
      <c r="S4594" s="17">
        <v>0.108339543593739</v>
      </c>
      <c r="T4594" s="15">
        <v>0.24926399354017501</v>
      </c>
      <c r="U4594" s="16">
        <v>7.3584402710742998</v>
      </c>
      <c r="V4594" s="16">
        <v>0.134818245627918</v>
      </c>
      <c r="W4594" s="17">
        <v>0.44023251384300899</v>
      </c>
      <c r="X4594" s="15">
        <v>-0.66022251712749902</v>
      </c>
      <c r="Y4594" s="16">
        <v>7.3584402710742998</v>
      </c>
      <c r="Z4594" s="16">
        <v>3.68206051428355E-4</v>
      </c>
      <c r="AA4594" s="17">
        <v>2.1064552157539999E-2</v>
      </c>
      <c r="AC4594" s="5">
        <f>MAX(I4594:O4594)</f>
        <v>231.16506492654599</v>
      </c>
    </row>
    <row r="4595" spans="1:29" x14ac:dyDescent="0.25">
      <c r="A4595" s="5" t="s">
        <v>13129</v>
      </c>
      <c r="B4595" s="5" t="s">
        <v>190</v>
      </c>
      <c r="C4595" s="5">
        <v>701308</v>
      </c>
      <c r="D4595" s="5">
        <v>702489</v>
      </c>
      <c r="E4595" s="5" t="s">
        <v>20</v>
      </c>
      <c r="F4595" s="5">
        <v>1182</v>
      </c>
      <c r="G4595" s="41" t="s">
        <v>13127</v>
      </c>
      <c r="H4595" s="41" t="s">
        <v>13127</v>
      </c>
      <c r="I4595" s="15">
        <v>49.652833657322098</v>
      </c>
      <c r="J4595" s="16">
        <v>67.515741659837403</v>
      </c>
      <c r="K4595" s="17">
        <v>47.341109408210698</v>
      </c>
      <c r="L4595" s="15">
        <v>56.574305394061</v>
      </c>
      <c r="M4595" s="17">
        <v>69.352177602009405</v>
      </c>
      <c r="N4595" s="16">
        <v>65.770244734490305</v>
      </c>
      <c r="O4595" s="17">
        <v>50.795638595235303</v>
      </c>
      <c r="P4595" s="15">
        <v>8.8964651481897694E-2</v>
      </c>
      <c r="Q4595" s="16">
        <v>5.8638596031504999</v>
      </c>
      <c r="R4595" s="16">
        <v>0.67044579878209798</v>
      </c>
      <c r="S4595" s="17">
        <v>0.85961250015226298</v>
      </c>
      <c r="T4595" s="15">
        <v>0.20006683617923501</v>
      </c>
      <c r="U4595" s="16">
        <v>5.8638596031504999</v>
      </c>
      <c r="V4595" s="16">
        <v>0.33944142271799999</v>
      </c>
      <c r="W4595" s="17">
        <v>0.67422092899715003</v>
      </c>
      <c r="X4595" s="15">
        <v>-0.111102592128663</v>
      </c>
      <c r="Y4595" s="16">
        <v>5.8638596031504999</v>
      </c>
      <c r="Z4595" s="16">
        <v>0.63231070940468204</v>
      </c>
      <c r="AA4595" s="17">
        <v>0.97045850503873099</v>
      </c>
      <c r="AC4595" s="5">
        <f>MAX(I4595:O4595)</f>
        <v>69.352177602009405</v>
      </c>
    </row>
    <row r="4596" spans="1:29" x14ac:dyDescent="0.25">
      <c r="A4596" s="5" t="s">
        <v>13130</v>
      </c>
      <c r="B4596" s="5" t="s">
        <v>190</v>
      </c>
      <c r="C4596" s="5">
        <v>702701</v>
      </c>
      <c r="D4596" s="5">
        <v>703333</v>
      </c>
      <c r="E4596" s="5" t="s">
        <v>29</v>
      </c>
      <c r="F4596" s="5">
        <v>633</v>
      </c>
      <c r="G4596" s="41" t="s">
        <v>13131</v>
      </c>
      <c r="H4596" s="5" t="s">
        <v>13132</v>
      </c>
      <c r="I4596" s="15">
        <v>75.296465114849397</v>
      </c>
      <c r="J4596" s="16">
        <v>107.898450621907</v>
      </c>
      <c r="K4596" s="17">
        <v>85.943626936411306</v>
      </c>
      <c r="L4596" s="15">
        <v>76.428973547261194</v>
      </c>
      <c r="M4596" s="17">
        <v>62.2181424692563</v>
      </c>
      <c r="N4596" s="16">
        <v>61.2242988397158</v>
      </c>
      <c r="O4596" s="17">
        <v>71.011652125818401</v>
      </c>
      <c r="P4596" s="15">
        <v>-0.44020596219397201</v>
      </c>
      <c r="Q4596" s="16">
        <v>6.2705922580051698</v>
      </c>
      <c r="R4596" s="16">
        <v>2.32954504552647E-2</v>
      </c>
      <c r="S4596" s="17">
        <v>0.13640550443413299</v>
      </c>
      <c r="T4596" s="15">
        <v>-0.371694120965743</v>
      </c>
      <c r="U4596" s="16">
        <v>6.2705922580051698</v>
      </c>
      <c r="V4596" s="16">
        <v>5.4730579312308E-2</v>
      </c>
      <c r="W4596" s="17">
        <v>0.280814721253416</v>
      </c>
      <c r="X4596" s="15">
        <v>-6.8514315074205204E-2</v>
      </c>
      <c r="Y4596" s="16">
        <v>6.2705922580051698</v>
      </c>
      <c r="Z4596" s="16">
        <v>0.74534879323428505</v>
      </c>
      <c r="AA4596" s="17">
        <v>0.98000682174943199</v>
      </c>
      <c r="AC4596" s="5">
        <f>MAX(I4596:O4596)</f>
        <v>107.898450621907</v>
      </c>
    </row>
    <row r="4597" spans="1:29" x14ac:dyDescent="0.25">
      <c r="A4597" s="5" t="s">
        <v>13133</v>
      </c>
      <c r="B4597" s="5" t="s">
        <v>190</v>
      </c>
      <c r="C4597" s="5">
        <v>703726</v>
      </c>
      <c r="D4597" s="5">
        <v>705066</v>
      </c>
      <c r="E4597" s="5" t="s">
        <v>29</v>
      </c>
      <c r="F4597" s="5">
        <v>1341</v>
      </c>
      <c r="G4597" s="41" t="s">
        <v>13134</v>
      </c>
      <c r="H4597" s="5" t="s">
        <v>13135</v>
      </c>
      <c r="I4597" s="15">
        <v>776.100279089845</v>
      </c>
      <c r="J4597" s="16">
        <v>813.18447889954405</v>
      </c>
      <c r="K4597" s="17">
        <v>797.22682765520506</v>
      </c>
      <c r="L4597" s="15">
        <v>607.52218190776796</v>
      </c>
      <c r="M4597" s="17">
        <v>712.03908032642005</v>
      </c>
      <c r="N4597" s="16">
        <v>828.39103803450803</v>
      </c>
      <c r="O4597" s="17">
        <v>821.792568416785</v>
      </c>
      <c r="P4597" s="15">
        <v>5.2686651930736003E-2</v>
      </c>
      <c r="Q4597" s="16">
        <v>9.5797987227494001</v>
      </c>
      <c r="R4597" s="16">
        <v>0.70329499381179506</v>
      </c>
      <c r="S4597" s="17">
        <v>0.87467936094329302</v>
      </c>
      <c r="T4597" s="15">
        <v>-0.26988549247321397</v>
      </c>
      <c r="U4597" s="16">
        <v>9.5797987227494001</v>
      </c>
      <c r="V4597" s="16">
        <v>5.78525930613389E-2</v>
      </c>
      <c r="W4597" s="17">
        <v>0.28879113984885502</v>
      </c>
      <c r="X4597" s="15">
        <v>0.322572393529243</v>
      </c>
      <c r="Y4597" s="16">
        <v>9.5797987227494001</v>
      </c>
      <c r="Z4597" s="16">
        <v>3.6712621394642098E-2</v>
      </c>
      <c r="AA4597" s="17">
        <v>0.43819304422641298</v>
      </c>
      <c r="AC4597" s="5">
        <f>MAX(I4597:O4597)</f>
        <v>828.39103803450803</v>
      </c>
    </row>
    <row r="4598" spans="1:29" x14ac:dyDescent="0.25">
      <c r="A4598" s="5" t="s">
        <v>13136</v>
      </c>
      <c r="B4598" s="5" t="s">
        <v>190</v>
      </c>
      <c r="C4598" s="5">
        <v>706458</v>
      </c>
      <c r="D4598" s="5">
        <v>708005</v>
      </c>
      <c r="E4598" s="5" t="s">
        <v>29</v>
      </c>
      <c r="F4598" s="5">
        <v>1548</v>
      </c>
      <c r="G4598" s="41" t="s">
        <v>13137</v>
      </c>
      <c r="H4598" s="5" t="s">
        <v>13138</v>
      </c>
      <c r="I4598" s="15">
        <v>86.868787855891298</v>
      </c>
      <c r="J4598" s="16">
        <v>68.336645515343093</v>
      </c>
      <c r="K4598" s="17">
        <v>88.743369965929105</v>
      </c>
      <c r="L4598" s="15">
        <v>73.592592382518305</v>
      </c>
      <c r="M4598" s="17">
        <v>76.505704634032298</v>
      </c>
      <c r="N4598" s="16">
        <v>91.502800854452701</v>
      </c>
      <c r="O4598" s="17">
        <v>110.885996055107</v>
      </c>
      <c r="P4598" s="15">
        <v>0.31482787038011001</v>
      </c>
      <c r="Q4598" s="16">
        <v>6.4144441575875799</v>
      </c>
      <c r="R4598" s="16">
        <v>7.1614359404726796E-2</v>
      </c>
      <c r="S4598" s="17">
        <v>0.28330566723401301</v>
      </c>
      <c r="T4598" s="15">
        <v>-0.116189292727277</v>
      </c>
      <c r="U4598" s="16">
        <v>6.4144441575875799</v>
      </c>
      <c r="V4598" s="16">
        <v>0.51960955826806898</v>
      </c>
      <c r="W4598" s="17">
        <v>0.80102772478509598</v>
      </c>
      <c r="X4598" s="15">
        <v>0.43102091254230601</v>
      </c>
      <c r="Y4598" s="16">
        <v>6.4144441575875799</v>
      </c>
      <c r="Z4598" s="16">
        <v>2.6063435505561498E-2</v>
      </c>
      <c r="AA4598" s="17">
        <v>0.38135675157726601</v>
      </c>
      <c r="AC4598" s="5">
        <f>MAX(I4598:O4598)</f>
        <v>110.885996055107</v>
      </c>
    </row>
    <row r="4599" spans="1:29" x14ac:dyDescent="0.25">
      <c r="A4599" s="5" t="s">
        <v>13139</v>
      </c>
      <c r="B4599" s="5" t="s">
        <v>190</v>
      </c>
      <c r="C4599" s="5">
        <v>709024</v>
      </c>
      <c r="D4599" s="5">
        <v>710310</v>
      </c>
      <c r="E4599" s="5" t="s">
        <v>29</v>
      </c>
      <c r="F4599" s="5">
        <v>1287</v>
      </c>
      <c r="G4599" s="41" t="s">
        <v>13140</v>
      </c>
      <c r="H4599" s="5" t="s">
        <v>13141</v>
      </c>
      <c r="I4599" s="15">
        <v>95.642291392140294</v>
      </c>
      <c r="J4599" s="16">
        <v>106.97673401221699</v>
      </c>
      <c r="K4599" s="17">
        <v>108.42641187041799</v>
      </c>
      <c r="L4599" s="15">
        <v>100.38489554677901</v>
      </c>
      <c r="M4599" s="17">
        <v>107.71223536501</v>
      </c>
      <c r="N4599" s="16">
        <v>86.372972000716203</v>
      </c>
      <c r="O4599" s="17">
        <v>94.713185230639994</v>
      </c>
      <c r="P4599" s="15">
        <v>-0.19578330642157299</v>
      </c>
      <c r="Q4599" s="16">
        <v>6.6456184295016003</v>
      </c>
      <c r="R4599" s="16">
        <v>0.226060041121001</v>
      </c>
      <c r="S4599" s="17">
        <v>0.52921405678641797</v>
      </c>
      <c r="T4599" s="15">
        <v>4.8933523344595903E-3</v>
      </c>
      <c r="U4599" s="16">
        <v>6.6456184295016003</v>
      </c>
      <c r="V4599" s="16">
        <v>0.97051405573899996</v>
      </c>
      <c r="W4599" s="17">
        <v>0.99259547645673096</v>
      </c>
      <c r="X4599" s="15">
        <v>-0.200678419044511</v>
      </c>
      <c r="Y4599" s="16">
        <v>6.6456184295016003</v>
      </c>
      <c r="Z4599" s="16">
        <v>0.25136073013232102</v>
      </c>
      <c r="AA4599" s="17">
        <v>0.84518011230216095</v>
      </c>
      <c r="AC4599" s="5">
        <f>MAX(I4599:O4599)</f>
        <v>108.42641187041799</v>
      </c>
    </row>
    <row r="4600" spans="1:29" x14ac:dyDescent="0.25">
      <c r="A4600" s="5" t="s">
        <v>13142</v>
      </c>
      <c r="B4600" s="5" t="s">
        <v>190</v>
      </c>
      <c r="C4600" s="5">
        <v>710783</v>
      </c>
      <c r="D4600" s="5">
        <v>712774</v>
      </c>
      <c r="E4600" s="5" t="s">
        <v>29</v>
      </c>
      <c r="F4600" s="5">
        <v>1992</v>
      </c>
      <c r="G4600" s="41" t="s">
        <v>13143</v>
      </c>
      <c r="H4600" s="5" t="s">
        <v>13144</v>
      </c>
      <c r="I4600" s="15">
        <v>96.656764724525999</v>
      </c>
      <c r="J4600" s="16">
        <v>109.626669265077</v>
      </c>
      <c r="K4600" s="17">
        <v>107.917367683233</v>
      </c>
      <c r="L4600" s="15">
        <v>103.681230413913</v>
      </c>
      <c r="M4600" s="17">
        <v>91.261072381283896</v>
      </c>
      <c r="N4600" s="16">
        <v>103.47240151317099</v>
      </c>
      <c r="O4600" s="17">
        <v>109.724156197027</v>
      </c>
      <c r="P4600" s="15">
        <v>2.5279556108415601E-2</v>
      </c>
      <c r="Q4600" s="16">
        <v>6.6903823553854496</v>
      </c>
      <c r="R4600" s="16">
        <v>0.86937419733806098</v>
      </c>
      <c r="S4600" s="17">
        <v>0.95094306839838205</v>
      </c>
      <c r="T4600" s="15">
        <v>-0.103764599657266</v>
      </c>
      <c r="U4600" s="16">
        <v>6.6903823553854496</v>
      </c>
      <c r="V4600" s="16">
        <v>0.52297378925361404</v>
      </c>
      <c r="W4600" s="17">
        <v>0.80319815113363302</v>
      </c>
      <c r="X4600" s="15">
        <v>0.12904489227535401</v>
      </c>
      <c r="Y4600" s="16">
        <v>6.6903823553854496</v>
      </c>
      <c r="Z4600" s="16">
        <v>0.46137702220763999</v>
      </c>
      <c r="AA4600" s="17">
        <v>0.94978687095624303</v>
      </c>
      <c r="AC4600" s="5">
        <f>MAX(I4600:O4600)</f>
        <v>109.724156197027</v>
      </c>
    </row>
    <row r="4601" spans="1:29" x14ac:dyDescent="0.25">
      <c r="A4601" s="5" t="s">
        <v>13145</v>
      </c>
      <c r="B4601" s="5" t="s">
        <v>190</v>
      </c>
      <c r="C4601" s="5">
        <v>713018</v>
      </c>
      <c r="D4601" s="5">
        <v>713968</v>
      </c>
      <c r="E4601" s="5" t="s">
        <v>29</v>
      </c>
      <c r="F4601" s="5">
        <v>951</v>
      </c>
      <c r="G4601" s="41" t="s">
        <v>13146</v>
      </c>
      <c r="H4601" s="5" t="s">
        <v>13147</v>
      </c>
      <c r="I4601" s="15">
        <v>41.593406627813501</v>
      </c>
      <c r="J4601" s="16">
        <v>61.812620137376797</v>
      </c>
      <c r="K4601" s="17">
        <v>43.565698353254902</v>
      </c>
      <c r="L4601" s="15">
        <v>43.427295400725598</v>
      </c>
      <c r="M4601" s="17">
        <v>43.856773357088599</v>
      </c>
      <c r="N4601" s="16">
        <v>35.575154571033799</v>
      </c>
      <c r="O4601" s="17">
        <v>45.9623847856246</v>
      </c>
      <c r="P4601" s="15">
        <v>-0.26473865635546101</v>
      </c>
      <c r="Q4601" s="16">
        <v>5.4975376577860802</v>
      </c>
      <c r="R4601" s="16">
        <v>0.24536206775619299</v>
      </c>
      <c r="S4601" s="17">
        <v>0.54977934432250897</v>
      </c>
      <c r="T4601" s="15">
        <v>-0.16612947364392</v>
      </c>
      <c r="U4601" s="16">
        <v>5.4975376577860802</v>
      </c>
      <c r="V4601" s="16">
        <v>0.46621528813385199</v>
      </c>
      <c r="W4601" s="17">
        <v>0.76681298132476605</v>
      </c>
      <c r="X4601" s="15">
        <v>-9.8612411601959105E-2</v>
      </c>
      <c r="Y4601" s="16">
        <v>5.4975376577860802</v>
      </c>
      <c r="Z4601" s="16">
        <v>0.69021394749471099</v>
      </c>
      <c r="AA4601" s="17">
        <v>0.97045850503873099</v>
      </c>
      <c r="AC4601" s="5">
        <f>MAX(I4601:O4601)</f>
        <v>61.812620137376797</v>
      </c>
    </row>
    <row r="4602" spans="1:29" x14ac:dyDescent="0.25">
      <c r="A4602" s="5" t="s">
        <v>13148</v>
      </c>
      <c r="B4602" s="5" t="s">
        <v>190</v>
      </c>
      <c r="C4602" s="5">
        <v>718088</v>
      </c>
      <c r="D4602" s="5">
        <v>719848</v>
      </c>
      <c r="E4602" s="5" t="s">
        <v>29</v>
      </c>
      <c r="F4602" s="5">
        <v>1761</v>
      </c>
      <c r="G4602" s="41" t="s">
        <v>13149</v>
      </c>
      <c r="H4602" s="5" t="s">
        <v>13150</v>
      </c>
      <c r="I4602" s="15">
        <v>84.539444365474594</v>
      </c>
      <c r="J4602" s="16">
        <v>78.115482671279494</v>
      </c>
      <c r="K4602" s="17">
        <v>96.421453122637104</v>
      </c>
      <c r="L4602" s="15">
        <v>117.70981833683</v>
      </c>
      <c r="M4602" s="17">
        <v>99.018848290671102</v>
      </c>
      <c r="N4602" s="16">
        <v>108.643936292547</v>
      </c>
      <c r="O4602" s="17">
        <v>87.788619676486206</v>
      </c>
      <c r="P4602" s="15">
        <v>0.18526520575410699</v>
      </c>
      <c r="Q4602" s="16">
        <v>6.5872870584130396</v>
      </c>
      <c r="R4602" s="16">
        <v>0.28163654107327801</v>
      </c>
      <c r="S4602" s="17">
        <v>0.58728568331670095</v>
      </c>
      <c r="T4602" s="15">
        <v>0.32692152131994601</v>
      </c>
      <c r="U4602" s="16">
        <v>6.5872870584130396</v>
      </c>
      <c r="V4602" s="16">
        <v>5.7081008861704599E-2</v>
      </c>
      <c r="W4602" s="17">
        <v>0.28612369010354499</v>
      </c>
      <c r="X4602" s="15">
        <v>-0.14165634474858799</v>
      </c>
      <c r="Y4602" s="16">
        <v>6.5872870584130396</v>
      </c>
      <c r="Z4602" s="16">
        <v>0.45645565435285701</v>
      </c>
      <c r="AA4602" s="17">
        <v>0.94865168432618496</v>
      </c>
      <c r="AC4602" s="5">
        <f>MAX(I4602:O4602)</f>
        <v>117.70981833683</v>
      </c>
    </row>
    <row r="4603" spans="1:29" x14ac:dyDescent="0.25">
      <c r="A4603" s="5" t="s">
        <v>201</v>
      </c>
      <c r="B4603" s="5" t="s">
        <v>190</v>
      </c>
      <c r="C4603" s="5">
        <v>721280</v>
      </c>
      <c r="D4603" s="5">
        <v>722875</v>
      </c>
      <c r="E4603" s="5" t="s">
        <v>29</v>
      </c>
      <c r="F4603" s="5">
        <v>1596</v>
      </c>
      <c r="G4603" s="41" t="s">
        <v>202</v>
      </c>
      <c r="H4603" s="5" t="s">
        <v>203</v>
      </c>
      <c r="I4603" s="15">
        <v>22.656571089947199</v>
      </c>
      <c r="J4603" s="16">
        <v>20.9690528704615</v>
      </c>
      <c r="K4603" s="17">
        <v>19.7678826023532</v>
      </c>
      <c r="L4603" s="15">
        <v>33.423302373727097</v>
      </c>
      <c r="M4603" s="17">
        <v>27.6784969631404</v>
      </c>
      <c r="N4603" s="16">
        <v>637.01630822739696</v>
      </c>
      <c r="O4603" s="17">
        <v>477.42323448202399</v>
      </c>
      <c r="P4603" s="15">
        <v>4.7216045943101799</v>
      </c>
      <c r="Q4603" s="16">
        <v>7.4688708766602003</v>
      </c>
      <c r="R4603" s="19">
        <v>1.23740878794703E-153</v>
      </c>
      <c r="S4603" s="20">
        <v>8.6216457300209206E-151</v>
      </c>
      <c r="T4603" s="15">
        <v>0.53294962580739103</v>
      </c>
      <c r="U4603" s="16">
        <v>7.4688708766602003</v>
      </c>
      <c r="V4603" s="16">
        <v>1.9685863480227599E-3</v>
      </c>
      <c r="W4603" s="17">
        <v>3.7070609134725797E-2</v>
      </c>
      <c r="X4603" s="15">
        <v>4.1887004143729696</v>
      </c>
      <c r="Y4603" s="16">
        <v>7.4688708766602003</v>
      </c>
      <c r="Z4603" s="19">
        <v>7.7087201442947706E-92</v>
      </c>
      <c r="AA4603" s="20">
        <v>1.43228020280997E-88</v>
      </c>
      <c r="AC4603" s="5">
        <f>MAX(I4603:O4603)</f>
        <v>637.01630822739696</v>
      </c>
    </row>
    <row r="4604" spans="1:29" x14ac:dyDescent="0.25">
      <c r="A4604" s="5" t="s">
        <v>204</v>
      </c>
      <c r="B4604" s="5" t="s">
        <v>190</v>
      </c>
      <c r="C4604" s="5">
        <v>723018</v>
      </c>
      <c r="D4604" s="5">
        <v>723731</v>
      </c>
      <c r="E4604" s="5" t="s">
        <v>29</v>
      </c>
      <c r="F4604" s="5">
        <v>714</v>
      </c>
      <c r="G4604" s="41" t="s">
        <v>205</v>
      </c>
      <c r="H4604" s="5" t="s">
        <v>206</v>
      </c>
      <c r="I4604" s="15">
        <v>57.4868221685227</v>
      </c>
      <c r="J4604" s="16">
        <v>51.6161301426744</v>
      </c>
      <c r="K4604" s="17">
        <v>67.193832708428104</v>
      </c>
      <c r="L4604" s="15">
        <v>73.9758871345106</v>
      </c>
      <c r="M4604" s="17">
        <v>73.952265829686297</v>
      </c>
      <c r="N4604" s="16">
        <v>264.04021522768397</v>
      </c>
      <c r="O4604" s="17">
        <v>251.561566071371</v>
      </c>
      <c r="P4604" s="15">
        <v>2.1319829261950498</v>
      </c>
      <c r="Q4604" s="16">
        <v>6.9082619950124302</v>
      </c>
      <c r="R4604" s="19">
        <v>2.5218237133717798E-40</v>
      </c>
      <c r="S4604" s="20">
        <v>5.4064020685901203E-38</v>
      </c>
      <c r="T4604" s="15">
        <v>0.33068571721846202</v>
      </c>
      <c r="U4604" s="16">
        <v>6.9082619950124302</v>
      </c>
      <c r="V4604" s="16">
        <v>4.0373157328536198E-2</v>
      </c>
      <c r="W4604" s="17">
        <v>0.24167817404122599</v>
      </c>
      <c r="X4604" s="15">
        <v>1.80131083630343</v>
      </c>
      <c r="Y4604" s="16">
        <v>6.9082619950124302</v>
      </c>
      <c r="Z4604" s="19">
        <v>3.2594860410411697E-23</v>
      </c>
      <c r="AA4604" s="20">
        <v>8.6516072346492794E-21</v>
      </c>
      <c r="AC4604" s="5">
        <f>MAX(I4604:O4604)</f>
        <v>264.04021522768397</v>
      </c>
    </row>
    <row r="4605" spans="1:29" x14ac:dyDescent="0.25">
      <c r="A4605" s="5" t="s">
        <v>198</v>
      </c>
      <c r="B4605" s="5" t="s">
        <v>190</v>
      </c>
      <c r="C4605" s="5">
        <v>723953</v>
      </c>
      <c r="D4605" s="5">
        <v>725395</v>
      </c>
      <c r="E4605" s="5" t="s">
        <v>20</v>
      </c>
      <c r="F4605" s="5">
        <v>1443</v>
      </c>
      <c r="G4605" s="41" t="s">
        <v>199</v>
      </c>
      <c r="H4605" s="5" t="s">
        <v>200</v>
      </c>
      <c r="I4605" s="15">
        <v>47.060290696780903</v>
      </c>
      <c r="J4605" s="16">
        <v>43.896753536515497</v>
      </c>
      <c r="K4605" s="17">
        <v>39.875127996163201</v>
      </c>
      <c r="L4605" s="15">
        <v>61.518807694761399</v>
      </c>
      <c r="M4605" s="17">
        <v>52.160322446030698</v>
      </c>
      <c r="N4605" s="16">
        <v>593.80896926421894</v>
      </c>
      <c r="O4605" s="17">
        <v>496.68653932898201</v>
      </c>
      <c r="P4605" s="15">
        <v>3.64490124146826</v>
      </c>
      <c r="Q4605" s="16">
        <v>7.5764277871514896</v>
      </c>
      <c r="R4605" s="19">
        <v>8.1391632538907304E-112</v>
      </c>
      <c r="S4605" s="20">
        <v>4.53676959771869E-109</v>
      </c>
      <c r="T4605" s="15">
        <v>0.38310246792508301</v>
      </c>
      <c r="U4605" s="16">
        <v>7.5764277871514896</v>
      </c>
      <c r="V4605" s="16">
        <v>1.6059480716464899E-2</v>
      </c>
      <c r="W4605" s="17">
        <v>0.14299607909516801</v>
      </c>
      <c r="X4605" s="15">
        <v>3.2618208961554598</v>
      </c>
      <c r="Y4605" s="16">
        <v>7.5764277871514896</v>
      </c>
      <c r="Z4605" s="19">
        <v>1.93225510262265E-68</v>
      </c>
      <c r="AA4605" s="20">
        <v>2.1540779884037299E-65</v>
      </c>
      <c r="AC4605" s="5">
        <f>MAX(I4605:O4605)</f>
        <v>593.80896926421894</v>
      </c>
    </row>
    <row r="4606" spans="1:29" x14ac:dyDescent="0.25">
      <c r="A4606" s="5" t="s">
        <v>13151</v>
      </c>
      <c r="B4606" s="5" t="s">
        <v>190</v>
      </c>
      <c r="C4606" s="5">
        <v>726465</v>
      </c>
      <c r="D4606" s="5">
        <v>728207</v>
      </c>
      <c r="E4606" s="5" t="s">
        <v>20</v>
      </c>
      <c r="F4606" s="5">
        <v>1743</v>
      </c>
      <c r="G4606" s="41" t="s">
        <v>13152</v>
      </c>
      <c r="H4606" s="5" t="s">
        <v>13153</v>
      </c>
      <c r="I4606" s="15">
        <v>46.214896253126099</v>
      </c>
      <c r="J4606" s="16">
        <v>87.966328937347896</v>
      </c>
      <c r="K4606" s="17">
        <v>40.426592532280303</v>
      </c>
      <c r="L4606" s="15">
        <v>55.347762187685603</v>
      </c>
      <c r="M4606" s="17">
        <v>48.573812980384297</v>
      </c>
      <c r="N4606" s="16">
        <v>48.253755965634298</v>
      </c>
      <c r="O4606" s="17">
        <v>63.389982656816997</v>
      </c>
      <c r="P4606" s="15">
        <v>-5.9486253573209497E-2</v>
      </c>
      <c r="Q4606" s="16">
        <v>5.8019409527332897</v>
      </c>
      <c r="R4606" s="16">
        <v>0.836803464585685</v>
      </c>
      <c r="S4606" s="17">
        <v>0.93982435639476303</v>
      </c>
      <c r="T4606" s="15">
        <v>-0.16267076721319201</v>
      </c>
      <c r="U4606" s="16">
        <v>5.8019409527332897</v>
      </c>
      <c r="V4606" s="16">
        <v>0.558475282947687</v>
      </c>
      <c r="W4606" s="17">
        <v>0.82224805973459802</v>
      </c>
      <c r="X4606" s="15">
        <v>0.103185154752808</v>
      </c>
      <c r="Y4606" s="16">
        <v>5.8019409527332897</v>
      </c>
      <c r="Z4606" s="16">
        <v>0.72937110458714205</v>
      </c>
      <c r="AA4606" s="17">
        <v>0.97964205710089902</v>
      </c>
      <c r="AC4606" s="5">
        <f>MAX(I4606:O4606)</f>
        <v>87.966328937347896</v>
      </c>
    </row>
    <row r="4607" spans="1:29" x14ac:dyDescent="0.25">
      <c r="A4607" s="5" t="s">
        <v>13154</v>
      </c>
      <c r="B4607" s="5" t="s">
        <v>190</v>
      </c>
      <c r="C4607" s="5">
        <v>729612</v>
      </c>
      <c r="D4607" s="5">
        <v>731771</v>
      </c>
      <c r="E4607" s="5" t="s">
        <v>20</v>
      </c>
      <c r="F4607" s="5">
        <v>2160</v>
      </c>
      <c r="G4607" s="41" t="s">
        <v>13155</v>
      </c>
      <c r="H4607" s="5" t="s">
        <v>13156</v>
      </c>
      <c r="I4607" s="15">
        <v>48.412921806628503</v>
      </c>
      <c r="J4607" s="16">
        <v>46.028223196425003</v>
      </c>
      <c r="K4607" s="17">
        <v>43.735379748983199</v>
      </c>
      <c r="L4607" s="15">
        <v>35.6847414104815</v>
      </c>
      <c r="M4607" s="17">
        <v>30.017524875518401</v>
      </c>
      <c r="N4607" s="16">
        <v>28.3183235096506</v>
      </c>
      <c r="O4607" s="17">
        <v>18.496490540625501</v>
      </c>
      <c r="P4607" s="15">
        <v>-0.97511095536475501</v>
      </c>
      <c r="Q4607" s="16">
        <v>5.1644252664610599</v>
      </c>
      <c r="R4607" s="19">
        <v>4.5784193133104697E-5</v>
      </c>
      <c r="S4607" s="17">
        <v>1.14955447082849E-3</v>
      </c>
      <c r="T4607" s="15">
        <v>-0.48718320877076998</v>
      </c>
      <c r="U4607" s="16">
        <v>5.1644252664610599</v>
      </c>
      <c r="V4607" s="16">
        <v>3.8342031779310497E-2</v>
      </c>
      <c r="W4607" s="17">
        <v>0.23309847532862801</v>
      </c>
      <c r="X4607" s="15">
        <v>-0.48794713739047302</v>
      </c>
      <c r="Y4607" s="16">
        <v>5.1644252664610599</v>
      </c>
      <c r="Z4607" s="16">
        <v>5.6019435365867697E-2</v>
      </c>
      <c r="AA4607" s="17">
        <v>0.53813320464659498</v>
      </c>
      <c r="AC4607" s="5">
        <f>MAX(I4607:O4607)</f>
        <v>48.412921806628503</v>
      </c>
    </row>
    <row r="4608" spans="1:29" x14ac:dyDescent="0.25">
      <c r="A4608" s="5" t="s">
        <v>13157</v>
      </c>
      <c r="B4608" s="5" t="s">
        <v>190</v>
      </c>
      <c r="C4608" s="5">
        <v>732542</v>
      </c>
      <c r="D4608" s="5">
        <v>733201</v>
      </c>
      <c r="E4608" s="5" t="s">
        <v>29</v>
      </c>
      <c r="F4608" s="5">
        <v>660</v>
      </c>
      <c r="G4608" s="41" t="s">
        <v>13158</v>
      </c>
      <c r="H4608" s="41" t="s">
        <v>13158</v>
      </c>
      <c r="I4608" s="15">
        <v>80.256112517623905</v>
      </c>
      <c r="J4608" s="16">
        <v>70.396106065120605</v>
      </c>
      <c r="K4608" s="17">
        <v>71.393447252704902</v>
      </c>
      <c r="L4608" s="15">
        <v>61.3654897939645</v>
      </c>
      <c r="M4608" s="17">
        <v>59.099438586085597</v>
      </c>
      <c r="N4608" s="16">
        <v>82.202379436702898</v>
      </c>
      <c r="O4608" s="17">
        <v>73.335331841977407</v>
      </c>
      <c r="P4608" s="15">
        <v>7.1678302928042795E-2</v>
      </c>
      <c r="Q4608" s="16">
        <v>6.1543144438161601</v>
      </c>
      <c r="R4608" s="16">
        <v>0.67311492661153705</v>
      </c>
      <c r="S4608" s="17">
        <v>0.86006745076845104</v>
      </c>
      <c r="T4608" s="15">
        <v>-0.29708171517402299</v>
      </c>
      <c r="U4608" s="16">
        <v>6.1543144438161601</v>
      </c>
      <c r="V4608" s="16">
        <v>8.8635977544031005E-2</v>
      </c>
      <c r="W4608" s="17">
        <v>0.35492596180346903</v>
      </c>
      <c r="X4608" s="15">
        <v>0.36876314056299497</v>
      </c>
      <c r="Y4608" s="16">
        <v>6.1543144438161601</v>
      </c>
      <c r="Z4608" s="16">
        <v>5.0936124656767702E-2</v>
      </c>
      <c r="AA4608" s="17">
        <v>0.51267781171022797</v>
      </c>
      <c r="AC4608" s="5">
        <f>MAX(I4608:O4608)</f>
        <v>82.202379436702898</v>
      </c>
    </row>
    <row r="4609" spans="1:29" x14ac:dyDescent="0.25">
      <c r="A4609" s="5" t="s">
        <v>13159</v>
      </c>
      <c r="B4609" s="5" t="s">
        <v>190</v>
      </c>
      <c r="C4609" s="5">
        <v>734020</v>
      </c>
      <c r="D4609" s="5">
        <v>735452</v>
      </c>
      <c r="E4609" s="5" t="s">
        <v>29</v>
      </c>
      <c r="F4609" s="5">
        <v>1433</v>
      </c>
      <c r="G4609" s="41" t="s">
        <v>13160</v>
      </c>
      <c r="H4609" s="41" t="s">
        <v>13160</v>
      </c>
      <c r="I4609" s="15">
        <v>2.7616218492721698</v>
      </c>
      <c r="J4609" s="16">
        <v>1.9010405074868899</v>
      </c>
      <c r="K4609" s="17">
        <v>1.35745116582683</v>
      </c>
      <c r="L4609" s="15">
        <v>4.3695601727120303</v>
      </c>
      <c r="M4609" s="17">
        <v>1.3644329488872</v>
      </c>
      <c r="N4609" s="16">
        <v>2.3355318358474699</v>
      </c>
      <c r="O4609" s="17">
        <v>1.99836455589672</v>
      </c>
      <c r="P4609" s="15">
        <v>0.11455180696662901</v>
      </c>
      <c r="Q4609" s="16">
        <v>1.26104279831621</v>
      </c>
      <c r="R4609" s="16">
        <v>0.87290207834857803</v>
      </c>
      <c r="S4609" s="17">
        <v>0.95179111594580801</v>
      </c>
      <c r="T4609" s="15">
        <v>0.517409056965771</v>
      </c>
      <c r="U4609" s="16">
        <v>1.26104279831621</v>
      </c>
      <c r="V4609" s="16">
        <v>0.458295138753128</v>
      </c>
      <c r="W4609" s="17">
        <v>0.75982662207315099</v>
      </c>
      <c r="X4609" s="15">
        <v>-0.40292179811286</v>
      </c>
      <c r="Y4609" s="16">
        <v>1.26104279831621</v>
      </c>
      <c r="Z4609" s="16">
        <v>0.618345644125459</v>
      </c>
      <c r="AA4609" s="17">
        <v>0.97045850503873099</v>
      </c>
      <c r="AC4609" s="5">
        <f>MAX(I4609:O4609)</f>
        <v>4.3695601727120303</v>
      </c>
    </row>
    <row r="4610" spans="1:29" x14ac:dyDescent="0.25">
      <c r="A4610" s="5" t="s">
        <v>13161</v>
      </c>
      <c r="B4610" s="5" t="s">
        <v>190</v>
      </c>
      <c r="C4610" s="5">
        <v>736610</v>
      </c>
      <c r="D4610" s="5">
        <v>738433</v>
      </c>
      <c r="E4610" s="5" t="s">
        <v>20</v>
      </c>
      <c r="F4610" s="5">
        <v>1824</v>
      </c>
      <c r="G4610" s="41" t="s">
        <v>13162</v>
      </c>
      <c r="H4610" s="41" t="s">
        <v>13162</v>
      </c>
      <c r="I4610" s="15">
        <v>1.8598677760404401</v>
      </c>
      <c r="J4610" s="16">
        <v>0.46085830484530699</v>
      </c>
      <c r="K4610" s="17">
        <v>2.3755395401969599</v>
      </c>
      <c r="L4610" s="15">
        <v>5.0978202014973597</v>
      </c>
      <c r="M4610" s="17">
        <v>4.3661854364390402</v>
      </c>
      <c r="N4610" s="16">
        <v>2.5023555384080001</v>
      </c>
      <c r="O4610" s="17">
        <v>1.7659965842808201</v>
      </c>
      <c r="P4610" s="15">
        <v>0.43829253111194899</v>
      </c>
      <c r="Q4610" s="16">
        <v>1.4831942655280399</v>
      </c>
      <c r="R4610" s="16">
        <v>0.526430418090577</v>
      </c>
      <c r="S4610" s="17">
        <v>0.78499816758610896</v>
      </c>
      <c r="T4610" s="15">
        <v>1.5841006861279401</v>
      </c>
      <c r="U4610" s="16">
        <v>1.4831942655280399</v>
      </c>
      <c r="V4610" s="16">
        <v>2.21618109039468E-2</v>
      </c>
      <c r="W4610" s="17">
        <v>0.17113743193369901</v>
      </c>
      <c r="X4610" s="15">
        <v>-1.14591959930918</v>
      </c>
      <c r="Y4610" s="16">
        <v>1.4831942655280399</v>
      </c>
      <c r="Z4610" s="16">
        <v>0.14760517414869101</v>
      </c>
      <c r="AA4610" s="17">
        <v>0.73557159794803095</v>
      </c>
      <c r="AC4610" s="5">
        <f>MAX(I4610:O4610)</f>
        <v>5.0978202014973597</v>
      </c>
    </row>
    <row r="4611" spans="1:29" x14ac:dyDescent="0.25">
      <c r="A4611" s="5" t="s">
        <v>485</v>
      </c>
      <c r="B4611" s="5" t="s">
        <v>190</v>
      </c>
      <c r="C4611" s="5">
        <v>738803</v>
      </c>
      <c r="D4611" s="5">
        <v>739675</v>
      </c>
      <c r="E4611" s="5" t="s">
        <v>29</v>
      </c>
      <c r="F4611" s="5">
        <v>873</v>
      </c>
      <c r="G4611" s="41" t="s">
        <v>486</v>
      </c>
      <c r="H4611" s="41" t="s">
        <v>486</v>
      </c>
      <c r="I4611" s="15">
        <v>13.864468875937799</v>
      </c>
      <c r="J4611" s="16">
        <v>17.3397937198047</v>
      </c>
      <c r="K4611" s="17">
        <v>13.3624099136079</v>
      </c>
      <c r="L4611" s="15">
        <v>4.5995370239073896</v>
      </c>
      <c r="M4611" s="17">
        <v>6.7441971473567301</v>
      </c>
      <c r="N4611" s="16">
        <v>16.5989584047731</v>
      </c>
      <c r="O4611" s="17">
        <v>14.3603406458625</v>
      </c>
      <c r="P4611" s="15">
        <v>6.0447497555846497E-2</v>
      </c>
      <c r="Q4611" s="16">
        <v>3.6372713403525698</v>
      </c>
      <c r="R4611" s="16">
        <v>0.850019579872903</v>
      </c>
      <c r="S4611" s="17">
        <v>0.94617656552523899</v>
      </c>
      <c r="T4611" s="15">
        <v>-1.3876168864279701</v>
      </c>
      <c r="U4611" s="16">
        <v>3.6372713403525698</v>
      </c>
      <c r="V4611" s="19">
        <v>7.6215887137841704E-5</v>
      </c>
      <c r="W4611" s="17">
        <v>3.3450972827270102E-3</v>
      </c>
      <c r="X4611" s="15">
        <v>1.4481492313464901</v>
      </c>
      <c r="Y4611" s="16">
        <v>3.6372713403525698</v>
      </c>
      <c r="Z4611" s="16">
        <v>1.00164230807134E-4</v>
      </c>
      <c r="AA4611" s="17">
        <v>6.97894278148708E-3</v>
      </c>
      <c r="AC4611" s="5">
        <f>MAX(I4611:O4611)</f>
        <v>17.3397937198047</v>
      </c>
    </row>
    <row r="4612" spans="1:29" x14ac:dyDescent="0.25">
      <c r="A4612" s="5" t="s">
        <v>13163</v>
      </c>
      <c r="B4612" s="5" t="s">
        <v>39</v>
      </c>
      <c r="C4612" s="5">
        <v>314479</v>
      </c>
      <c r="D4612" s="5">
        <v>314814</v>
      </c>
      <c r="E4612" s="5" t="s">
        <v>29</v>
      </c>
      <c r="F4612" s="5">
        <v>336</v>
      </c>
      <c r="G4612" s="41" t="s">
        <v>13164</v>
      </c>
      <c r="H4612" s="41" t="s">
        <v>13164</v>
      </c>
      <c r="I4612" s="15">
        <v>2.4798237013872599</v>
      </c>
      <c r="J4612" s="16">
        <v>2.5923279647548498</v>
      </c>
      <c r="K4612" s="17">
        <v>4.6238180335976402</v>
      </c>
      <c r="L4612" s="15">
        <v>4.5228780735089398</v>
      </c>
      <c r="M4612" s="17">
        <v>2.10512512114025</v>
      </c>
      <c r="N4612" s="16">
        <v>6.0056532921792103</v>
      </c>
      <c r="O4612" s="17">
        <v>5.20504256419611</v>
      </c>
      <c r="P4612" s="15">
        <v>0.78899607219171997</v>
      </c>
      <c r="Q4612" s="16">
        <v>2.01856989669017</v>
      </c>
      <c r="R4612" s="16">
        <v>0.172373529780524</v>
      </c>
      <c r="S4612" s="17">
        <v>0.46728155394892101</v>
      </c>
      <c r="T4612" s="15">
        <v>0.33812467775453298</v>
      </c>
      <c r="U4612" s="16">
        <v>3.09937330810491</v>
      </c>
      <c r="V4612" s="16">
        <v>0.40931447725560899</v>
      </c>
      <c r="W4612" s="17">
        <v>0.72678888963352395</v>
      </c>
      <c r="X4612" s="15">
        <v>0.75728016595589698</v>
      </c>
      <c r="Y4612" s="16">
        <v>2.01856989669017</v>
      </c>
      <c r="Z4612" s="16">
        <v>0.255133499835905</v>
      </c>
      <c r="AA4612" s="17">
        <v>0.84783373126253103</v>
      </c>
      <c r="AC4612" s="5">
        <f>MAX(I4612:O4612)</f>
        <v>6.0056532921792103</v>
      </c>
    </row>
    <row r="4613" spans="1:29" x14ac:dyDescent="0.25">
      <c r="A4613" s="5" t="s">
        <v>13165</v>
      </c>
      <c r="B4613" s="5" t="s">
        <v>39</v>
      </c>
      <c r="C4613" s="5">
        <v>314194</v>
      </c>
      <c r="D4613" s="5">
        <v>314413</v>
      </c>
      <c r="E4613" s="5" t="s">
        <v>29</v>
      </c>
      <c r="F4613" s="5">
        <v>220</v>
      </c>
      <c r="G4613" s="41" t="s">
        <v>13164</v>
      </c>
      <c r="H4613" s="41" t="s">
        <v>13164</v>
      </c>
      <c r="I4613" s="15">
        <v>2.8743411084261399</v>
      </c>
      <c r="J4613" s="16">
        <v>2.2466842361208701</v>
      </c>
      <c r="K4613" s="17">
        <v>3.2239465188387202</v>
      </c>
      <c r="L4613" s="15">
        <v>2.4914158879498398</v>
      </c>
      <c r="M4613" s="17">
        <v>1.0915463591097601</v>
      </c>
      <c r="N4613" s="16">
        <v>3.3781799768508001</v>
      </c>
      <c r="O4613" s="17">
        <v>2.6489948764212401</v>
      </c>
      <c r="P4613" s="15">
        <v>0.114125536314025</v>
      </c>
      <c r="Q4613" s="16">
        <v>1.4051986487288499</v>
      </c>
      <c r="R4613" s="16">
        <v>0.85189835094381805</v>
      </c>
      <c r="S4613" s="17">
        <v>0.94617656552523899</v>
      </c>
      <c r="T4613" s="15">
        <v>3.1870946198650801E-2</v>
      </c>
      <c r="U4613" s="16">
        <v>2.01856989669017</v>
      </c>
      <c r="V4613" s="16">
        <v>0.94509363693172799</v>
      </c>
      <c r="W4613" s="17">
        <v>0.98468784890855299</v>
      </c>
      <c r="X4613" s="15">
        <v>0.74881313097375901</v>
      </c>
      <c r="Y4613" s="16">
        <v>1.4051986487288499</v>
      </c>
      <c r="Z4613" s="16">
        <v>0.31046201125731099</v>
      </c>
      <c r="AA4613" s="17">
        <v>0.88758824250016699</v>
      </c>
      <c r="AC4613" s="5">
        <f>MAX(I4613:O4613)</f>
        <v>3.3781799768508001</v>
      </c>
    </row>
    <row r="4614" spans="1:29" x14ac:dyDescent="0.25">
      <c r="A4614" s="5" t="s">
        <v>13166</v>
      </c>
      <c r="B4614" s="5" t="s">
        <v>136</v>
      </c>
      <c r="C4614" s="5">
        <v>8925</v>
      </c>
      <c r="D4614" s="5">
        <v>10278</v>
      </c>
      <c r="E4614" s="5" t="s">
        <v>20</v>
      </c>
      <c r="F4614" s="5">
        <v>1354</v>
      </c>
      <c r="G4614" s="41" t="s">
        <v>13164</v>
      </c>
      <c r="H4614" s="41" t="s">
        <v>13164</v>
      </c>
      <c r="I4614" s="15">
        <v>6.7349757344494803</v>
      </c>
      <c r="J4614" s="16">
        <v>6.1927834713588101</v>
      </c>
      <c r="K4614" s="17">
        <v>8.8022224034083596</v>
      </c>
      <c r="L4614" s="15">
        <v>10.310628828592399</v>
      </c>
      <c r="M4614" s="17">
        <v>8.0306624991646594</v>
      </c>
      <c r="N4614" s="16">
        <v>6.4227125485805399</v>
      </c>
      <c r="O4614" s="17">
        <v>12.7105280473896</v>
      </c>
      <c r="P4614" s="15">
        <v>0.39780617090626802</v>
      </c>
      <c r="Q4614" s="16">
        <v>3.09937330810491</v>
      </c>
      <c r="R4614" s="16">
        <v>0.331938958319074</v>
      </c>
      <c r="S4614" s="17">
        <v>0.637722289618608</v>
      </c>
      <c r="T4614" s="15">
        <v>-0.63450598608682296</v>
      </c>
      <c r="U4614" s="16">
        <v>1.4051986487288499</v>
      </c>
      <c r="V4614" s="16">
        <v>0.37325556511514901</v>
      </c>
      <c r="W4614" s="17">
        <v>0.69739536035016603</v>
      </c>
      <c r="X4614" s="15">
        <v>5.9700855203909803E-2</v>
      </c>
      <c r="Y4614" s="16">
        <v>3.09937330810491</v>
      </c>
      <c r="Z4614" s="16">
        <v>0.90057308676747405</v>
      </c>
      <c r="AA4614" s="17">
        <v>0.99600448705170097</v>
      </c>
      <c r="AC4614" s="5">
        <f>MAX(I4614:O4614)</f>
        <v>12.7105280473896</v>
      </c>
    </row>
    <row r="4615" spans="1:29" x14ac:dyDescent="0.25">
      <c r="A4615" s="5" t="s">
        <v>13167</v>
      </c>
      <c r="B4615" s="5" t="s">
        <v>190</v>
      </c>
      <c r="C4615" s="5">
        <v>745420</v>
      </c>
      <c r="D4615" s="5">
        <v>748773</v>
      </c>
      <c r="E4615" s="5" t="s">
        <v>29</v>
      </c>
      <c r="F4615" s="5">
        <v>3354</v>
      </c>
      <c r="G4615" s="41" t="s">
        <v>13168</v>
      </c>
      <c r="H4615" s="5" t="s">
        <v>13169</v>
      </c>
      <c r="I4615" s="15">
        <v>80.650629924662795</v>
      </c>
      <c r="J4615" s="16">
        <v>103.059438421032</v>
      </c>
      <c r="K4615" s="17">
        <v>79.326052503005499</v>
      </c>
      <c r="L4615" s="15">
        <v>174.09247635489501</v>
      </c>
      <c r="M4615" s="17">
        <v>102.64434155485699</v>
      </c>
      <c r="N4615" s="16">
        <v>139.00585015856501</v>
      </c>
      <c r="O4615" s="17">
        <v>142.11625144028301</v>
      </c>
      <c r="P4615" s="15">
        <v>0.68120775060850502</v>
      </c>
      <c r="Q4615" s="16">
        <v>6.8752535551699099</v>
      </c>
      <c r="R4615" s="16">
        <v>6.5250053813405997E-4</v>
      </c>
      <c r="S4615" s="17">
        <v>1.0332494316929701E-2</v>
      </c>
      <c r="T4615" s="15">
        <v>0.65857761502035606</v>
      </c>
      <c r="U4615" s="16">
        <v>6.8752535551699099</v>
      </c>
      <c r="V4615" s="16">
        <v>9.7846863115766706E-4</v>
      </c>
      <c r="W4615" s="17">
        <v>2.2630639626858198E-2</v>
      </c>
      <c r="X4615" s="15">
        <v>2.2632323055814502E-2</v>
      </c>
      <c r="Y4615" s="16">
        <v>6.8752535551699099</v>
      </c>
      <c r="Z4615" s="16">
        <v>0.91919575713952095</v>
      </c>
      <c r="AA4615" s="17">
        <v>0.99727560615636102</v>
      </c>
      <c r="AC4615" s="5">
        <f>MAX(I4615:O4615)</f>
        <v>174.09247635489501</v>
      </c>
    </row>
    <row r="4616" spans="1:29" x14ac:dyDescent="0.25">
      <c r="A4616" s="5" t="s">
        <v>13170</v>
      </c>
      <c r="B4616" s="5" t="s">
        <v>190</v>
      </c>
      <c r="C4616" s="5">
        <v>749737</v>
      </c>
      <c r="D4616" s="5">
        <v>752262</v>
      </c>
      <c r="E4616" s="5" t="s">
        <v>29</v>
      </c>
      <c r="F4616" s="5">
        <v>2526</v>
      </c>
      <c r="G4616" s="41" t="s">
        <v>13171</v>
      </c>
      <c r="H4616" s="5" t="s">
        <v>13172</v>
      </c>
      <c r="I4616" s="15">
        <v>38.662705889810397</v>
      </c>
      <c r="J4616" s="16">
        <v>36.350198794673602</v>
      </c>
      <c r="K4616" s="17">
        <v>39.6630262515027</v>
      </c>
      <c r="L4616" s="15">
        <v>43.044000648733402</v>
      </c>
      <c r="M4616" s="17">
        <v>40.6990856753782</v>
      </c>
      <c r="N4616" s="16">
        <v>47.711578932312598</v>
      </c>
      <c r="O4616" s="17">
        <v>56.883679451571801</v>
      </c>
      <c r="P4616" s="15">
        <v>0.4515868323178</v>
      </c>
      <c r="Q4616" s="16">
        <v>5.4392941859834201</v>
      </c>
      <c r="R4616" s="16">
        <v>2.2483728830162902E-2</v>
      </c>
      <c r="S4616" s="17">
        <v>0.13322662825076201</v>
      </c>
      <c r="T4616" s="15">
        <v>0.131120231289587</v>
      </c>
      <c r="U4616" s="16">
        <v>5.4392941859834201</v>
      </c>
      <c r="V4616" s="16">
        <v>0.50742635383601797</v>
      </c>
      <c r="W4616" s="17">
        <v>0.79248935171811896</v>
      </c>
      <c r="X4616" s="15">
        <v>0.32047359208021797</v>
      </c>
      <c r="Y4616" s="16">
        <v>5.4392941859834201</v>
      </c>
      <c r="Z4616" s="16">
        <v>0.14323234325024201</v>
      </c>
      <c r="AA4616" s="17">
        <v>0.72804979522730695</v>
      </c>
      <c r="AC4616" s="5">
        <f>MAX(I4616:O4616)</f>
        <v>56.883679451571801</v>
      </c>
    </row>
    <row r="4617" spans="1:29" x14ac:dyDescent="0.25">
      <c r="A4617" s="5" t="s">
        <v>13173</v>
      </c>
      <c r="B4617" s="5" t="s">
        <v>79</v>
      </c>
      <c r="C4617" s="5">
        <v>20572</v>
      </c>
      <c r="D4617" s="5">
        <v>21177</v>
      </c>
      <c r="E4617" s="5" t="s">
        <v>20</v>
      </c>
      <c r="F4617" s="5">
        <v>606</v>
      </c>
      <c r="G4617" s="41" t="s">
        <v>13174</v>
      </c>
      <c r="H4617" s="41" t="s">
        <v>13174</v>
      </c>
      <c r="I4617" s="15">
        <v>6.9885940675459004</v>
      </c>
      <c r="J4617" s="16">
        <v>7.3161255894192401</v>
      </c>
      <c r="K4617" s="17">
        <v>7.5508221099117501</v>
      </c>
      <c r="L4617" s="15">
        <v>3.75628856952437</v>
      </c>
      <c r="M4617" s="17">
        <v>4.8339910189146504</v>
      </c>
      <c r="N4617" s="16">
        <v>2.3772377614876001</v>
      </c>
      <c r="O4617" s="17">
        <v>5.9950936676901696</v>
      </c>
      <c r="P4617" s="15">
        <v>-0.80101785133408698</v>
      </c>
      <c r="Q4617" s="16">
        <v>2.4833041677698402</v>
      </c>
      <c r="R4617" s="16">
        <v>0.13829844695886201</v>
      </c>
      <c r="S4617" s="17">
        <v>0.41416862734244297</v>
      </c>
      <c r="T4617" s="15">
        <v>0.26975527155385998</v>
      </c>
      <c r="U4617" s="16">
        <v>4.8204137111109002</v>
      </c>
      <c r="V4617" s="16">
        <v>0.35367245516499402</v>
      </c>
      <c r="W4617" s="17">
        <v>0.68312598094616095</v>
      </c>
      <c r="X4617" s="15">
        <v>-3.92769355793725E-2</v>
      </c>
      <c r="Y4617" s="16">
        <v>2.4833041677698402</v>
      </c>
      <c r="Z4617" s="16">
        <v>0.96040779997583303</v>
      </c>
      <c r="AA4617" s="17">
        <v>0.99886805799031297</v>
      </c>
      <c r="AC4617" s="5">
        <f>MAX(I4617:O4617)</f>
        <v>7.5508221099117501</v>
      </c>
    </row>
    <row r="4618" spans="1:29" x14ac:dyDescent="0.25">
      <c r="A4618" s="5" t="s">
        <v>13175</v>
      </c>
      <c r="B4618" s="5" t="s">
        <v>79</v>
      </c>
      <c r="C4618" s="5">
        <v>21199</v>
      </c>
      <c r="D4618" s="5">
        <v>22080</v>
      </c>
      <c r="E4618" s="5" t="s">
        <v>20</v>
      </c>
      <c r="F4618" s="5">
        <v>882</v>
      </c>
      <c r="G4618" s="41" t="s">
        <v>13174</v>
      </c>
      <c r="H4618" s="41" t="s">
        <v>13174</v>
      </c>
      <c r="I4618" s="15">
        <v>34.435733671536703</v>
      </c>
      <c r="J4618" s="16">
        <v>17.051757279276298</v>
      </c>
      <c r="K4618" s="17">
        <v>29.991186694986599</v>
      </c>
      <c r="L4618" s="15">
        <v>34.994810856895398</v>
      </c>
      <c r="M4618" s="17">
        <v>30.5243142565337</v>
      </c>
      <c r="N4618" s="16">
        <v>18.851078389340302</v>
      </c>
      <c r="O4618" s="17">
        <v>31.183781790853502</v>
      </c>
      <c r="P4618" s="15">
        <v>-0.119837863044397</v>
      </c>
      <c r="Q4618" s="16">
        <v>4.8204137111109002</v>
      </c>
      <c r="R4618" s="16">
        <v>0.70222852502729205</v>
      </c>
      <c r="S4618" s="17">
        <v>0.87410044629346295</v>
      </c>
      <c r="T4618" s="15">
        <v>-0.76179600890294197</v>
      </c>
      <c r="U4618" s="16">
        <v>2.4833041677698402</v>
      </c>
      <c r="V4618" s="16">
        <v>0.15261292814494101</v>
      </c>
      <c r="W4618" s="17">
        <v>0.46257865688164401</v>
      </c>
      <c r="X4618" s="15">
        <v>-0.38960180015046397</v>
      </c>
      <c r="Y4618" s="16">
        <v>4.8204137111109002</v>
      </c>
      <c r="Z4618" s="16">
        <v>0.232323570238048</v>
      </c>
      <c r="AA4618" s="17">
        <v>0.832964963825782</v>
      </c>
      <c r="AC4618" s="5">
        <f>MAX(I4618:O4618)</f>
        <v>34.994810856895398</v>
      </c>
    </row>
    <row r="4619" spans="1:29" x14ac:dyDescent="0.25">
      <c r="A4619" s="5" t="s">
        <v>13176</v>
      </c>
      <c r="B4619" s="5" t="s">
        <v>190</v>
      </c>
      <c r="C4619" s="5">
        <v>755928</v>
      </c>
      <c r="D4619" s="5">
        <v>757052</v>
      </c>
      <c r="E4619" s="5" t="s">
        <v>20</v>
      </c>
      <c r="F4619" s="5">
        <v>1125</v>
      </c>
      <c r="G4619" s="41" t="s">
        <v>13177</v>
      </c>
      <c r="H4619" s="5" t="s">
        <v>13178</v>
      </c>
      <c r="I4619" s="15">
        <v>8.1157866590855594</v>
      </c>
      <c r="J4619" s="16">
        <v>5.2422632176153598</v>
      </c>
      <c r="K4619" s="17">
        <v>4.6238180335976402</v>
      </c>
      <c r="L4619" s="15">
        <v>3.0280285407390299</v>
      </c>
      <c r="M4619" s="17">
        <v>4.6000882276768502</v>
      </c>
      <c r="N4619" s="16">
        <v>7.4236547639437402</v>
      </c>
      <c r="O4619" s="17">
        <v>5.5303577244583701</v>
      </c>
      <c r="P4619" s="15">
        <v>0.113991015835413</v>
      </c>
      <c r="Q4619" s="16">
        <v>2.4768724161348801</v>
      </c>
      <c r="R4619" s="16">
        <v>0.81402952313000299</v>
      </c>
      <c r="S4619" s="17">
        <v>0.93043882686381096</v>
      </c>
      <c r="T4619" s="15">
        <v>-0.64985461351666296</v>
      </c>
      <c r="U4619" s="16">
        <v>2.4768724161348801</v>
      </c>
      <c r="V4619" s="16">
        <v>0.216880071663931</v>
      </c>
      <c r="W4619" s="17">
        <v>0.54610453647854096</v>
      </c>
      <c r="X4619" s="15">
        <v>0.76393250501884002</v>
      </c>
      <c r="Y4619" s="16">
        <v>2.4768724161348801</v>
      </c>
      <c r="Z4619" s="16">
        <v>0.16876633323699899</v>
      </c>
      <c r="AA4619" s="17">
        <v>0.76099697439088598</v>
      </c>
      <c r="AC4619" s="5">
        <f>MAX(I4619:O4619)</f>
        <v>8.1157866590855594</v>
      </c>
    </row>
    <row r="4620" spans="1:29" x14ac:dyDescent="0.25">
      <c r="A4620" s="5" t="s">
        <v>13179</v>
      </c>
      <c r="B4620" s="5" t="s">
        <v>208</v>
      </c>
      <c r="C4620" s="5">
        <v>325070</v>
      </c>
      <c r="D4620" s="5">
        <v>325951</v>
      </c>
      <c r="E4620" s="5" t="s">
        <v>20</v>
      </c>
      <c r="F4620" s="5">
        <v>882</v>
      </c>
      <c r="G4620" s="41" t="s">
        <v>13180</v>
      </c>
      <c r="H4620" s="5" t="s">
        <v>13181</v>
      </c>
      <c r="I4620" s="15">
        <v>44.411388106662699</v>
      </c>
      <c r="J4620" s="16">
        <v>47.468405399066597</v>
      </c>
      <c r="K4620" s="17">
        <v>45.050410565878003</v>
      </c>
      <c r="L4620" s="15">
        <v>47.643537672640797</v>
      </c>
      <c r="M4620" s="17">
        <v>42.999129789216603</v>
      </c>
      <c r="N4620" s="16">
        <v>47.628167081032302</v>
      </c>
      <c r="O4620" s="17">
        <v>60.740987780395699</v>
      </c>
      <c r="P4620" s="15">
        <v>0.24721142721129299</v>
      </c>
      <c r="Q4620" s="16">
        <v>5.5873677773732799</v>
      </c>
      <c r="R4620" s="16">
        <v>0.20800888038808901</v>
      </c>
      <c r="S4620" s="17">
        <v>0.50995306684983799</v>
      </c>
      <c r="T4620" s="15">
        <v>-1.00841805211299E-2</v>
      </c>
      <c r="U4620" s="16">
        <v>5.5873677773732799</v>
      </c>
      <c r="V4620" s="16">
        <v>0.96883067660127897</v>
      </c>
      <c r="W4620" s="17">
        <v>0.99217666543048699</v>
      </c>
      <c r="X4620" s="15">
        <v>0.25729998672210702</v>
      </c>
      <c r="Y4620" s="16">
        <v>5.5873677773732799</v>
      </c>
      <c r="Z4620" s="16">
        <v>0.23620723098753099</v>
      </c>
      <c r="AA4620" s="17">
        <v>0.83479131243608096</v>
      </c>
      <c r="AC4620" s="5">
        <f>MAX(I4620:O4620)</f>
        <v>60.740987780395699</v>
      </c>
    </row>
    <row r="4621" spans="1:29" x14ac:dyDescent="0.25">
      <c r="A4621" s="5" t="s">
        <v>13182</v>
      </c>
      <c r="B4621" s="5" t="s">
        <v>208</v>
      </c>
      <c r="C4621" s="5">
        <v>323232</v>
      </c>
      <c r="D4621" s="5">
        <v>324185</v>
      </c>
      <c r="E4621" s="5" t="s">
        <v>29</v>
      </c>
      <c r="F4621" s="5">
        <v>954</v>
      </c>
      <c r="G4621" s="41" t="s">
        <v>13183</v>
      </c>
      <c r="H4621" s="5" t="s">
        <v>13184</v>
      </c>
      <c r="I4621" s="15">
        <v>80.932428072547694</v>
      </c>
      <c r="J4621" s="16">
        <v>64.462555390237299</v>
      </c>
      <c r="K4621" s="17">
        <v>73.365993478047002</v>
      </c>
      <c r="L4621" s="15">
        <v>85.0147759918883</v>
      </c>
      <c r="M4621" s="17">
        <v>94.067905876137601</v>
      </c>
      <c r="N4621" s="16">
        <v>133.458962048427</v>
      </c>
      <c r="O4621" s="17">
        <v>98.059284021908894</v>
      </c>
      <c r="P4621" s="15">
        <v>0.66685390971237801</v>
      </c>
      <c r="Q4621" s="16">
        <v>6.4922970085029004</v>
      </c>
      <c r="R4621" s="16">
        <v>1.7835570617604499E-4</v>
      </c>
      <c r="S4621" s="17">
        <v>3.5890061596580399E-3</v>
      </c>
      <c r="T4621" s="15">
        <v>0.296117730971931</v>
      </c>
      <c r="U4621" s="16">
        <v>6.4922970085029004</v>
      </c>
      <c r="V4621" s="16">
        <v>9.7233853687726302E-2</v>
      </c>
      <c r="W4621" s="17">
        <v>0.37382177648910297</v>
      </c>
      <c r="X4621" s="15">
        <v>0.37074055740390899</v>
      </c>
      <c r="Y4621" s="16">
        <v>6.4922970085029004</v>
      </c>
      <c r="Z4621" s="16">
        <v>6.0170390369808598E-2</v>
      </c>
      <c r="AA4621" s="17">
        <v>0.54610386542287204</v>
      </c>
      <c r="AC4621" s="5">
        <f>MAX(I4621:O4621)</f>
        <v>133.458962048427</v>
      </c>
    </row>
    <row r="4622" spans="1:29" x14ac:dyDescent="0.25">
      <c r="A4622" s="5" t="s">
        <v>13185</v>
      </c>
      <c r="B4622" s="5" t="s">
        <v>208</v>
      </c>
      <c r="C4622" s="5">
        <v>321683</v>
      </c>
      <c r="D4622" s="5">
        <v>322819</v>
      </c>
      <c r="E4622" s="5" t="s">
        <v>29</v>
      </c>
      <c r="F4622" s="5">
        <v>1137</v>
      </c>
      <c r="G4622" s="41" t="s">
        <v>13186</v>
      </c>
      <c r="H4622" s="5" t="s">
        <v>13187</v>
      </c>
      <c r="I4622" s="15">
        <v>62.221031052989296</v>
      </c>
      <c r="J4622" s="16">
        <v>52.883490480998901</v>
      </c>
      <c r="K4622" s="17">
        <v>51.964927441808399</v>
      </c>
      <c r="L4622" s="15">
        <v>50.019965134992901</v>
      </c>
      <c r="M4622" s="17">
        <v>52.3162576401892</v>
      </c>
      <c r="N4622" s="16">
        <v>53.717232224491802</v>
      </c>
      <c r="O4622" s="17">
        <v>59.950936676901698</v>
      </c>
      <c r="P4622" s="15">
        <v>2.9543910759876401E-2</v>
      </c>
      <c r="Q4622" s="16">
        <v>5.7761774798659697</v>
      </c>
      <c r="R4622" s="16">
        <v>0.87135746591700702</v>
      </c>
      <c r="S4622" s="17">
        <v>0.95103710887436799</v>
      </c>
      <c r="T4622" s="15">
        <v>-0.12179927554233901</v>
      </c>
      <c r="U4622" s="16">
        <v>5.7761774798659697</v>
      </c>
      <c r="V4622" s="16">
        <v>0.52662834238044798</v>
      </c>
      <c r="W4622" s="17">
        <v>0.80443940716522699</v>
      </c>
      <c r="X4622" s="15">
        <v>0.151344819501014</v>
      </c>
      <c r="Y4622" s="16">
        <v>5.7761774798659697</v>
      </c>
      <c r="Z4622" s="16">
        <v>0.46510257158309698</v>
      </c>
      <c r="AA4622" s="17">
        <v>0.949820334353492</v>
      </c>
      <c r="AC4622" s="5">
        <f>MAX(I4622:O4622)</f>
        <v>62.221031052989296</v>
      </c>
    </row>
    <row r="4623" spans="1:29" x14ac:dyDescent="0.25">
      <c r="A4623" s="5" t="s">
        <v>13188</v>
      </c>
      <c r="B4623" s="5" t="s">
        <v>208</v>
      </c>
      <c r="C4623" s="5">
        <v>316763</v>
      </c>
      <c r="D4623" s="5">
        <v>321373</v>
      </c>
      <c r="E4623" s="5" t="s">
        <v>20</v>
      </c>
      <c r="F4623" s="5">
        <v>4611</v>
      </c>
      <c r="G4623" s="41" t="s">
        <v>13189</v>
      </c>
      <c r="H4623" s="5" t="s">
        <v>13190</v>
      </c>
      <c r="I4623" s="15">
        <v>127.372762843982</v>
      </c>
      <c r="J4623" s="16">
        <v>117.576475023659</v>
      </c>
      <c r="K4623" s="17">
        <v>129.76384738325899</v>
      </c>
      <c r="L4623" s="15">
        <v>175.957971912841</v>
      </c>
      <c r="M4623" s="17">
        <v>128.68551897933301</v>
      </c>
      <c r="N4623" s="16">
        <v>132.833373163825</v>
      </c>
      <c r="O4623" s="17">
        <v>165.012397155484</v>
      </c>
      <c r="P4623" s="15">
        <v>0.25344238922552498</v>
      </c>
      <c r="Q4623" s="16">
        <v>7.1262828041396098</v>
      </c>
      <c r="R4623" s="16">
        <v>0.13508957675038399</v>
      </c>
      <c r="S4623" s="17">
        <v>0.41012489150688503</v>
      </c>
      <c r="T4623" s="15">
        <v>0.28617500202505303</v>
      </c>
      <c r="U4623" s="16">
        <v>7.1262828041396098</v>
      </c>
      <c r="V4623" s="16">
        <v>9.1361981319277405E-2</v>
      </c>
      <c r="W4623" s="17">
        <v>0.36060654895856098</v>
      </c>
      <c r="X4623" s="15">
        <v>-3.2732095241828699E-2</v>
      </c>
      <c r="Y4623" s="16">
        <v>7.1262828041396098</v>
      </c>
      <c r="Z4623" s="16">
        <v>0.86247937233830396</v>
      </c>
      <c r="AA4623" s="17">
        <v>0.99249372439747596</v>
      </c>
      <c r="AC4623" s="5">
        <f>MAX(I4623:O4623)</f>
        <v>175.957971912841</v>
      </c>
    </row>
    <row r="4624" spans="1:29" x14ac:dyDescent="0.25">
      <c r="A4624" s="5" t="s">
        <v>13191</v>
      </c>
      <c r="B4624" s="5" t="s">
        <v>208</v>
      </c>
      <c r="C4624" s="5">
        <v>315651</v>
      </c>
      <c r="D4624" s="5">
        <v>316013</v>
      </c>
      <c r="E4624" s="5" t="s">
        <v>29</v>
      </c>
      <c r="F4624" s="5">
        <v>363</v>
      </c>
      <c r="G4624" s="41" t="s">
        <v>13192</v>
      </c>
      <c r="H4624" s="5" t="s">
        <v>13193</v>
      </c>
      <c r="I4624" s="15">
        <v>151.10016689589199</v>
      </c>
      <c r="J4624" s="16">
        <v>200.473362607708</v>
      </c>
      <c r="K4624" s="17">
        <v>159.288410239992</v>
      </c>
      <c r="L4624" s="15">
        <v>134.53645794929099</v>
      </c>
      <c r="M4624" s="17">
        <v>146.696033904644</v>
      </c>
      <c r="N4624" s="16">
        <v>112.98135255912101</v>
      </c>
      <c r="O4624" s="17">
        <v>152.01512703111999</v>
      </c>
      <c r="P4624" s="15">
        <v>-0.36202017658031799</v>
      </c>
      <c r="Q4624" s="16">
        <v>7.2390992219138797</v>
      </c>
      <c r="R4624" s="16">
        <v>4.0939384577441597E-2</v>
      </c>
      <c r="S4624" s="17">
        <v>0.19702084419465499</v>
      </c>
      <c r="T4624" s="15">
        <v>-0.276025209516083</v>
      </c>
      <c r="U4624" s="16">
        <v>7.2390992219138797</v>
      </c>
      <c r="V4624" s="16">
        <v>0.118220809196876</v>
      </c>
      <c r="W4624" s="17">
        <v>0.41391092789754003</v>
      </c>
      <c r="X4624" s="15">
        <v>-8.5996114863565704E-2</v>
      </c>
      <c r="Y4624" s="16">
        <v>7.2390992219138797</v>
      </c>
      <c r="Z4624" s="16">
        <v>0.65433919215335901</v>
      </c>
      <c r="AA4624" s="17">
        <v>0.97045850503873099</v>
      </c>
      <c r="AC4624" s="5">
        <f>MAX(I4624:O4624)</f>
        <v>200.473362607708</v>
      </c>
    </row>
    <row r="4625" spans="1:29" x14ac:dyDescent="0.25">
      <c r="A4625" s="5" t="s">
        <v>13194</v>
      </c>
      <c r="B4625" s="5" t="s">
        <v>208</v>
      </c>
      <c r="C4625" s="5">
        <v>312920</v>
      </c>
      <c r="D4625" s="5">
        <v>315229</v>
      </c>
      <c r="E4625" s="5" t="s">
        <v>29</v>
      </c>
      <c r="F4625" s="5">
        <v>2310</v>
      </c>
      <c r="G4625" s="41" t="s">
        <v>13195</v>
      </c>
      <c r="H4625" s="5" t="s">
        <v>13196</v>
      </c>
      <c r="I4625" s="15">
        <v>105.16706879065001</v>
      </c>
      <c r="J4625" s="16">
        <v>99.660608422797594</v>
      </c>
      <c r="K4625" s="17">
        <v>110.123225827702</v>
      </c>
      <c r="L4625" s="15">
        <v>111.078819127364</v>
      </c>
      <c r="M4625" s="17">
        <v>129.699097741363</v>
      </c>
      <c r="N4625" s="16">
        <v>104.55675557981399</v>
      </c>
      <c r="O4625" s="17">
        <v>114.371515629345</v>
      </c>
      <c r="P4625" s="15">
        <v>5.99587524707915E-2</v>
      </c>
      <c r="Q4625" s="16">
        <v>6.7914079444963802</v>
      </c>
      <c r="R4625" s="16">
        <v>0.70067368345204195</v>
      </c>
      <c r="S4625" s="17">
        <v>0.87333522172667299</v>
      </c>
      <c r="T4625" s="15">
        <v>0.197273081841223</v>
      </c>
      <c r="U4625" s="16">
        <v>6.7914079444963802</v>
      </c>
      <c r="V4625" s="16">
        <v>0.20950850237561799</v>
      </c>
      <c r="W4625" s="17">
        <v>0.537908978462318</v>
      </c>
      <c r="X4625" s="15">
        <v>-0.137314761061306</v>
      </c>
      <c r="Y4625" s="16">
        <v>6.7914079444963802</v>
      </c>
      <c r="Z4625" s="16">
        <v>0.43016341164836303</v>
      </c>
      <c r="AA4625" s="17">
        <v>0.93771249766444198</v>
      </c>
      <c r="AC4625" s="5">
        <f>MAX(I4625:O4625)</f>
        <v>129.699097741363</v>
      </c>
    </row>
    <row r="4626" spans="1:29" x14ac:dyDescent="0.25">
      <c r="A4626" s="5" t="s">
        <v>13197</v>
      </c>
      <c r="B4626" s="5" t="s">
        <v>208</v>
      </c>
      <c r="C4626" s="5">
        <v>311186</v>
      </c>
      <c r="D4626" s="5">
        <v>312211</v>
      </c>
      <c r="E4626" s="5" t="s">
        <v>29</v>
      </c>
      <c r="F4626" s="5">
        <v>1026</v>
      </c>
      <c r="G4626" s="41" t="s">
        <v>13198</v>
      </c>
      <c r="H4626" s="5" t="s">
        <v>13199</v>
      </c>
      <c r="I4626" s="15">
        <v>51.287262915054598</v>
      </c>
      <c r="J4626" s="16">
        <v>44.530433705677801</v>
      </c>
      <c r="K4626" s="17">
        <v>48.401618131512997</v>
      </c>
      <c r="L4626" s="15">
        <v>39.939313157595898</v>
      </c>
      <c r="M4626" s="17">
        <v>75.121779785875304</v>
      </c>
      <c r="N4626" s="16">
        <v>68.001511756237505</v>
      </c>
      <c r="O4626" s="17">
        <v>48.146643718814097</v>
      </c>
      <c r="P4626" s="15">
        <v>0.27287282277868302</v>
      </c>
      <c r="Q4626" s="16">
        <v>5.7480198756327496</v>
      </c>
      <c r="R4626" s="16">
        <v>0.26024308701716298</v>
      </c>
      <c r="S4626" s="17">
        <v>0.56744641613973301</v>
      </c>
      <c r="T4626" s="15">
        <v>0.25894374130084202</v>
      </c>
      <c r="U4626" s="16">
        <v>5.7480198756327496</v>
      </c>
      <c r="V4626" s="16">
        <v>0.28452372201534698</v>
      </c>
      <c r="W4626" s="17">
        <v>0.62734779529808005</v>
      </c>
      <c r="X4626" s="15">
        <v>1.3930965901234301E-2</v>
      </c>
      <c r="Y4626" s="16">
        <v>5.7480198756327496</v>
      </c>
      <c r="Z4626" s="16">
        <v>0.96070726782146199</v>
      </c>
      <c r="AA4626" s="17">
        <v>0.99886805799031297</v>
      </c>
      <c r="AC4626" s="5">
        <f>MAX(I4626:O4626)</f>
        <v>75.121779785875304</v>
      </c>
    </row>
    <row r="4627" spans="1:29" x14ac:dyDescent="0.25">
      <c r="A4627" s="5" t="s">
        <v>13200</v>
      </c>
      <c r="B4627" s="5" t="s">
        <v>208</v>
      </c>
      <c r="C4627" s="5">
        <v>310156</v>
      </c>
      <c r="D4627" s="5">
        <v>310779</v>
      </c>
      <c r="E4627" s="5" t="s">
        <v>20</v>
      </c>
      <c r="F4627" s="5">
        <v>624</v>
      </c>
      <c r="G4627" s="41" t="s">
        <v>13201</v>
      </c>
      <c r="H4627" s="5" t="s">
        <v>13202</v>
      </c>
      <c r="I4627" s="15">
        <v>47.511167733396697</v>
      </c>
      <c r="J4627" s="16">
        <v>52.019381159414003</v>
      </c>
      <c r="K4627" s="17">
        <v>43.311176259662297</v>
      </c>
      <c r="L4627" s="15">
        <v>29.1687306266127</v>
      </c>
      <c r="M4627" s="17">
        <v>44.285595141024601</v>
      </c>
      <c r="N4627" s="16">
        <v>49.0461685527969</v>
      </c>
      <c r="O4627" s="17">
        <v>33.553935101335703</v>
      </c>
      <c r="P4627" s="15">
        <v>-0.20429267638885701</v>
      </c>
      <c r="Q4627" s="16">
        <v>5.4183065846516802</v>
      </c>
      <c r="R4627" s="16">
        <v>0.39623543483870699</v>
      </c>
      <c r="S4627" s="17">
        <v>0.68869239249612701</v>
      </c>
      <c r="T4627" s="15">
        <v>-0.374133892708852</v>
      </c>
      <c r="U4627" s="16">
        <v>5.4183065846516802</v>
      </c>
      <c r="V4627" s="16">
        <v>0.11984537507498599</v>
      </c>
      <c r="W4627" s="17">
        <v>0.41506171480707099</v>
      </c>
      <c r="X4627" s="15">
        <v>0.169841926174673</v>
      </c>
      <c r="Y4627" s="16">
        <v>5.4183065846516802</v>
      </c>
      <c r="Z4627" s="16">
        <v>0.51472649331259801</v>
      </c>
      <c r="AA4627" s="17">
        <v>0.95714746346148105</v>
      </c>
      <c r="AC4627" s="5">
        <f>MAX(I4627:O4627)</f>
        <v>52.019381159414003</v>
      </c>
    </row>
    <row r="4628" spans="1:29" x14ac:dyDescent="0.25">
      <c r="A4628" s="5" t="s">
        <v>13203</v>
      </c>
      <c r="B4628" s="5" t="s">
        <v>208</v>
      </c>
      <c r="C4628" s="5">
        <v>309168</v>
      </c>
      <c r="D4628" s="5">
        <v>309983</v>
      </c>
      <c r="E4628" s="5" t="s">
        <v>29</v>
      </c>
      <c r="F4628" s="5">
        <v>816</v>
      </c>
      <c r="G4628" s="41" t="s">
        <v>13204</v>
      </c>
      <c r="H4628" s="5" t="s">
        <v>13205</v>
      </c>
      <c r="I4628" s="15">
        <v>55.119717726289501</v>
      </c>
      <c r="J4628" s="16">
        <v>54.496494547957496</v>
      </c>
      <c r="K4628" s="17">
        <v>60.109634436769397</v>
      </c>
      <c r="L4628" s="15">
        <v>48.946739829414497</v>
      </c>
      <c r="M4628" s="17">
        <v>53.992560977393502</v>
      </c>
      <c r="N4628" s="16">
        <v>52.0072892732463</v>
      </c>
      <c r="O4628" s="17">
        <v>54.838841301351898</v>
      </c>
      <c r="P4628" s="15">
        <v>-8.3180826237710698E-2</v>
      </c>
      <c r="Q4628" s="16">
        <v>5.7629219673810903</v>
      </c>
      <c r="R4628" s="16">
        <v>0.66329878643792195</v>
      </c>
      <c r="S4628" s="17">
        <v>0.85564161897824098</v>
      </c>
      <c r="T4628" s="15">
        <v>-0.136852740562872</v>
      </c>
      <c r="U4628" s="16">
        <v>5.7629219673810903</v>
      </c>
      <c r="V4628" s="16">
        <v>0.468631730852892</v>
      </c>
      <c r="W4628" s="17">
        <v>0.76918529675324598</v>
      </c>
      <c r="X4628" s="15">
        <v>5.36719279054957E-2</v>
      </c>
      <c r="Y4628" s="16">
        <v>5.7629219673810903</v>
      </c>
      <c r="Z4628" s="16">
        <v>0.79319478707107205</v>
      </c>
      <c r="AA4628" s="17">
        <v>0.98399938567204803</v>
      </c>
      <c r="AC4628" s="5">
        <f>MAX(I4628:O4628)</f>
        <v>60.109634436769397</v>
      </c>
    </row>
    <row r="4629" spans="1:29" x14ac:dyDescent="0.25">
      <c r="A4629" s="5" t="s">
        <v>13206</v>
      </c>
      <c r="B4629" s="5" t="s">
        <v>208</v>
      </c>
      <c r="C4629" s="5">
        <v>307786</v>
      </c>
      <c r="D4629" s="5">
        <v>308889</v>
      </c>
      <c r="E4629" s="5" t="s">
        <v>20</v>
      </c>
      <c r="F4629" s="5">
        <v>1104</v>
      </c>
      <c r="G4629" s="41" t="s">
        <v>13207</v>
      </c>
      <c r="H4629" s="5" t="s">
        <v>13208</v>
      </c>
      <c r="I4629" s="15">
        <v>82.905015107742102</v>
      </c>
      <c r="J4629" s="16">
        <v>104.326798759356</v>
      </c>
      <c r="K4629" s="17">
        <v>98.839413011766197</v>
      </c>
      <c r="L4629" s="15">
        <v>86.8929202766505</v>
      </c>
      <c r="M4629" s="17">
        <v>77.304872504094803</v>
      </c>
      <c r="N4629" s="16">
        <v>86.873443108397893</v>
      </c>
      <c r="O4629" s="17">
        <v>101.54480359614701</v>
      </c>
      <c r="P4629" s="15">
        <v>-1.7759263563052099E-2</v>
      </c>
      <c r="Q4629" s="16">
        <v>6.5128556954879899</v>
      </c>
      <c r="R4629" s="16">
        <v>0.92563880943986798</v>
      </c>
      <c r="S4629" s="17">
        <v>0.97724616700518496</v>
      </c>
      <c r="T4629" s="15">
        <v>-0.21606116638938599</v>
      </c>
      <c r="U4629" s="16">
        <v>6.5128556954879899</v>
      </c>
      <c r="V4629" s="16">
        <v>0.21210363843279501</v>
      </c>
      <c r="W4629" s="17">
        <v>0.54157841531122197</v>
      </c>
      <c r="X4629" s="15">
        <v>0.198303006670668</v>
      </c>
      <c r="Y4629" s="16">
        <v>6.5128556954879899</v>
      </c>
      <c r="Z4629" s="16">
        <v>0.29000552737806201</v>
      </c>
      <c r="AA4629" s="17">
        <v>0.87441030221870097</v>
      </c>
      <c r="AC4629" s="5">
        <f>MAX(I4629:O4629)</f>
        <v>104.326798759356</v>
      </c>
    </row>
    <row r="4630" spans="1:29" x14ac:dyDescent="0.25">
      <c r="A4630" s="5" t="s">
        <v>13209</v>
      </c>
      <c r="B4630" s="5" t="s">
        <v>208</v>
      </c>
      <c r="C4630" s="5">
        <v>305210</v>
      </c>
      <c r="D4630" s="5">
        <v>307258</v>
      </c>
      <c r="E4630" s="5" t="s">
        <v>20</v>
      </c>
      <c r="F4630" s="5">
        <v>2049</v>
      </c>
      <c r="G4630" s="41" t="s">
        <v>13210</v>
      </c>
      <c r="H4630" s="5" t="s">
        <v>13211</v>
      </c>
      <c r="I4630" s="15">
        <v>78.734402519045403</v>
      </c>
      <c r="J4630" s="16">
        <v>83.760996905634499</v>
      </c>
      <c r="K4630" s="17">
        <v>87.173817055441802</v>
      </c>
      <c r="L4630" s="15">
        <v>98.161785985223602</v>
      </c>
      <c r="M4630" s="17">
        <v>97.342544953466799</v>
      </c>
      <c r="N4630" s="16">
        <v>85.288617934072803</v>
      </c>
      <c r="O4630" s="17">
        <v>82.025893980411993</v>
      </c>
      <c r="P4630" s="15">
        <v>7.3043182899190599E-3</v>
      </c>
      <c r="Q4630" s="16">
        <v>6.4529335538080499</v>
      </c>
      <c r="R4630" s="16">
        <v>0.95893860952173804</v>
      </c>
      <c r="S4630" s="17">
        <v>0.98867438229566096</v>
      </c>
      <c r="T4630" s="15">
        <v>0.231874990039623</v>
      </c>
      <c r="U4630" s="16">
        <v>6.4529335538080499</v>
      </c>
      <c r="V4630" s="16">
        <v>0.14220829331639001</v>
      </c>
      <c r="W4630" s="17">
        <v>0.44897403418811599</v>
      </c>
      <c r="X4630" s="15">
        <v>-0.22457193070961101</v>
      </c>
      <c r="Y4630" s="16">
        <v>6.4529335538080499</v>
      </c>
      <c r="Z4630" s="16">
        <v>0.19879450442977301</v>
      </c>
      <c r="AA4630" s="17">
        <v>0.79069019378865901</v>
      </c>
      <c r="AC4630" s="5">
        <f>MAX(I4630:O4630)</f>
        <v>98.161785985223602</v>
      </c>
    </row>
    <row r="4631" spans="1:29" x14ac:dyDescent="0.25">
      <c r="A4631" s="5" t="s">
        <v>13212</v>
      </c>
      <c r="B4631" s="5" t="s">
        <v>208</v>
      </c>
      <c r="C4631" s="5">
        <v>303439</v>
      </c>
      <c r="D4631" s="5">
        <v>303843</v>
      </c>
      <c r="E4631" s="5" t="s">
        <v>29</v>
      </c>
      <c r="F4631" s="5">
        <v>405</v>
      </c>
      <c r="G4631" s="41" t="s">
        <v>13213</v>
      </c>
      <c r="H4631" s="5" t="s">
        <v>13214</v>
      </c>
      <c r="I4631" s="15">
        <v>141.85718764526601</v>
      </c>
      <c r="J4631" s="16">
        <v>153.465815513487</v>
      </c>
      <c r="K4631" s="17">
        <v>151.398225338624</v>
      </c>
      <c r="L4631" s="15">
        <v>125.79733760386701</v>
      </c>
      <c r="M4631" s="17">
        <v>119.83619671083601</v>
      </c>
      <c r="N4631" s="16">
        <v>97.633571923552296</v>
      </c>
      <c r="O4631" s="17">
        <v>110.653628083491</v>
      </c>
      <c r="P4631" s="15">
        <v>-0.51601411250219098</v>
      </c>
      <c r="Q4631" s="16">
        <v>7.0082100057134502</v>
      </c>
      <c r="R4631" s="16">
        <v>8.7142160147743995E-4</v>
      </c>
      <c r="S4631" s="17">
        <v>1.2987443868008699E-2</v>
      </c>
      <c r="T4631" s="15">
        <v>-0.27793345589625901</v>
      </c>
      <c r="U4631" s="16">
        <v>7.0082100057134502</v>
      </c>
      <c r="V4631" s="16">
        <v>7.0997321753486095E-2</v>
      </c>
      <c r="W4631" s="17">
        <v>0.31659125716314501</v>
      </c>
      <c r="X4631" s="15">
        <v>-0.2380831640826</v>
      </c>
      <c r="Y4631" s="16">
        <v>7.0082100057134502</v>
      </c>
      <c r="Z4631" s="16">
        <v>0.15483208619364699</v>
      </c>
      <c r="AA4631" s="17">
        <v>0.74549601430382995</v>
      </c>
      <c r="AC4631" s="5">
        <f>MAX(I4631:O4631)</f>
        <v>153.465815513487</v>
      </c>
    </row>
    <row r="4632" spans="1:29" x14ac:dyDescent="0.25">
      <c r="A4632" s="5" t="s">
        <v>13215</v>
      </c>
      <c r="B4632" s="5" t="s">
        <v>208</v>
      </c>
      <c r="C4632" s="5">
        <v>301240</v>
      </c>
      <c r="D4632" s="5">
        <v>302895</v>
      </c>
      <c r="E4632" s="5" t="s">
        <v>29</v>
      </c>
      <c r="F4632" s="5">
        <v>1656</v>
      </c>
      <c r="G4632" s="41" t="s">
        <v>13216</v>
      </c>
      <c r="H4632" s="5" t="s">
        <v>13217</v>
      </c>
      <c r="I4632" s="15">
        <v>71.745808451499499</v>
      </c>
      <c r="J4632" s="16">
        <v>93.208592154963299</v>
      </c>
      <c r="K4632" s="17">
        <v>80.386561226307705</v>
      </c>
      <c r="L4632" s="15">
        <v>94.2905089901016</v>
      </c>
      <c r="M4632" s="17">
        <v>104.45708818695</v>
      </c>
      <c r="N4632" s="16">
        <v>122.698833233272</v>
      </c>
      <c r="O4632" s="17">
        <v>86.115570280851799</v>
      </c>
      <c r="P4632" s="15">
        <v>0.35278492884817902</v>
      </c>
      <c r="Q4632" s="16">
        <v>6.5450969930876202</v>
      </c>
      <c r="R4632" s="16">
        <v>5.5356427427765802E-2</v>
      </c>
      <c r="S4632" s="17">
        <v>0.238173490422048</v>
      </c>
      <c r="T4632" s="15">
        <v>0.281202768529347</v>
      </c>
      <c r="U4632" s="16">
        <v>6.5450969930876202</v>
      </c>
      <c r="V4632" s="16">
        <v>0.126470275930474</v>
      </c>
      <c r="W4632" s="17">
        <v>0.42827783598813102</v>
      </c>
      <c r="X4632" s="15">
        <v>7.1583826276735804E-2</v>
      </c>
      <c r="Y4632" s="16">
        <v>6.5450969930876202</v>
      </c>
      <c r="Z4632" s="16">
        <v>0.72621728011499598</v>
      </c>
      <c r="AA4632" s="17">
        <v>0.97847114318612205</v>
      </c>
      <c r="AC4632" s="5">
        <f>MAX(I4632:O4632)</f>
        <v>122.698833233272</v>
      </c>
    </row>
    <row r="4633" spans="1:29" x14ac:dyDescent="0.25">
      <c r="A4633" s="5" t="s">
        <v>13218</v>
      </c>
      <c r="B4633" s="5" t="s">
        <v>208</v>
      </c>
      <c r="C4633" s="5">
        <v>293583</v>
      </c>
      <c r="D4633" s="5">
        <v>294011</v>
      </c>
      <c r="E4633" s="5" t="s">
        <v>20</v>
      </c>
      <c r="F4633" s="5">
        <v>429</v>
      </c>
      <c r="G4633" s="41" t="s">
        <v>13219</v>
      </c>
      <c r="H4633" s="41" t="s">
        <v>13219</v>
      </c>
      <c r="I4633" s="15">
        <v>4.1706125886967502</v>
      </c>
      <c r="J4633" s="16">
        <v>4.6085830484530703</v>
      </c>
      <c r="K4633" s="17">
        <v>4.8359197782580896</v>
      </c>
      <c r="L4633" s="15">
        <v>6.4776813086695801</v>
      </c>
      <c r="M4633" s="17">
        <v>3.5865094656463601</v>
      </c>
      <c r="N4633" s="16">
        <v>7.2985369870233399</v>
      </c>
      <c r="O4633" s="17">
        <v>14.499761428832</v>
      </c>
      <c r="P4633" s="15">
        <v>1.2613280747975</v>
      </c>
      <c r="Q4633" s="16">
        <v>2.7218128916962798</v>
      </c>
      <c r="R4633" s="16">
        <v>7.0802724990674604E-3</v>
      </c>
      <c r="S4633" s="17">
        <v>6.0529814278837503E-2</v>
      </c>
      <c r="T4633" s="15">
        <v>0.14830470976121299</v>
      </c>
      <c r="U4633" s="16">
        <v>2.7218128916962798</v>
      </c>
      <c r="V4633" s="16">
        <v>0.74761135539780599</v>
      </c>
      <c r="W4633" s="17">
        <v>0.91184023193375396</v>
      </c>
      <c r="X4633" s="15">
        <v>1.1131658037997001</v>
      </c>
      <c r="Y4633" s="16">
        <v>2.7218128916962798</v>
      </c>
      <c r="Z4633" s="16">
        <v>3.55338347970846E-2</v>
      </c>
      <c r="AA4633" s="17">
        <v>0.43819304422641298</v>
      </c>
      <c r="AC4633" s="5">
        <f>MAX(I4633:O4633)</f>
        <v>14.499761428832</v>
      </c>
    </row>
    <row r="4634" spans="1:29" x14ac:dyDescent="0.25">
      <c r="A4634" s="5" t="s">
        <v>13220</v>
      </c>
      <c r="B4634" s="5" t="s">
        <v>208</v>
      </c>
      <c r="C4634" s="5">
        <v>291025</v>
      </c>
      <c r="D4634" s="5">
        <v>292785</v>
      </c>
      <c r="E4634" s="5" t="s">
        <v>20</v>
      </c>
      <c r="F4634" s="5">
        <v>1761</v>
      </c>
      <c r="G4634" s="41" t="s">
        <v>13221</v>
      </c>
      <c r="H4634" s="5" t="s">
        <v>13222</v>
      </c>
      <c r="I4634" s="15">
        <v>5.5796033281213298</v>
      </c>
      <c r="J4634" s="16">
        <v>3.1684008458114801</v>
      </c>
      <c r="K4634" s="17">
        <v>6.6599947823378898</v>
      </c>
      <c r="L4634" s="15">
        <v>9.6590277502055297</v>
      </c>
      <c r="M4634" s="17">
        <v>2.5729307036158602</v>
      </c>
      <c r="N4634" s="16">
        <v>8.3411851280266802</v>
      </c>
      <c r="O4634" s="17">
        <v>6.4598296109219602</v>
      </c>
      <c r="P4634" s="15">
        <v>0.52445442229769501</v>
      </c>
      <c r="Q4634" s="16">
        <v>2.6293885472144001</v>
      </c>
      <c r="R4634" s="16">
        <v>0.33780654799649501</v>
      </c>
      <c r="S4634" s="17">
        <v>0.64034164710014696</v>
      </c>
      <c r="T4634" s="15">
        <v>0.24959425725129999</v>
      </c>
      <c r="U4634" s="16">
        <v>2.6293885472144001</v>
      </c>
      <c r="V4634" s="16">
        <v>0.64336142332283197</v>
      </c>
      <c r="W4634" s="17">
        <v>0.86370341368050796</v>
      </c>
      <c r="X4634" s="15">
        <v>0.274910200444067</v>
      </c>
      <c r="Y4634" s="16">
        <v>2.6293885472144001</v>
      </c>
      <c r="Z4634" s="16">
        <v>0.66464333214759297</v>
      </c>
      <c r="AA4634" s="17">
        <v>0.97045850503873099</v>
      </c>
      <c r="AC4634" s="5">
        <f>MAX(I4634:O4634)</f>
        <v>9.6590277502055297</v>
      </c>
    </row>
    <row r="4635" spans="1:29" x14ac:dyDescent="0.25">
      <c r="A4635" s="5" t="s">
        <v>13223</v>
      </c>
      <c r="B4635" s="5" t="s">
        <v>208</v>
      </c>
      <c r="C4635" s="5">
        <v>288725</v>
      </c>
      <c r="D4635" s="5">
        <v>290068</v>
      </c>
      <c r="E4635" s="5" t="s">
        <v>29</v>
      </c>
      <c r="F4635" s="5">
        <v>1344</v>
      </c>
      <c r="G4635" s="41" t="s">
        <v>13224</v>
      </c>
      <c r="H4635" s="5" t="s">
        <v>13225</v>
      </c>
      <c r="I4635" s="15">
        <v>95.416852873832397</v>
      </c>
      <c r="J4635" s="16">
        <v>79.613272162026703</v>
      </c>
      <c r="K4635" s="17">
        <v>88.658529268064896</v>
      </c>
      <c r="L4635" s="15">
        <v>58.60576757962</v>
      </c>
      <c r="M4635" s="17">
        <v>91.767861762299106</v>
      </c>
      <c r="N4635" s="16">
        <v>74.653606895838806</v>
      </c>
      <c r="O4635" s="17">
        <v>69.803338673415794</v>
      </c>
      <c r="P4635" s="15">
        <v>-0.28319859294718103</v>
      </c>
      <c r="Q4635" s="16">
        <v>6.3194679974383599</v>
      </c>
      <c r="R4635" s="16">
        <v>0.15170971896748101</v>
      </c>
      <c r="S4635" s="17">
        <v>0.43410162911947697</v>
      </c>
      <c r="T4635" s="15">
        <v>-0.225429103043852</v>
      </c>
      <c r="U4635" s="16">
        <v>6.3194679974383599</v>
      </c>
      <c r="V4635" s="16">
        <v>0.25358771223478599</v>
      </c>
      <c r="W4635" s="17">
        <v>0.58846707243825802</v>
      </c>
      <c r="X4635" s="15">
        <v>-5.7771103264406001E-2</v>
      </c>
      <c r="Y4635" s="16">
        <v>6.3194679974383599</v>
      </c>
      <c r="Z4635" s="16">
        <v>0.78765302398307102</v>
      </c>
      <c r="AA4635" s="17">
        <v>0.98399938567204803</v>
      </c>
      <c r="AC4635" s="5">
        <f>MAX(I4635:O4635)</f>
        <v>95.416852873832397</v>
      </c>
    </row>
    <row r="4636" spans="1:29" x14ac:dyDescent="0.25">
      <c r="A4636" s="5" t="s">
        <v>13226</v>
      </c>
      <c r="B4636" s="5" t="s">
        <v>208</v>
      </c>
      <c r="C4636" s="5">
        <v>286477</v>
      </c>
      <c r="D4636" s="5">
        <v>288621</v>
      </c>
      <c r="E4636" s="5" t="s">
        <v>20</v>
      </c>
      <c r="F4636" s="5">
        <v>2145</v>
      </c>
      <c r="G4636" s="41" t="s">
        <v>13227</v>
      </c>
      <c r="H4636" s="5" t="s">
        <v>13228</v>
      </c>
      <c r="I4636" s="15">
        <v>40.015336999657997</v>
      </c>
      <c r="J4636" s="16">
        <v>39.864243369119002</v>
      </c>
      <c r="K4636" s="17">
        <v>41.062897766261599</v>
      </c>
      <c r="L4636" s="15">
        <v>49.981635659793703</v>
      </c>
      <c r="M4636" s="17">
        <v>44.2076275439453</v>
      </c>
      <c r="N4636" s="16">
        <v>40.287924168368903</v>
      </c>
      <c r="O4636" s="17">
        <v>40.571447844135797</v>
      </c>
      <c r="P4636" s="15">
        <v>3.9712038287952204E-3</v>
      </c>
      <c r="Q4636" s="16">
        <v>5.4055741005021698</v>
      </c>
      <c r="R4636" s="16">
        <v>0.97939762779647199</v>
      </c>
      <c r="S4636" s="17">
        <v>0.99269960654526501</v>
      </c>
      <c r="T4636" s="15">
        <v>0.22413095893600199</v>
      </c>
      <c r="U4636" s="16">
        <v>5.4055741005021698</v>
      </c>
      <c r="V4636" s="16">
        <v>0.25277569938797601</v>
      </c>
      <c r="W4636" s="17">
        <v>0.58807791590996195</v>
      </c>
      <c r="X4636" s="15">
        <v>-0.22016234045000899</v>
      </c>
      <c r="Y4636" s="16">
        <v>5.4055741005021698</v>
      </c>
      <c r="Z4636" s="16">
        <v>0.31103355459659399</v>
      </c>
      <c r="AA4636" s="17">
        <v>0.88816651297203697</v>
      </c>
      <c r="AC4636" s="5">
        <f>MAX(I4636:O4636)</f>
        <v>49.981635659793703</v>
      </c>
    </row>
    <row r="4637" spans="1:29" x14ac:dyDescent="0.25">
      <c r="A4637" s="5" t="s">
        <v>13229</v>
      </c>
      <c r="B4637" s="5" t="s">
        <v>208</v>
      </c>
      <c r="C4637" s="5">
        <v>284831</v>
      </c>
      <c r="D4637" s="5">
        <v>286024</v>
      </c>
      <c r="E4637" s="5" t="s">
        <v>29</v>
      </c>
      <c r="F4637" s="5">
        <v>1194</v>
      </c>
      <c r="G4637" s="41" t="s">
        <v>13230</v>
      </c>
      <c r="H4637" s="5" t="s">
        <v>13231</v>
      </c>
      <c r="I4637" s="15">
        <v>98.122115093527498</v>
      </c>
      <c r="J4637" s="16">
        <v>90.558656902102797</v>
      </c>
      <c r="K4637" s="17">
        <v>89.040312408453701</v>
      </c>
      <c r="L4637" s="15">
        <v>80.108603166387098</v>
      </c>
      <c r="M4637" s="17">
        <v>79.799835610631405</v>
      </c>
      <c r="N4637" s="16">
        <v>80.951201667498907</v>
      </c>
      <c r="O4637" s="17">
        <v>73.102963870361506</v>
      </c>
      <c r="P4637" s="15">
        <v>-0.26489502157938599</v>
      </c>
      <c r="Q4637" s="16">
        <v>6.4025747198160303</v>
      </c>
      <c r="R4637" s="16">
        <v>0.10714383903439401</v>
      </c>
      <c r="S4637" s="17">
        <v>0.35697534894065203</v>
      </c>
      <c r="T4637" s="15">
        <v>-0.21124024154169499</v>
      </c>
      <c r="U4637" s="16">
        <v>6.4025747198160303</v>
      </c>
      <c r="V4637" s="16">
        <v>0.19822479244834501</v>
      </c>
      <c r="W4637" s="17">
        <v>0.52567345423694001</v>
      </c>
      <c r="X4637" s="15">
        <v>-5.3656198272071402E-2</v>
      </c>
      <c r="Y4637" s="16">
        <v>6.4025747198160303</v>
      </c>
      <c r="Z4637" s="16">
        <v>0.76425731457395996</v>
      </c>
      <c r="AA4637" s="17">
        <v>0.98178618839254606</v>
      </c>
      <c r="AC4637" s="5">
        <f>MAX(I4637:O4637)</f>
        <v>98.122115093527498</v>
      </c>
    </row>
    <row r="4638" spans="1:29" x14ac:dyDescent="0.25">
      <c r="A4638" s="5" t="s">
        <v>13232</v>
      </c>
      <c r="B4638" s="5" t="s">
        <v>208</v>
      </c>
      <c r="C4638" s="5">
        <v>282849</v>
      </c>
      <c r="D4638" s="5">
        <v>284504</v>
      </c>
      <c r="E4638" s="5" t="s">
        <v>20</v>
      </c>
      <c r="F4638" s="5">
        <v>1656</v>
      </c>
      <c r="G4638" s="41" t="s">
        <v>13233</v>
      </c>
      <c r="H4638" s="5" t="s">
        <v>13233</v>
      </c>
      <c r="I4638" s="15">
        <v>83.412251773934997</v>
      </c>
      <c r="J4638" s="16">
        <v>89.348903851883804</v>
      </c>
      <c r="K4638" s="17">
        <v>78.944269362616694</v>
      </c>
      <c r="L4638" s="15">
        <v>55.347762187685603</v>
      </c>
      <c r="M4638" s="17">
        <v>94.301808667375397</v>
      </c>
      <c r="N4638" s="16">
        <v>144.42762049178199</v>
      </c>
      <c r="O4638" s="17">
        <v>108.74821071624</v>
      </c>
      <c r="P4638" s="15">
        <v>0.59369502785359196</v>
      </c>
      <c r="Q4638" s="16">
        <v>6.5483673923825299</v>
      </c>
      <c r="R4638" s="16">
        <v>3.7535666506090799E-3</v>
      </c>
      <c r="S4638" s="17">
        <v>4.0390695966206598E-2</v>
      </c>
      <c r="T4638" s="15">
        <v>-0.16503147437430199</v>
      </c>
      <c r="U4638" s="16">
        <v>6.5483673923825299</v>
      </c>
      <c r="V4638" s="16">
        <v>0.43542329630776699</v>
      </c>
      <c r="W4638" s="17">
        <v>0.74449369742929195</v>
      </c>
      <c r="X4638" s="15">
        <v>0.75873256012199097</v>
      </c>
      <c r="Y4638" s="16">
        <v>6.5483673923825299</v>
      </c>
      <c r="Z4638" s="16">
        <v>8.9706058527035701E-4</v>
      </c>
      <c r="AA4638" s="17">
        <v>4.5369766043410302E-2</v>
      </c>
      <c r="AC4638" s="5">
        <f>MAX(I4638:O4638)</f>
        <v>144.42762049178199</v>
      </c>
    </row>
    <row r="4639" spans="1:29" x14ac:dyDescent="0.25">
      <c r="A4639" s="5" t="s">
        <v>216</v>
      </c>
      <c r="B4639" s="5" t="s">
        <v>208</v>
      </c>
      <c r="C4639" s="5">
        <v>280124</v>
      </c>
      <c r="D4639" s="5">
        <v>281902</v>
      </c>
      <c r="E4639" s="5" t="s">
        <v>20</v>
      </c>
      <c r="F4639" s="5">
        <v>1779</v>
      </c>
      <c r="G4639" s="41" t="s">
        <v>217</v>
      </c>
      <c r="H4639" s="5" t="s">
        <v>218</v>
      </c>
      <c r="I4639" s="15">
        <v>59.4594092037172</v>
      </c>
      <c r="J4639" s="16">
        <v>59.393114036938897</v>
      </c>
      <c r="K4639" s="17">
        <v>59.091546062399303</v>
      </c>
      <c r="L4639" s="15">
        <v>104.984432570686</v>
      </c>
      <c r="M4639" s="17">
        <v>98.784945499433306</v>
      </c>
      <c r="N4639" s="16">
        <v>155.020925604376</v>
      </c>
      <c r="O4639" s="17">
        <v>148.91673249759401</v>
      </c>
      <c r="P4639" s="15">
        <v>1.35728874576949</v>
      </c>
      <c r="Q4639" s="16">
        <v>6.6160684217601604</v>
      </c>
      <c r="R4639" s="19">
        <v>1.1094261586130801E-18</v>
      </c>
      <c r="S4639" s="20">
        <v>1.2620288587978199E-16</v>
      </c>
      <c r="T4639" s="15">
        <v>0.78045921917865901</v>
      </c>
      <c r="U4639" s="16">
        <v>6.6160684217601604</v>
      </c>
      <c r="V4639" s="19">
        <v>4.3387269358439401E-7</v>
      </c>
      <c r="W4639" s="20">
        <v>3.9892010788805101E-5</v>
      </c>
      <c r="X4639" s="15">
        <v>0.57683697797696898</v>
      </c>
      <c r="Y4639" s="16">
        <v>6.6160684217601604</v>
      </c>
      <c r="Z4639" s="16">
        <v>7.1103192241720695E-4</v>
      </c>
      <c r="AA4639" s="17">
        <v>3.8108576303399103E-2</v>
      </c>
      <c r="AC4639" s="5">
        <f>MAX(I4639:O4639)</f>
        <v>155.020925604376</v>
      </c>
    </row>
    <row r="4640" spans="1:29" x14ac:dyDescent="0.25">
      <c r="A4640" s="5" t="s">
        <v>13234</v>
      </c>
      <c r="B4640" s="5" t="s">
        <v>208</v>
      </c>
      <c r="C4640" s="5">
        <v>276373</v>
      </c>
      <c r="D4640" s="5">
        <v>279378</v>
      </c>
      <c r="E4640" s="5" t="s">
        <v>29</v>
      </c>
      <c r="F4640" s="5">
        <v>3006</v>
      </c>
      <c r="G4640" s="41" t="s">
        <v>13235</v>
      </c>
      <c r="H4640" s="5" t="s">
        <v>13236</v>
      </c>
      <c r="I4640" s="15">
        <v>138.30653098191601</v>
      </c>
      <c r="J4640" s="16">
        <v>123.682847562859</v>
      </c>
      <c r="K4640" s="17">
        <v>129.33964389393799</v>
      </c>
      <c r="L4640" s="15">
        <v>159.06732207679701</v>
      </c>
      <c r="M4640" s="17">
        <v>134.728007752976</v>
      </c>
      <c r="N4640" s="16">
        <v>147.01338788147001</v>
      </c>
      <c r="O4640" s="17">
        <v>142.62746097783801</v>
      </c>
      <c r="P4640" s="15">
        <v>0.15088008565392699</v>
      </c>
      <c r="Q4640" s="16">
        <v>7.1226052650462801</v>
      </c>
      <c r="R4640" s="16">
        <v>0.32133601169974402</v>
      </c>
      <c r="S4640" s="17">
        <v>0.62780474210107595</v>
      </c>
      <c r="T4640" s="15">
        <v>0.17141919306285899</v>
      </c>
      <c r="U4640" s="16">
        <v>7.1226052650462801</v>
      </c>
      <c r="V4640" s="16">
        <v>0.259518160548876</v>
      </c>
      <c r="W4640" s="17">
        <v>0.59663782166658896</v>
      </c>
      <c r="X4640" s="15">
        <v>-2.05388075223869E-2</v>
      </c>
      <c r="Y4640" s="16">
        <v>7.1226052650462801</v>
      </c>
      <c r="Z4640" s="16">
        <v>0.90352863160299701</v>
      </c>
      <c r="AA4640" s="17">
        <v>0.99600448705170097</v>
      </c>
      <c r="AC4640" s="5">
        <f>MAX(I4640:O4640)</f>
        <v>159.06732207679701</v>
      </c>
    </row>
    <row r="4641" spans="1:29" x14ac:dyDescent="0.25">
      <c r="A4641" s="5" t="s">
        <v>13237</v>
      </c>
      <c r="B4641" s="5" t="s">
        <v>208</v>
      </c>
      <c r="C4641" s="5">
        <v>274222</v>
      </c>
      <c r="D4641" s="5">
        <v>275448</v>
      </c>
      <c r="E4641" s="5" t="s">
        <v>29</v>
      </c>
      <c r="F4641" s="5">
        <v>1227</v>
      </c>
      <c r="G4641" s="41" t="s">
        <v>13238</v>
      </c>
      <c r="H4641" s="5" t="s">
        <v>13239</v>
      </c>
      <c r="I4641" s="15">
        <v>65.208091420569403</v>
      </c>
      <c r="J4641" s="16">
        <v>62.043049289799399</v>
      </c>
      <c r="K4641" s="17">
        <v>72.878159465327997</v>
      </c>
      <c r="L4641" s="15">
        <v>49.943306184594498</v>
      </c>
      <c r="M4641" s="17">
        <v>66.389408912997197</v>
      </c>
      <c r="N4641" s="16">
        <v>65.311479552448901</v>
      </c>
      <c r="O4641" s="17">
        <v>59.393253545023498</v>
      </c>
      <c r="P4641" s="15">
        <v>-9.77976215492488E-2</v>
      </c>
      <c r="Q4641" s="16">
        <v>5.9798016997770098</v>
      </c>
      <c r="R4641" s="16">
        <v>0.61516784997047802</v>
      </c>
      <c r="S4641" s="17">
        <v>0.82832248597774305</v>
      </c>
      <c r="T4641" s="15">
        <v>-0.19823033671849599</v>
      </c>
      <c r="U4641" s="16">
        <v>5.9798016997770098</v>
      </c>
      <c r="V4641" s="16">
        <v>0.303481090859199</v>
      </c>
      <c r="W4641" s="17">
        <v>0.64349158054018896</v>
      </c>
      <c r="X4641" s="15">
        <v>0.100433064711504</v>
      </c>
      <c r="Y4641" s="16">
        <v>5.9798016997770098</v>
      </c>
      <c r="Z4641" s="16">
        <v>0.63042642722175901</v>
      </c>
      <c r="AA4641" s="17">
        <v>0.97045850503873099</v>
      </c>
      <c r="AC4641" s="5">
        <f>MAX(I4641:O4641)</f>
        <v>72.878159465327997</v>
      </c>
    </row>
    <row r="4642" spans="1:29" x14ac:dyDescent="0.25">
      <c r="A4642" s="5" t="s">
        <v>13240</v>
      </c>
      <c r="B4642" s="5" t="s">
        <v>208</v>
      </c>
      <c r="C4642" s="5">
        <v>272006</v>
      </c>
      <c r="D4642" s="5">
        <v>274036</v>
      </c>
      <c r="E4642" s="5" t="s">
        <v>20</v>
      </c>
      <c r="F4642" s="5">
        <v>2031</v>
      </c>
      <c r="G4642" s="41" t="s">
        <v>13241</v>
      </c>
      <c r="H4642" s="5" t="s">
        <v>13242</v>
      </c>
      <c r="I4642" s="15">
        <v>79.128919926084293</v>
      </c>
      <c r="J4642" s="16">
        <v>57.895324546191702</v>
      </c>
      <c r="K4642" s="17">
        <v>67.618036197749007</v>
      </c>
      <c r="L4642" s="15">
        <v>80.491897918379394</v>
      </c>
      <c r="M4642" s="17">
        <v>65.921603330521606</v>
      </c>
      <c r="N4642" s="16">
        <v>79.449788344454106</v>
      </c>
      <c r="O4642" s="17">
        <v>92.110663948541998</v>
      </c>
      <c r="P4642" s="15">
        <v>0.33037860644532202</v>
      </c>
      <c r="Q4642" s="16">
        <v>6.2241450718574196</v>
      </c>
      <c r="R4642" s="16">
        <v>7.4099224209399198E-2</v>
      </c>
      <c r="S4642" s="17">
        <v>0.29004850824662298</v>
      </c>
      <c r="T4642" s="15">
        <v>0.10190807386745</v>
      </c>
      <c r="U4642" s="16">
        <v>6.2241450718574196</v>
      </c>
      <c r="V4642" s="16">
        <v>0.58030168129765902</v>
      </c>
      <c r="W4642" s="17">
        <v>0.83559844266420802</v>
      </c>
      <c r="X4642" s="15">
        <v>0.228473495552596</v>
      </c>
      <c r="Y4642" s="16">
        <v>6.2241450718574196</v>
      </c>
      <c r="Z4642" s="16">
        <v>0.26414525890896201</v>
      </c>
      <c r="AA4642" s="17">
        <v>0.85601380081872702</v>
      </c>
      <c r="AC4642" s="5">
        <f>MAX(I4642:O4642)</f>
        <v>92.110663948541998</v>
      </c>
    </row>
    <row r="4643" spans="1:29" x14ac:dyDescent="0.25">
      <c r="A4643" s="5" t="s">
        <v>13243</v>
      </c>
      <c r="B4643" s="5" t="s">
        <v>208</v>
      </c>
      <c r="C4643" s="5">
        <v>271036</v>
      </c>
      <c r="D4643" s="5">
        <v>271554</v>
      </c>
      <c r="E4643" s="5" t="s">
        <v>20</v>
      </c>
      <c r="F4643" s="5">
        <v>519</v>
      </c>
      <c r="G4643" s="41" t="s">
        <v>13244</v>
      </c>
      <c r="H4643" s="41" t="s">
        <v>13244</v>
      </c>
      <c r="I4643" s="15">
        <v>2.0289466647713899</v>
      </c>
      <c r="J4643" s="16">
        <v>2.3618988123321998</v>
      </c>
      <c r="K4643" s="17">
        <v>2.3755395401969599</v>
      </c>
      <c r="L4643" s="15">
        <v>0</v>
      </c>
      <c r="M4643" s="17">
        <v>2.06614132260062</v>
      </c>
      <c r="N4643" s="16">
        <v>1.6265310999652001</v>
      </c>
      <c r="O4643" s="17">
        <v>2.6025212820980599</v>
      </c>
      <c r="P4643" s="15">
        <v>-9.3754164737089696E-2</v>
      </c>
      <c r="Q4643" s="16">
        <v>0.94588806752020205</v>
      </c>
      <c r="R4643" s="16">
        <v>0.96743180838929399</v>
      </c>
      <c r="S4643" s="17">
        <v>0.98954215299230497</v>
      </c>
      <c r="T4643" s="15">
        <v>-1.1232548850880999</v>
      </c>
      <c r="U4643" s="16">
        <v>0.94588806752020205</v>
      </c>
      <c r="V4643" s="16">
        <v>0.32019872680448502</v>
      </c>
      <c r="W4643" s="17">
        <v>0.65932312641603297</v>
      </c>
      <c r="X4643" s="15">
        <v>1.0298537654778499</v>
      </c>
      <c r="Y4643" s="16">
        <v>0.94588806752020205</v>
      </c>
      <c r="Z4643" s="16">
        <v>0.37605618543425301</v>
      </c>
      <c r="AA4643" s="17">
        <v>0.91295173240876504</v>
      </c>
      <c r="AC4643" s="5">
        <f>MAX(I4643:O4643)</f>
        <v>2.6025212820980599</v>
      </c>
    </row>
    <row r="4644" spans="1:29" x14ac:dyDescent="0.25">
      <c r="A4644" s="5" t="s">
        <v>13245</v>
      </c>
      <c r="B4644" s="5" t="s">
        <v>208</v>
      </c>
      <c r="C4644" s="5">
        <v>268907</v>
      </c>
      <c r="D4644" s="5">
        <v>270889</v>
      </c>
      <c r="E4644" s="5" t="s">
        <v>20</v>
      </c>
      <c r="F4644" s="5">
        <v>1983</v>
      </c>
      <c r="G4644" s="41" t="s">
        <v>13246</v>
      </c>
      <c r="H4644" s="5" t="s">
        <v>13247</v>
      </c>
      <c r="I4644" s="15">
        <v>45.876738475664197</v>
      </c>
      <c r="J4644" s="16">
        <v>59.738757765572899</v>
      </c>
      <c r="K4644" s="17">
        <v>28.421633784499299</v>
      </c>
      <c r="L4644" s="15">
        <v>42.315740619948002</v>
      </c>
      <c r="M4644" s="17">
        <v>44.051692349786798</v>
      </c>
      <c r="N4644" s="16">
        <v>45.793106352866502</v>
      </c>
      <c r="O4644" s="17">
        <v>37.736558590421801</v>
      </c>
      <c r="P4644" s="15">
        <v>-9.5549701873610907E-2</v>
      </c>
      <c r="Q4644" s="16">
        <v>5.4422357502605703</v>
      </c>
      <c r="R4644" s="16">
        <v>0.72090879888136405</v>
      </c>
      <c r="S4644" s="17">
        <v>0.88295883211705695</v>
      </c>
      <c r="T4644" s="15">
        <v>-4.75704217762992E-2</v>
      </c>
      <c r="U4644" s="16">
        <v>5.4422357502605703</v>
      </c>
      <c r="V4644" s="16">
        <v>0.86305992156303402</v>
      </c>
      <c r="W4644" s="17">
        <v>0.95849691229176204</v>
      </c>
      <c r="X4644" s="15">
        <v>-4.7980601056583097E-2</v>
      </c>
      <c r="Y4644" s="16">
        <v>5.4422357502605703</v>
      </c>
      <c r="Z4644" s="16">
        <v>0.867130638069329</v>
      </c>
      <c r="AA4644" s="17">
        <v>0.99249372439747596</v>
      </c>
      <c r="AC4644" s="5">
        <f>MAX(I4644:O4644)</f>
        <v>59.738757765572899</v>
      </c>
    </row>
    <row r="4645" spans="1:29" x14ac:dyDescent="0.25">
      <c r="A4645" s="5" t="s">
        <v>13248</v>
      </c>
      <c r="B4645" s="5" t="s">
        <v>208</v>
      </c>
      <c r="C4645" s="5">
        <v>267962</v>
      </c>
      <c r="D4645" s="5">
        <v>268303</v>
      </c>
      <c r="E4645" s="5" t="s">
        <v>29</v>
      </c>
      <c r="F4645" s="5">
        <v>342</v>
      </c>
      <c r="G4645" s="41" t="s">
        <v>13249</v>
      </c>
      <c r="H4645" s="5" t="s">
        <v>13250</v>
      </c>
      <c r="I4645" s="15">
        <v>85.793446123562504</v>
      </c>
      <c r="J4645" s="16">
        <v>105.07569350473</v>
      </c>
      <c r="K4645" s="17">
        <v>89.506936246706701</v>
      </c>
      <c r="L4645" s="15">
        <v>75.202430340885897</v>
      </c>
      <c r="M4645" s="17">
        <v>98.901896895052204</v>
      </c>
      <c r="N4645" s="16">
        <v>71.358838770268207</v>
      </c>
      <c r="O4645" s="17">
        <v>110.560680894844</v>
      </c>
      <c r="P4645" s="15">
        <v>-3.92857996062594E-2</v>
      </c>
      <c r="Q4645" s="16">
        <v>6.5076101239528397</v>
      </c>
      <c r="R4645" s="16">
        <v>0.85342851801516195</v>
      </c>
      <c r="S4645" s="17">
        <v>0.94617656552523899</v>
      </c>
      <c r="T4645" s="15">
        <v>-0.102308303724075</v>
      </c>
      <c r="U4645" s="16">
        <v>6.5076101239528397</v>
      </c>
      <c r="V4645" s="16">
        <v>0.61724219828464599</v>
      </c>
      <c r="W4645" s="17">
        <v>0.85438447817811403</v>
      </c>
      <c r="X4645" s="15">
        <v>6.3022724086924095E-2</v>
      </c>
      <c r="Y4645" s="16">
        <v>6.5076101239528397</v>
      </c>
      <c r="Z4645" s="16">
        <v>0.77425958347646895</v>
      </c>
      <c r="AA4645" s="17">
        <v>0.98399938567204803</v>
      </c>
      <c r="AC4645" s="5">
        <f>MAX(I4645:O4645)</f>
        <v>110.560680894844</v>
      </c>
    </row>
    <row r="4646" spans="1:29" x14ac:dyDescent="0.25">
      <c r="A4646" s="5" t="s">
        <v>13251</v>
      </c>
      <c r="B4646" s="5" t="s">
        <v>208</v>
      </c>
      <c r="C4646" s="5">
        <v>265953</v>
      </c>
      <c r="D4646" s="5">
        <v>267674</v>
      </c>
      <c r="E4646" s="5" t="s">
        <v>29</v>
      </c>
      <c r="F4646" s="5">
        <v>1722</v>
      </c>
      <c r="G4646" s="41" t="s">
        <v>13252</v>
      </c>
      <c r="H4646" s="5" t="s">
        <v>13253</v>
      </c>
      <c r="I4646" s="15">
        <v>445.63559106520501</v>
      </c>
      <c r="J4646" s="16">
        <v>433.72527214753899</v>
      </c>
      <c r="K4646" s="17">
        <v>401.42376194435298</v>
      </c>
      <c r="L4646" s="15">
        <v>349.21984854016898</v>
      </c>
      <c r="M4646" s="17">
        <v>428.47092974912101</v>
      </c>
      <c r="N4646" s="16">
        <v>408.35648089800702</v>
      </c>
      <c r="O4646" s="17">
        <v>388.05451259854999</v>
      </c>
      <c r="P4646" s="15">
        <v>-0.10038374361892601</v>
      </c>
      <c r="Q4646" s="16">
        <v>8.6721338435922704</v>
      </c>
      <c r="R4646" s="16">
        <v>0.49956222186049498</v>
      </c>
      <c r="S4646" s="17">
        <v>0.76815443438631703</v>
      </c>
      <c r="T4646" s="15">
        <v>-0.134727556716455</v>
      </c>
      <c r="U4646" s="16">
        <v>8.6721338435922704</v>
      </c>
      <c r="V4646" s="16">
        <v>0.36391371827193297</v>
      </c>
      <c r="W4646" s="17">
        <v>0.68948166745334905</v>
      </c>
      <c r="X4646" s="15">
        <v>3.4343775791849801E-2</v>
      </c>
      <c r="Y4646" s="16">
        <v>8.6721338435922704</v>
      </c>
      <c r="Z4646" s="16">
        <v>0.831296849792027</v>
      </c>
      <c r="AA4646" s="17">
        <v>0.98654975705658199</v>
      </c>
      <c r="AC4646" s="5">
        <f>MAX(I4646:O4646)</f>
        <v>445.63559106520501</v>
      </c>
    </row>
    <row r="4647" spans="1:29" x14ac:dyDescent="0.25">
      <c r="A4647" s="5" t="s">
        <v>13254</v>
      </c>
      <c r="B4647" s="5" t="s">
        <v>208</v>
      </c>
      <c r="C4647" s="5">
        <v>263765</v>
      </c>
      <c r="D4647" s="5">
        <v>265320</v>
      </c>
      <c r="E4647" s="5" t="s">
        <v>29</v>
      </c>
      <c r="F4647" s="5">
        <v>1556</v>
      </c>
      <c r="G4647" s="41" t="s">
        <v>13255</v>
      </c>
      <c r="H4647" s="5" t="s">
        <v>13256</v>
      </c>
      <c r="I4647" s="15">
        <v>64.813574013530499</v>
      </c>
      <c r="J4647" s="16">
        <v>75.465547418419007</v>
      </c>
      <c r="K4647" s="17">
        <v>72.920579814260094</v>
      </c>
      <c r="L4647" s="15">
        <v>86.011342347068293</v>
      </c>
      <c r="M4647" s="17">
        <v>68.689453026835594</v>
      </c>
      <c r="N4647" s="16">
        <v>64.435655114006096</v>
      </c>
      <c r="O4647" s="17">
        <v>79.562793481283506</v>
      </c>
      <c r="P4647" s="15">
        <v>1.8446369299549899E-2</v>
      </c>
      <c r="Q4647" s="16">
        <v>6.1942497609852198</v>
      </c>
      <c r="R4647" s="16">
        <v>0.91392419844803596</v>
      </c>
      <c r="S4647" s="17">
        <v>0.97129223885438098</v>
      </c>
      <c r="T4647" s="15">
        <v>0.122163156707861</v>
      </c>
      <c r="U4647" s="16">
        <v>6.1942497609852198</v>
      </c>
      <c r="V4647" s="16">
        <v>0.49815665907419199</v>
      </c>
      <c r="W4647" s="17">
        <v>0.786517295754941</v>
      </c>
      <c r="X4647" s="15">
        <v>-0.103717424025312</v>
      </c>
      <c r="Y4647" s="16">
        <v>6.1942497609852198</v>
      </c>
      <c r="Z4647" s="16">
        <v>0.60570650216157296</v>
      </c>
      <c r="AA4647" s="17">
        <v>0.967830708845141</v>
      </c>
      <c r="AC4647" s="5">
        <f>MAX(I4647:O4647)</f>
        <v>86.011342347068293</v>
      </c>
    </row>
    <row r="4648" spans="1:29" x14ac:dyDescent="0.25">
      <c r="A4648" s="5" t="s">
        <v>13257</v>
      </c>
      <c r="B4648" s="5" t="s">
        <v>208</v>
      </c>
      <c r="C4648" s="5">
        <v>262137</v>
      </c>
      <c r="D4648" s="5">
        <v>263591</v>
      </c>
      <c r="E4648" s="5" t="s">
        <v>20</v>
      </c>
      <c r="F4648" s="5">
        <v>1455</v>
      </c>
      <c r="G4648" s="41" t="s">
        <v>13258</v>
      </c>
      <c r="H4648" s="5" t="s">
        <v>13259</v>
      </c>
      <c r="I4648" s="15">
        <v>304.06020156782398</v>
      </c>
      <c r="J4648" s="16">
        <v>315.57272424282399</v>
      </c>
      <c r="K4648" s="17">
        <v>304.70536637919201</v>
      </c>
      <c r="L4648" s="15">
        <v>213.64849476049801</v>
      </c>
      <c r="M4648" s="17">
        <v>375.53093133229697</v>
      </c>
      <c r="N4648" s="16">
        <v>359.37996124102898</v>
      </c>
      <c r="O4648" s="17">
        <v>214.986847339029</v>
      </c>
      <c r="P4648" s="15">
        <v>-0.101365236595595</v>
      </c>
      <c r="Q4648" s="16">
        <v>8.2209016439389195</v>
      </c>
      <c r="R4648" s="16">
        <v>0.65284642643199797</v>
      </c>
      <c r="S4648" s="17">
        <v>0.84997915052384398</v>
      </c>
      <c r="T4648" s="15">
        <v>-6.4755686877785198E-2</v>
      </c>
      <c r="U4648" s="16">
        <v>8.2209016439389195</v>
      </c>
      <c r="V4648" s="16">
        <v>0.77665396433927503</v>
      </c>
      <c r="W4648" s="17">
        <v>0.92317047418732301</v>
      </c>
      <c r="X4648" s="15">
        <v>-3.66097302598321E-2</v>
      </c>
      <c r="Y4648" s="16">
        <v>8.2209016439389195</v>
      </c>
      <c r="Z4648" s="16">
        <v>0.87925243257662899</v>
      </c>
      <c r="AA4648" s="17">
        <v>0.99445025874607795</v>
      </c>
      <c r="AC4648" s="5">
        <f>MAX(I4648:O4648)</f>
        <v>375.53093133229697</v>
      </c>
    </row>
    <row r="4649" spans="1:29" x14ac:dyDescent="0.25">
      <c r="A4649" s="5" t="s">
        <v>13260</v>
      </c>
      <c r="B4649" s="5" t="s">
        <v>208</v>
      </c>
      <c r="C4649" s="5">
        <v>260214</v>
      </c>
      <c r="D4649" s="5">
        <v>261479</v>
      </c>
      <c r="E4649" s="5" t="s">
        <v>29</v>
      </c>
      <c r="F4649" s="5">
        <v>1266</v>
      </c>
      <c r="G4649" s="41" t="s">
        <v>13261</v>
      </c>
      <c r="H4649" s="5" t="s">
        <v>13262</v>
      </c>
      <c r="I4649" s="15">
        <v>61.150198091026603</v>
      </c>
      <c r="J4649" s="16">
        <v>52.7682759047876</v>
      </c>
      <c r="K4649" s="17">
        <v>63.291160606676002</v>
      </c>
      <c r="L4649" s="15">
        <v>61.825443496355199</v>
      </c>
      <c r="M4649" s="17">
        <v>63.309688828366099</v>
      </c>
      <c r="N4649" s="16">
        <v>78.031786872689594</v>
      </c>
      <c r="O4649" s="17">
        <v>48.843747633661799</v>
      </c>
      <c r="P4649" s="15">
        <v>0.10304252803318199</v>
      </c>
      <c r="Q4649" s="16">
        <v>5.9407318657685799</v>
      </c>
      <c r="R4649" s="16">
        <v>0.61532622132528902</v>
      </c>
      <c r="S4649" s="17">
        <v>0.82832248597774305</v>
      </c>
      <c r="T4649" s="15">
        <v>8.2614164356299993E-2</v>
      </c>
      <c r="U4649" s="16">
        <v>5.9407318657685799</v>
      </c>
      <c r="V4649" s="16">
        <v>0.68503619859712395</v>
      </c>
      <c r="W4649" s="17">
        <v>0.88432494622215996</v>
      </c>
      <c r="X4649" s="15">
        <v>2.0429107457796199E-2</v>
      </c>
      <c r="Y4649" s="16">
        <v>5.9407318657685799</v>
      </c>
      <c r="Z4649" s="16">
        <v>0.931102307167743</v>
      </c>
      <c r="AA4649" s="17">
        <v>0.99727560615636102</v>
      </c>
      <c r="AC4649" s="5">
        <f>MAX(I4649:O4649)</f>
        <v>78.031786872689594</v>
      </c>
    </row>
    <row r="4650" spans="1:29" x14ac:dyDescent="0.25">
      <c r="A4650" s="5" t="s">
        <v>13263</v>
      </c>
      <c r="B4650" s="5" t="s">
        <v>208</v>
      </c>
      <c r="C4650" s="5">
        <v>259379</v>
      </c>
      <c r="D4650" s="5">
        <v>260119</v>
      </c>
      <c r="E4650" s="5" t="s">
        <v>20</v>
      </c>
      <c r="F4650" s="5">
        <v>741</v>
      </c>
      <c r="G4650" s="41" t="s">
        <v>13264</v>
      </c>
      <c r="H4650" s="5" t="s">
        <v>13265</v>
      </c>
      <c r="I4650" s="15">
        <v>147.60586986211899</v>
      </c>
      <c r="J4650" s="16">
        <v>149.260483481774</v>
      </c>
      <c r="K4650" s="17">
        <v>149.828672428137</v>
      </c>
      <c r="L4650" s="15">
        <v>112.91863393692699</v>
      </c>
      <c r="M4650" s="17">
        <v>130.907595496092</v>
      </c>
      <c r="N4650" s="16">
        <v>114.60788365908699</v>
      </c>
      <c r="O4650" s="17">
        <v>108.051106801393</v>
      </c>
      <c r="P4650" s="15">
        <v>-0.41942464051161199</v>
      </c>
      <c r="Q4650" s="16">
        <v>7.0281650477660804</v>
      </c>
      <c r="R4650" s="16">
        <v>6.5808453230394399E-3</v>
      </c>
      <c r="S4650" s="17">
        <v>5.81258216781897E-2</v>
      </c>
      <c r="T4650" s="15">
        <v>-0.28850412098318201</v>
      </c>
      <c r="U4650" s="16">
        <v>7.0281650477660804</v>
      </c>
      <c r="V4650" s="16">
        <v>6.0645467900089997E-2</v>
      </c>
      <c r="W4650" s="17">
        <v>0.29363649704288303</v>
      </c>
      <c r="X4650" s="15">
        <v>-0.13092221101445201</v>
      </c>
      <c r="Y4650" s="16">
        <v>7.0281650477660804</v>
      </c>
      <c r="Z4650" s="16">
        <v>0.433176865902687</v>
      </c>
      <c r="AA4650" s="17">
        <v>0.93822088980165497</v>
      </c>
      <c r="AC4650" s="5">
        <f>MAX(I4650:O4650)</f>
        <v>149.828672428137</v>
      </c>
    </row>
    <row r="4651" spans="1:29" x14ac:dyDescent="0.25">
      <c r="A4651" s="5" t="s">
        <v>13266</v>
      </c>
      <c r="B4651" s="5" t="s">
        <v>208</v>
      </c>
      <c r="C4651" s="5">
        <v>257425</v>
      </c>
      <c r="D4651" s="5">
        <v>259035</v>
      </c>
      <c r="E4651" s="5" t="s">
        <v>20</v>
      </c>
      <c r="F4651" s="5">
        <v>1611</v>
      </c>
      <c r="G4651" s="41" t="s">
        <v>13267</v>
      </c>
      <c r="H4651" s="5" t="s">
        <v>13268</v>
      </c>
      <c r="I4651" s="15">
        <v>69.040546231804299</v>
      </c>
      <c r="J4651" s="16">
        <v>55.1301747171198</v>
      </c>
      <c r="K4651" s="17">
        <v>59.6005902495843</v>
      </c>
      <c r="L4651" s="15">
        <v>72.749343928135303</v>
      </c>
      <c r="M4651" s="17">
        <v>73.874298232607003</v>
      </c>
      <c r="N4651" s="16">
        <v>71.108603216427397</v>
      </c>
      <c r="O4651" s="17">
        <v>68.5485516266899</v>
      </c>
      <c r="P4651" s="15">
        <v>0.18908190840733699</v>
      </c>
      <c r="Q4651" s="16">
        <v>6.0715782188627596</v>
      </c>
      <c r="R4651" s="16">
        <v>0.28388738327237401</v>
      </c>
      <c r="S4651" s="17">
        <v>0.58873315295335304</v>
      </c>
      <c r="T4651" s="15">
        <v>0.25925309548692099</v>
      </c>
      <c r="U4651" s="16">
        <v>6.0715782188627596</v>
      </c>
      <c r="V4651" s="16">
        <v>0.14102228313005899</v>
      </c>
      <c r="W4651" s="17">
        <v>0.44751693549698601</v>
      </c>
      <c r="X4651" s="15">
        <v>-7.0170712279637601E-2</v>
      </c>
      <c r="Y4651" s="16">
        <v>6.0715782188627596</v>
      </c>
      <c r="Z4651" s="16">
        <v>0.71943464738811003</v>
      </c>
      <c r="AA4651" s="17">
        <v>0.97603662680828196</v>
      </c>
      <c r="AC4651" s="5">
        <f>MAX(I4651:O4651)</f>
        <v>73.874298232607003</v>
      </c>
    </row>
    <row r="4652" spans="1:29" x14ac:dyDescent="0.25">
      <c r="A4652" s="5" t="s">
        <v>13269</v>
      </c>
      <c r="B4652" s="5" t="s">
        <v>208</v>
      </c>
      <c r="C4652" s="5">
        <v>253873</v>
      </c>
      <c r="D4652" s="5">
        <v>257154</v>
      </c>
      <c r="E4652" s="5" t="s">
        <v>20</v>
      </c>
      <c r="F4652" s="5">
        <v>3282</v>
      </c>
      <c r="G4652" s="41" t="s">
        <v>13270</v>
      </c>
      <c r="H4652" s="5" t="s">
        <v>13271</v>
      </c>
      <c r="I4652" s="15">
        <v>32.181348488457303</v>
      </c>
      <c r="J4652" s="16">
        <v>32.3752959153828</v>
      </c>
      <c r="K4652" s="17">
        <v>30.457810533239499</v>
      </c>
      <c r="L4652" s="15">
        <v>61.173842417968302</v>
      </c>
      <c r="M4652" s="17">
        <v>41.907583430106897</v>
      </c>
      <c r="N4652" s="16">
        <v>51.173170760443703</v>
      </c>
      <c r="O4652" s="17">
        <v>62.506984364676597</v>
      </c>
      <c r="P4652" s="15">
        <v>0.84368824113132002</v>
      </c>
      <c r="Q4652" s="16">
        <v>5.4811972908025499</v>
      </c>
      <c r="R4652" s="19">
        <v>7.9971803024090702E-5</v>
      </c>
      <c r="S4652" s="17">
        <v>1.8808558230222899E-3</v>
      </c>
      <c r="T4652" s="15">
        <v>0.70280408357906499</v>
      </c>
      <c r="U4652" s="16">
        <v>5.4811972908025499</v>
      </c>
      <c r="V4652" s="16">
        <v>1.0251558332355401E-3</v>
      </c>
      <c r="W4652" s="17">
        <v>2.3074821086588499E-2</v>
      </c>
      <c r="X4652" s="15">
        <v>0.14089235217038401</v>
      </c>
      <c r="Y4652" s="16">
        <v>5.4811972908025499</v>
      </c>
      <c r="Z4652" s="16">
        <v>0.55170383359488295</v>
      </c>
      <c r="AA4652" s="17">
        <v>0.95714746346148105</v>
      </c>
      <c r="AC4652" s="5">
        <f>MAX(I4652:O4652)</f>
        <v>62.506984364676597</v>
      </c>
    </row>
    <row r="4653" spans="1:29" x14ac:dyDescent="0.25">
      <c r="A4653" s="5" t="s">
        <v>13272</v>
      </c>
      <c r="B4653" s="5" t="s">
        <v>208</v>
      </c>
      <c r="C4653" s="5">
        <v>250695</v>
      </c>
      <c r="D4653" s="5">
        <v>252980</v>
      </c>
      <c r="E4653" s="5" t="s">
        <v>20</v>
      </c>
      <c r="F4653" s="5">
        <v>2286</v>
      </c>
      <c r="G4653" s="41" t="s">
        <v>13273</v>
      </c>
      <c r="H4653" s="41" t="s">
        <v>13273</v>
      </c>
      <c r="I4653" s="15">
        <v>73.718395486693893</v>
      </c>
      <c r="J4653" s="16">
        <v>90.904300630736699</v>
      </c>
      <c r="K4653" s="17">
        <v>78.053442035042806</v>
      </c>
      <c r="L4653" s="15">
        <v>97.203549105242899</v>
      </c>
      <c r="M4653" s="17">
        <v>76.096374749366106</v>
      </c>
      <c r="N4653" s="16">
        <v>106.642051861821</v>
      </c>
      <c r="O4653" s="17">
        <v>98.431072776494403</v>
      </c>
      <c r="P4653" s="15">
        <v>0.34234069659967498</v>
      </c>
      <c r="Q4653" s="16">
        <v>6.47280154185618</v>
      </c>
      <c r="R4653" s="16">
        <v>4.7516201339326797E-2</v>
      </c>
      <c r="S4653" s="17">
        <v>0.219251081345536</v>
      </c>
      <c r="T4653" s="15">
        <v>9.9450092344789298E-2</v>
      </c>
      <c r="U4653" s="16">
        <v>6.47280154185618</v>
      </c>
      <c r="V4653" s="16">
        <v>0.56399443842694696</v>
      </c>
      <c r="W4653" s="17">
        <v>0.82432167208972495</v>
      </c>
      <c r="X4653" s="15">
        <v>0.24289322122565599</v>
      </c>
      <c r="Y4653" s="16">
        <v>6.47280154185618</v>
      </c>
      <c r="Z4653" s="16">
        <v>0.20329650311300901</v>
      </c>
      <c r="AA4653" s="17">
        <v>0.79521032165046601</v>
      </c>
      <c r="AC4653" s="5">
        <f>MAX(I4653:O4653)</f>
        <v>106.642051861821</v>
      </c>
    </row>
    <row r="4654" spans="1:29" x14ac:dyDescent="0.25">
      <c r="A4654" s="5" t="s">
        <v>13274</v>
      </c>
      <c r="B4654" s="5" t="s">
        <v>208</v>
      </c>
      <c r="C4654" s="5">
        <v>249287</v>
      </c>
      <c r="D4654" s="5">
        <v>250051</v>
      </c>
      <c r="E4654" s="5" t="s">
        <v>20</v>
      </c>
      <c r="F4654" s="5">
        <v>765</v>
      </c>
      <c r="G4654" s="41" t="s">
        <v>13275</v>
      </c>
      <c r="H4654" s="5" t="s">
        <v>13276</v>
      </c>
      <c r="I4654" s="15">
        <v>355.17838559414702</v>
      </c>
      <c r="J4654" s="16">
        <v>344.37636829565503</v>
      </c>
      <c r="K4654" s="17">
        <v>382.97091015889498</v>
      </c>
      <c r="L4654" s="15">
        <v>310.583737539347</v>
      </c>
      <c r="M4654" s="17">
        <v>408.62817629244699</v>
      </c>
      <c r="N4654" s="16">
        <v>389.61675733012601</v>
      </c>
      <c r="O4654" s="17">
        <v>300.77710245961799</v>
      </c>
      <c r="P4654" s="15">
        <v>-6.3941731990159206E-2</v>
      </c>
      <c r="Q4654" s="16">
        <v>8.4761990168701598</v>
      </c>
      <c r="R4654" s="16">
        <v>0.70207706810949999</v>
      </c>
      <c r="S4654" s="17">
        <v>0.87410044629346295</v>
      </c>
      <c r="T4654" s="15">
        <v>-5.0404561160883798E-3</v>
      </c>
      <c r="U4654" s="16">
        <v>8.4761990168701598</v>
      </c>
      <c r="V4654" s="16">
        <v>0.98200831033652403</v>
      </c>
      <c r="W4654" s="17">
        <v>0.99667048831314398</v>
      </c>
      <c r="X4654" s="15">
        <v>-5.8901423859271898E-2</v>
      </c>
      <c r="Y4654" s="16">
        <v>8.4761990168701598</v>
      </c>
      <c r="Z4654" s="16">
        <v>0.74230138552498204</v>
      </c>
      <c r="AA4654" s="17">
        <v>0.98000682174943199</v>
      </c>
      <c r="AC4654" s="5">
        <f>MAX(I4654:O4654)</f>
        <v>408.62817629244699</v>
      </c>
    </row>
    <row r="4655" spans="1:29" x14ac:dyDescent="0.25">
      <c r="A4655" s="5" t="s">
        <v>13277</v>
      </c>
      <c r="B4655" s="5" t="s">
        <v>208</v>
      </c>
      <c r="C4655" s="5">
        <v>248247</v>
      </c>
      <c r="D4655" s="5">
        <v>248567</v>
      </c>
      <c r="E4655" s="5" t="s">
        <v>20</v>
      </c>
      <c r="F4655" s="5">
        <v>321</v>
      </c>
      <c r="G4655" s="41" t="s">
        <v>13278</v>
      </c>
      <c r="H4655" s="5" t="s">
        <v>13279</v>
      </c>
      <c r="I4655" s="15">
        <v>502.10793990134198</v>
      </c>
      <c r="J4655" s="16">
        <v>547.09641513948498</v>
      </c>
      <c r="K4655" s="17">
        <v>553.16135007443404</v>
      </c>
      <c r="L4655" s="15">
        <v>568.23446982855899</v>
      </c>
      <c r="M4655" s="17">
        <v>521.17440267637096</v>
      </c>
      <c r="N4655" s="16">
        <v>454.36520688643299</v>
      </c>
      <c r="O4655" s="17">
        <v>636.31645347297501</v>
      </c>
      <c r="P4655" s="15">
        <v>2.9887945343514001E-2</v>
      </c>
      <c r="Q4655" s="16">
        <v>9.0779929537626405</v>
      </c>
      <c r="R4655" s="16">
        <v>0.84529479687054698</v>
      </c>
      <c r="S4655" s="17">
        <v>0.94422122274827802</v>
      </c>
      <c r="T4655" s="15">
        <v>2.8278072549768999E-2</v>
      </c>
      <c r="U4655" s="16">
        <v>9.0779929537626405</v>
      </c>
      <c r="V4655" s="16">
        <v>0.853380695170877</v>
      </c>
      <c r="W4655" s="17">
        <v>0.95447401596086701</v>
      </c>
      <c r="X4655" s="15">
        <v>1.60989298742558E-3</v>
      </c>
      <c r="Y4655" s="16">
        <v>9.0779929537626405</v>
      </c>
      <c r="Z4655" s="16">
        <v>0.99271476954214499</v>
      </c>
      <c r="AA4655" s="17">
        <v>1</v>
      </c>
      <c r="AC4655" s="5">
        <f>MAX(I4655:O4655)</f>
        <v>636.31645347297501</v>
      </c>
    </row>
    <row r="4656" spans="1:29" x14ac:dyDescent="0.25">
      <c r="A4656" s="5" t="s">
        <v>13280</v>
      </c>
      <c r="B4656" s="5" t="s">
        <v>208</v>
      </c>
      <c r="C4656" s="5">
        <v>247099</v>
      </c>
      <c r="D4656" s="5">
        <v>247527</v>
      </c>
      <c r="E4656" s="5" t="s">
        <v>29</v>
      </c>
      <c r="F4656" s="5">
        <v>429</v>
      </c>
      <c r="G4656" s="41" t="s">
        <v>13281</v>
      </c>
      <c r="H4656" s="5" t="s">
        <v>13282</v>
      </c>
      <c r="I4656" s="15">
        <v>1189.3009033334999</v>
      </c>
      <c r="J4656" s="16">
        <v>1308.34792381177</v>
      </c>
      <c r="K4656" s="17">
        <v>1322.8361610982499</v>
      </c>
      <c r="L4656" s="15">
        <v>1288.1386730204699</v>
      </c>
      <c r="M4656" s="17">
        <v>1140.9778156580201</v>
      </c>
      <c r="N4656" s="16">
        <v>1090.08863141899</v>
      </c>
      <c r="O4656" s="17">
        <v>1254.25260039113</v>
      </c>
      <c r="P4656" s="15">
        <v>-0.119642920758902</v>
      </c>
      <c r="Q4656" s="16">
        <v>10.2618499774933</v>
      </c>
      <c r="R4656" s="16">
        <v>0.414338875636035</v>
      </c>
      <c r="S4656" s="17">
        <v>0.70326580170379505</v>
      </c>
      <c r="T4656" s="15">
        <v>-6.8375157894211405E-2</v>
      </c>
      <c r="U4656" s="16">
        <v>10.2618499774933</v>
      </c>
      <c r="V4656" s="16">
        <v>0.64246420418713401</v>
      </c>
      <c r="W4656" s="17">
        <v>0.86332378016912104</v>
      </c>
      <c r="X4656" s="15">
        <v>-5.1267818396719102E-2</v>
      </c>
      <c r="Y4656" s="16">
        <v>10.2618499774933</v>
      </c>
      <c r="Z4656" s="16">
        <v>0.74689187824587799</v>
      </c>
      <c r="AA4656" s="17">
        <v>0.98000682174943199</v>
      </c>
      <c r="AC4656" s="5">
        <f>MAX(I4656:O4656)</f>
        <v>1322.8361610982499</v>
      </c>
    </row>
    <row r="4657" spans="1:29" x14ac:dyDescent="0.25">
      <c r="A4657" s="5" t="s">
        <v>13283</v>
      </c>
      <c r="B4657" s="5" t="s">
        <v>208</v>
      </c>
      <c r="C4657" s="5">
        <v>245217</v>
      </c>
      <c r="D4657" s="5">
        <v>246596</v>
      </c>
      <c r="E4657" s="5" t="s">
        <v>29</v>
      </c>
      <c r="F4657" s="5">
        <v>1380</v>
      </c>
      <c r="G4657" s="41" t="s">
        <v>13284</v>
      </c>
      <c r="H4657" s="5" t="s">
        <v>13285</v>
      </c>
      <c r="I4657" s="15">
        <v>148.282185417042</v>
      </c>
      <c r="J4657" s="16">
        <v>124.60456417255</v>
      </c>
      <c r="K4657" s="17">
        <v>131.80002413199901</v>
      </c>
      <c r="L4657" s="15">
        <v>101.11315557556399</v>
      </c>
      <c r="M4657" s="17">
        <v>136.48227868725999</v>
      </c>
      <c r="N4657" s="16">
        <v>114.94153106420799</v>
      </c>
      <c r="O4657" s="17">
        <v>124.177444031536</v>
      </c>
      <c r="P4657" s="15">
        <v>-0.17412499101923801</v>
      </c>
      <c r="Q4657" s="16">
        <v>6.9771581122188904</v>
      </c>
      <c r="R4657" s="16">
        <v>0.30933664632394497</v>
      </c>
      <c r="S4657" s="17">
        <v>0.616404687502765</v>
      </c>
      <c r="T4657" s="15">
        <v>-0.18331502374782199</v>
      </c>
      <c r="U4657" s="16">
        <v>6.9771581122188904</v>
      </c>
      <c r="V4657" s="16">
        <v>0.28395550889127602</v>
      </c>
      <c r="W4657" s="17">
        <v>0.62710688025751504</v>
      </c>
      <c r="X4657" s="15">
        <v>9.18960685023088E-3</v>
      </c>
      <c r="Y4657" s="16">
        <v>6.9771581122188904</v>
      </c>
      <c r="Z4657" s="16">
        <v>0.96139923110354097</v>
      </c>
      <c r="AA4657" s="17">
        <v>0.99886805799031297</v>
      </c>
      <c r="AC4657" s="5">
        <f>MAX(I4657:O4657)</f>
        <v>148.282185417042</v>
      </c>
    </row>
    <row r="4658" spans="1:29" x14ac:dyDescent="0.25">
      <c r="A4658" s="5" t="s">
        <v>13286</v>
      </c>
      <c r="B4658" s="5" t="s">
        <v>208</v>
      </c>
      <c r="C4658" s="5">
        <v>243775</v>
      </c>
      <c r="D4658" s="5">
        <v>244866</v>
      </c>
      <c r="E4658" s="5" t="s">
        <v>20</v>
      </c>
      <c r="F4658" s="5">
        <v>1092</v>
      </c>
      <c r="G4658" s="41" t="s">
        <v>13287</v>
      </c>
      <c r="H4658" s="5" t="s">
        <v>13288</v>
      </c>
      <c r="I4658" s="15">
        <v>60.417522906525903</v>
      </c>
      <c r="J4658" s="16">
        <v>58.932255732093601</v>
      </c>
      <c r="K4658" s="17">
        <v>67.575615848816994</v>
      </c>
      <c r="L4658" s="15">
        <v>63.3969519795236</v>
      </c>
      <c r="M4658" s="17">
        <v>62.724931850271602</v>
      </c>
      <c r="N4658" s="16">
        <v>57.220529978263002</v>
      </c>
      <c r="O4658" s="17">
        <v>63.901192194371902</v>
      </c>
      <c r="P4658" s="15">
        <v>-4.1727385122853101E-2</v>
      </c>
      <c r="Q4658" s="16">
        <v>5.9569724642467703</v>
      </c>
      <c r="R4658" s="16">
        <v>0.82609650417946501</v>
      </c>
      <c r="S4658" s="17">
        <v>0.93661425096588402</v>
      </c>
      <c r="T4658" s="15">
        <v>1.6799802910610201E-2</v>
      </c>
      <c r="U4658" s="16">
        <v>5.9569724642467703</v>
      </c>
      <c r="V4658" s="16">
        <v>0.91954183639346698</v>
      </c>
      <c r="W4658" s="17">
        <v>0.97647793451765597</v>
      </c>
      <c r="X4658" s="15">
        <v>-5.8527914419100401E-2</v>
      </c>
      <c r="Y4658" s="16">
        <v>5.9569724642467703</v>
      </c>
      <c r="Z4658" s="16">
        <v>0.76745885713196405</v>
      </c>
      <c r="AA4658" s="17">
        <v>0.98294705211783595</v>
      </c>
      <c r="AC4658" s="5">
        <f>MAX(I4658:O4658)</f>
        <v>67.575615848816994</v>
      </c>
    </row>
    <row r="4659" spans="1:29" x14ac:dyDescent="0.25">
      <c r="A4659" s="5" t="s">
        <v>13289</v>
      </c>
      <c r="B4659" s="5" t="s">
        <v>208</v>
      </c>
      <c r="C4659" s="5">
        <v>242342</v>
      </c>
      <c r="D4659" s="5">
        <v>243484</v>
      </c>
      <c r="E4659" s="5" t="s">
        <v>29</v>
      </c>
      <c r="F4659" s="5">
        <v>1143</v>
      </c>
      <c r="G4659" s="41" t="s">
        <v>13290</v>
      </c>
      <c r="H4659" s="5" t="s">
        <v>13291</v>
      </c>
      <c r="I4659" s="15">
        <v>64.419056606491694</v>
      </c>
      <c r="J4659" s="16">
        <v>70.223284200803604</v>
      </c>
      <c r="K4659" s="17">
        <v>59.6005902495843</v>
      </c>
      <c r="L4659" s="15">
        <v>57.8775075508347</v>
      </c>
      <c r="M4659" s="17">
        <v>62.744423749541397</v>
      </c>
      <c r="N4659" s="16">
        <v>57.262235903903097</v>
      </c>
      <c r="O4659" s="17">
        <v>69.942759456385303</v>
      </c>
      <c r="P4659" s="15">
        <v>-2.55559362311258E-2</v>
      </c>
      <c r="Q4659" s="16">
        <v>5.9824905732647498</v>
      </c>
      <c r="R4659" s="16">
        <v>0.89767339094101395</v>
      </c>
      <c r="S4659" s="17">
        <v>0.96457153557971698</v>
      </c>
      <c r="T4659" s="15">
        <v>-0.10195033774073201</v>
      </c>
      <c r="U4659" s="16">
        <v>5.9824905732647498</v>
      </c>
      <c r="V4659" s="16">
        <v>0.58607589373672997</v>
      </c>
      <c r="W4659" s="17">
        <v>0.84022300197750299</v>
      </c>
      <c r="X4659" s="15">
        <v>7.6394904505431696E-2</v>
      </c>
      <c r="Y4659" s="16">
        <v>5.9824905732647498</v>
      </c>
      <c r="Z4659" s="16">
        <v>0.70510135212457703</v>
      </c>
      <c r="AA4659" s="17">
        <v>0.97143359491815395</v>
      </c>
      <c r="AC4659" s="5">
        <f>MAX(I4659:O4659)</f>
        <v>70.223284200803604</v>
      </c>
    </row>
    <row r="4660" spans="1:29" x14ac:dyDescent="0.25">
      <c r="A4660" s="5" t="s">
        <v>13292</v>
      </c>
      <c r="B4660" s="5" t="s">
        <v>208</v>
      </c>
      <c r="C4660" s="5">
        <v>241100</v>
      </c>
      <c r="D4660" s="5">
        <v>242251</v>
      </c>
      <c r="E4660" s="5" t="s">
        <v>20</v>
      </c>
      <c r="F4660" s="5">
        <v>1152</v>
      </c>
      <c r="G4660" s="41" t="s">
        <v>13293</v>
      </c>
      <c r="H4660" s="5" t="s">
        <v>13294</v>
      </c>
      <c r="I4660" s="15">
        <v>49.934631805206998</v>
      </c>
      <c r="J4660" s="16">
        <v>52.883490480998901</v>
      </c>
      <c r="K4660" s="17">
        <v>49.971171042000201</v>
      </c>
      <c r="L4660" s="15">
        <v>31.276851762570299</v>
      </c>
      <c r="M4660" s="17">
        <v>42.141486221344699</v>
      </c>
      <c r="N4660" s="16">
        <v>45.042399691344102</v>
      </c>
      <c r="O4660" s="17">
        <v>34.9481429310311</v>
      </c>
      <c r="P4660" s="15">
        <v>-0.34810804798734302</v>
      </c>
      <c r="Q4660" s="16">
        <v>5.4529876350559103</v>
      </c>
      <c r="R4660" s="16">
        <v>0.108318074405359</v>
      </c>
      <c r="S4660" s="17">
        <v>0.36001867776322499</v>
      </c>
      <c r="T4660" s="15">
        <v>-0.47226691958115302</v>
      </c>
      <c r="U4660" s="16">
        <v>5.4529876350559103</v>
      </c>
      <c r="V4660" s="16">
        <v>2.9607471233037998E-2</v>
      </c>
      <c r="W4660" s="17">
        <v>0.20003710704383801</v>
      </c>
      <c r="X4660" s="15">
        <v>0.12415793752746</v>
      </c>
      <c r="Y4660" s="16">
        <v>5.4529876350559103</v>
      </c>
      <c r="Z4660" s="16">
        <v>0.59876722214956102</v>
      </c>
      <c r="AA4660" s="17">
        <v>0.967830708845141</v>
      </c>
      <c r="AC4660" s="5">
        <f>MAX(I4660:O4660)</f>
        <v>52.883490480998901</v>
      </c>
    </row>
    <row r="4661" spans="1:29" x14ac:dyDescent="0.25">
      <c r="A4661" s="5" t="s">
        <v>13295</v>
      </c>
      <c r="B4661" s="5" t="s">
        <v>208</v>
      </c>
      <c r="C4661" s="5">
        <v>237447</v>
      </c>
      <c r="D4661" s="5">
        <v>240752</v>
      </c>
      <c r="E4661" s="5" t="s">
        <v>20</v>
      </c>
      <c r="F4661" s="5">
        <v>3306</v>
      </c>
      <c r="G4661" s="41" t="s">
        <v>13296</v>
      </c>
      <c r="H4661" s="5" t="s">
        <v>13297</v>
      </c>
      <c r="I4661" s="15">
        <v>41.311608479928601</v>
      </c>
      <c r="J4661" s="16">
        <v>48.850980313602498</v>
      </c>
      <c r="K4661" s="17">
        <v>39.1964024132498</v>
      </c>
      <c r="L4661" s="15">
        <v>55.616068514080197</v>
      </c>
      <c r="M4661" s="17">
        <v>40.932988466616003</v>
      </c>
      <c r="N4661" s="16">
        <v>53.633820373211499</v>
      </c>
      <c r="O4661" s="17">
        <v>47.170698238027299</v>
      </c>
      <c r="P4661" s="15">
        <v>0.225908083349386</v>
      </c>
      <c r="Q4661" s="16">
        <v>5.5475035771694401</v>
      </c>
      <c r="R4661" s="16">
        <v>0.27987722991414499</v>
      </c>
      <c r="S4661" s="17">
        <v>0.58607468212754699</v>
      </c>
      <c r="T4661" s="15">
        <v>0.16357736292146599</v>
      </c>
      <c r="U4661" s="16">
        <v>5.5475035771694401</v>
      </c>
      <c r="V4661" s="16">
        <v>0.43306396141519898</v>
      </c>
      <c r="W4661" s="17">
        <v>0.74296661155072796</v>
      </c>
      <c r="X4661" s="15">
        <v>6.23330285937665E-2</v>
      </c>
      <c r="Y4661" s="16">
        <v>5.5475035771694401</v>
      </c>
      <c r="Z4661" s="16">
        <v>0.78883677244008199</v>
      </c>
      <c r="AA4661" s="17">
        <v>0.98399938567204803</v>
      </c>
      <c r="AC4661" s="5">
        <f>MAX(I4661:O4661)</f>
        <v>55.616068514080197</v>
      </c>
    </row>
    <row r="4662" spans="1:29" x14ac:dyDescent="0.25">
      <c r="A4662" s="5" t="s">
        <v>13298</v>
      </c>
      <c r="B4662" s="5" t="s">
        <v>208</v>
      </c>
      <c r="C4662" s="5">
        <v>235564</v>
      </c>
      <c r="D4662" s="5">
        <v>236697</v>
      </c>
      <c r="E4662" s="5" t="s">
        <v>29</v>
      </c>
      <c r="F4662" s="5">
        <v>1134</v>
      </c>
      <c r="G4662" s="41" t="s">
        <v>13299</v>
      </c>
      <c r="H4662" s="41" t="s">
        <v>13299</v>
      </c>
      <c r="I4662" s="15">
        <v>2.6489025901182002</v>
      </c>
      <c r="J4662" s="16">
        <v>0.40325101673964298</v>
      </c>
      <c r="K4662" s="17">
        <v>0.76356628077759303</v>
      </c>
      <c r="L4662" s="15">
        <v>0</v>
      </c>
      <c r="M4662" s="17">
        <v>5.3407803999299004</v>
      </c>
      <c r="N4662" s="16">
        <v>4.7127695973350701</v>
      </c>
      <c r="O4662" s="17">
        <v>4.8332538096106799</v>
      </c>
      <c r="P4662" s="15">
        <v>1.9053167866607099</v>
      </c>
      <c r="Q4662" s="16">
        <v>1.4797205132039799</v>
      </c>
      <c r="R4662" s="16">
        <v>9.0194491458975706E-2</v>
      </c>
      <c r="S4662" s="17">
        <v>0.32477387520317103</v>
      </c>
      <c r="T4662" s="15">
        <v>1.06886208627894</v>
      </c>
      <c r="U4662" s="16">
        <v>1.4797205132039799</v>
      </c>
      <c r="V4662" s="16">
        <v>0.33330346520611998</v>
      </c>
      <c r="W4662" s="17">
        <v>0.66962186588176298</v>
      </c>
      <c r="X4662" s="15">
        <v>0.83685975000059298</v>
      </c>
      <c r="Y4662" s="16">
        <v>1.4797205132039799</v>
      </c>
      <c r="Z4662" s="16">
        <v>0.51688660326186797</v>
      </c>
      <c r="AA4662" s="17">
        <v>0.95714746346148105</v>
      </c>
      <c r="AC4662" s="5">
        <f>MAX(I4662:O4662)</f>
        <v>5.3407803999299004</v>
      </c>
    </row>
    <row r="4663" spans="1:29" x14ac:dyDescent="0.25">
      <c r="A4663" s="5" t="s">
        <v>13300</v>
      </c>
      <c r="B4663" s="5" t="s">
        <v>208</v>
      </c>
      <c r="C4663" s="5">
        <v>234154</v>
      </c>
      <c r="D4663" s="5">
        <v>235336</v>
      </c>
      <c r="E4663" s="5" t="s">
        <v>29</v>
      </c>
      <c r="F4663" s="5">
        <v>1183</v>
      </c>
      <c r="G4663" s="41" t="s">
        <v>13301</v>
      </c>
      <c r="H4663" s="5" t="s">
        <v>13302</v>
      </c>
      <c r="I4663" s="15">
        <v>112.26838211735</v>
      </c>
      <c r="J4663" s="16">
        <v>126.390390103825</v>
      </c>
      <c r="K4663" s="17">
        <v>120.897994456452</v>
      </c>
      <c r="L4663" s="15">
        <v>127.023880810243</v>
      </c>
      <c r="M4663" s="17">
        <v>125.021041916607</v>
      </c>
      <c r="N4663" s="16">
        <v>150.93374489164299</v>
      </c>
      <c r="O4663" s="17">
        <v>121.85376431537701</v>
      </c>
      <c r="P4663" s="15">
        <v>0.18668284208312799</v>
      </c>
      <c r="Q4663" s="16">
        <v>6.9823157242497604</v>
      </c>
      <c r="R4663" s="16">
        <v>0.23538445874458599</v>
      </c>
      <c r="S4663" s="17">
        <v>0.53891474700276498</v>
      </c>
      <c r="T4663" s="15">
        <v>7.2407586089535195E-2</v>
      </c>
      <c r="U4663" s="16">
        <v>6.9823157242497604</v>
      </c>
      <c r="V4663" s="16">
        <v>0.64323622889669296</v>
      </c>
      <c r="W4663" s="17">
        <v>0.86370341368050796</v>
      </c>
      <c r="X4663" s="15">
        <v>0.114276204735416</v>
      </c>
      <c r="Y4663" s="16">
        <v>6.9823157242497604</v>
      </c>
      <c r="Z4663" s="16">
        <v>0.51128881294381401</v>
      </c>
      <c r="AA4663" s="17">
        <v>0.95714746346148105</v>
      </c>
      <c r="AC4663" s="5">
        <f>MAX(I4663:O4663)</f>
        <v>150.93374489164299</v>
      </c>
    </row>
    <row r="4664" spans="1:29" x14ac:dyDescent="0.25">
      <c r="A4664" s="5" t="s">
        <v>13303</v>
      </c>
      <c r="B4664" s="5" t="s">
        <v>208</v>
      </c>
      <c r="C4664" s="5">
        <v>232569</v>
      </c>
      <c r="D4664" s="5">
        <v>234044</v>
      </c>
      <c r="E4664" s="5" t="s">
        <v>20</v>
      </c>
      <c r="F4664" s="5">
        <v>1476</v>
      </c>
      <c r="G4664" s="41" t="s">
        <v>13304</v>
      </c>
      <c r="H4664" s="5" t="s">
        <v>13305</v>
      </c>
      <c r="I4664" s="15">
        <v>206.38896351091199</v>
      </c>
      <c r="J4664" s="16">
        <v>181.46295753283999</v>
      </c>
      <c r="K4664" s="17">
        <v>208.89900831607</v>
      </c>
      <c r="L4664" s="15">
        <v>215.48830957006101</v>
      </c>
      <c r="M4664" s="17">
        <v>232.226487900602</v>
      </c>
      <c r="N4664" s="16">
        <v>217.28787258509499</v>
      </c>
      <c r="O4664" s="17">
        <v>192.67952206390299</v>
      </c>
      <c r="P4664" s="15">
        <v>4.3267188545913403E-2</v>
      </c>
      <c r="Q4664" s="16">
        <v>7.6996152901153003</v>
      </c>
      <c r="R4664" s="16">
        <v>0.76609164083564696</v>
      </c>
      <c r="S4664" s="17">
        <v>0.90722309006105295</v>
      </c>
      <c r="T4664" s="15">
        <v>0.17024924628619101</v>
      </c>
      <c r="U4664" s="16">
        <v>7.6996152901153003</v>
      </c>
      <c r="V4664" s="16">
        <v>0.247264689756161</v>
      </c>
      <c r="W4664" s="17">
        <v>0.58215118973110802</v>
      </c>
      <c r="X4664" s="15">
        <v>-0.126982292230609</v>
      </c>
      <c r="Y4664" s="16">
        <v>7.6996152901153003</v>
      </c>
      <c r="Z4664" s="16">
        <v>0.43525311658022803</v>
      </c>
      <c r="AA4664" s="17">
        <v>0.93829865126858703</v>
      </c>
      <c r="AC4664" s="5">
        <f>MAX(I4664:O4664)</f>
        <v>232.226487900602</v>
      </c>
    </row>
    <row r="4665" spans="1:29" x14ac:dyDescent="0.25">
      <c r="A4665" s="5" t="s">
        <v>13306</v>
      </c>
      <c r="B4665" s="5" t="s">
        <v>208</v>
      </c>
      <c r="C4665" s="5">
        <v>228896</v>
      </c>
      <c r="D4665" s="5">
        <v>232135</v>
      </c>
      <c r="E4665" s="5" t="s">
        <v>20</v>
      </c>
      <c r="F4665" s="5">
        <v>3240</v>
      </c>
      <c r="G4665" s="41" t="s">
        <v>13307</v>
      </c>
      <c r="H4665" s="5" t="s">
        <v>13308</v>
      </c>
      <c r="I4665" s="15">
        <v>168.740730953487</v>
      </c>
      <c r="J4665" s="16">
        <v>261.70990986402899</v>
      </c>
      <c r="K4665" s="17">
        <v>163.233502690676</v>
      </c>
      <c r="L4665" s="15">
        <v>181.068440841154</v>
      </c>
      <c r="M4665" s="17">
        <v>218.77707740442801</v>
      </c>
      <c r="N4665" s="16">
        <v>206.84762821960001</v>
      </c>
      <c r="O4665" s="17">
        <v>190.851715599172</v>
      </c>
      <c r="P4665" s="15">
        <v>7.3053809105592697E-3</v>
      </c>
      <c r="Q4665" s="16">
        <v>7.6353441004670097</v>
      </c>
      <c r="R4665" s="16">
        <v>0.96386341089705596</v>
      </c>
      <c r="S4665" s="17">
        <v>0.98936279305937602</v>
      </c>
      <c r="T4665" s="15">
        <v>1.5026141351529399E-2</v>
      </c>
      <c r="U4665" s="16">
        <v>7.6353441004670097</v>
      </c>
      <c r="V4665" s="16">
        <v>0.931598845070569</v>
      </c>
      <c r="W4665" s="17">
        <v>0.98046462497479503</v>
      </c>
      <c r="X4665" s="15">
        <v>-7.7207672847782504E-3</v>
      </c>
      <c r="Y4665" s="16">
        <v>7.6353441004670097</v>
      </c>
      <c r="Z4665" s="16">
        <v>0.97112049576530801</v>
      </c>
      <c r="AA4665" s="17">
        <v>1</v>
      </c>
      <c r="AC4665" s="5">
        <f>MAX(I4665:O4665)</f>
        <v>261.70990986402899</v>
      </c>
    </row>
    <row r="4666" spans="1:29" x14ac:dyDescent="0.25">
      <c r="A4666" s="5" t="s">
        <v>13309</v>
      </c>
      <c r="B4666" s="5" t="s">
        <v>208</v>
      </c>
      <c r="C4666" s="5">
        <v>226402</v>
      </c>
      <c r="D4666" s="5">
        <v>227592</v>
      </c>
      <c r="E4666" s="5" t="s">
        <v>29</v>
      </c>
      <c r="F4666" s="5">
        <v>1191</v>
      </c>
      <c r="G4666" s="41" t="s">
        <v>13310</v>
      </c>
      <c r="H4666" s="5" t="s">
        <v>13311</v>
      </c>
      <c r="I4666" s="15">
        <v>91.302599914712602</v>
      </c>
      <c r="J4666" s="16">
        <v>80.477381483611694</v>
      </c>
      <c r="K4666" s="17">
        <v>77.077774009604795</v>
      </c>
      <c r="L4666" s="15">
        <v>83.9798801615092</v>
      </c>
      <c r="M4666" s="17">
        <v>84.672810428085697</v>
      </c>
      <c r="N4666" s="16">
        <v>83.995734239228597</v>
      </c>
      <c r="O4666" s="17">
        <v>73.521226219270105</v>
      </c>
      <c r="P4666" s="15">
        <v>-7.4327176770724895E-2</v>
      </c>
      <c r="Q4666" s="16">
        <v>6.36165306559157</v>
      </c>
      <c r="R4666" s="16">
        <v>0.66463101887473097</v>
      </c>
      <c r="S4666" s="17">
        <v>0.855775767892758</v>
      </c>
      <c r="T4666" s="15">
        <v>2.4033336529737801E-2</v>
      </c>
      <c r="U4666" s="16">
        <v>6.36165306559157</v>
      </c>
      <c r="V4666" s="16">
        <v>0.88226526344448897</v>
      </c>
      <c r="W4666" s="17">
        <v>0.96200050438958995</v>
      </c>
      <c r="X4666" s="15">
        <v>-9.8361447748728195E-2</v>
      </c>
      <c r="Y4666" s="16">
        <v>6.36165306559157</v>
      </c>
      <c r="Z4666" s="16">
        <v>0.59316394565509101</v>
      </c>
      <c r="AA4666" s="17">
        <v>0.967830708845141</v>
      </c>
      <c r="AC4666" s="5">
        <f>MAX(I4666:O4666)</f>
        <v>91.302599914712602</v>
      </c>
    </row>
    <row r="4667" spans="1:29" x14ac:dyDescent="0.25">
      <c r="A4667" s="5" t="s">
        <v>13312</v>
      </c>
      <c r="B4667" s="5" t="s">
        <v>208</v>
      </c>
      <c r="C4667" s="5">
        <v>225526</v>
      </c>
      <c r="D4667" s="5">
        <v>225711</v>
      </c>
      <c r="E4667" s="5" t="s">
        <v>29</v>
      </c>
      <c r="F4667" s="5">
        <v>186</v>
      </c>
      <c r="G4667" s="41" t="s">
        <v>13313</v>
      </c>
      <c r="H4667" s="5" t="s">
        <v>13314</v>
      </c>
      <c r="I4667" s="15">
        <v>1850.70933623418</v>
      </c>
      <c r="J4667" s="16">
        <v>2137.14397778795</v>
      </c>
      <c r="K4667" s="17">
        <v>2061.2047546101799</v>
      </c>
      <c r="L4667" s="15">
        <v>1618.5004197626099</v>
      </c>
      <c r="M4667" s="17">
        <v>1452.5363335867701</v>
      </c>
      <c r="N4667" s="16">
        <v>1231.5968371159599</v>
      </c>
      <c r="O4667" s="17">
        <v>1709.9494295270699</v>
      </c>
      <c r="P4667" s="15">
        <v>-0.45520091536141399</v>
      </c>
      <c r="Q4667" s="16">
        <v>10.750833535138</v>
      </c>
      <c r="R4667" s="16">
        <v>5.3646471577394302E-3</v>
      </c>
      <c r="S4667" s="17">
        <v>5.1028230814401998E-2</v>
      </c>
      <c r="T4667" s="15">
        <v>-0.393023611017293</v>
      </c>
      <c r="U4667" s="16">
        <v>10.750833535138</v>
      </c>
      <c r="V4667" s="16">
        <v>1.6048324641075199E-2</v>
      </c>
      <c r="W4667" s="17">
        <v>0.14299607909516801</v>
      </c>
      <c r="X4667" s="15">
        <v>-6.2177415892045597E-2</v>
      </c>
      <c r="Y4667" s="16">
        <v>10.750833535138</v>
      </c>
      <c r="Z4667" s="16">
        <v>0.72469779961543601</v>
      </c>
      <c r="AA4667" s="17">
        <v>0.97777448723941496</v>
      </c>
      <c r="AC4667" s="5">
        <f>MAX(I4667:O4667)</f>
        <v>2137.14397778795</v>
      </c>
    </row>
    <row r="4668" spans="1:29" x14ac:dyDescent="0.25">
      <c r="A4668" s="5" t="s">
        <v>13315</v>
      </c>
      <c r="B4668" s="5" t="s">
        <v>208</v>
      </c>
      <c r="C4668" s="5">
        <v>224041</v>
      </c>
      <c r="D4668" s="5">
        <v>225228</v>
      </c>
      <c r="E4668" s="5" t="s">
        <v>20</v>
      </c>
      <c r="F4668" s="5">
        <v>1188</v>
      </c>
      <c r="G4668" s="41" t="s">
        <v>13316</v>
      </c>
      <c r="H4668" s="5" t="s">
        <v>13317</v>
      </c>
      <c r="I4668" s="15">
        <v>115.8190387807</v>
      </c>
      <c r="J4668" s="22">
        <v>87.006015444626499</v>
      </c>
      <c r="K4668" s="17">
        <v>121.364618294705</v>
      </c>
      <c r="L4668" s="15">
        <v>85.666377070275203</v>
      </c>
      <c r="M4668" s="17">
        <v>106.34780241612199</v>
      </c>
      <c r="N4668" s="16">
        <v>107.601288151544</v>
      </c>
      <c r="O4668" s="43">
        <v>81.073185296786804</v>
      </c>
      <c r="P4668" s="22">
        <v>-0.19613661696004001</v>
      </c>
      <c r="Q4668" s="16">
        <v>6.6551903678793396</v>
      </c>
      <c r="R4668" s="16">
        <v>0.31101446942959898</v>
      </c>
      <c r="S4668" s="16">
        <v>0.61795279456180596</v>
      </c>
      <c r="T4668" s="22">
        <v>-0.17109545050378899</v>
      </c>
      <c r="U4668" s="16">
        <v>6.6551903678793396</v>
      </c>
      <c r="V4668" s="16">
        <v>0.37719943544877099</v>
      </c>
      <c r="W4668" s="16">
        <v>0.69920507256117503</v>
      </c>
      <c r="X4668" s="16">
        <v>-2.5041961417818899E-2</v>
      </c>
      <c r="Y4668" s="16">
        <v>6.6551903678793396</v>
      </c>
      <c r="Z4668" s="16">
        <v>0.90520325604590202</v>
      </c>
      <c r="AA4668" s="16">
        <v>0.99600448705170097</v>
      </c>
      <c r="AC4668" s="5">
        <f>MAX(I4668:O4668)</f>
        <v>121.364618294705</v>
      </c>
    </row>
    <row r="4669" spans="1:29" x14ac:dyDescent="0.25">
      <c r="A4669" s="5" t="s">
        <v>13318</v>
      </c>
      <c r="B4669" s="5" t="s">
        <v>208</v>
      </c>
      <c r="C4669" s="5">
        <v>222577</v>
      </c>
      <c r="D4669" s="5">
        <v>223797</v>
      </c>
      <c r="E4669" s="5" t="s">
        <v>20</v>
      </c>
      <c r="F4669" s="5">
        <v>1221</v>
      </c>
      <c r="G4669" s="41" t="s">
        <v>13319</v>
      </c>
      <c r="H4669" s="5" t="s">
        <v>13320</v>
      </c>
      <c r="I4669" s="15">
        <v>60.586601795256797</v>
      </c>
      <c r="J4669" s="16">
        <v>55.302996581436801</v>
      </c>
      <c r="K4669" s="17">
        <v>73.005420512124303</v>
      </c>
      <c r="L4669" s="15">
        <v>45.765393387878603</v>
      </c>
      <c r="M4669" s="17">
        <v>71.496286521689299</v>
      </c>
      <c r="N4669" s="16">
        <v>82.994792023865401</v>
      </c>
      <c r="O4669" s="17">
        <v>72.824122304422403</v>
      </c>
      <c r="P4669" s="15">
        <v>0.30662237663197001</v>
      </c>
      <c r="Q4669" s="16">
        <v>6.0465476901409998</v>
      </c>
      <c r="R4669" s="16">
        <v>0.13891791532615999</v>
      </c>
      <c r="S4669" s="17">
        <v>0.41454083093760802</v>
      </c>
      <c r="T4669" s="15">
        <v>-0.103664596493019</v>
      </c>
      <c r="U4669" s="16">
        <v>6.0465476901409998</v>
      </c>
      <c r="V4669" s="16">
        <v>0.63200371870775596</v>
      </c>
      <c r="W4669" s="17">
        <v>0.86020281186020997</v>
      </c>
      <c r="X4669" s="15">
        <v>0.41029161573021</v>
      </c>
      <c r="Y4669" s="16">
        <v>6.0465476901409998</v>
      </c>
      <c r="Z4669" s="16">
        <v>7.4673816923082906E-2</v>
      </c>
      <c r="AA4669" s="17">
        <v>0.58789810103003404</v>
      </c>
      <c r="AC4669" s="5">
        <f>MAX(I4669:O4669)</f>
        <v>82.994792023865401</v>
      </c>
    </row>
    <row r="4670" spans="1:29" x14ac:dyDescent="0.25">
      <c r="A4670" s="5" t="s">
        <v>219</v>
      </c>
      <c r="B4670" s="5" t="s">
        <v>208</v>
      </c>
      <c r="C4670" s="5">
        <v>218383</v>
      </c>
      <c r="D4670" s="5">
        <v>220038</v>
      </c>
      <c r="E4670" s="5" t="s">
        <v>29</v>
      </c>
      <c r="F4670" s="5">
        <v>1656</v>
      </c>
      <c r="G4670" s="41" t="s">
        <v>220</v>
      </c>
      <c r="H4670" s="5" t="s">
        <v>221</v>
      </c>
      <c r="I4670" s="15">
        <v>50.216429953091897</v>
      </c>
      <c r="J4670" s="16">
        <v>41.419640147971897</v>
      </c>
      <c r="K4670" s="17">
        <v>42.462769281020599</v>
      </c>
      <c r="L4670" s="15">
        <v>59.104050757209997</v>
      </c>
      <c r="M4670" s="17">
        <v>39.373636525030598</v>
      </c>
      <c r="N4670" s="16">
        <v>393.82905581978002</v>
      </c>
      <c r="O4670" s="17">
        <v>367.97791985093602</v>
      </c>
      <c r="P4670" s="15">
        <v>3.0912834841266301</v>
      </c>
      <c r="Q4670" s="16">
        <v>7.1517289876833798</v>
      </c>
      <c r="R4670" s="19">
        <v>1.20998766847963E-65</v>
      </c>
      <c r="S4670" s="20">
        <v>4.2152945400659099E-63</v>
      </c>
      <c r="T4670" s="15">
        <v>0.13996683584385899</v>
      </c>
      <c r="U4670" s="16">
        <v>7.1517289876833798</v>
      </c>
      <c r="V4670" s="16">
        <v>0.434941330889204</v>
      </c>
      <c r="W4670" s="17">
        <v>0.74436601534292901</v>
      </c>
      <c r="X4670" s="15">
        <v>2.9513395389410499</v>
      </c>
      <c r="Y4670" s="16">
        <v>7.1517289876833798</v>
      </c>
      <c r="Z4670" s="19">
        <v>2.26281917654016E-45</v>
      </c>
      <c r="AA4670" s="20">
        <v>1.05107950750291E-42</v>
      </c>
      <c r="AC4670" s="5">
        <f>MAX(I4670:O4670)</f>
        <v>393.82905581978002</v>
      </c>
    </row>
    <row r="4671" spans="1:29" x14ac:dyDescent="0.25">
      <c r="A4671" s="5" t="s">
        <v>13321</v>
      </c>
      <c r="B4671" s="5" t="s">
        <v>208</v>
      </c>
      <c r="C4671" s="5">
        <v>214730</v>
      </c>
      <c r="D4671" s="5">
        <v>218142</v>
      </c>
      <c r="E4671" s="5" t="s">
        <v>20</v>
      </c>
      <c r="F4671" s="5">
        <v>3413</v>
      </c>
      <c r="G4671" s="41" t="s">
        <v>13322</v>
      </c>
      <c r="H4671" s="5" t="s">
        <v>13322</v>
      </c>
      <c r="I4671" s="15">
        <v>168.628011694333</v>
      </c>
      <c r="J4671" s="16">
        <v>164.61282576193301</v>
      </c>
      <c r="K4671" s="17">
        <v>161.451848035529</v>
      </c>
      <c r="L4671" s="15">
        <v>133.041608416521</v>
      </c>
      <c r="M4671" s="17">
        <v>149.22998080971999</v>
      </c>
      <c r="N4671" s="16">
        <v>132.58313760998399</v>
      </c>
      <c r="O4671" s="17">
        <v>147.832503542034</v>
      </c>
      <c r="P4671" s="15">
        <v>-0.23403194455321599</v>
      </c>
      <c r="Q4671" s="16">
        <v>7.2396043946642203</v>
      </c>
      <c r="R4671" s="16">
        <v>0.12161861544609</v>
      </c>
      <c r="S4671" s="17">
        <v>0.38737266428371703</v>
      </c>
      <c r="T4671" s="15">
        <v>-0.22442710432393201</v>
      </c>
      <c r="U4671" s="16">
        <v>7.2396043946642203</v>
      </c>
      <c r="V4671" s="16">
        <v>0.13720607620039299</v>
      </c>
      <c r="W4671" s="17">
        <v>0.442397233045704</v>
      </c>
      <c r="X4671" s="15">
        <v>-9.6053990301422001E-3</v>
      </c>
      <c r="Y4671" s="16">
        <v>7.2396043946642203</v>
      </c>
      <c r="Z4671" s="16">
        <v>0.95447812352211303</v>
      </c>
      <c r="AA4671" s="17">
        <v>0.99735854571041005</v>
      </c>
      <c r="AC4671" s="5">
        <f>MAX(I4671:O4671)</f>
        <v>168.628011694333</v>
      </c>
    </row>
    <row r="4672" spans="1:29" x14ac:dyDescent="0.25">
      <c r="A4672" s="5" t="s">
        <v>13323</v>
      </c>
      <c r="B4672" s="5" t="s">
        <v>208</v>
      </c>
      <c r="C4672" s="5">
        <v>213174</v>
      </c>
      <c r="D4672" s="5">
        <v>214436</v>
      </c>
      <c r="E4672" s="5" t="s">
        <v>20</v>
      </c>
      <c r="F4672" s="5">
        <v>1263</v>
      </c>
      <c r="G4672" s="41" t="s">
        <v>13324</v>
      </c>
      <c r="H4672" s="5" t="s">
        <v>13325</v>
      </c>
      <c r="I4672" s="15">
        <v>737.63483190355498</v>
      </c>
      <c r="J4672" s="16">
        <v>719.92807269545301</v>
      </c>
      <c r="K4672" s="17">
        <v>711.00746845073502</v>
      </c>
      <c r="L4672" s="15">
        <v>732.59125948284998</v>
      </c>
      <c r="M4672" s="17">
        <v>844.42806016701797</v>
      </c>
      <c r="N4672" s="16">
        <v>1234.9958700556299</v>
      </c>
      <c r="O4672" s="17">
        <v>1043.2392453667401</v>
      </c>
      <c r="P4672" s="15">
        <v>0.65616378891478799</v>
      </c>
      <c r="Q4672" s="16">
        <v>9.7492882995382004</v>
      </c>
      <c r="R4672" s="19">
        <v>4.61166419524958E-6</v>
      </c>
      <c r="S4672" s="17">
        <v>1.52103054581782E-4</v>
      </c>
      <c r="T4672" s="15">
        <v>0.125426393386117</v>
      </c>
      <c r="U4672" s="16">
        <v>9.7492882995382004</v>
      </c>
      <c r="V4672" s="16">
        <v>0.38232493706850101</v>
      </c>
      <c r="W4672" s="17">
        <v>0.70309442402501598</v>
      </c>
      <c r="X4672" s="15">
        <v>0.53073793495431598</v>
      </c>
      <c r="Y4672" s="16">
        <v>9.7492882995382004</v>
      </c>
      <c r="Z4672" s="16">
        <v>8.5949081992101799E-4</v>
      </c>
      <c r="AA4672" s="17">
        <v>4.3952310369172097E-2</v>
      </c>
      <c r="AC4672" s="5">
        <f>MAX(I4672:O4672)</f>
        <v>1234.9958700556299</v>
      </c>
    </row>
    <row r="4673" spans="1:29" x14ac:dyDescent="0.25">
      <c r="A4673" s="5" t="s">
        <v>13326</v>
      </c>
      <c r="B4673" s="5" t="s">
        <v>208</v>
      </c>
      <c r="C4673" s="5">
        <v>211233</v>
      </c>
      <c r="D4673" s="5">
        <v>212411</v>
      </c>
      <c r="E4673" s="5" t="s">
        <v>20</v>
      </c>
      <c r="F4673" s="5">
        <v>1179</v>
      </c>
      <c r="G4673" s="41" t="s">
        <v>13327</v>
      </c>
      <c r="H4673" s="5" t="s">
        <v>13328</v>
      </c>
      <c r="I4673" s="15">
        <v>179.815398165365</v>
      </c>
      <c r="J4673" s="16">
        <v>143.442147383102</v>
      </c>
      <c r="K4673" s="17">
        <v>164.675794554367</v>
      </c>
      <c r="L4673" s="15">
        <v>119.262162082399</v>
      </c>
      <c r="M4673" s="17">
        <v>153.71311764177801</v>
      </c>
      <c r="N4673" s="16">
        <v>151.309098222404</v>
      </c>
      <c r="O4673" s="17">
        <v>117.485246448998</v>
      </c>
      <c r="P4673" s="15">
        <v>-0.27507706206675803</v>
      </c>
      <c r="Q4673" s="16">
        <v>7.2014090587459103</v>
      </c>
      <c r="R4673" s="16">
        <v>0.11785977718337901</v>
      </c>
      <c r="S4673" s="17">
        <v>0.37974011446251499</v>
      </c>
      <c r="T4673" s="15">
        <v>-0.25302145945379401</v>
      </c>
      <c r="U4673" s="16">
        <v>7.2014090587459103</v>
      </c>
      <c r="V4673" s="16">
        <v>0.15014394020173999</v>
      </c>
      <c r="W4673" s="17">
        <v>0.45963321043746402</v>
      </c>
      <c r="X4673" s="15">
        <v>-2.2056318220034499E-2</v>
      </c>
      <c r="Y4673" s="16">
        <v>7.2014090587459103</v>
      </c>
      <c r="Z4673" s="16">
        <v>0.90819894769942</v>
      </c>
      <c r="AA4673" s="17">
        <v>0.99600448705170097</v>
      </c>
      <c r="AC4673" s="5">
        <f>MAX(I4673:O4673)</f>
        <v>179.815398165365</v>
      </c>
    </row>
    <row r="4674" spans="1:29" x14ac:dyDescent="0.25">
      <c r="A4674" s="5" t="s">
        <v>13329</v>
      </c>
      <c r="B4674" s="5" t="s">
        <v>208</v>
      </c>
      <c r="C4674" s="5">
        <v>207988</v>
      </c>
      <c r="D4674" s="5">
        <v>210108</v>
      </c>
      <c r="E4674" s="5" t="s">
        <v>29</v>
      </c>
      <c r="F4674" s="5">
        <v>2121</v>
      </c>
      <c r="G4674" s="41" t="s">
        <v>13330</v>
      </c>
      <c r="H4674" s="5" t="s">
        <v>13331</v>
      </c>
      <c r="I4674" s="15">
        <v>193.257169819475</v>
      </c>
      <c r="J4674" s="16">
        <v>202.143973962773</v>
      </c>
      <c r="K4674" s="17">
        <v>182.87412424623301</v>
      </c>
      <c r="L4674" s="15">
        <v>220.126176069168</v>
      </c>
      <c r="M4674" s="17">
        <v>178.27291072174799</v>
      </c>
      <c r="N4674" s="16">
        <v>228.96553176433201</v>
      </c>
      <c r="O4674" s="17">
        <v>209.03822726566199</v>
      </c>
      <c r="P4674" s="15">
        <v>0.18434279367033299</v>
      </c>
      <c r="Q4674" s="16">
        <v>7.6595633645456198</v>
      </c>
      <c r="R4674" s="16">
        <v>0.22169179682601001</v>
      </c>
      <c r="S4674" s="17">
        <v>0.523891285338138</v>
      </c>
      <c r="T4674" s="15">
        <v>4.7582882744349797E-2</v>
      </c>
      <c r="U4674" s="16">
        <v>7.6595633645456198</v>
      </c>
      <c r="V4674" s="16">
        <v>0.74990569722952305</v>
      </c>
      <c r="W4674" s="17">
        <v>0.91213103528886497</v>
      </c>
      <c r="X4674" s="15">
        <v>0.13676055550878499</v>
      </c>
      <c r="Y4674" s="16">
        <v>7.6595633645456198</v>
      </c>
      <c r="Z4674" s="16">
        <v>0.411858597149868</v>
      </c>
      <c r="AA4674" s="17">
        <v>0.93106181916407105</v>
      </c>
      <c r="AC4674" s="5">
        <f>MAX(I4674:O4674)</f>
        <v>228.96553176433201</v>
      </c>
    </row>
    <row r="4675" spans="1:29" x14ac:dyDescent="0.25">
      <c r="A4675" s="5" t="s">
        <v>13332</v>
      </c>
      <c r="B4675" s="5" t="s">
        <v>208</v>
      </c>
      <c r="C4675" s="5">
        <v>206215</v>
      </c>
      <c r="D4675" s="5">
        <v>207705</v>
      </c>
      <c r="E4675" s="5" t="s">
        <v>20</v>
      </c>
      <c r="F4675" s="5">
        <v>1491</v>
      </c>
      <c r="G4675" s="41" t="s">
        <v>13333</v>
      </c>
      <c r="H4675" s="5" t="s">
        <v>13334</v>
      </c>
      <c r="I4675" s="15">
        <v>227.12930719524201</v>
      </c>
      <c r="J4675" s="16">
        <v>253.241638512496</v>
      </c>
      <c r="K4675" s="17">
        <v>207.477926626845</v>
      </c>
      <c r="L4675" s="15">
        <v>210.505477794162</v>
      </c>
      <c r="M4675" s="17">
        <v>251.913306163117</v>
      </c>
      <c r="N4675" s="16">
        <v>200.12588418417999</v>
      </c>
      <c r="O4675" s="17">
        <v>180.54991394555299</v>
      </c>
      <c r="P4675" s="15">
        <v>-0.26826975941084102</v>
      </c>
      <c r="Q4675" s="16">
        <v>7.7733757927553899</v>
      </c>
      <c r="R4675" s="16">
        <v>8.6547346964401597E-2</v>
      </c>
      <c r="S4675" s="17">
        <v>0.31551007977735401</v>
      </c>
      <c r="T4675" s="15">
        <v>1.22788033422904E-2</v>
      </c>
      <c r="U4675" s="16">
        <v>7.7733757927553899</v>
      </c>
      <c r="V4675" s="16">
        <v>0.93219079516808201</v>
      </c>
      <c r="W4675" s="17">
        <v>0.98046462497479503</v>
      </c>
      <c r="X4675" s="15">
        <v>-0.28054969273540098</v>
      </c>
      <c r="Y4675" s="16">
        <v>7.7733757927553899</v>
      </c>
      <c r="Z4675" s="16">
        <v>9.8226079961590301E-2</v>
      </c>
      <c r="AA4675" s="17">
        <v>0.64641342350165798</v>
      </c>
      <c r="AC4675" s="5">
        <f>MAX(I4675:O4675)</f>
        <v>253.241638512496</v>
      </c>
    </row>
    <row r="4676" spans="1:29" x14ac:dyDescent="0.25">
      <c r="A4676" s="5" t="s">
        <v>13335</v>
      </c>
      <c r="B4676" s="5" t="s">
        <v>208</v>
      </c>
      <c r="C4676" s="5">
        <v>204491</v>
      </c>
      <c r="D4676" s="5">
        <v>205966</v>
      </c>
      <c r="E4676" s="5" t="s">
        <v>29</v>
      </c>
      <c r="F4676" s="5">
        <v>1476</v>
      </c>
      <c r="G4676" s="41" t="s">
        <v>13336</v>
      </c>
      <c r="H4676" s="5" t="s">
        <v>13337</v>
      </c>
      <c r="I4676" s="15">
        <v>129.96530580452301</v>
      </c>
      <c r="J4676" s="16">
        <v>115.675434516172</v>
      </c>
      <c r="K4676" s="17">
        <v>126.582321213352</v>
      </c>
      <c r="L4676" s="15">
        <v>96.551948026856095</v>
      </c>
      <c r="M4676" s="17">
        <v>129.19230836034799</v>
      </c>
      <c r="N4676" s="16">
        <v>121.44765546406801</v>
      </c>
      <c r="O4676" s="17">
        <v>137.28299763067301</v>
      </c>
      <c r="P4676" s="15">
        <v>6.0054778169394002E-2</v>
      </c>
      <c r="Q4676" s="16">
        <v>6.9362715232702303</v>
      </c>
      <c r="R4676" s="16">
        <v>0.71460723635524903</v>
      </c>
      <c r="S4676" s="17">
        <v>0.88007528401329205</v>
      </c>
      <c r="T4676" s="15">
        <v>-0.13663417992909899</v>
      </c>
      <c r="U4676" s="16">
        <v>6.9362715232702303</v>
      </c>
      <c r="V4676" s="16">
        <v>0.42186721729512699</v>
      </c>
      <c r="W4676" s="17">
        <v>0.73300744052463696</v>
      </c>
      <c r="X4676" s="15">
        <v>0.19668996248603901</v>
      </c>
      <c r="Y4676" s="16">
        <v>6.9362715232702303</v>
      </c>
      <c r="Z4676" s="16">
        <v>0.28436874174743199</v>
      </c>
      <c r="AA4676" s="17">
        <v>0.871875392004828</v>
      </c>
      <c r="AC4676" s="5">
        <f>MAX(I4676:O4676)</f>
        <v>137.28299763067301</v>
      </c>
    </row>
    <row r="4677" spans="1:29" x14ac:dyDescent="0.25">
      <c r="A4677" s="5" t="s">
        <v>13338</v>
      </c>
      <c r="B4677" s="5" t="s">
        <v>208</v>
      </c>
      <c r="C4677" s="5">
        <v>201366</v>
      </c>
      <c r="D4677" s="5">
        <v>204236</v>
      </c>
      <c r="E4677" s="5" t="s">
        <v>29</v>
      </c>
      <c r="F4677" s="5">
        <v>2871</v>
      </c>
      <c r="G4677" s="41" t="s">
        <v>13339</v>
      </c>
      <c r="H4677" s="5" t="s">
        <v>13340</v>
      </c>
      <c r="I4677" s="15">
        <v>63.348223644529</v>
      </c>
      <c r="J4677" s="16">
        <v>72.009110132079201</v>
      </c>
      <c r="K4677" s="17">
        <v>52.686073373653898</v>
      </c>
      <c r="L4677" s="15">
        <v>94.980439543687694</v>
      </c>
      <c r="M4677" s="17">
        <v>71.262383730451504</v>
      </c>
      <c r="N4677" s="16">
        <v>61.7664758730375</v>
      </c>
      <c r="O4677" s="17">
        <v>70.686336965556194</v>
      </c>
      <c r="P4677" s="15">
        <v>8.0046518735491595E-2</v>
      </c>
      <c r="Q4677" s="16">
        <v>6.1217409995954002</v>
      </c>
      <c r="R4677" s="16">
        <v>0.67849537392543302</v>
      </c>
      <c r="S4677" s="17">
        <v>0.86050812611157301</v>
      </c>
      <c r="T4677" s="15">
        <v>0.40803182965546397</v>
      </c>
      <c r="U4677" s="16">
        <v>6.1217409995954002</v>
      </c>
      <c r="V4677" s="16">
        <v>3.4821168251875499E-2</v>
      </c>
      <c r="W4677" s="17">
        <v>0.222328971175205</v>
      </c>
      <c r="X4677" s="15">
        <v>-0.327987182765685</v>
      </c>
      <c r="Y4677" s="16">
        <v>6.1217409995954002</v>
      </c>
      <c r="Z4677" s="16">
        <v>0.125652528853713</v>
      </c>
      <c r="AA4677" s="17">
        <v>0.696650945762044</v>
      </c>
      <c r="AC4677" s="5">
        <f>MAX(I4677:O4677)</f>
        <v>94.980439543687694</v>
      </c>
    </row>
    <row r="4678" spans="1:29" x14ac:dyDescent="0.25">
      <c r="A4678" s="5" t="s">
        <v>13341</v>
      </c>
      <c r="B4678" s="5" t="s">
        <v>208</v>
      </c>
      <c r="C4678" s="5">
        <v>200074</v>
      </c>
      <c r="D4678" s="5">
        <v>201147</v>
      </c>
      <c r="E4678" s="5" t="s">
        <v>29</v>
      </c>
      <c r="F4678" s="5">
        <v>1074</v>
      </c>
      <c r="G4678" s="41" t="s">
        <v>13342</v>
      </c>
      <c r="H4678" s="5" t="s">
        <v>13343</v>
      </c>
      <c r="I4678" s="15">
        <v>206.33260388133499</v>
      </c>
      <c r="J4678" s="16">
        <v>203.18090514867501</v>
      </c>
      <c r="K4678" s="17">
        <v>177.74126202545099</v>
      </c>
      <c r="L4678" s="15">
        <v>175.357349036469</v>
      </c>
      <c r="M4678" s="17">
        <v>206.341245670284</v>
      </c>
      <c r="N4678" s="16">
        <v>186.717429090877</v>
      </c>
      <c r="O4678" s="17">
        <v>193.42309957307299</v>
      </c>
      <c r="P4678" s="15">
        <v>-4.2265886212715001E-2</v>
      </c>
      <c r="Q4678" s="16">
        <v>7.5910143963474797</v>
      </c>
      <c r="R4678" s="16">
        <v>0.78562043069611398</v>
      </c>
      <c r="S4678" s="17">
        <v>0.91748640502791901</v>
      </c>
      <c r="T4678" s="15">
        <v>-3.6356138316655899E-2</v>
      </c>
      <c r="U4678" s="16">
        <v>7.5910143963474797</v>
      </c>
      <c r="V4678" s="16">
        <v>0.81557262293267596</v>
      </c>
      <c r="W4678" s="17">
        <v>0.93770388259113202</v>
      </c>
      <c r="X4678" s="15">
        <v>-5.9098379983879004E-3</v>
      </c>
      <c r="Y4678" s="16">
        <v>7.5910143963474797</v>
      </c>
      <c r="Z4678" s="16">
        <v>0.97230211342986805</v>
      </c>
      <c r="AA4678" s="17">
        <v>1</v>
      </c>
      <c r="AC4678" s="5">
        <f>MAX(I4678:O4678)</f>
        <v>206.341245670284</v>
      </c>
    </row>
    <row r="4679" spans="1:29" x14ac:dyDescent="0.25">
      <c r="A4679" s="5" t="s">
        <v>13344</v>
      </c>
      <c r="B4679" s="5" t="s">
        <v>208</v>
      </c>
      <c r="C4679" s="5">
        <v>198702</v>
      </c>
      <c r="D4679" s="5">
        <v>199856</v>
      </c>
      <c r="E4679" s="5" t="s">
        <v>29</v>
      </c>
      <c r="F4679" s="5">
        <v>1155</v>
      </c>
      <c r="G4679" s="41" t="s">
        <v>13345</v>
      </c>
      <c r="H4679" s="5" t="s">
        <v>13346</v>
      </c>
      <c r="I4679" s="15">
        <v>45.200422920740401</v>
      </c>
      <c r="J4679" s="16">
        <v>51.443308278357399</v>
      </c>
      <c r="K4679" s="17">
        <v>52.049768139672601</v>
      </c>
      <c r="L4679" s="15">
        <v>41.817457442358098</v>
      </c>
      <c r="M4679" s="17">
        <v>27.132723783585501</v>
      </c>
      <c r="N4679" s="16">
        <v>50.797817429682503</v>
      </c>
      <c r="O4679" s="17">
        <v>31.044361007884</v>
      </c>
      <c r="P4679" s="15">
        <v>-0.27602720865748998</v>
      </c>
      <c r="Q4679" s="16">
        <v>5.4213362387561501</v>
      </c>
      <c r="R4679" s="16">
        <v>0.27146086285996501</v>
      </c>
      <c r="S4679" s="17">
        <v>0.57620824431890505</v>
      </c>
      <c r="T4679" s="15">
        <v>-0.52377916155239901</v>
      </c>
      <c r="U4679" s="16">
        <v>5.4213362387561501</v>
      </c>
      <c r="V4679" s="16">
        <v>3.7303847967139703E-2</v>
      </c>
      <c r="W4679" s="17">
        <v>0.22885438723590501</v>
      </c>
      <c r="X4679" s="15">
        <v>0.24775330101051299</v>
      </c>
      <c r="Y4679" s="16">
        <v>5.4213362387561501</v>
      </c>
      <c r="Z4679" s="16">
        <v>0.361481948649094</v>
      </c>
      <c r="AA4679" s="17">
        <v>0.90565202843029702</v>
      </c>
      <c r="AC4679" s="5">
        <f>MAX(I4679:O4679)</f>
        <v>52.049768139672601</v>
      </c>
    </row>
    <row r="4680" spans="1:29" x14ac:dyDescent="0.25">
      <c r="A4680" s="5" t="s">
        <v>13347</v>
      </c>
      <c r="B4680" s="5" t="s">
        <v>208</v>
      </c>
      <c r="C4680" s="5">
        <v>196675</v>
      </c>
      <c r="D4680" s="5">
        <v>198450</v>
      </c>
      <c r="E4680" s="5" t="s">
        <v>29</v>
      </c>
      <c r="F4680" s="5">
        <v>1776</v>
      </c>
      <c r="G4680" s="41" t="s">
        <v>13348</v>
      </c>
      <c r="H4680" s="5" t="s">
        <v>13349</v>
      </c>
      <c r="I4680" s="15">
        <v>62.164671423412301</v>
      </c>
      <c r="J4680" s="16">
        <v>54.323672683640503</v>
      </c>
      <c r="K4680" s="17">
        <v>58.243139083757498</v>
      </c>
      <c r="L4680" s="15">
        <v>85.551388644677502</v>
      </c>
      <c r="M4680" s="17">
        <v>76.759099324539903</v>
      </c>
      <c r="N4680" s="16">
        <v>66.520951396012705</v>
      </c>
      <c r="O4680" s="17">
        <v>58.789096818822202</v>
      </c>
      <c r="P4680" s="15">
        <v>0.10546392444262399</v>
      </c>
      <c r="Q4680" s="16">
        <v>6.0480981271312499</v>
      </c>
      <c r="R4680" s="16">
        <v>0.54893815227973597</v>
      </c>
      <c r="S4680" s="17">
        <v>0.79755916822030304</v>
      </c>
      <c r="T4680" s="15">
        <v>0.47851974255505197</v>
      </c>
      <c r="U4680" s="16">
        <v>6.0480981271312499</v>
      </c>
      <c r="V4680" s="16">
        <v>6.3480915483771702E-3</v>
      </c>
      <c r="W4680" s="17">
        <v>7.8756590838443302E-2</v>
      </c>
      <c r="X4680" s="15">
        <v>-0.37305794184645702</v>
      </c>
      <c r="Y4680" s="16">
        <v>6.0480981271312499</v>
      </c>
      <c r="Z4680" s="16">
        <v>5.4739464283464899E-2</v>
      </c>
      <c r="AA4680" s="17">
        <v>0.53296942405786796</v>
      </c>
      <c r="AC4680" s="5">
        <f>MAX(I4680:O4680)</f>
        <v>85.551388644677502</v>
      </c>
    </row>
    <row r="4681" spans="1:29" x14ac:dyDescent="0.25">
      <c r="A4681" s="5" t="s">
        <v>13350</v>
      </c>
      <c r="B4681" s="5" t="s">
        <v>208</v>
      </c>
      <c r="C4681" s="5">
        <v>195964</v>
      </c>
      <c r="D4681" s="5">
        <v>196497</v>
      </c>
      <c r="E4681" s="5" t="s">
        <v>29</v>
      </c>
      <c r="F4681" s="5">
        <v>534</v>
      </c>
      <c r="G4681" s="41" t="s">
        <v>13351</v>
      </c>
      <c r="H4681" s="5" t="s">
        <v>13352</v>
      </c>
      <c r="I4681" s="15">
        <v>14.089907394245801</v>
      </c>
      <c r="J4681" s="16">
        <v>17.800652024649999</v>
      </c>
      <c r="K4681" s="17">
        <v>11.580755258460201</v>
      </c>
      <c r="L4681" s="15">
        <v>21.732812437962401</v>
      </c>
      <c r="M4681" s="17">
        <v>11.695139561890301</v>
      </c>
      <c r="N4681" s="16">
        <v>7.7573021690648103</v>
      </c>
      <c r="O4681" s="17">
        <v>6.5527767995683197</v>
      </c>
      <c r="P4681" s="15">
        <v>-1.0154505041769499</v>
      </c>
      <c r="Q4681" s="16">
        <v>3.7124396778744901</v>
      </c>
      <c r="R4681" s="16">
        <v>5.7715814025779402E-3</v>
      </c>
      <c r="S4681" s="17">
        <v>5.3707503736175999E-2</v>
      </c>
      <c r="T4681" s="15">
        <v>0.207456621867566</v>
      </c>
      <c r="U4681" s="16">
        <v>3.7124396778744901</v>
      </c>
      <c r="V4681" s="16">
        <v>0.54573620910173104</v>
      </c>
      <c r="W4681" s="17">
        <v>0.81575050403138805</v>
      </c>
      <c r="X4681" s="15">
        <v>-1.22300124009787</v>
      </c>
      <c r="Y4681" s="16">
        <v>3.7124396778744901</v>
      </c>
      <c r="Z4681" s="16">
        <v>1.7850915740594501E-3</v>
      </c>
      <c r="AA4681" s="17">
        <v>7.1072145955767094E-2</v>
      </c>
      <c r="AC4681" s="5">
        <f>MAX(I4681:O4681)</f>
        <v>21.732812437962401</v>
      </c>
    </row>
    <row r="4682" spans="1:29" x14ac:dyDescent="0.25">
      <c r="A4682" s="5" t="s">
        <v>13353</v>
      </c>
      <c r="B4682" s="5" t="s">
        <v>208</v>
      </c>
      <c r="C4682" s="5">
        <v>194347</v>
      </c>
      <c r="D4682" s="5">
        <v>195768</v>
      </c>
      <c r="E4682" s="5" t="s">
        <v>29</v>
      </c>
      <c r="F4682" s="5">
        <v>1422</v>
      </c>
      <c r="G4682" s="41" t="s">
        <v>13354</v>
      </c>
      <c r="H4682" s="5" t="s">
        <v>13355</v>
      </c>
      <c r="I4682" s="15">
        <v>106.012463234305</v>
      </c>
      <c r="J4682" s="16">
        <v>82.032778262464603</v>
      </c>
      <c r="K4682" s="17">
        <v>103.632912441092</v>
      </c>
      <c r="L4682" s="15">
        <v>125.14573652548</v>
      </c>
      <c r="M4682" s="17">
        <v>113.79370793719301</v>
      </c>
      <c r="N4682" s="16">
        <v>116.609768089813</v>
      </c>
      <c r="O4682" s="17">
        <v>115.16156673283901</v>
      </c>
      <c r="P4682" s="15">
        <v>0.25293986939003499</v>
      </c>
      <c r="Q4682" s="16">
        <v>6.7685414612688302</v>
      </c>
      <c r="R4682" s="16">
        <v>0.12441753900968699</v>
      </c>
      <c r="S4682" s="17">
        <v>0.39225303305429798</v>
      </c>
      <c r="T4682" s="15">
        <v>0.29688163868637202</v>
      </c>
      <c r="U4682" s="16">
        <v>6.7685414612688302</v>
      </c>
      <c r="V4682" s="16">
        <v>7.0978000312256706E-2</v>
      </c>
      <c r="W4682" s="17">
        <v>0.31659125716314501</v>
      </c>
      <c r="X4682" s="15">
        <v>-4.3941154289349402E-2</v>
      </c>
      <c r="Y4682" s="16">
        <v>6.7685414612688302</v>
      </c>
      <c r="Z4682" s="16">
        <v>0.80988310690270204</v>
      </c>
      <c r="AA4682" s="17">
        <v>0.98399938567204803</v>
      </c>
      <c r="AC4682" s="5">
        <f>MAX(I4682:O4682)</f>
        <v>125.14573652548</v>
      </c>
    </row>
    <row r="4683" spans="1:29" x14ac:dyDescent="0.25">
      <c r="A4683" s="5" t="s">
        <v>13356</v>
      </c>
      <c r="B4683" s="5" t="s">
        <v>208</v>
      </c>
      <c r="C4683" s="5">
        <v>192933</v>
      </c>
      <c r="D4683" s="5">
        <v>194288</v>
      </c>
      <c r="E4683" s="5" t="s">
        <v>20</v>
      </c>
      <c r="F4683" s="5">
        <v>1356</v>
      </c>
      <c r="G4683" s="41" t="s">
        <v>13357</v>
      </c>
      <c r="H4683" s="5" t="s">
        <v>13358</v>
      </c>
      <c r="I4683" s="15">
        <v>36.239241818000103</v>
      </c>
      <c r="J4683" s="16">
        <v>27.709105578824101</v>
      </c>
      <c r="K4683" s="17">
        <v>35.675513451886403</v>
      </c>
      <c r="L4683" s="15">
        <v>24.0709104251154</v>
      </c>
      <c r="M4683" s="17">
        <v>44.4805141337227</v>
      </c>
      <c r="N4683" s="16">
        <v>29.2358538737335</v>
      </c>
      <c r="O4683" s="17">
        <v>30.7190458476217</v>
      </c>
      <c r="P4683" s="15">
        <v>-0.148150692092964</v>
      </c>
      <c r="Q4683" s="16">
        <v>5.0305612166258697</v>
      </c>
      <c r="R4683" s="16">
        <v>0.584525620008438</v>
      </c>
      <c r="S4683" s="17">
        <v>0.81275280974521302</v>
      </c>
      <c r="T4683" s="15">
        <v>4.5089638623339701E-2</v>
      </c>
      <c r="U4683" s="16">
        <v>5.0305612166258697</v>
      </c>
      <c r="V4683" s="16">
        <v>0.85500019199958599</v>
      </c>
      <c r="W4683" s="17">
        <v>0.955274778706104</v>
      </c>
      <c r="X4683" s="15">
        <v>-0.193245055820888</v>
      </c>
      <c r="Y4683" s="16">
        <v>5.0305612166258697</v>
      </c>
      <c r="Z4683" s="16">
        <v>0.50222353830016397</v>
      </c>
      <c r="AA4683" s="17">
        <v>0.95714746346148105</v>
      </c>
      <c r="AC4683" s="5">
        <f>MAX(I4683:O4683)</f>
        <v>44.4805141337227</v>
      </c>
    </row>
    <row r="4684" spans="1:29" x14ac:dyDescent="0.25">
      <c r="A4684" s="5" t="s">
        <v>13359</v>
      </c>
      <c r="B4684" s="5" t="s">
        <v>208</v>
      </c>
      <c r="C4684" s="5">
        <v>191211</v>
      </c>
      <c r="D4684" s="5">
        <v>192716</v>
      </c>
      <c r="E4684" s="5" t="s">
        <v>29</v>
      </c>
      <c r="F4684" s="5">
        <v>1506</v>
      </c>
      <c r="G4684" s="41" t="s">
        <v>13360</v>
      </c>
      <c r="H4684" s="5" t="s">
        <v>13361</v>
      </c>
      <c r="I4684" s="15">
        <v>99.981982869568</v>
      </c>
      <c r="J4684" s="16">
        <v>92.632519273906695</v>
      </c>
      <c r="K4684" s="17">
        <v>99.645399641475805</v>
      </c>
      <c r="L4684" s="15">
        <v>89.116029838205804</v>
      </c>
      <c r="M4684" s="17">
        <v>80.150689797488099</v>
      </c>
      <c r="N4684" s="16">
        <v>83.053180319761594</v>
      </c>
      <c r="O4684" s="17">
        <v>86.022623092205393</v>
      </c>
      <c r="P4684" s="15">
        <v>-0.20478161035027101</v>
      </c>
      <c r="Q4684" s="16">
        <v>6.4944813844170302</v>
      </c>
      <c r="R4684" s="16">
        <v>0.20599934496275099</v>
      </c>
      <c r="S4684" s="17">
        <v>0.50784624008066004</v>
      </c>
      <c r="T4684" s="15">
        <v>-0.203085680328176</v>
      </c>
      <c r="U4684" s="16">
        <v>6.4944813844170302</v>
      </c>
      <c r="V4684" s="16">
        <v>0.20907417294344199</v>
      </c>
      <c r="W4684" s="17">
        <v>0.53733819424270801</v>
      </c>
      <c r="X4684" s="15">
        <v>-1.6967078928799299E-3</v>
      </c>
      <c r="Y4684" s="16">
        <v>6.4944813844170302</v>
      </c>
      <c r="Z4684" s="16">
        <v>0.99405707540335897</v>
      </c>
      <c r="AA4684" s="17">
        <v>1</v>
      </c>
      <c r="AC4684" s="5">
        <f>MAX(I4684:O4684)</f>
        <v>99.981982869568</v>
      </c>
    </row>
    <row r="4685" spans="1:29" x14ac:dyDescent="0.25">
      <c r="A4685" s="5" t="s">
        <v>13362</v>
      </c>
      <c r="B4685" s="5" t="s">
        <v>208</v>
      </c>
      <c r="C4685" s="5">
        <v>190498</v>
      </c>
      <c r="D4685" s="5">
        <v>190986</v>
      </c>
      <c r="E4685" s="5" t="s">
        <v>20</v>
      </c>
      <c r="F4685" s="5">
        <v>489</v>
      </c>
      <c r="G4685" s="41" t="s">
        <v>13363</v>
      </c>
      <c r="H4685" s="5" t="s">
        <v>13364</v>
      </c>
      <c r="I4685" s="15">
        <v>223.973167938931</v>
      </c>
      <c r="J4685" s="16">
        <v>227.89443174600399</v>
      </c>
      <c r="K4685" s="17">
        <v>241.414205772516</v>
      </c>
      <c r="L4685" s="15">
        <v>162.631963270326</v>
      </c>
      <c r="M4685" s="17">
        <v>210.590479711104</v>
      </c>
      <c r="N4685" s="16">
        <v>147.13850565839101</v>
      </c>
      <c r="O4685" s="17">
        <v>164.84183906431801</v>
      </c>
      <c r="P4685" s="15">
        <v>-0.56718995203534095</v>
      </c>
      <c r="Q4685" s="16">
        <v>7.62200454788666</v>
      </c>
      <c r="R4685" s="16">
        <v>3.6363614446826301E-4</v>
      </c>
      <c r="S4685" s="17">
        <v>6.3539431638435697E-3</v>
      </c>
      <c r="T4685" s="15">
        <v>-0.30855338355289602</v>
      </c>
      <c r="U4685" s="16">
        <v>7.62200454788666</v>
      </c>
      <c r="V4685" s="16">
        <v>5.0774927510277602E-2</v>
      </c>
      <c r="W4685" s="17">
        <v>0.27044521645325198</v>
      </c>
      <c r="X4685" s="15">
        <v>-0.25863837614275997</v>
      </c>
      <c r="Y4685" s="16">
        <v>7.62200454788666</v>
      </c>
      <c r="Z4685" s="16">
        <v>0.13140316215641901</v>
      </c>
      <c r="AA4685" s="17">
        <v>0.70492486301273705</v>
      </c>
      <c r="AC4685" s="5">
        <f>MAX(I4685:O4685)</f>
        <v>241.414205772516</v>
      </c>
    </row>
    <row r="4686" spans="1:29" x14ac:dyDescent="0.25">
      <c r="A4686" s="5" t="s">
        <v>13365</v>
      </c>
      <c r="B4686" s="5" t="s">
        <v>208</v>
      </c>
      <c r="C4686" s="5">
        <v>188961</v>
      </c>
      <c r="D4686" s="5">
        <v>190328</v>
      </c>
      <c r="E4686" s="5" t="s">
        <v>20</v>
      </c>
      <c r="F4686" s="5">
        <v>1368</v>
      </c>
      <c r="G4686" s="41" t="s">
        <v>13366</v>
      </c>
      <c r="H4686" s="5" t="s">
        <v>13367</v>
      </c>
      <c r="I4686" s="15">
        <v>60.361163276948901</v>
      </c>
      <c r="J4686" s="16">
        <v>68.322243693316693</v>
      </c>
      <c r="K4686" s="17">
        <v>55.019192564918797</v>
      </c>
      <c r="L4686" s="15">
        <v>58.337461253225499</v>
      </c>
      <c r="M4686" s="17">
        <v>56.877362069326402</v>
      </c>
      <c r="N4686" s="16">
        <v>59.472649962830197</v>
      </c>
      <c r="O4686" s="17">
        <v>58.510255252883098</v>
      </c>
      <c r="P4686" s="15">
        <v>-5.3169550773705297E-2</v>
      </c>
      <c r="Q4686" s="16">
        <v>5.89805515069646</v>
      </c>
      <c r="R4686" s="16">
        <v>0.77938478604971795</v>
      </c>
      <c r="S4686" s="17">
        <v>0.91343372528198596</v>
      </c>
      <c r="T4686" s="15">
        <v>-8.7437212830724503E-2</v>
      </c>
      <c r="U4686" s="16">
        <v>5.89805515069646</v>
      </c>
      <c r="V4686" s="16">
        <v>0.64055269667928905</v>
      </c>
      <c r="W4686" s="17">
        <v>0.86284212935967997</v>
      </c>
      <c r="X4686" s="15">
        <v>3.4267670027720999E-2</v>
      </c>
      <c r="Y4686" s="16">
        <v>5.89805515069646</v>
      </c>
      <c r="Z4686" s="16">
        <v>0.86639727990885496</v>
      </c>
      <c r="AA4686" s="17">
        <v>0.99249372439747596</v>
      </c>
      <c r="AC4686" s="5">
        <f>MAX(I4686:O4686)</f>
        <v>68.322243693316693</v>
      </c>
    </row>
    <row r="4687" spans="1:29" x14ac:dyDescent="0.25">
      <c r="A4687" s="5" t="s">
        <v>13368</v>
      </c>
      <c r="B4687" s="5" t="s">
        <v>208</v>
      </c>
      <c r="C4687" s="5">
        <v>187823</v>
      </c>
      <c r="D4687" s="5">
        <v>188791</v>
      </c>
      <c r="E4687" s="5" t="s">
        <v>29</v>
      </c>
      <c r="F4687" s="5">
        <v>969</v>
      </c>
      <c r="G4687" s="41" t="s">
        <v>13369</v>
      </c>
      <c r="H4687" s="5" t="s">
        <v>13369</v>
      </c>
      <c r="I4687" s="15">
        <v>110.521233600464</v>
      </c>
      <c r="J4687" s="16">
        <v>107.668021469485</v>
      </c>
      <c r="K4687" s="17">
        <v>96.463873471569201</v>
      </c>
      <c r="L4687" s="15">
        <v>118.668055216811</v>
      </c>
      <c r="M4687" s="17">
        <v>97.323053054197004</v>
      </c>
      <c r="N4687" s="16">
        <v>124.07512877939701</v>
      </c>
      <c r="O4687" s="17">
        <v>88.671617968626705</v>
      </c>
      <c r="P4687" s="15">
        <v>2.0914281140400399E-2</v>
      </c>
      <c r="Q4687" s="16">
        <v>6.7318563090346997</v>
      </c>
      <c r="R4687" s="16">
        <v>0.90294024792100702</v>
      </c>
      <c r="S4687" s="17">
        <v>0.96658132166539101</v>
      </c>
      <c r="T4687" s="15">
        <v>4.2479658834715897E-2</v>
      </c>
      <c r="U4687" s="16">
        <v>6.7318563090346997</v>
      </c>
      <c r="V4687" s="16">
        <v>0.80760043600190901</v>
      </c>
      <c r="W4687" s="17">
        <v>0.93451626121541298</v>
      </c>
      <c r="X4687" s="15">
        <v>-2.15654116594164E-2</v>
      </c>
      <c r="Y4687" s="16">
        <v>6.7318563090346997</v>
      </c>
      <c r="Z4687" s="16">
        <v>0.91291067433287199</v>
      </c>
      <c r="AA4687" s="17">
        <v>0.99600448705170097</v>
      </c>
      <c r="AC4687" s="5">
        <f>MAX(I4687:O4687)</f>
        <v>124.07512877939701</v>
      </c>
    </row>
    <row r="4688" spans="1:29" x14ac:dyDescent="0.25">
      <c r="A4688" s="5" t="s">
        <v>13370</v>
      </c>
      <c r="B4688" s="5" t="s">
        <v>208</v>
      </c>
      <c r="C4688" s="5">
        <v>183649</v>
      </c>
      <c r="D4688" s="5">
        <v>187533</v>
      </c>
      <c r="E4688" s="5" t="s">
        <v>29</v>
      </c>
      <c r="F4688" s="5">
        <v>3885</v>
      </c>
      <c r="G4688" s="41" t="s">
        <v>13371</v>
      </c>
      <c r="H4688" s="41" t="s">
        <v>13371</v>
      </c>
      <c r="I4688" s="15">
        <v>26.2635873828741</v>
      </c>
      <c r="J4688" s="16">
        <v>20.508194565616101</v>
      </c>
      <c r="K4688" s="17">
        <v>23.203930865852399</v>
      </c>
      <c r="L4688" s="15">
        <v>31.2001928121718</v>
      </c>
      <c r="M4688" s="17">
        <v>24.520809281430001</v>
      </c>
      <c r="N4688" s="16">
        <v>27.067145740446598</v>
      </c>
      <c r="O4688" s="17">
        <v>29.928994744127699</v>
      </c>
      <c r="P4688" s="15">
        <v>0.28868056336127501</v>
      </c>
      <c r="Q4688" s="16">
        <v>4.71174081613486</v>
      </c>
      <c r="R4688" s="16">
        <v>0.23067144687802099</v>
      </c>
      <c r="S4688" s="17">
        <v>0.53564973828720996</v>
      </c>
      <c r="T4688" s="15">
        <v>0.25628744770751599</v>
      </c>
      <c r="U4688" s="16">
        <v>4.71174081613486</v>
      </c>
      <c r="V4688" s="16">
        <v>0.28660026418329898</v>
      </c>
      <c r="W4688" s="17">
        <v>0.62974223360270798</v>
      </c>
      <c r="X4688" s="15">
        <v>3.2397510572664899E-2</v>
      </c>
      <c r="Y4688" s="16">
        <v>4.71174081613486</v>
      </c>
      <c r="Z4688" s="16">
        <v>0.90560511244018904</v>
      </c>
      <c r="AA4688" s="17">
        <v>0.99600448705170097</v>
      </c>
      <c r="AC4688" s="5">
        <f>MAX(I4688:O4688)</f>
        <v>31.2001928121718</v>
      </c>
    </row>
    <row r="4689" spans="1:29" x14ac:dyDescent="0.25">
      <c r="A4689" s="5" t="s">
        <v>13372</v>
      </c>
      <c r="B4689" s="5" t="s">
        <v>208</v>
      </c>
      <c r="C4689" s="5">
        <v>181015</v>
      </c>
      <c r="D4689" s="5">
        <v>183405</v>
      </c>
      <c r="E4689" s="5" t="s">
        <v>20</v>
      </c>
      <c r="F4689" s="5">
        <v>2391</v>
      </c>
      <c r="G4689" s="41" t="s">
        <v>13373</v>
      </c>
      <c r="H4689" s="5" t="s">
        <v>13374</v>
      </c>
      <c r="I4689" s="15">
        <v>43.115116626392101</v>
      </c>
      <c r="J4689" s="16">
        <v>70.568927929437606</v>
      </c>
      <c r="K4689" s="17">
        <v>52.983015816178501</v>
      </c>
      <c r="L4689" s="15">
        <v>52.856346299735797</v>
      </c>
      <c r="M4689" s="17">
        <v>45.818827937588402</v>
      </c>
      <c r="N4689" s="16">
        <v>40.343393049470201</v>
      </c>
      <c r="O4689" s="17">
        <v>58.5334920500447</v>
      </c>
      <c r="P4689" s="15">
        <v>-0.16841970692095501</v>
      </c>
      <c r="Q4689" s="16">
        <v>5.7032238563555504</v>
      </c>
      <c r="R4689" s="16">
        <v>0.48044094221044997</v>
      </c>
      <c r="S4689" s="17">
        <v>0.75419217667136396</v>
      </c>
      <c r="T4689" s="15">
        <v>-0.17093528096025101</v>
      </c>
      <c r="U4689" s="16">
        <v>5.7032238563555504</v>
      </c>
      <c r="V4689" s="16">
        <v>0.47262641210184198</v>
      </c>
      <c r="W4689" s="17">
        <v>0.77175725348893598</v>
      </c>
      <c r="X4689" s="15">
        <v>2.5145034252689498E-3</v>
      </c>
      <c r="Y4689" s="16">
        <v>5.7032238563555504</v>
      </c>
      <c r="Z4689" s="16">
        <v>0.99333487981636004</v>
      </c>
      <c r="AA4689" s="17">
        <v>1</v>
      </c>
      <c r="AC4689" s="5">
        <f>MAX(I4689:O4689)</f>
        <v>70.568927929437606</v>
      </c>
    </row>
    <row r="4690" spans="1:29" x14ac:dyDescent="0.25">
      <c r="A4690" s="5" t="s">
        <v>13375</v>
      </c>
      <c r="B4690" s="5" t="s">
        <v>208</v>
      </c>
      <c r="C4690" s="5">
        <v>179839</v>
      </c>
      <c r="D4690" s="5">
        <v>180714</v>
      </c>
      <c r="E4690" s="5" t="s">
        <v>29</v>
      </c>
      <c r="F4690" s="5">
        <v>876</v>
      </c>
      <c r="G4690" s="41" t="s">
        <v>13376</v>
      </c>
      <c r="H4690" s="5" t="s">
        <v>13377</v>
      </c>
      <c r="I4690" s="15">
        <v>138.757408018532</v>
      </c>
      <c r="J4690" s="16">
        <v>123.682847562859</v>
      </c>
      <c r="K4690" s="17">
        <v>137.357089842102</v>
      </c>
      <c r="L4690" s="15">
        <v>112.382021284137</v>
      </c>
      <c r="M4690" s="17">
        <v>144.49344928715499</v>
      </c>
      <c r="N4690" s="16">
        <v>133.04190279202501</v>
      </c>
      <c r="O4690" s="17">
        <v>113.813832497467</v>
      </c>
      <c r="P4690" s="15">
        <v>-0.110613653177052</v>
      </c>
      <c r="Q4690" s="16">
        <v>7.0130728624218897</v>
      </c>
      <c r="R4690" s="16">
        <v>0.50931990320231701</v>
      </c>
      <c r="S4690" s="17">
        <v>0.77461095237372801</v>
      </c>
      <c r="T4690" s="15">
        <v>-5.33835882505376E-2</v>
      </c>
      <c r="U4690" s="16">
        <v>7.0130728624218897</v>
      </c>
      <c r="V4690" s="16">
        <v>0.753367025552791</v>
      </c>
      <c r="W4690" s="17">
        <v>0.91361370554689902</v>
      </c>
      <c r="X4690" s="15">
        <v>-5.7230592486288097E-2</v>
      </c>
      <c r="Y4690" s="16">
        <v>7.0130728624218897</v>
      </c>
      <c r="Z4690" s="16">
        <v>0.75187880161255505</v>
      </c>
      <c r="AA4690" s="17">
        <v>0.98000682174943199</v>
      </c>
      <c r="AC4690" s="5">
        <f>MAX(I4690:O4690)</f>
        <v>144.49344928715499</v>
      </c>
    </row>
    <row r="4691" spans="1:29" x14ac:dyDescent="0.25">
      <c r="A4691" s="5" t="s">
        <v>13378</v>
      </c>
      <c r="B4691" s="5" t="s">
        <v>208</v>
      </c>
      <c r="C4691" s="5">
        <v>179429</v>
      </c>
      <c r="D4691" s="5">
        <v>179635</v>
      </c>
      <c r="E4691" s="5" t="s">
        <v>20</v>
      </c>
      <c r="F4691" s="5">
        <v>207</v>
      </c>
      <c r="G4691" s="41" t="s">
        <v>13379</v>
      </c>
      <c r="H4691" s="5" t="s">
        <v>13380</v>
      </c>
      <c r="I4691" s="15">
        <v>194.21528352228401</v>
      </c>
      <c r="J4691" s="16">
        <v>149.31809076987901</v>
      </c>
      <c r="K4691" s="17">
        <v>249.813434861069</v>
      </c>
      <c r="L4691" s="15">
        <v>152.74295866892501</v>
      </c>
      <c r="M4691" s="17">
        <v>158.897962847549</v>
      </c>
      <c r="N4691" s="16">
        <v>155.020925604376</v>
      </c>
      <c r="O4691" s="17">
        <v>164.00531436650101</v>
      </c>
      <c r="P4691" s="15">
        <v>-0.31075311494476099</v>
      </c>
      <c r="Q4691" s="16">
        <v>7.4507902847324496</v>
      </c>
      <c r="R4691" s="16">
        <v>9.6447983694176495E-2</v>
      </c>
      <c r="S4691" s="17">
        <v>0.33663592758919703</v>
      </c>
      <c r="T4691" s="15">
        <v>-0.344514917960492</v>
      </c>
      <c r="U4691" s="16">
        <v>7.4507902847324496</v>
      </c>
      <c r="V4691" s="16">
        <v>6.5293051094140894E-2</v>
      </c>
      <c r="W4691" s="17">
        <v>0.303119924933824</v>
      </c>
      <c r="X4691" s="15">
        <v>3.3761318167183203E-2</v>
      </c>
      <c r="Y4691" s="16">
        <v>7.4507902847324496</v>
      </c>
      <c r="Z4691" s="16">
        <v>0.86787547632461004</v>
      </c>
      <c r="AA4691" s="17">
        <v>0.99249372439747596</v>
      </c>
      <c r="AC4691" s="5">
        <f>MAX(I4691:O4691)</f>
        <v>249.813434861069</v>
      </c>
    </row>
    <row r="4692" spans="1:29" x14ac:dyDescent="0.25">
      <c r="A4692" s="5" t="s">
        <v>13381</v>
      </c>
      <c r="B4692" s="5" t="s">
        <v>208</v>
      </c>
      <c r="C4692" s="5">
        <v>175673</v>
      </c>
      <c r="D4692" s="5">
        <v>179203</v>
      </c>
      <c r="E4692" s="5" t="s">
        <v>20</v>
      </c>
      <c r="F4692" s="5">
        <v>3531</v>
      </c>
      <c r="G4692" s="41" t="s">
        <v>13382</v>
      </c>
      <c r="H4692" s="5" t="s">
        <v>13383</v>
      </c>
      <c r="I4692" s="15">
        <v>28.179814788491498</v>
      </c>
      <c r="J4692" s="16">
        <v>21.372303887201099</v>
      </c>
      <c r="K4692" s="17">
        <v>29.651823903529799</v>
      </c>
      <c r="L4692" s="15">
        <v>32.848360245738597</v>
      </c>
      <c r="M4692" s="17">
        <v>17.659660738454299</v>
      </c>
      <c r="N4692" s="16">
        <v>29.486089427574299</v>
      </c>
      <c r="O4692" s="17">
        <v>29.557205989542201</v>
      </c>
      <c r="P4692" s="15">
        <v>0.160315554686705</v>
      </c>
      <c r="Q4692" s="16">
        <v>4.7583113951469196</v>
      </c>
      <c r="R4692" s="16">
        <v>0.55302471359866501</v>
      </c>
      <c r="S4692" s="17">
        <v>0.79941902323624503</v>
      </c>
      <c r="T4692" s="15">
        <v>-6.4764361763228404E-2</v>
      </c>
      <c r="U4692" s="16">
        <v>4.7583113951469196</v>
      </c>
      <c r="V4692" s="16">
        <v>0.82867994249522903</v>
      </c>
      <c r="W4692" s="17">
        <v>0.94362398075576004</v>
      </c>
      <c r="X4692" s="15">
        <v>0.22508612835404199</v>
      </c>
      <c r="Y4692" s="16">
        <v>4.7583113951469196</v>
      </c>
      <c r="Z4692" s="16">
        <v>0.45808066567996503</v>
      </c>
      <c r="AA4692" s="17">
        <v>0.94940320160435099</v>
      </c>
      <c r="AC4692" s="5">
        <f>MAX(I4692:O4692)</f>
        <v>32.848360245738597</v>
      </c>
    </row>
    <row r="4693" spans="1:29" x14ac:dyDescent="0.25">
      <c r="A4693" s="5" t="s">
        <v>13384</v>
      </c>
      <c r="B4693" s="5" t="s">
        <v>208</v>
      </c>
      <c r="C4693" s="5">
        <v>174549</v>
      </c>
      <c r="D4693" s="5">
        <v>175418</v>
      </c>
      <c r="E4693" s="5" t="s">
        <v>29</v>
      </c>
      <c r="F4693" s="5">
        <v>870</v>
      </c>
      <c r="G4693" s="41" t="s">
        <v>13385</v>
      </c>
      <c r="H4693" s="5" t="s">
        <v>13386</v>
      </c>
      <c r="I4693" s="15">
        <v>33.505799783516402</v>
      </c>
      <c r="J4693" s="16">
        <v>41.765283876605899</v>
      </c>
      <c r="K4693" s="17">
        <v>35.166469264701298</v>
      </c>
      <c r="L4693" s="15">
        <v>33.768267650520102</v>
      </c>
      <c r="M4693" s="17">
        <v>33.876920930942198</v>
      </c>
      <c r="N4693" s="16">
        <v>25.3572027892011</v>
      </c>
      <c r="O4693" s="17">
        <v>38.9448720428245</v>
      </c>
      <c r="P4693" s="15">
        <v>-0.19568025778932999</v>
      </c>
      <c r="Q4693" s="16">
        <v>5.1167946895957002</v>
      </c>
      <c r="R4693" s="16">
        <v>0.418016979310528</v>
      </c>
      <c r="S4693" s="17">
        <v>0.70634959044468604</v>
      </c>
      <c r="T4693" s="15">
        <v>-0.121867252559223</v>
      </c>
      <c r="U4693" s="16">
        <v>5.1167946895957002</v>
      </c>
      <c r="V4693" s="16">
        <v>0.61527682884284995</v>
      </c>
      <c r="W4693" s="17">
        <v>0.85354729815083297</v>
      </c>
      <c r="X4693" s="15">
        <v>-7.3816113060302793E-2</v>
      </c>
      <c r="Y4693" s="16">
        <v>5.1167946895957002</v>
      </c>
      <c r="Z4693" s="16">
        <v>0.77873176193156401</v>
      </c>
      <c r="AA4693" s="17">
        <v>0.98399938567204803</v>
      </c>
      <c r="AC4693" s="5">
        <f>MAX(I4693:O4693)</f>
        <v>41.765283876605899</v>
      </c>
    </row>
    <row r="4694" spans="1:29" x14ac:dyDescent="0.25">
      <c r="A4694" s="5" t="s">
        <v>13387</v>
      </c>
      <c r="B4694" s="5" t="s">
        <v>208</v>
      </c>
      <c r="C4694" s="5">
        <v>165060</v>
      </c>
      <c r="D4694" s="5">
        <v>174300</v>
      </c>
      <c r="E4694" s="5" t="s">
        <v>20</v>
      </c>
      <c r="F4694" s="5">
        <v>9241</v>
      </c>
      <c r="G4694" s="41" t="s">
        <v>13388</v>
      </c>
      <c r="H4694" s="5" t="s">
        <v>13389</v>
      </c>
      <c r="I4694" s="15">
        <v>67.406116974071793</v>
      </c>
      <c r="J4694" s="16">
        <v>87.332648768185607</v>
      </c>
      <c r="K4694" s="17">
        <v>82.634839719708395</v>
      </c>
      <c r="L4694" s="15">
        <v>145.84365313306401</v>
      </c>
      <c r="M4694" s="17">
        <v>81.865976933232005</v>
      </c>
      <c r="N4694" s="16">
        <v>101.449664119624</v>
      </c>
      <c r="O4694" s="17">
        <v>131.00906239704301</v>
      </c>
      <c r="P4694" s="15">
        <v>0.55449554783513</v>
      </c>
      <c r="Q4694" s="16">
        <v>6.6405626573974104</v>
      </c>
      <c r="R4694" s="16">
        <v>9.9200468994470603E-3</v>
      </c>
      <c r="S4694" s="17">
        <v>7.7914990404419002E-2</v>
      </c>
      <c r="T4694" s="15">
        <v>0.52490104184110697</v>
      </c>
      <c r="U4694" s="16">
        <v>6.6405626573974104</v>
      </c>
      <c r="V4694" s="16">
        <v>1.4624564191732199E-2</v>
      </c>
      <c r="W4694" s="17">
        <v>0.134517031030883</v>
      </c>
      <c r="X4694" s="15">
        <v>2.95966121468508E-2</v>
      </c>
      <c r="Y4694" s="16">
        <v>6.6405626573974104</v>
      </c>
      <c r="Z4694" s="16">
        <v>0.90167529529551504</v>
      </c>
      <c r="AA4694" s="17">
        <v>0.99600448705170097</v>
      </c>
      <c r="AC4694" s="5">
        <f>MAX(I4694:O4694)</f>
        <v>145.84365313306401</v>
      </c>
    </row>
    <row r="4695" spans="1:29" x14ac:dyDescent="0.25">
      <c r="A4695" s="5" t="s">
        <v>13390</v>
      </c>
      <c r="B4695" s="5" t="s">
        <v>208</v>
      </c>
      <c r="C4695" s="5">
        <v>162717</v>
      </c>
      <c r="D4695" s="5">
        <v>163964</v>
      </c>
      <c r="E4695" s="5" t="s">
        <v>20</v>
      </c>
      <c r="F4695" s="5">
        <v>1248</v>
      </c>
      <c r="G4695" s="41" t="s">
        <v>13391</v>
      </c>
      <c r="H4695" s="5" t="s">
        <v>13392</v>
      </c>
      <c r="I4695" s="15">
        <v>207.854313879914</v>
      </c>
      <c r="J4695" s="16">
        <v>211.93721294073501</v>
      </c>
      <c r="K4695" s="17">
        <v>186.60711495225701</v>
      </c>
      <c r="L4695" s="15">
        <v>127.368846087036</v>
      </c>
      <c r="M4695" s="17">
        <v>168.31255019487099</v>
      </c>
      <c r="N4695" s="16">
        <v>139.17267386112499</v>
      </c>
      <c r="O4695" s="17">
        <v>117.113457694413</v>
      </c>
      <c r="P4695" s="15">
        <v>-0.657202859619613</v>
      </c>
      <c r="Q4695" s="16">
        <v>7.3709536094802397</v>
      </c>
      <c r="R4695" s="19">
        <v>9.0759265174989907E-5</v>
      </c>
      <c r="S4695" s="17">
        <v>2.0818606752485399E-3</v>
      </c>
      <c r="T4695" s="15">
        <v>-0.451100795552141</v>
      </c>
      <c r="U4695" s="16">
        <v>7.3709536094802397</v>
      </c>
      <c r="V4695" s="16">
        <v>6.8399113689971503E-3</v>
      </c>
      <c r="W4695" s="17">
        <v>8.1814733842897294E-2</v>
      </c>
      <c r="X4695" s="15">
        <v>-0.20610423728573299</v>
      </c>
      <c r="Y4695" s="16">
        <v>7.3709536094802397</v>
      </c>
      <c r="Z4695" s="16">
        <v>0.25355011966811503</v>
      </c>
      <c r="AA4695" s="17">
        <v>0.84691270179297495</v>
      </c>
      <c r="AC4695" s="5">
        <f>MAX(I4695:O4695)</f>
        <v>211.93721294073501</v>
      </c>
    </row>
    <row r="4696" spans="1:29" x14ac:dyDescent="0.25">
      <c r="A4696" s="5" t="s">
        <v>13393</v>
      </c>
      <c r="B4696" s="5" t="s">
        <v>208</v>
      </c>
      <c r="C4696" s="5">
        <v>159704</v>
      </c>
      <c r="D4696" s="5">
        <v>160942</v>
      </c>
      <c r="E4696" s="5" t="s">
        <v>20</v>
      </c>
      <c r="F4696" s="5">
        <v>1239</v>
      </c>
      <c r="G4696" s="41" t="s">
        <v>13394</v>
      </c>
      <c r="H4696" s="5" t="s">
        <v>13395</v>
      </c>
      <c r="I4696" s="15">
        <v>162.25937355213401</v>
      </c>
      <c r="J4696" s="16">
        <v>165.16009499893701</v>
      </c>
      <c r="K4696" s="17">
        <v>151.73758813008001</v>
      </c>
      <c r="L4696" s="15">
        <v>126.410609207055</v>
      </c>
      <c r="M4696" s="17">
        <v>141.901026684269</v>
      </c>
      <c r="N4696" s="16">
        <v>117.86094585901699</v>
      </c>
      <c r="O4696" s="17">
        <v>110.002997762966</v>
      </c>
      <c r="P4696" s="15">
        <v>-0.48709219325853298</v>
      </c>
      <c r="Q4696" s="16">
        <v>7.12307131389485</v>
      </c>
      <c r="R4696" s="16">
        <v>1.4765796031408001E-3</v>
      </c>
      <c r="S4696" s="17">
        <v>2.0111256166692699E-2</v>
      </c>
      <c r="T4696" s="15">
        <v>-0.25146195050452902</v>
      </c>
      <c r="U4696" s="16">
        <v>7.12307131389485</v>
      </c>
      <c r="V4696" s="16">
        <v>9.8629518916281106E-2</v>
      </c>
      <c r="W4696" s="17">
        <v>0.37551976669354598</v>
      </c>
      <c r="X4696" s="15">
        <v>-0.23563246189878401</v>
      </c>
      <c r="Y4696" s="16">
        <v>7.12307131389485</v>
      </c>
      <c r="Z4696" s="16">
        <v>0.154484598091675</v>
      </c>
      <c r="AA4696" s="17">
        <v>0.74549601430382995</v>
      </c>
      <c r="AC4696" s="5">
        <f>MAX(I4696:O4696)</f>
        <v>165.16009499893701</v>
      </c>
    </row>
    <row r="4697" spans="1:29" x14ac:dyDescent="0.25">
      <c r="A4697" s="5" t="s">
        <v>13396</v>
      </c>
      <c r="B4697" s="5" t="s">
        <v>208</v>
      </c>
      <c r="C4697" s="5">
        <v>156346</v>
      </c>
      <c r="D4697" s="5">
        <v>159321</v>
      </c>
      <c r="E4697" s="5" t="s">
        <v>20</v>
      </c>
      <c r="F4697" s="5">
        <v>2976</v>
      </c>
      <c r="G4697" s="41" t="s">
        <v>13397</v>
      </c>
      <c r="H4697" s="5" t="s">
        <v>13398</v>
      </c>
      <c r="I4697" s="15">
        <v>84.990321402090501</v>
      </c>
      <c r="J4697" s="16">
        <v>78.230697247490795</v>
      </c>
      <c r="K4697" s="17">
        <v>82.253056579319605</v>
      </c>
      <c r="L4697" s="15">
        <v>100.614872397974</v>
      </c>
      <c r="M4697" s="17">
        <v>79.877803207710699</v>
      </c>
      <c r="N4697" s="16">
        <v>81.118025370059399</v>
      </c>
      <c r="O4697" s="17">
        <v>72.034071200928395</v>
      </c>
      <c r="P4697" s="15">
        <v>-9.5522536718192996E-2</v>
      </c>
      <c r="Q4697" s="16">
        <v>6.3720815208601298</v>
      </c>
      <c r="R4697" s="16">
        <v>0.58499715797605001</v>
      </c>
      <c r="S4697" s="17">
        <v>0.81275280974521302</v>
      </c>
      <c r="T4697" s="15">
        <v>0.141314447534404</v>
      </c>
      <c r="U4697" s="16">
        <v>6.3720815208601298</v>
      </c>
      <c r="V4697" s="16">
        <v>0.40406843881573901</v>
      </c>
      <c r="W4697" s="17">
        <v>0.72262726532227195</v>
      </c>
      <c r="X4697" s="15">
        <v>-0.23683887046416299</v>
      </c>
      <c r="Y4697" s="16">
        <v>6.3720815208601298</v>
      </c>
      <c r="Z4697" s="16">
        <v>0.20703464272056701</v>
      </c>
      <c r="AA4697" s="17">
        <v>0.80149136397024001</v>
      </c>
      <c r="AC4697" s="5">
        <f>MAX(I4697:O4697)</f>
        <v>100.614872397974</v>
      </c>
    </row>
    <row r="4698" spans="1:29" x14ac:dyDescent="0.25">
      <c r="A4698" s="5" t="s">
        <v>13399</v>
      </c>
      <c r="B4698" s="5" t="s">
        <v>208</v>
      </c>
      <c r="C4698" s="5">
        <v>153538</v>
      </c>
      <c r="D4698" s="5">
        <v>154584</v>
      </c>
      <c r="E4698" s="5" t="s">
        <v>29</v>
      </c>
      <c r="F4698" s="5">
        <v>1047</v>
      </c>
      <c r="G4698" s="41" t="s">
        <v>13400</v>
      </c>
      <c r="H4698" s="5" t="s">
        <v>13401</v>
      </c>
      <c r="I4698" s="15">
        <v>1574.25577202205</v>
      </c>
      <c r="J4698" s="16">
        <v>1373.3001411509099</v>
      </c>
      <c r="K4698" s="17">
        <v>1790.4144572021901</v>
      </c>
      <c r="L4698" s="15">
        <v>1187.1021763952999</v>
      </c>
      <c r="M4698" s="17">
        <v>1287.24502777872</v>
      </c>
      <c r="N4698" s="16">
        <v>1253.80524251933</v>
      </c>
      <c r="O4698" s="17">
        <v>1225.3692615192799</v>
      </c>
      <c r="P4698" s="15">
        <v>-0.34949036827126501</v>
      </c>
      <c r="Q4698" s="16">
        <v>10.435229233878299</v>
      </c>
      <c r="R4698" s="16">
        <v>2.1580932606203199E-2</v>
      </c>
      <c r="S4698" s="17">
        <v>0.130004607187656</v>
      </c>
      <c r="T4698" s="15">
        <v>-0.352305943891767</v>
      </c>
      <c r="U4698" s="16">
        <v>10.435229233878299</v>
      </c>
      <c r="V4698" s="16">
        <v>2.0544535981557199E-2</v>
      </c>
      <c r="W4698" s="17">
        <v>0.166321384598729</v>
      </c>
      <c r="X4698" s="15">
        <v>2.8154918077784802E-3</v>
      </c>
      <c r="Y4698" s="16">
        <v>10.435229233878299</v>
      </c>
      <c r="Z4698" s="16">
        <v>0.98647700533530003</v>
      </c>
      <c r="AA4698" s="17">
        <v>1</v>
      </c>
      <c r="AC4698" s="5">
        <f>MAX(I4698:O4698)</f>
        <v>1790.4144572021901</v>
      </c>
    </row>
    <row r="4699" spans="1:29" x14ac:dyDescent="0.25">
      <c r="A4699" s="5" t="s">
        <v>13402</v>
      </c>
      <c r="B4699" s="5" t="s">
        <v>208</v>
      </c>
      <c r="C4699" s="5">
        <v>153163</v>
      </c>
      <c r="D4699" s="5">
        <v>153435</v>
      </c>
      <c r="E4699" s="5" t="s">
        <v>20</v>
      </c>
      <c r="F4699" s="5">
        <v>273</v>
      </c>
      <c r="G4699" s="41" t="s">
        <v>13403</v>
      </c>
      <c r="H4699" s="41" t="s">
        <v>13403</v>
      </c>
      <c r="I4699" s="15">
        <v>64.588135495222602</v>
      </c>
      <c r="J4699" s="16">
        <v>58.6442192915653</v>
      </c>
      <c r="K4699" s="17">
        <v>86.007257459809395</v>
      </c>
      <c r="L4699" s="15">
        <v>93.5622489613163</v>
      </c>
      <c r="M4699" s="17">
        <v>92.683981027980494</v>
      </c>
      <c r="N4699" s="16">
        <v>87.311355327619296</v>
      </c>
      <c r="O4699" s="17">
        <v>112.97730779965001</v>
      </c>
      <c r="P4699" s="15">
        <v>0.52051949990967605</v>
      </c>
      <c r="Q4699" s="16">
        <v>6.4134453102265603</v>
      </c>
      <c r="R4699" s="16">
        <v>5.8752277225596304E-3</v>
      </c>
      <c r="S4699" s="17">
        <v>5.3973708470823001E-2</v>
      </c>
      <c r="T4699" s="15">
        <v>0.41586936474008601</v>
      </c>
      <c r="U4699" s="16">
        <v>6.4134453102265603</v>
      </c>
      <c r="V4699" s="16">
        <v>2.7791654972573399E-2</v>
      </c>
      <c r="W4699" s="17">
        <v>0.19485620731713699</v>
      </c>
      <c r="X4699" s="15">
        <v>0.104652814444591</v>
      </c>
      <c r="Y4699" s="16">
        <v>6.4134453102265603</v>
      </c>
      <c r="Z4699" s="16">
        <v>0.61737971588957596</v>
      </c>
      <c r="AA4699" s="17">
        <v>0.97045850503873099</v>
      </c>
      <c r="AC4699" s="5">
        <f>MAX(I4699:O4699)</f>
        <v>112.97730779965001</v>
      </c>
    </row>
    <row r="4700" spans="1:29" x14ac:dyDescent="0.25">
      <c r="A4700" s="5" t="s">
        <v>13404</v>
      </c>
      <c r="B4700" s="5" t="s">
        <v>208</v>
      </c>
      <c r="C4700" s="5">
        <v>149277</v>
      </c>
      <c r="D4700" s="5">
        <v>152627</v>
      </c>
      <c r="E4700" s="5" t="s">
        <v>29</v>
      </c>
      <c r="F4700" s="5">
        <v>3351</v>
      </c>
      <c r="G4700" s="41" t="s">
        <v>13405</v>
      </c>
      <c r="H4700" s="5" t="s">
        <v>13405</v>
      </c>
      <c r="I4700" s="15">
        <v>94.176941023138696</v>
      </c>
      <c r="J4700" s="16">
        <v>108.071272486224</v>
      </c>
      <c r="K4700" s="17">
        <v>102.317881624197</v>
      </c>
      <c r="L4700" s="15">
        <v>132.428336813334</v>
      </c>
      <c r="M4700" s="17">
        <v>83.425328874817396</v>
      </c>
      <c r="N4700" s="16">
        <v>108.22687703614601</v>
      </c>
      <c r="O4700" s="17">
        <v>112.094309507509</v>
      </c>
      <c r="P4700" s="15">
        <v>0.117774597578271</v>
      </c>
      <c r="Q4700" s="16">
        <v>6.7267852598339202</v>
      </c>
      <c r="R4700" s="16">
        <v>0.52369297448961205</v>
      </c>
      <c r="S4700" s="17">
        <v>0.78356314978532904</v>
      </c>
      <c r="T4700" s="15">
        <v>8.8298486281584695E-2</v>
      </c>
      <c r="U4700" s="16">
        <v>6.7267852598339202</v>
      </c>
      <c r="V4700" s="16">
        <v>0.631335833462497</v>
      </c>
      <c r="W4700" s="17">
        <v>0.86020281186020997</v>
      </c>
      <c r="X4700" s="15">
        <v>2.9476629001446802E-2</v>
      </c>
      <c r="Y4700" s="16">
        <v>6.7267852598339202</v>
      </c>
      <c r="Z4700" s="16">
        <v>0.88649884882008201</v>
      </c>
      <c r="AA4700" s="17">
        <v>0.99600448705170097</v>
      </c>
      <c r="AC4700" s="5">
        <f>MAX(I4700:O4700)</f>
        <v>132.428336813334</v>
      </c>
    </row>
    <row r="4701" spans="1:29" x14ac:dyDescent="0.25">
      <c r="A4701" s="5" t="s">
        <v>13406</v>
      </c>
      <c r="B4701" s="5" t="s">
        <v>208</v>
      </c>
      <c r="C4701" s="5">
        <v>147902</v>
      </c>
      <c r="D4701" s="5">
        <v>148735</v>
      </c>
      <c r="E4701" s="5" t="s">
        <v>29</v>
      </c>
      <c r="F4701" s="5">
        <v>834</v>
      </c>
      <c r="G4701" s="41" t="s">
        <v>13407</v>
      </c>
      <c r="H4701" s="5" t="s">
        <v>13408</v>
      </c>
      <c r="I4701" s="15">
        <v>246.122502362685</v>
      </c>
      <c r="J4701" s="16">
        <v>252.40633283496399</v>
      </c>
      <c r="K4701" s="17">
        <v>249.834645035535</v>
      </c>
      <c r="L4701" s="15">
        <v>211.34872624854501</v>
      </c>
      <c r="M4701" s="17">
        <v>190.94264524712901</v>
      </c>
      <c r="N4701" s="16">
        <v>255.115147140696</v>
      </c>
      <c r="O4701" s="17">
        <v>200.85887466478201</v>
      </c>
      <c r="P4701" s="15">
        <v>-0.12968744412929001</v>
      </c>
      <c r="Q4701" s="16">
        <v>7.84293621697151</v>
      </c>
      <c r="R4701" s="16">
        <v>0.39852690120054901</v>
      </c>
      <c r="S4701" s="17">
        <v>0.69053034711189598</v>
      </c>
      <c r="T4701" s="15">
        <v>-0.31051997992038699</v>
      </c>
      <c r="U4701" s="16">
        <v>7.84293621697151</v>
      </c>
      <c r="V4701" s="16">
        <v>4.3193765674010703E-2</v>
      </c>
      <c r="W4701" s="17">
        <v>0.24897833491927199</v>
      </c>
      <c r="X4701" s="15">
        <v>0.18083278952729601</v>
      </c>
      <c r="Y4701" s="16">
        <v>7.84293621697151</v>
      </c>
      <c r="Z4701" s="16">
        <v>0.27754421896005599</v>
      </c>
      <c r="AA4701" s="17">
        <v>0.86812623997399996</v>
      </c>
      <c r="AC4701" s="5">
        <f>MAX(I4701:O4701)</f>
        <v>255.115147140696</v>
      </c>
    </row>
    <row r="4702" spans="1:29" x14ac:dyDescent="0.25">
      <c r="A4702" s="5" t="s">
        <v>13409</v>
      </c>
      <c r="B4702" s="5" t="s">
        <v>208</v>
      </c>
      <c r="C4702" s="5">
        <v>144388</v>
      </c>
      <c r="D4702" s="5">
        <v>147480</v>
      </c>
      <c r="E4702" s="5" t="s">
        <v>29</v>
      </c>
      <c r="F4702" s="5">
        <v>3093</v>
      </c>
      <c r="G4702" s="41" t="s">
        <v>13410</v>
      </c>
      <c r="H4702" s="5" t="s">
        <v>13411</v>
      </c>
      <c r="I4702" s="15">
        <v>50.216429953091897</v>
      </c>
      <c r="J4702" s="16">
        <v>56.916000648395404</v>
      </c>
      <c r="K4702" s="17">
        <v>45.601875101995098</v>
      </c>
      <c r="L4702" s="15">
        <v>81.756770599953896</v>
      </c>
      <c r="M4702" s="17">
        <v>50.094181123430097</v>
      </c>
      <c r="N4702" s="16">
        <v>59.889709219231499</v>
      </c>
      <c r="O4702" s="17">
        <v>63.482929845463303</v>
      </c>
      <c r="P4702" s="15">
        <v>0.27743368847834798</v>
      </c>
      <c r="Q4702" s="16">
        <v>5.8675375045982596</v>
      </c>
      <c r="R4702" s="16">
        <v>0.193733167829548</v>
      </c>
      <c r="S4702" s="17">
        <v>0.49286566749516297</v>
      </c>
      <c r="T4702" s="15">
        <v>0.37343828087504599</v>
      </c>
      <c r="U4702" s="16">
        <v>5.8675375045982596</v>
      </c>
      <c r="V4702" s="16">
        <v>7.9689736159433797E-2</v>
      </c>
      <c r="W4702" s="17">
        <v>0.33753084297316399</v>
      </c>
      <c r="X4702" s="15">
        <v>-9.6003687322374798E-2</v>
      </c>
      <c r="Y4702" s="16">
        <v>5.8675375045982596</v>
      </c>
      <c r="Z4702" s="16">
        <v>0.68512109074998795</v>
      </c>
      <c r="AA4702" s="17">
        <v>0.97045850503873099</v>
      </c>
      <c r="AC4702" s="5">
        <f>MAX(I4702:O4702)</f>
        <v>81.756770599953896</v>
      </c>
    </row>
    <row r="4703" spans="1:29" x14ac:dyDescent="0.25">
      <c r="A4703" s="5" t="s">
        <v>13412</v>
      </c>
      <c r="B4703" s="5" t="s">
        <v>208</v>
      </c>
      <c r="C4703" s="5">
        <v>141372</v>
      </c>
      <c r="D4703" s="5">
        <v>144266</v>
      </c>
      <c r="E4703" s="5" t="s">
        <v>20</v>
      </c>
      <c r="F4703" s="5">
        <v>2895</v>
      </c>
      <c r="G4703" s="41" t="s">
        <v>13413</v>
      </c>
      <c r="H4703" s="5" t="s">
        <v>13414</v>
      </c>
      <c r="I4703" s="15">
        <v>52.189016988286298</v>
      </c>
      <c r="J4703" s="16">
        <v>78.691555552336098</v>
      </c>
      <c r="K4703" s="17">
        <v>53.195117560839002</v>
      </c>
      <c r="L4703" s="15">
        <v>67.421546875442601</v>
      </c>
      <c r="M4703" s="17">
        <v>44.051692349786798</v>
      </c>
      <c r="N4703" s="16">
        <v>62.225241055079003</v>
      </c>
      <c r="O4703" s="17">
        <v>53.026371122747904</v>
      </c>
      <c r="P4703" s="15">
        <v>-8.9818956112000303E-2</v>
      </c>
      <c r="Q4703" s="16">
        <v>5.8767110058743999</v>
      </c>
      <c r="R4703" s="16">
        <v>0.70589652444404605</v>
      </c>
      <c r="S4703" s="17">
        <v>0.87497465974063005</v>
      </c>
      <c r="T4703" s="15">
        <v>-0.13800180830432299</v>
      </c>
      <c r="U4703" s="16">
        <v>5.8767110058743999</v>
      </c>
      <c r="V4703" s="16">
        <v>0.55831021188367302</v>
      </c>
      <c r="W4703" s="17">
        <v>0.82224805973459802</v>
      </c>
      <c r="X4703" s="15">
        <v>4.8182784744049398E-2</v>
      </c>
      <c r="Y4703" s="16">
        <v>5.8767110058743999</v>
      </c>
      <c r="Z4703" s="16">
        <v>0.85042462158841003</v>
      </c>
      <c r="AA4703" s="17">
        <v>0.99037007087791495</v>
      </c>
      <c r="AC4703" s="5">
        <f>MAX(I4703:O4703)</f>
        <v>78.691555552336098</v>
      </c>
    </row>
    <row r="4704" spans="1:29" x14ac:dyDescent="0.25">
      <c r="A4704" s="5" t="s">
        <v>13415</v>
      </c>
      <c r="B4704" s="5" t="s">
        <v>208</v>
      </c>
      <c r="C4704" s="5">
        <v>139324</v>
      </c>
      <c r="D4704" s="5">
        <v>141153</v>
      </c>
      <c r="E4704" s="5" t="s">
        <v>20</v>
      </c>
      <c r="F4704" s="5">
        <v>1830</v>
      </c>
      <c r="G4704" s="41" t="s">
        <v>13416</v>
      </c>
      <c r="H4704" s="5" t="s">
        <v>13417</v>
      </c>
      <c r="I4704" s="15">
        <v>19.5004318336361</v>
      </c>
      <c r="J4704" s="16">
        <v>16.994149991170701</v>
      </c>
      <c r="K4704" s="17">
        <v>23.203930865852399</v>
      </c>
      <c r="L4704" s="15">
        <v>21.157870309974001</v>
      </c>
      <c r="M4704" s="17">
        <v>14.2680702655062</v>
      </c>
      <c r="N4704" s="16">
        <v>20.936374671347</v>
      </c>
      <c r="O4704" s="17">
        <v>25.792844849364698</v>
      </c>
      <c r="P4704" s="15">
        <v>0.22987062780961801</v>
      </c>
      <c r="Q4704" s="16">
        <v>4.3476283230772799</v>
      </c>
      <c r="R4704" s="16">
        <v>0.40558887516483999</v>
      </c>
      <c r="S4704" s="17">
        <v>0.69625882050163901</v>
      </c>
      <c r="T4704" s="15">
        <v>-0.16908044255183499</v>
      </c>
      <c r="U4704" s="16">
        <v>4.3476283230772799</v>
      </c>
      <c r="V4704" s="16">
        <v>0.56439062415209895</v>
      </c>
      <c r="W4704" s="17">
        <v>0.82438406099547201</v>
      </c>
      <c r="X4704" s="15">
        <v>0.398964847871909</v>
      </c>
      <c r="Y4704" s="16">
        <v>4.3476283230772799</v>
      </c>
      <c r="Z4704" s="16">
        <v>0.198333103515586</v>
      </c>
      <c r="AA4704" s="17">
        <v>0.79069019378865901</v>
      </c>
      <c r="AC4704" s="5">
        <f>MAX(I4704:O4704)</f>
        <v>25.792844849364698</v>
      </c>
    </row>
    <row r="4705" spans="1:29" x14ac:dyDescent="0.25">
      <c r="A4705" s="5" t="s">
        <v>13418</v>
      </c>
      <c r="B4705" s="5" t="s">
        <v>208</v>
      </c>
      <c r="C4705" s="5">
        <v>138194</v>
      </c>
      <c r="D4705" s="5">
        <v>139120</v>
      </c>
      <c r="E4705" s="5" t="s">
        <v>20</v>
      </c>
      <c r="F4705" s="5">
        <v>927</v>
      </c>
      <c r="G4705" s="41" t="s">
        <v>13419</v>
      </c>
      <c r="H4705" s="5" t="s">
        <v>13419</v>
      </c>
      <c r="I4705" s="15">
        <v>101.39097360899299</v>
      </c>
      <c r="J4705" s="16">
        <v>92.690126562012296</v>
      </c>
      <c r="K4705" s="17">
        <v>100.32412522438899</v>
      </c>
      <c r="L4705" s="15">
        <v>89.690971966194198</v>
      </c>
      <c r="M4705" s="17">
        <v>77.9675970792686</v>
      </c>
      <c r="N4705" s="16">
        <v>146.78400529044899</v>
      </c>
      <c r="O4705" s="17">
        <v>84.814309639802801</v>
      </c>
      <c r="P4705" s="15">
        <v>0.23903443490363699</v>
      </c>
      <c r="Q4705" s="16">
        <v>6.6320757313935896</v>
      </c>
      <c r="R4705" s="16">
        <v>0.22822972146797299</v>
      </c>
      <c r="S4705" s="17">
        <v>0.53205874841592604</v>
      </c>
      <c r="T4705" s="15">
        <v>-0.22736363981733199</v>
      </c>
      <c r="U4705" s="16">
        <v>6.6320757313935896</v>
      </c>
      <c r="V4705" s="16">
        <v>0.26459944494621901</v>
      </c>
      <c r="W4705" s="17">
        <v>0.60297518648005899</v>
      </c>
      <c r="X4705" s="15">
        <v>0.46640130214421199</v>
      </c>
      <c r="Y4705" s="16">
        <v>6.6320757313935896</v>
      </c>
      <c r="Z4705" s="16">
        <v>3.4244982254173502E-2</v>
      </c>
      <c r="AA4705" s="17">
        <v>0.437519480192128</v>
      </c>
      <c r="AC4705" s="5">
        <f>MAX(I4705:O4705)</f>
        <v>146.78400529044899</v>
      </c>
    </row>
    <row r="4706" spans="1:29" x14ac:dyDescent="0.25">
      <c r="A4706" s="5" t="s">
        <v>13420</v>
      </c>
      <c r="B4706" s="5" t="s">
        <v>208</v>
      </c>
      <c r="C4706" s="5">
        <v>136805</v>
      </c>
      <c r="D4706" s="5">
        <v>137686</v>
      </c>
      <c r="E4706" s="5" t="s">
        <v>20</v>
      </c>
      <c r="F4706" s="5">
        <v>882</v>
      </c>
      <c r="G4706" s="41" t="s">
        <v>13421</v>
      </c>
      <c r="H4706" s="5" t="s">
        <v>13422</v>
      </c>
      <c r="I4706" s="15">
        <v>84.905781957724997</v>
      </c>
      <c r="J4706" s="16">
        <v>66.536417762041197</v>
      </c>
      <c r="K4706" s="17">
        <v>81.319808902813605</v>
      </c>
      <c r="L4706" s="15">
        <v>88.464428759818901</v>
      </c>
      <c r="M4706" s="17">
        <v>102.09856837530199</v>
      </c>
      <c r="N4706" s="16">
        <v>57.8878247885051</v>
      </c>
      <c r="O4706" s="17">
        <v>75.101328426258206</v>
      </c>
      <c r="P4706" s="15">
        <v>-0.22317808716712501</v>
      </c>
      <c r="Q4706" s="16">
        <v>6.3143113876333503</v>
      </c>
      <c r="R4706" s="16">
        <v>0.23292608754322</v>
      </c>
      <c r="S4706" s="17">
        <v>0.53688027035381902</v>
      </c>
      <c r="T4706" s="15">
        <v>0.29606760789117598</v>
      </c>
      <c r="U4706" s="16">
        <v>6.3143113876333503</v>
      </c>
      <c r="V4706" s="16">
        <v>0.10310260522824299</v>
      </c>
      <c r="W4706" s="17">
        <v>0.38518359352696002</v>
      </c>
      <c r="X4706" s="15">
        <v>-0.519250155188266</v>
      </c>
      <c r="Y4706" s="16">
        <v>6.3143113876333503</v>
      </c>
      <c r="Z4706" s="16">
        <v>1.01029907204835E-2</v>
      </c>
      <c r="AA4706" s="17">
        <v>0.22977429629218399</v>
      </c>
      <c r="AC4706" s="5">
        <f>MAX(I4706:O4706)</f>
        <v>102.09856837530199</v>
      </c>
    </row>
    <row r="4707" spans="1:29" x14ac:dyDescent="0.25">
      <c r="A4707" s="5" t="s">
        <v>13423</v>
      </c>
      <c r="B4707" s="5" t="s">
        <v>208</v>
      </c>
      <c r="C4707" s="5">
        <v>135574</v>
      </c>
      <c r="D4707" s="5">
        <v>136545</v>
      </c>
      <c r="E4707" s="5" t="s">
        <v>29</v>
      </c>
      <c r="F4707" s="5">
        <v>972</v>
      </c>
      <c r="G4707" s="41" t="s">
        <v>13424</v>
      </c>
      <c r="H4707" s="5" t="s">
        <v>13425</v>
      </c>
      <c r="I4707" s="15">
        <v>30.941436637763701</v>
      </c>
      <c r="J4707" s="16">
        <v>55.591033021965103</v>
      </c>
      <c r="K4707" s="17">
        <v>45.389773357334697</v>
      </c>
      <c r="L4707" s="15">
        <v>45.190451259890203</v>
      </c>
      <c r="M4707" s="17">
        <v>37.775300784905603</v>
      </c>
      <c r="N4707" s="16">
        <v>43.540986368299301</v>
      </c>
      <c r="O4707" s="17">
        <v>39.456081580379497</v>
      </c>
      <c r="P4707" s="15">
        <v>-8.3498488572689697E-2</v>
      </c>
      <c r="Q4707" s="16">
        <v>5.41418408713891</v>
      </c>
      <c r="R4707" s="16">
        <v>0.73872924403749995</v>
      </c>
      <c r="S4707" s="17">
        <v>0.89074528399665798</v>
      </c>
      <c r="T4707" s="15">
        <v>-8.4136024574126597E-2</v>
      </c>
      <c r="U4707" s="16">
        <v>5.41418408713891</v>
      </c>
      <c r="V4707" s="16">
        <v>0.736465003623618</v>
      </c>
      <c r="W4707" s="17">
        <v>0.90704912402072901</v>
      </c>
      <c r="X4707" s="15">
        <v>6.3688235824259896E-4</v>
      </c>
      <c r="Y4707" s="16">
        <v>5.41418408713891</v>
      </c>
      <c r="Z4707" s="16">
        <v>1</v>
      </c>
      <c r="AA4707" s="17">
        <v>1</v>
      </c>
      <c r="AC4707" s="5">
        <f>MAX(I4707:O4707)</f>
        <v>55.591033021965103</v>
      </c>
    </row>
    <row r="4708" spans="1:29" x14ac:dyDescent="0.25">
      <c r="A4708" s="5" t="s">
        <v>13426</v>
      </c>
      <c r="B4708" s="5" t="s">
        <v>208</v>
      </c>
      <c r="C4708" s="5">
        <v>133217</v>
      </c>
      <c r="D4708" s="5">
        <v>135337</v>
      </c>
      <c r="E4708" s="5" t="s">
        <v>29</v>
      </c>
      <c r="F4708" s="5">
        <v>2121</v>
      </c>
      <c r="G4708" s="41" t="s">
        <v>13427</v>
      </c>
      <c r="H4708" s="5" t="s">
        <v>13428</v>
      </c>
      <c r="I4708" s="15">
        <v>23.332886644871</v>
      </c>
      <c r="J4708" s="16">
        <v>27.075425409661801</v>
      </c>
      <c r="K4708" s="17">
        <v>22.1434221425502</v>
      </c>
      <c r="L4708" s="15">
        <v>26.8306326394598</v>
      </c>
      <c r="M4708" s="17">
        <v>16.6070981778842</v>
      </c>
      <c r="N4708" s="16">
        <v>25.857673896882702</v>
      </c>
      <c r="O4708" s="17">
        <v>22.446746058095702</v>
      </c>
      <c r="P4708" s="15">
        <v>-1.0140038536901E-3</v>
      </c>
      <c r="Q4708" s="16">
        <v>4.5575639671754198</v>
      </c>
      <c r="R4708" s="16">
        <v>0.99808732811973999</v>
      </c>
      <c r="S4708" s="17">
        <v>1</v>
      </c>
      <c r="T4708" s="15">
        <v>-0.154301864738113</v>
      </c>
      <c r="U4708" s="16">
        <v>4.5575639671754198</v>
      </c>
      <c r="V4708" s="16">
        <v>0.57750238492246198</v>
      </c>
      <c r="W4708" s="17">
        <v>0.83412169226331401</v>
      </c>
      <c r="X4708" s="15">
        <v>0.153291329515087</v>
      </c>
      <c r="Y4708" s="16">
        <v>4.5575639671754198</v>
      </c>
      <c r="Z4708" s="16">
        <v>0.605270401818085</v>
      </c>
      <c r="AA4708" s="17">
        <v>0.967830708845141</v>
      </c>
      <c r="AC4708" s="5">
        <f>MAX(I4708:O4708)</f>
        <v>27.075425409661801</v>
      </c>
    </row>
    <row r="4709" spans="1:29" x14ac:dyDescent="0.25">
      <c r="A4709" s="5" t="s">
        <v>13429</v>
      </c>
      <c r="B4709" s="5" t="s">
        <v>208</v>
      </c>
      <c r="C4709" s="5">
        <v>132097</v>
      </c>
      <c r="D4709" s="5">
        <v>133035</v>
      </c>
      <c r="E4709" s="5" t="s">
        <v>29</v>
      </c>
      <c r="F4709" s="5">
        <v>939</v>
      </c>
      <c r="G4709" s="41" t="s">
        <v>13430</v>
      </c>
      <c r="H4709" s="5" t="s">
        <v>13431</v>
      </c>
      <c r="I4709" s="15">
        <v>70.026839749401503</v>
      </c>
      <c r="J4709" s="16">
        <v>42.226142181451202</v>
      </c>
      <c r="K4709" s="17">
        <v>60.236895483565597</v>
      </c>
      <c r="L4709" s="15">
        <v>48.180150325429999</v>
      </c>
      <c r="M4709" s="17">
        <v>58.241795018213601</v>
      </c>
      <c r="N4709" s="16">
        <v>52.424348529647702</v>
      </c>
      <c r="O4709" s="17">
        <v>43.1739691262338</v>
      </c>
      <c r="P4709" s="15">
        <v>-0.26650897605615398</v>
      </c>
      <c r="Q4709" s="16">
        <v>5.7438647757438304</v>
      </c>
      <c r="R4709" s="16">
        <v>0.24260890601272</v>
      </c>
      <c r="S4709" s="17">
        <v>0.54831827826445001</v>
      </c>
      <c r="T4709" s="15">
        <v>-0.112059410957358</v>
      </c>
      <c r="U4709" s="16">
        <v>5.7438647757438304</v>
      </c>
      <c r="V4709" s="16">
        <v>0.62679234380258897</v>
      </c>
      <c r="W4709" s="17">
        <v>0.85818278228090505</v>
      </c>
      <c r="X4709" s="15">
        <v>-0.15445287730822899</v>
      </c>
      <c r="Y4709" s="16">
        <v>5.7438647757438304</v>
      </c>
      <c r="Z4709" s="16">
        <v>0.53024229930370004</v>
      </c>
      <c r="AA4709" s="17">
        <v>0.95714746346148105</v>
      </c>
      <c r="AC4709" s="5">
        <f>MAX(I4709:O4709)</f>
        <v>70.026839749401503</v>
      </c>
    </row>
    <row r="4710" spans="1:29" x14ac:dyDescent="0.25">
      <c r="A4710" s="5" t="s">
        <v>13432</v>
      </c>
      <c r="B4710" s="5" t="s">
        <v>208</v>
      </c>
      <c r="C4710" s="5">
        <v>130517</v>
      </c>
      <c r="D4710" s="5">
        <v>131815</v>
      </c>
      <c r="E4710" s="5" t="s">
        <v>29</v>
      </c>
      <c r="F4710" s="5">
        <v>1299</v>
      </c>
      <c r="G4710" s="41" t="s">
        <v>13433</v>
      </c>
      <c r="H4710" s="5" t="s">
        <v>13434</v>
      </c>
      <c r="I4710" s="15">
        <v>138.53196950022399</v>
      </c>
      <c r="J4710" s="16">
        <v>132.32394077870899</v>
      </c>
      <c r="K4710" s="17">
        <v>154.66459220639501</v>
      </c>
      <c r="L4710" s="15">
        <v>150.05989540497899</v>
      </c>
      <c r="M4710" s="17">
        <v>154.33685841841199</v>
      </c>
      <c r="N4710" s="16">
        <v>125.368012474241</v>
      </c>
      <c r="O4710" s="17">
        <v>112.791413422357</v>
      </c>
      <c r="P4710" s="15">
        <v>-0.25255193174707702</v>
      </c>
      <c r="Q4710" s="16">
        <v>7.1126713465762403</v>
      </c>
      <c r="R4710" s="16">
        <v>0.103116292501461</v>
      </c>
      <c r="S4710" s="17">
        <v>0.34875075340251399</v>
      </c>
      <c r="T4710" s="15">
        <v>0.10134171721814</v>
      </c>
      <c r="U4710" s="16">
        <v>7.1126713465762403</v>
      </c>
      <c r="V4710" s="16">
        <v>0.50183957037756499</v>
      </c>
      <c r="W4710" s="17">
        <v>0.78795880712240796</v>
      </c>
      <c r="X4710" s="15">
        <v>-0.353895674875916</v>
      </c>
      <c r="Y4710" s="16">
        <v>7.1126713465762403</v>
      </c>
      <c r="Z4710" s="16">
        <v>3.4869440090644001E-2</v>
      </c>
      <c r="AA4710" s="17">
        <v>0.43812408734056402</v>
      </c>
      <c r="AC4710" s="5">
        <f>MAX(I4710:O4710)</f>
        <v>154.66459220639501</v>
      </c>
    </row>
    <row r="4711" spans="1:29" x14ac:dyDescent="0.25">
      <c r="A4711" s="5" t="s">
        <v>13435</v>
      </c>
      <c r="B4711" s="5" t="s">
        <v>208</v>
      </c>
      <c r="C4711" s="5">
        <v>126715</v>
      </c>
      <c r="D4711" s="5">
        <v>129828</v>
      </c>
      <c r="E4711" s="5" t="s">
        <v>29</v>
      </c>
      <c r="F4711" s="5">
        <v>3114</v>
      </c>
      <c r="G4711" s="41" t="s">
        <v>13436</v>
      </c>
      <c r="H4711" s="5" t="s">
        <v>13436</v>
      </c>
      <c r="I4711" s="15">
        <v>113.95917100466001</v>
      </c>
      <c r="J4711" s="16">
        <v>140.44656840160701</v>
      </c>
      <c r="K4711" s="17">
        <v>122.722069460532</v>
      </c>
      <c r="L4711" s="15">
        <v>150.749825958565</v>
      </c>
      <c r="M4711" s="17">
        <v>139.289112182113</v>
      </c>
      <c r="N4711" s="16">
        <v>139.422909414966</v>
      </c>
      <c r="O4711" s="17">
        <v>140.76851720491101</v>
      </c>
      <c r="P4711" s="15">
        <v>0.15643647790009799</v>
      </c>
      <c r="Q4711" s="16">
        <v>7.0814824316781202</v>
      </c>
      <c r="R4711" s="16">
        <v>0.31119992199341601</v>
      </c>
      <c r="S4711" s="17">
        <v>0.61795279456180596</v>
      </c>
      <c r="T4711" s="15">
        <v>0.206286405957122</v>
      </c>
      <c r="U4711" s="16">
        <v>7.0814824316781202</v>
      </c>
      <c r="V4711" s="16">
        <v>0.18143268327418299</v>
      </c>
      <c r="W4711" s="17">
        <v>0.50202009334150199</v>
      </c>
      <c r="X4711" s="15">
        <v>-4.9849708758005901E-2</v>
      </c>
      <c r="Y4711" s="16">
        <v>7.0814824316781202</v>
      </c>
      <c r="Z4711" s="16">
        <v>0.77072768687179105</v>
      </c>
      <c r="AA4711" s="17">
        <v>0.98399938567204803</v>
      </c>
      <c r="AC4711" s="5">
        <f>MAX(I4711:O4711)</f>
        <v>150.749825958565</v>
      </c>
    </row>
    <row r="4712" spans="1:29" x14ac:dyDescent="0.25">
      <c r="A4712" s="5" t="s">
        <v>13437</v>
      </c>
      <c r="B4712" s="5" t="s">
        <v>208</v>
      </c>
      <c r="C4712" s="5">
        <v>123227</v>
      </c>
      <c r="D4712" s="5">
        <v>126472</v>
      </c>
      <c r="E4712" s="5" t="s">
        <v>20</v>
      </c>
      <c r="F4712" s="5">
        <v>3246</v>
      </c>
      <c r="G4712" s="41" t="s">
        <v>13438</v>
      </c>
      <c r="H4712" s="5" t="s">
        <v>13439</v>
      </c>
      <c r="I4712" s="15">
        <v>98.347553611835494</v>
      </c>
      <c r="J4712" s="16">
        <v>114.465681465953</v>
      </c>
      <c r="K4712" s="17">
        <v>88.616108919132799</v>
      </c>
      <c r="L4712" s="15">
        <v>143.812190947505</v>
      </c>
      <c r="M4712" s="17">
        <v>97.381528752006503</v>
      </c>
      <c r="N4712" s="16">
        <v>113.44011774116299</v>
      </c>
      <c r="O4712" s="17">
        <v>102.520749076934</v>
      </c>
      <c r="P4712" s="15">
        <v>0.104422451124313</v>
      </c>
      <c r="Q4712" s="16">
        <v>6.7611214290955601</v>
      </c>
      <c r="R4712" s="16">
        <v>0.57061136743593699</v>
      </c>
      <c r="S4712" s="17">
        <v>0.80709113503557695</v>
      </c>
      <c r="T4712" s="15">
        <v>0.26379452017768201</v>
      </c>
      <c r="U4712" s="16">
        <v>6.7611214290955601</v>
      </c>
      <c r="V4712" s="16">
        <v>0.15257475766475501</v>
      </c>
      <c r="W4712" s="17">
        <v>0.46257865688164401</v>
      </c>
      <c r="X4712" s="15">
        <v>-0.15937245088288499</v>
      </c>
      <c r="Y4712" s="16">
        <v>6.7611214290955601</v>
      </c>
      <c r="Z4712" s="16">
        <v>0.43490543610700499</v>
      </c>
      <c r="AA4712" s="17">
        <v>0.93829865126858703</v>
      </c>
      <c r="AC4712" s="5">
        <f>MAX(I4712:O4712)</f>
        <v>143.812190947505</v>
      </c>
    </row>
    <row r="4713" spans="1:29" x14ac:dyDescent="0.25">
      <c r="A4713" s="5" t="s">
        <v>13440</v>
      </c>
      <c r="B4713" s="5" t="s">
        <v>208</v>
      </c>
      <c r="C4713" s="5">
        <v>120972</v>
      </c>
      <c r="D4713" s="5">
        <v>121910</v>
      </c>
      <c r="E4713" s="5" t="s">
        <v>29</v>
      </c>
      <c r="F4713" s="5">
        <v>939</v>
      </c>
      <c r="G4713" s="41" t="s">
        <v>13441</v>
      </c>
      <c r="H4713" s="5" t="s">
        <v>13442</v>
      </c>
      <c r="I4713" s="15">
        <v>44.693186254547598</v>
      </c>
      <c r="J4713" s="16">
        <v>46.546688789375999</v>
      </c>
      <c r="K4713" s="17">
        <v>41.190158813057899</v>
      </c>
      <c r="L4713" s="15">
        <v>43.465624875924902</v>
      </c>
      <c r="M4713" s="17">
        <v>66.116522323219797</v>
      </c>
      <c r="N4713" s="16">
        <v>112.27235182323901</v>
      </c>
      <c r="O4713" s="17">
        <v>60.3227254314871</v>
      </c>
      <c r="P4713" s="15">
        <v>0.96768817855090805</v>
      </c>
      <c r="Q4713" s="16">
        <v>5.8912479606436898</v>
      </c>
      <c r="R4713" s="19">
        <v>6.3250652852116896E-5</v>
      </c>
      <c r="S4713" s="17">
        <v>1.5395595589419199E-3</v>
      </c>
      <c r="T4713" s="15">
        <v>0.311969321367075</v>
      </c>
      <c r="U4713" s="16">
        <v>5.8912479606436898</v>
      </c>
      <c r="V4713" s="16">
        <v>0.19908447879731</v>
      </c>
      <c r="W4713" s="17">
        <v>0.52686244216330202</v>
      </c>
      <c r="X4713" s="15">
        <v>0.65572926824836997</v>
      </c>
      <c r="Y4713" s="16">
        <v>5.8912479606436898</v>
      </c>
      <c r="Z4713" s="16">
        <v>1.5059153216276801E-2</v>
      </c>
      <c r="AA4713" s="17">
        <v>0.27566302905660001</v>
      </c>
      <c r="AC4713" s="5">
        <f>MAX(I4713:O4713)</f>
        <v>112.27235182323901</v>
      </c>
    </row>
    <row r="4714" spans="1:29" x14ac:dyDescent="0.25">
      <c r="A4714" s="5" t="s">
        <v>13443</v>
      </c>
      <c r="B4714" s="5" t="s">
        <v>208</v>
      </c>
      <c r="C4714" s="5">
        <v>119987</v>
      </c>
      <c r="D4714" s="5">
        <v>120679</v>
      </c>
      <c r="E4714" s="5" t="s">
        <v>29</v>
      </c>
      <c r="F4714" s="5">
        <v>693</v>
      </c>
      <c r="G4714" s="41" t="s">
        <v>13444</v>
      </c>
      <c r="H4714" s="5" t="s">
        <v>13445</v>
      </c>
      <c r="I4714" s="15">
        <v>65.377170309300396</v>
      </c>
      <c r="J4714" s="16">
        <v>89.982584021046094</v>
      </c>
      <c r="K4714" s="17">
        <v>58.540081526282101</v>
      </c>
      <c r="L4714" s="15">
        <v>55.079455861291102</v>
      </c>
      <c r="M4714" s="17">
        <v>53.953577178853898</v>
      </c>
      <c r="N4714" s="16">
        <v>60.098238847432199</v>
      </c>
      <c r="O4714" s="17">
        <v>49.819693114448498</v>
      </c>
      <c r="P4714" s="15">
        <v>-0.37449216073779301</v>
      </c>
      <c r="Q4714" s="16">
        <v>5.9515261544318401</v>
      </c>
      <c r="R4714" s="16">
        <v>7.3740683006431607E-2</v>
      </c>
      <c r="S4714" s="17">
        <v>0.28905103170031599</v>
      </c>
      <c r="T4714" s="15">
        <v>-0.38638907073682799</v>
      </c>
      <c r="U4714" s="16">
        <v>5.9515261544318401</v>
      </c>
      <c r="V4714" s="16">
        <v>6.4870365601270796E-2</v>
      </c>
      <c r="W4714" s="17">
        <v>0.30238430084291301</v>
      </c>
      <c r="X4714" s="15">
        <v>1.18949933961441E-2</v>
      </c>
      <c r="Y4714" s="16">
        <v>5.9515261544318401</v>
      </c>
      <c r="Z4714" s="16">
        <v>0.96034591307982997</v>
      </c>
      <c r="AA4714" s="17">
        <v>0.99886805799031297</v>
      </c>
      <c r="AC4714" s="5">
        <f>MAX(I4714:O4714)</f>
        <v>89.982584021046094</v>
      </c>
    </row>
    <row r="4715" spans="1:29" x14ac:dyDescent="0.25">
      <c r="A4715" s="5" t="s">
        <v>13446</v>
      </c>
      <c r="B4715" s="5" t="s">
        <v>208</v>
      </c>
      <c r="C4715" s="5">
        <v>117982</v>
      </c>
      <c r="D4715" s="5">
        <v>119820</v>
      </c>
      <c r="E4715" s="5" t="s">
        <v>20</v>
      </c>
      <c r="F4715" s="5">
        <v>1839</v>
      </c>
      <c r="G4715" s="41" t="s">
        <v>13447</v>
      </c>
      <c r="H4715" s="5" t="s">
        <v>13448</v>
      </c>
      <c r="I4715" s="15">
        <v>91.978915469636405</v>
      </c>
      <c r="J4715" s="16">
        <v>80.650203347928695</v>
      </c>
      <c r="K4715" s="17">
        <v>89.252414153114202</v>
      </c>
      <c r="L4715" s="15">
        <v>105.636033649073</v>
      </c>
      <c r="M4715" s="17">
        <v>101.435843800128</v>
      </c>
      <c r="N4715" s="16">
        <v>115.52541402316901</v>
      </c>
      <c r="O4715" s="17">
        <v>109.677682602704</v>
      </c>
      <c r="P4715" s="15">
        <v>0.36715325175443497</v>
      </c>
      <c r="Q4715" s="16">
        <v>6.6333610051497196</v>
      </c>
      <c r="R4715" s="16">
        <v>1.9230986437111401E-2</v>
      </c>
      <c r="S4715" s="17">
        <v>0.119635623214798</v>
      </c>
      <c r="T4715" s="15">
        <v>0.24601699274073399</v>
      </c>
      <c r="U4715" s="16">
        <v>6.6333610051497196</v>
      </c>
      <c r="V4715" s="16">
        <v>0.116833838055377</v>
      </c>
      <c r="W4715" s="17">
        <v>0.41217203374726102</v>
      </c>
      <c r="X4715" s="15">
        <v>0.12113810051082299</v>
      </c>
      <c r="Y4715" s="16">
        <v>6.6333610051497196</v>
      </c>
      <c r="Z4715" s="16">
        <v>0.48455457449961498</v>
      </c>
      <c r="AA4715" s="17">
        <v>0.95714746346148105</v>
      </c>
      <c r="AC4715" s="5">
        <f>MAX(I4715:O4715)</f>
        <v>115.52541402316901</v>
      </c>
    </row>
    <row r="4716" spans="1:29" x14ac:dyDescent="0.25">
      <c r="A4716" s="5" t="s">
        <v>13449</v>
      </c>
      <c r="B4716" s="5" t="s">
        <v>208</v>
      </c>
      <c r="C4716" s="5">
        <v>116317</v>
      </c>
      <c r="D4716" s="5">
        <v>117375</v>
      </c>
      <c r="E4716" s="5" t="s">
        <v>29</v>
      </c>
      <c r="F4716" s="5">
        <v>1059</v>
      </c>
      <c r="G4716" s="41" t="s">
        <v>13450</v>
      </c>
      <c r="H4716" s="5" t="s">
        <v>13451</v>
      </c>
      <c r="I4716" s="15">
        <v>0</v>
      </c>
      <c r="J4716" s="16">
        <v>0</v>
      </c>
      <c r="K4716" s="17">
        <v>1.35745116582683</v>
      </c>
      <c r="L4716" s="15">
        <v>1.9931327103598699</v>
      </c>
      <c r="M4716" s="17">
        <v>0</v>
      </c>
      <c r="N4716" s="16">
        <v>2.4606496127678699</v>
      </c>
      <c r="O4716" s="17">
        <v>1.4406814240185699</v>
      </c>
      <c r="P4716" s="15">
        <v>2.0700239648759098</v>
      </c>
      <c r="Q4716" s="16">
        <v>0.23398262403926601</v>
      </c>
      <c r="R4716" s="16">
        <v>0.14784744685303999</v>
      </c>
      <c r="S4716" s="17">
        <v>0.42868885973563697</v>
      </c>
      <c r="T4716" s="15">
        <v>1.1058744400362499</v>
      </c>
      <c r="U4716" s="16">
        <v>0.23398262403926601</v>
      </c>
      <c r="V4716" s="16">
        <v>0.44052746797584502</v>
      </c>
      <c r="W4716" s="17">
        <v>0.74797056342749801</v>
      </c>
      <c r="X4716" s="15">
        <v>0.96529846495598803</v>
      </c>
      <c r="Y4716" s="16">
        <v>0.23398262403926601</v>
      </c>
      <c r="Z4716" s="16">
        <v>0.56728970801586198</v>
      </c>
      <c r="AA4716" s="17">
        <v>0.96091659360509996</v>
      </c>
      <c r="AC4716" s="5">
        <f>MAX(I4716:O4716)</f>
        <v>2.4606496127678699</v>
      </c>
    </row>
    <row r="4717" spans="1:29" x14ac:dyDescent="0.25">
      <c r="A4717" s="5" t="s">
        <v>13452</v>
      </c>
      <c r="B4717" s="5" t="s">
        <v>208</v>
      </c>
      <c r="C4717" s="5">
        <v>114059</v>
      </c>
      <c r="D4717" s="5">
        <v>115729</v>
      </c>
      <c r="E4717" s="5" t="s">
        <v>29</v>
      </c>
      <c r="F4717" s="5">
        <v>1671</v>
      </c>
      <c r="G4717" s="41" t="s">
        <v>13453</v>
      </c>
      <c r="H4717" s="5" t="s">
        <v>13454</v>
      </c>
      <c r="I4717" s="15">
        <v>37.310074779962797</v>
      </c>
      <c r="J4717" s="16">
        <v>36.926271675730199</v>
      </c>
      <c r="K4717" s="17">
        <v>34.021119843534997</v>
      </c>
      <c r="L4717" s="15">
        <v>30.0119790809958</v>
      </c>
      <c r="M4717" s="17">
        <v>35.865094656463597</v>
      </c>
      <c r="N4717" s="16">
        <v>32.697445701864602</v>
      </c>
      <c r="O4717" s="17">
        <v>25.9787392266574</v>
      </c>
      <c r="P4717" s="15">
        <v>-0.29774618040270801</v>
      </c>
      <c r="Q4717" s="16">
        <v>5.0589814379203402</v>
      </c>
      <c r="R4717" s="16">
        <v>0.188830677121539</v>
      </c>
      <c r="S4717" s="17">
        <v>0.48632963836013698</v>
      </c>
      <c r="T4717" s="15">
        <v>-0.13129162455746299</v>
      </c>
      <c r="U4717" s="16">
        <v>5.0589814379203402</v>
      </c>
      <c r="V4717" s="16">
        <v>0.56460471315046801</v>
      </c>
      <c r="W4717" s="17">
        <v>0.82438406099547201</v>
      </c>
      <c r="X4717" s="15">
        <v>-0.16646042519997101</v>
      </c>
      <c r="Y4717" s="16">
        <v>5.0589814379203402</v>
      </c>
      <c r="Z4717" s="16">
        <v>0.49667772217655398</v>
      </c>
      <c r="AA4717" s="17">
        <v>0.95714746346148105</v>
      </c>
      <c r="AC4717" s="5">
        <f>MAX(I4717:O4717)</f>
        <v>37.310074779962797</v>
      </c>
    </row>
    <row r="4718" spans="1:29" x14ac:dyDescent="0.25">
      <c r="A4718" s="5" t="s">
        <v>13455</v>
      </c>
      <c r="B4718" s="5" t="s">
        <v>208</v>
      </c>
      <c r="C4718" s="5">
        <v>112023</v>
      </c>
      <c r="D4718" s="5">
        <v>113051</v>
      </c>
      <c r="E4718" s="5" t="s">
        <v>20</v>
      </c>
      <c r="F4718" s="5">
        <v>1029</v>
      </c>
      <c r="G4718" s="41" t="s">
        <v>13456</v>
      </c>
      <c r="H4718" s="41" t="s">
        <v>13456</v>
      </c>
      <c r="I4718" s="15">
        <v>44.693186254547598</v>
      </c>
      <c r="J4718" s="16">
        <v>34.852409303926301</v>
      </c>
      <c r="K4718" s="17">
        <v>43.056654166069798</v>
      </c>
      <c r="L4718" s="15">
        <v>50.019965134992901</v>
      </c>
      <c r="M4718" s="17">
        <v>46.0008822767685</v>
      </c>
      <c r="N4718" s="16">
        <v>58.179766267986103</v>
      </c>
      <c r="O4718" s="17">
        <v>44.5217033616061</v>
      </c>
      <c r="P4718" s="15">
        <v>0.32931563650757001</v>
      </c>
      <c r="Q4718" s="16">
        <v>5.5241028979232398</v>
      </c>
      <c r="R4718" s="16">
        <v>0.11263752549664099</v>
      </c>
      <c r="S4718" s="17">
        <v>0.36961936010602697</v>
      </c>
      <c r="T4718" s="15">
        <v>0.23195423007670801</v>
      </c>
      <c r="U4718" s="16">
        <v>5.5241028979232398</v>
      </c>
      <c r="V4718" s="16">
        <v>0.26310724690071502</v>
      </c>
      <c r="W4718" s="17">
        <v>0.60080286531117899</v>
      </c>
      <c r="X4718" s="15">
        <v>9.7364868984596398E-2</v>
      </c>
      <c r="Y4718" s="16">
        <v>5.5241028979232398</v>
      </c>
      <c r="Z4718" s="16">
        <v>0.67309034975800897</v>
      </c>
      <c r="AA4718" s="17">
        <v>0.97045850503873099</v>
      </c>
      <c r="AC4718" s="5">
        <f>MAX(I4718:O4718)</f>
        <v>58.179766267986103</v>
      </c>
    </row>
    <row r="4719" spans="1:29" x14ac:dyDescent="0.25">
      <c r="A4719" s="5" t="s">
        <v>13457</v>
      </c>
      <c r="B4719" s="5" t="s">
        <v>208</v>
      </c>
      <c r="C4719" s="5">
        <v>111352</v>
      </c>
      <c r="D4719" s="5">
        <v>111807</v>
      </c>
      <c r="E4719" s="5" t="s">
        <v>29</v>
      </c>
      <c r="F4719" s="5">
        <v>456</v>
      </c>
      <c r="G4719" s="41" t="s">
        <v>13458</v>
      </c>
      <c r="H4719" s="5" t="s">
        <v>13459</v>
      </c>
      <c r="I4719" s="15">
        <v>74.676509189502596</v>
      </c>
      <c r="J4719" s="16">
        <v>38.481668454583101</v>
      </c>
      <c r="K4719" s="17">
        <v>88.976681885055598</v>
      </c>
      <c r="L4719" s="15">
        <v>88.617746660615794</v>
      </c>
      <c r="M4719" s="17">
        <v>65.492781546585604</v>
      </c>
      <c r="N4719" s="16">
        <v>74.987254300959805</v>
      </c>
      <c r="O4719" s="17">
        <v>76.960272199185397</v>
      </c>
      <c r="P4719" s="15">
        <v>0.172271527203265</v>
      </c>
      <c r="Q4719" s="16">
        <v>6.1843860488514197</v>
      </c>
      <c r="R4719" s="16">
        <v>0.49841267232851999</v>
      </c>
      <c r="S4719" s="17">
        <v>0.76670538527644405</v>
      </c>
      <c r="T4719" s="15">
        <v>0.19270195503475099</v>
      </c>
      <c r="U4719" s="16">
        <v>6.1843860488514197</v>
      </c>
      <c r="V4719" s="16">
        <v>0.44927601792976402</v>
      </c>
      <c r="W4719" s="17">
        <v>0.75296025593314297</v>
      </c>
      <c r="X4719" s="15">
        <v>-2.0429753661527002E-2</v>
      </c>
      <c r="Y4719" s="16">
        <v>6.1843860488514197</v>
      </c>
      <c r="Z4719" s="16">
        <v>0.94394741145577099</v>
      </c>
      <c r="AA4719" s="17">
        <v>0.99727560615636102</v>
      </c>
      <c r="AC4719" s="5">
        <f>MAX(I4719:O4719)</f>
        <v>88.976681885055598</v>
      </c>
    </row>
    <row r="4720" spans="1:29" x14ac:dyDescent="0.25">
      <c r="A4720" s="5" t="s">
        <v>13460</v>
      </c>
      <c r="B4720" s="5" t="s">
        <v>208</v>
      </c>
      <c r="C4720" s="5">
        <v>109103</v>
      </c>
      <c r="D4720" s="5">
        <v>110565</v>
      </c>
      <c r="E4720" s="5" t="s">
        <v>20</v>
      </c>
      <c r="F4720" s="5">
        <v>1463</v>
      </c>
      <c r="G4720" s="41" t="s">
        <v>13461</v>
      </c>
      <c r="H4720" s="5" t="s">
        <v>13462</v>
      </c>
      <c r="I4720" s="15">
        <v>2019.11190941021</v>
      </c>
      <c r="J4720" s="16">
        <v>2206.8487963958</v>
      </c>
      <c r="K4720" s="17">
        <v>2235.1281852317402</v>
      </c>
      <c r="L4720" s="15">
        <v>1699.77807192258</v>
      </c>
      <c r="M4720" s="17">
        <v>1673.14564952256</v>
      </c>
      <c r="N4720" s="16">
        <v>1444.9017938024199</v>
      </c>
      <c r="O4720" s="17">
        <v>1499.14520567713</v>
      </c>
      <c r="P4720" s="15">
        <v>-0.549026073386365</v>
      </c>
      <c r="Q4720" s="16">
        <v>10.834077469822899</v>
      </c>
      <c r="R4720" s="16">
        <v>1.0402739679872999E-4</v>
      </c>
      <c r="S4720" s="17">
        <v>2.3009869434766701E-3</v>
      </c>
      <c r="T4720" s="15">
        <v>-0.35282383349530899</v>
      </c>
      <c r="U4720" s="16">
        <v>10.834077469822899</v>
      </c>
      <c r="V4720" s="16">
        <v>1.21644378419763E-2</v>
      </c>
      <c r="W4720" s="17">
        <v>0.121854871361535</v>
      </c>
      <c r="X4720" s="15">
        <v>-0.19620240976723199</v>
      </c>
      <c r="Y4720" s="16">
        <v>10.834077469822899</v>
      </c>
      <c r="Z4720" s="16">
        <v>0.198092312869809</v>
      </c>
      <c r="AA4720" s="17">
        <v>0.79069019378865901</v>
      </c>
      <c r="AC4720" s="5">
        <f>MAX(I4720:O4720)</f>
        <v>2235.1281852317402</v>
      </c>
    </row>
    <row r="4721" spans="1:29" x14ac:dyDescent="0.25">
      <c r="A4721" s="5" t="s">
        <v>13463</v>
      </c>
      <c r="B4721" s="5" t="s">
        <v>208</v>
      </c>
      <c r="C4721" s="5">
        <v>108185</v>
      </c>
      <c r="D4721" s="5">
        <v>108823</v>
      </c>
      <c r="E4721" s="5" t="s">
        <v>29</v>
      </c>
      <c r="F4721" s="5">
        <v>639</v>
      </c>
      <c r="G4721" s="41" t="s">
        <v>13464</v>
      </c>
      <c r="H4721" s="5" t="s">
        <v>13465</v>
      </c>
      <c r="I4721" s="15">
        <v>165.92274947463801</v>
      </c>
      <c r="J4721" s="16">
        <v>216.315366836766</v>
      </c>
      <c r="K4721" s="17">
        <v>162.34267536310301</v>
      </c>
      <c r="L4721" s="15">
        <v>163.858506476701</v>
      </c>
      <c r="M4721" s="17">
        <v>142.83663784922001</v>
      </c>
      <c r="N4721" s="16">
        <v>153.06074709929001</v>
      </c>
      <c r="O4721" s="17">
        <v>150.29560404116299</v>
      </c>
      <c r="P4721" s="15">
        <v>-0.25885541269130302</v>
      </c>
      <c r="Q4721" s="16">
        <v>7.3664188764080203</v>
      </c>
      <c r="R4721" s="16">
        <v>0.11947005381833201</v>
      </c>
      <c r="S4721" s="17">
        <v>0.38293621620665902</v>
      </c>
      <c r="T4721" s="15">
        <v>-0.24306440933019399</v>
      </c>
      <c r="U4721" s="16">
        <v>7.3664188764080203</v>
      </c>
      <c r="V4721" s="16">
        <v>0.14339676335822499</v>
      </c>
      <c r="W4721" s="17">
        <v>0.45005744223827898</v>
      </c>
      <c r="X4721" s="15">
        <v>-1.57915866717699E-2</v>
      </c>
      <c r="Y4721" s="16">
        <v>7.3664188764080203</v>
      </c>
      <c r="Z4721" s="16">
        <v>0.93097564469774396</v>
      </c>
      <c r="AA4721" s="17">
        <v>0.99727560615636102</v>
      </c>
      <c r="AC4721" s="5">
        <f>MAX(I4721:O4721)</f>
        <v>216.315366836766</v>
      </c>
    </row>
    <row r="4722" spans="1:29" x14ac:dyDescent="0.25">
      <c r="A4722" s="5" t="s">
        <v>13466</v>
      </c>
      <c r="B4722" s="5" t="s">
        <v>208</v>
      </c>
      <c r="C4722" s="5">
        <v>106643</v>
      </c>
      <c r="D4722" s="5">
        <v>108115</v>
      </c>
      <c r="E4722" s="5" t="s">
        <v>20</v>
      </c>
      <c r="F4722" s="5">
        <v>1473</v>
      </c>
      <c r="G4722" s="41" t="s">
        <v>13467</v>
      </c>
      <c r="H4722" s="5" t="s">
        <v>13468</v>
      </c>
      <c r="I4722" s="15">
        <v>124.61114099471</v>
      </c>
      <c r="J4722" s="16">
        <v>104.902871640413</v>
      </c>
      <c r="K4722" s="17">
        <v>103.208708951771</v>
      </c>
      <c r="L4722" s="15">
        <v>106.249305252261</v>
      </c>
      <c r="M4722" s="17">
        <v>110.441101262784</v>
      </c>
      <c r="N4722" s="16">
        <v>119.36235918206199</v>
      </c>
      <c r="O4722" s="17">
        <v>132.217375849446</v>
      </c>
      <c r="P4722" s="15">
        <v>0.18181764019275501</v>
      </c>
      <c r="Q4722" s="16">
        <v>6.8393568453622402</v>
      </c>
      <c r="R4722" s="16">
        <v>0.25258872503237001</v>
      </c>
      <c r="S4722" s="17">
        <v>0.55865439716013798</v>
      </c>
      <c r="T4722" s="15">
        <v>-3.3462710519178901E-2</v>
      </c>
      <c r="U4722" s="16">
        <v>6.8393568453622402</v>
      </c>
      <c r="V4722" s="16">
        <v>0.84105319357087804</v>
      </c>
      <c r="W4722" s="17">
        <v>0.94844090324253105</v>
      </c>
      <c r="X4722" s="15">
        <v>0.21528183030016701</v>
      </c>
      <c r="Y4722" s="16">
        <v>6.8393568453622402</v>
      </c>
      <c r="Z4722" s="16">
        <v>0.22001696331314</v>
      </c>
      <c r="AA4722" s="17">
        <v>0.81736778916022201</v>
      </c>
      <c r="AC4722" s="5">
        <f>MAX(I4722:O4722)</f>
        <v>132.217375849446</v>
      </c>
    </row>
    <row r="4723" spans="1:29" x14ac:dyDescent="0.25">
      <c r="A4723" s="5" t="s">
        <v>13469</v>
      </c>
      <c r="B4723" s="5" t="s">
        <v>208</v>
      </c>
      <c r="C4723" s="5">
        <v>104253</v>
      </c>
      <c r="D4723" s="5">
        <v>106220</v>
      </c>
      <c r="E4723" s="5" t="s">
        <v>20</v>
      </c>
      <c r="F4723" s="5">
        <v>1968</v>
      </c>
      <c r="G4723" s="41" t="s">
        <v>13470</v>
      </c>
      <c r="H4723" s="5" t="s">
        <v>13471</v>
      </c>
      <c r="I4723" s="15">
        <v>115.762679151123</v>
      </c>
      <c r="J4723" s="16">
        <v>126.15996095140299</v>
      </c>
      <c r="K4723" s="17">
        <v>107.02654035565899</v>
      </c>
      <c r="L4723" s="15">
        <v>107.437518983437</v>
      </c>
      <c r="M4723" s="17">
        <v>122.99388439254599</v>
      </c>
      <c r="N4723" s="16">
        <v>107.39275852334301</v>
      </c>
      <c r="O4723" s="17">
        <v>111.81546794157001</v>
      </c>
      <c r="P4723" s="15">
        <v>-8.5444740895242205E-2</v>
      </c>
      <c r="Q4723" s="16">
        <v>6.8349740549326397</v>
      </c>
      <c r="R4723" s="16">
        <v>0.59708206499235905</v>
      </c>
      <c r="S4723" s="17">
        <v>0.81832688228852002</v>
      </c>
      <c r="T4723" s="15">
        <v>-1.33887688823563E-2</v>
      </c>
      <c r="U4723" s="16">
        <v>6.8349740549326397</v>
      </c>
      <c r="V4723" s="16">
        <v>0.93895643256979999</v>
      </c>
      <c r="W4723" s="17">
        <v>0.98313494940285795</v>
      </c>
      <c r="X4723" s="15">
        <v>-7.2056560514192E-2</v>
      </c>
      <c r="Y4723" s="16">
        <v>6.8349740549326397</v>
      </c>
      <c r="Z4723" s="16">
        <v>0.67968358405929197</v>
      </c>
      <c r="AA4723" s="17">
        <v>0.97045850503873099</v>
      </c>
      <c r="AC4723" s="5">
        <f>MAX(I4723:O4723)</f>
        <v>126.15996095140299</v>
      </c>
    </row>
    <row r="4724" spans="1:29" x14ac:dyDescent="0.25">
      <c r="A4724" s="5" t="s">
        <v>13472</v>
      </c>
      <c r="B4724" s="5" t="s">
        <v>208</v>
      </c>
      <c r="C4724" s="5">
        <v>103244</v>
      </c>
      <c r="D4724" s="5">
        <v>103852</v>
      </c>
      <c r="E4724" s="5" t="s">
        <v>29</v>
      </c>
      <c r="F4724" s="5">
        <v>609</v>
      </c>
      <c r="G4724" s="41" t="s">
        <v>13473</v>
      </c>
      <c r="H4724" s="41" t="s">
        <v>13473</v>
      </c>
      <c r="I4724" s="15">
        <v>13.864468875937799</v>
      </c>
      <c r="J4724" s="16">
        <v>19.068012362974599</v>
      </c>
      <c r="K4724" s="17">
        <v>21.3374355128405</v>
      </c>
      <c r="L4724" s="15">
        <v>21.234529260372501</v>
      </c>
      <c r="M4724" s="17">
        <v>23.078408735463501</v>
      </c>
      <c r="N4724" s="16">
        <v>12.094718435638701</v>
      </c>
      <c r="O4724" s="17">
        <v>19.4724360214122</v>
      </c>
      <c r="P4724" s="15">
        <v>-0.19892632222412601</v>
      </c>
      <c r="Q4724" s="16">
        <v>4.2251617289183301</v>
      </c>
      <c r="R4724" s="16">
        <v>0.52299912669529203</v>
      </c>
      <c r="S4724" s="17">
        <v>0.78333639599778504</v>
      </c>
      <c r="T4724" s="15">
        <v>0.29118795909714801</v>
      </c>
      <c r="U4724" s="16">
        <v>4.2251617289183301</v>
      </c>
      <c r="V4724" s="16">
        <v>0.32213977605449101</v>
      </c>
      <c r="W4724" s="17">
        <v>0.66082102108041296</v>
      </c>
      <c r="X4724" s="15">
        <v>-0.490131999771382</v>
      </c>
      <c r="Y4724" s="16">
        <v>4.2251617289183301</v>
      </c>
      <c r="Z4724" s="16">
        <v>0.13777851959735801</v>
      </c>
      <c r="AA4724" s="17">
        <v>0.71665406652707597</v>
      </c>
      <c r="AC4724" s="5">
        <f>MAX(I4724:O4724)</f>
        <v>23.078408735463501</v>
      </c>
    </row>
    <row r="4725" spans="1:29" x14ac:dyDescent="0.25">
      <c r="A4725" s="5" t="s">
        <v>13474</v>
      </c>
      <c r="B4725" s="5" t="s">
        <v>208</v>
      </c>
      <c r="C4725" s="5">
        <v>101402</v>
      </c>
      <c r="D4725" s="5">
        <v>103156</v>
      </c>
      <c r="E4725" s="5" t="s">
        <v>20</v>
      </c>
      <c r="F4725" s="5">
        <v>1755</v>
      </c>
      <c r="G4725" s="41" t="s">
        <v>13475</v>
      </c>
      <c r="H4725" s="5" t="s">
        <v>13476</v>
      </c>
      <c r="I4725" s="15">
        <v>53.541648098133898</v>
      </c>
      <c r="J4725" s="16">
        <v>59.8539723417842</v>
      </c>
      <c r="K4725" s="17">
        <v>61.8064483940529</v>
      </c>
      <c r="L4725" s="15">
        <v>54.581172683701098</v>
      </c>
      <c r="M4725" s="17">
        <v>66.662295502774597</v>
      </c>
      <c r="N4725" s="16">
        <v>44.124869327261102</v>
      </c>
      <c r="O4725" s="17">
        <v>68.083815683458099</v>
      </c>
      <c r="P4725" s="15">
        <v>-5.8636359693480099E-2</v>
      </c>
      <c r="Q4725" s="16">
        <v>5.8696168925457703</v>
      </c>
      <c r="R4725" s="16">
        <v>0.79134434275036303</v>
      </c>
      <c r="S4725" s="17">
        <v>0.92067488342528103</v>
      </c>
      <c r="T4725" s="15">
        <v>5.3560298987762198E-2</v>
      </c>
      <c r="U4725" s="16">
        <v>5.8696168925457703</v>
      </c>
      <c r="V4725" s="16">
        <v>0.79209812141167901</v>
      </c>
      <c r="W4725" s="17">
        <v>0.92716399175739195</v>
      </c>
      <c r="X4725" s="15">
        <v>-0.11219801257834</v>
      </c>
      <c r="Y4725" s="16">
        <v>5.8696168925457703</v>
      </c>
      <c r="Z4725" s="16">
        <v>0.627828064297692</v>
      </c>
      <c r="AA4725" s="17">
        <v>0.97045850503873099</v>
      </c>
      <c r="AC4725" s="5">
        <f>MAX(I4725:O4725)</f>
        <v>68.083815683458099</v>
      </c>
    </row>
    <row r="4726" spans="1:29" x14ac:dyDescent="0.25">
      <c r="A4726" s="5" t="s">
        <v>13477</v>
      </c>
      <c r="B4726" s="5" t="s">
        <v>208</v>
      </c>
      <c r="C4726" s="5">
        <v>99736</v>
      </c>
      <c r="D4726" s="5">
        <v>100884</v>
      </c>
      <c r="E4726" s="5" t="s">
        <v>20</v>
      </c>
      <c r="F4726" s="5">
        <v>1149</v>
      </c>
      <c r="G4726" s="41" t="s">
        <v>13478</v>
      </c>
      <c r="H4726" s="5" t="s">
        <v>13479</v>
      </c>
      <c r="I4726" s="15">
        <v>67.406116974071793</v>
      </c>
      <c r="J4726" s="16">
        <v>65.902737592878907</v>
      </c>
      <c r="K4726" s="17">
        <v>74.617393771543604</v>
      </c>
      <c r="L4726" s="15">
        <v>66.616627896258805</v>
      </c>
      <c r="M4726" s="17">
        <v>77.772678086570394</v>
      </c>
      <c r="N4726" s="16">
        <v>64.352243262725807</v>
      </c>
      <c r="O4726" s="17">
        <v>54.792367707028703</v>
      </c>
      <c r="P4726" s="15">
        <v>-0.218548379953132</v>
      </c>
      <c r="Q4726" s="16">
        <v>6.0757281501105904</v>
      </c>
      <c r="R4726" s="16">
        <v>0.230827174626099</v>
      </c>
      <c r="S4726" s="17">
        <v>0.53564973828720996</v>
      </c>
      <c r="T4726" s="15">
        <v>5.8400509016484498E-2</v>
      </c>
      <c r="U4726" s="16">
        <v>6.0757281501105904</v>
      </c>
      <c r="V4726" s="16">
        <v>0.73878863461771405</v>
      </c>
      <c r="W4726" s="17">
        <v>0.90785005497335503</v>
      </c>
      <c r="X4726" s="15">
        <v>-0.27695223405570402</v>
      </c>
      <c r="Y4726" s="16">
        <v>6.0757281501105904</v>
      </c>
      <c r="Z4726" s="16">
        <v>0.159418907133488</v>
      </c>
      <c r="AA4726" s="17">
        <v>0.75079968300924704</v>
      </c>
      <c r="AC4726" s="5">
        <f>MAX(I4726:O4726)</f>
        <v>77.772678086570394</v>
      </c>
    </row>
    <row r="4727" spans="1:29" x14ac:dyDescent="0.25">
      <c r="A4727" s="5" t="s">
        <v>13480</v>
      </c>
      <c r="B4727" s="5" t="s">
        <v>208</v>
      </c>
      <c r="C4727" s="5">
        <v>97478</v>
      </c>
      <c r="D4727" s="5">
        <v>99415</v>
      </c>
      <c r="E4727" s="5" t="s">
        <v>20</v>
      </c>
      <c r="F4727" s="5">
        <v>1938</v>
      </c>
      <c r="G4727" s="41" t="s">
        <v>13481</v>
      </c>
      <c r="H4727" s="5" t="s">
        <v>13482</v>
      </c>
      <c r="I4727" s="15">
        <v>33.139462191265999</v>
      </c>
      <c r="J4727" s="16">
        <v>27.363461850190099</v>
      </c>
      <c r="K4727" s="17">
        <v>30.457810533239499</v>
      </c>
      <c r="L4727" s="15">
        <v>45.152121784690898</v>
      </c>
      <c r="M4727" s="17">
        <v>30.5632980550733</v>
      </c>
      <c r="N4727" s="16">
        <v>25.148673161000399</v>
      </c>
      <c r="O4727" s="17">
        <v>29.975468338450799</v>
      </c>
      <c r="P4727" s="15">
        <v>-0.137986807840078</v>
      </c>
      <c r="Q4727" s="16">
        <v>4.9905576920257397</v>
      </c>
      <c r="R4727" s="16">
        <v>0.57745442602947905</v>
      </c>
      <c r="S4727" s="17">
        <v>0.81040409171013505</v>
      </c>
      <c r="T4727" s="15">
        <v>0.32023809976823597</v>
      </c>
      <c r="U4727" s="16">
        <v>4.9905576920257397</v>
      </c>
      <c r="V4727" s="16">
        <v>0.17489253285571299</v>
      </c>
      <c r="W4727" s="17">
        <v>0.49509953181195798</v>
      </c>
      <c r="X4727" s="15">
        <v>-0.45823392186044798</v>
      </c>
      <c r="Y4727" s="16">
        <v>4.9905576920257397</v>
      </c>
      <c r="Z4727" s="16">
        <v>8.1203070539616604E-2</v>
      </c>
      <c r="AA4727" s="17">
        <v>0.60516174541416501</v>
      </c>
      <c r="AC4727" s="5">
        <f>MAX(I4727:O4727)</f>
        <v>45.152121784690898</v>
      </c>
    </row>
    <row r="4728" spans="1:29" x14ac:dyDescent="0.25">
      <c r="A4728" s="5" t="s">
        <v>13483</v>
      </c>
      <c r="B4728" s="5" t="s">
        <v>208</v>
      </c>
      <c r="C4728" s="5">
        <v>94783</v>
      </c>
      <c r="D4728" s="5">
        <v>96288</v>
      </c>
      <c r="E4728" s="5" t="s">
        <v>29</v>
      </c>
      <c r="F4728" s="5">
        <v>1506</v>
      </c>
      <c r="G4728" s="41" t="s">
        <v>13484</v>
      </c>
      <c r="H4728" s="5" t="s">
        <v>13485</v>
      </c>
      <c r="I4728" s="15">
        <v>149.12757986069701</v>
      </c>
      <c r="J4728" s="16">
        <v>104.26919147125101</v>
      </c>
      <c r="K4728" s="17">
        <v>142.19300962036101</v>
      </c>
      <c r="L4728" s="15">
        <v>163.973494902299</v>
      </c>
      <c r="M4728" s="17">
        <v>196.517328438296</v>
      </c>
      <c r="N4728" s="16">
        <v>281.13964474013898</v>
      </c>
      <c r="O4728" s="17">
        <v>237.94480293468001</v>
      </c>
      <c r="P4728" s="15">
        <v>0.976679384045534</v>
      </c>
      <c r="Q4728" s="16">
        <v>7.5101576035491604</v>
      </c>
      <c r="R4728" s="19">
        <v>1.5127373657721501E-8</v>
      </c>
      <c r="S4728" s="20">
        <v>7.2689638593223704E-7</v>
      </c>
      <c r="T4728" s="15">
        <v>0.450612081811956</v>
      </c>
      <c r="U4728" s="16">
        <v>7.5101576035491604</v>
      </c>
      <c r="V4728" s="16">
        <v>9.2992292063125807E-3</v>
      </c>
      <c r="W4728" s="17">
        <v>0.101907645945022</v>
      </c>
      <c r="X4728" s="15">
        <v>0.52607039522648402</v>
      </c>
      <c r="Y4728" s="16">
        <v>7.5101576035491604</v>
      </c>
      <c r="Z4728" s="16">
        <v>6.1524431419189701E-3</v>
      </c>
      <c r="AA4728" s="17">
        <v>0.161762821099322</v>
      </c>
      <c r="AC4728" s="5">
        <f>MAX(I4728:O4728)</f>
        <v>281.13964474013898</v>
      </c>
    </row>
    <row r="4729" spans="1:29" x14ac:dyDescent="0.25">
      <c r="A4729" s="5" t="s">
        <v>13486</v>
      </c>
      <c r="B4729" s="5" t="s">
        <v>208</v>
      </c>
      <c r="C4729" s="5">
        <v>91878</v>
      </c>
      <c r="D4729" s="5">
        <v>92806</v>
      </c>
      <c r="E4729" s="5" t="s">
        <v>29</v>
      </c>
      <c r="F4729" s="5">
        <v>929</v>
      </c>
      <c r="G4729" s="41" t="s">
        <v>13487</v>
      </c>
      <c r="H4729" s="5" t="s">
        <v>13488</v>
      </c>
      <c r="I4729" s="15">
        <v>320.06633636768697</v>
      </c>
      <c r="J4729" s="16">
        <v>370.35725523130998</v>
      </c>
      <c r="K4729" s="17">
        <v>371.89919908761999</v>
      </c>
      <c r="L4729" s="15">
        <v>331.01334782053601</v>
      </c>
      <c r="M4729" s="17">
        <v>317.28913631408398</v>
      </c>
      <c r="N4729" s="16">
        <v>302.20113718840702</v>
      </c>
      <c r="O4729" s="17">
        <v>343.90459799152899</v>
      </c>
      <c r="P4729" s="15">
        <v>-0.13254270485837299</v>
      </c>
      <c r="Q4729" s="16">
        <v>8.3955724688143505</v>
      </c>
      <c r="R4729" s="16">
        <v>0.36897720447684001</v>
      </c>
      <c r="S4729" s="17">
        <v>0.66649422952585202</v>
      </c>
      <c r="T4729" s="15">
        <v>-0.12758743982755599</v>
      </c>
      <c r="U4729" s="16">
        <v>8.3955724688143505</v>
      </c>
      <c r="V4729" s="16">
        <v>0.386907364870125</v>
      </c>
      <c r="W4729" s="17">
        <v>0.70732097467565602</v>
      </c>
      <c r="X4729" s="15">
        <v>-4.9554062355121999E-3</v>
      </c>
      <c r="Y4729" s="16">
        <v>8.3955724688143505</v>
      </c>
      <c r="Z4729" s="16">
        <v>0.97585614179395297</v>
      </c>
      <c r="AA4729" s="17">
        <v>1</v>
      </c>
      <c r="AC4729" s="5">
        <f>MAX(I4729:O4729)</f>
        <v>371.89919908761999</v>
      </c>
    </row>
    <row r="4730" spans="1:29" x14ac:dyDescent="0.25">
      <c r="A4730" s="5" t="s">
        <v>13489</v>
      </c>
      <c r="B4730" s="5" t="s">
        <v>208</v>
      </c>
      <c r="C4730" s="5">
        <v>89623</v>
      </c>
      <c r="D4730" s="5">
        <v>91350</v>
      </c>
      <c r="E4730" s="5" t="s">
        <v>29</v>
      </c>
      <c r="F4730" s="5">
        <v>1728</v>
      </c>
      <c r="G4730" s="41" t="s">
        <v>13490</v>
      </c>
      <c r="H4730" s="5" t="s">
        <v>13491</v>
      </c>
      <c r="I4730" s="15">
        <v>118.524301000395</v>
      </c>
      <c r="J4730" s="16">
        <v>114.984147058904</v>
      </c>
      <c r="K4730" s="17">
        <v>116.316596771787</v>
      </c>
      <c r="L4730" s="15">
        <v>121.19780057996</v>
      </c>
      <c r="M4730" s="17">
        <v>106.425770013202</v>
      </c>
      <c r="N4730" s="16">
        <v>135.877905735555</v>
      </c>
      <c r="O4730" s="17">
        <v>106.05274224549601</v>
      </c>
      <c r="P4730" s="15">
        <v>5.3153177161255498E-2</v>
      </c>
      <c r="Q4730" s="16">
        <v>6.87216585479168</v>
      </c>
      <c r="R4730" s="16">
        <v>0.74054233560456095</v>
      </c>
      <c r="S4730" s="17">
        <v>0.89152980100644197</v>
      </c>
      <c r="T4730" s="15">
        <v>-3.49970733340602E-2</v>
      </c>
      <c r="U4730" s="16">
        <v>6.87216585479168</v>
      </c>
      <c r="V4730" s="16">
        <v>0.83730266331718295</v>
      </c>
      <c r="W4730" s="17">
        <v>0.94666195761766503</v>
      </c>
      <c r="X4730" s="15">
        <v>8.8150793258159693E-2</v>
      </c>
      <c r="Y4730" s="16">
        <v>6.87216585479168</v>
      </c>
      <c r="Z4730" s="16">
        <v>0.62319040157473604</v>
      </c>
      <c r="AA4730" s="17">
        <v>0.97045850503873099</v>
      </c>
      <c r="AC4730" s="5">
        <f>MAX(I4730:O4730)</f>
        <v>135.877905735555</v>
      </c>
    </row>
    <row r="4731" spans="1:29" x14ac:dyDescent="0.25">
      <c r="A4731" s="5" t="s">
        <v>13492</v>
      </c>
      <c r="B4731" s="5" t="s">
        <v>208</v>
      </c>
      <c r="C4731" s="5">
        <v>87775</v>
      </c>
      <c r="D4731" s="5">
        <v>89379</v>
      </c>
      <c r="E4731" s="5" t="s">
        <v>20</v>
      </c>
      <c r="F4731" s="5">
        <v>1605</v>
      </c>
      <c r="G4731" s="41" t="s">
        <v>13493</v>
      </c>
      <c r="H4731" s="5" t="s">
        <v>13494</v>
      </c>
      <c r="I4731" s="15">
        <v>196.80782648282499</v>
      </c>
      <c r="J4731" s="16">
        <v>161.991694153125</v>
      </c>
      <c r="K4731" s="17">
        <v>200.98761324023499</v>
      </c>
      <c r="L4731" s="15">
        <v>183.713174629901</v>
      </c>
      <c r="M4731" s="17">
        <v>187.02477349389599</v>
      </c>
      <c r="N4731" s="16">
        <v>151.55933377624501</v>
      </c>
      <c r="O4731" s="17">
        <v>172.788823693582</v>
      </c>
      <c r="P4731" s="15">
        <v>-0.20269601165653101</v>
      </c>
      <c r="Q4731" s="16">
        <v>7.4867095151082301</v>
      </c>
      <c r="R4731" s="16">
        <v>0.19700711218088601</v>
      </c>
      <c r="S4731" s="17">
        <v>0.49846465878177998</v>
      </c>
      <c r="T4731" s="15">
        <v>-9.7477625881245804E-3</v>
      </c>
      <c r="U4731" s="16">
        <v>7.4867095151082301</v>
      </c>
      <c r="V4731" s="16">
        <v>0.95691663117895298</v>
      </c>
      <c r="W4731" s="17">
        <v>0.98886360170565302</v>
      </c>
      <c r="X4731" s="15">
        <v>-0.192949222925722</v>
      </c>
      <c r="Y4731" s="16">
        <v>7.4867095151082301</v>
      </c>
      <c r="Z4731" s="16">
        <v>0.25677745228100501</v>
      </c>
      <c r="AA4731" s="17">
        <v>0.84794292934523396</v>
      </c>
      <c r="AC4731" s="5">
        <f>MAX(I4731:O4731)</f>
        <v>200.98761324023499</v>
      </c>
    </row>
    <row r="4732" spans="1:29" x14ac:dyDescent="0.25">
      <c r="A4732" s="5" t="s">
        <v>13495</v>
      </c>
      <c r="B4732" s="5" t="s">
        <v>208</v>
      </c>
      <c r="C4732" s="5">
        <v>85387</v>
      </c>
      <c r="D4732" s="5">
        <v>86688</v>
      </c>
      <c r="E4732" s="5" t="s">
        <v>29</v>
      </c>
      <c r="F4732" s="5">
        <v>1302</v>
      </c>
      <c r="G4732" s="41" t="s">
        <v>13496</v>
      </c>
      <c r="H4732" s="5" t="s">
        <v>13497</v>
      </c>
      <c r="I4732" s="15">
        <v>51.850859210824403</v>
      </c>
      <c r="J4732" s="16">
        <v>70.741749793754593</v>
      </c>
      <c r="K4732" s="17">
        <v>61.594346649392499</v>
      </c>
      <c r="L4732" s="15">
        <v>61.288830843565997</v>
      </c>
      <c r="M4732" s="17">
        <v>49.4314565482563</v>
      </c>
      <c r="N4732" s="16">
        <v>58.221472193626198</v>
      </c>
      <c r="O4732" s="17">
        <v>51.353321727113503</v>
      </c>
      <c r="P4732" s="15">
        <v>-0.16405437644808599</v>
      </c>
      <c r="Q4732" s="16">
        <v>5.8545913045205404</v>
      </c>
      <c r="R4732" s="16">
        <v>0.41875912945439397</v>
      </c>
      <c r="S4732" s="17">
        <v>0.70689381816438202</v>
      </c>
      <c r="T4732" s="15">
        <v>-0.14918517541988199</v>
      </c>
      <c r="U4732" s="16">
        <v>5.8545913045205404</v>
      </c>
      <c r="V4732" s="16">
        <v>0.462131313854038</v>
      </c>
      <c r="W4732" s="17">
        <v>0.76300946191422003</v>
      </c>
      <c r="X4732" s="15">
        <v>-1.48702988852163E-2</v>
      </c>
      <c r="Y4732" s="16">
        <v>5.8545913045205404</v>
      </c>
      <c r="Z4732" s="16">
        <v>0.94741632843528201</v>
      </c>
      <c r="AA4732" s="17">
        <v>0.99727560615636102</v>
      </c>
      <c r="AC4732" s="5">
        <f>MAX(I4732:O4732)</f>
        <v>70.741749793754593</v>
      </c>
    </row>
    <row r="4733" spans="1:29" x14ac:dyDescent="0.25">
      <c r="A4733" s="5" t="s">
        <v>13498</v>
      </c>
      <c r="B4733" s="5" t="s">
        <v>208</v>
      </c>
      <c r="C4733" s="5">
        <v>83770</v>
      </c>
      <c r="D4733" s="5">
        <v>85200</v>
      </c>
      <c r="E4733" s="5" t="s">
        <v>20</v>
      </c>
      <c r="F4733" s="5">
        <v>1431</v>
      </c>
      <c r="G4733" s="41" t="s">
        <v>13499</v>
      </c>
      <c r="H4733" s="5" t="s">
        <v>13500</v>
      </c>
      <c r="I4733" s="15">
        <v>57.599541427676698</v>
      </c>
      <c r="J4733" s="16">
        <v>40.613138114492699</v>
      </c>
      <c r="K4733" s="17">
        <v>60.830780368614903</v>
      </c>
      <c r="L4733" s="15">
        <v>60.943865566772999</v>
      </c>
      <c r="M4733" s="17">
        <v>53.602722991997197</v>
      </c>
      <c r="N4733" s="16">
        <v>57.804412937224903</v>
      </c>
      <c r="O4733" s="17">
        <v>68.385894046558803</v>
      </c>
      <c r="P4733" s="15">
        <v>0.25008509672192403</v>
      </c>
      <c r="Q4733" s="16">
        <v>5.8384315316008299</v>
      </c>
      <c r="R4733" s="16">
        <v>0.22419408308653899</v>
      </c>
      <c r="S4733" s="17">
        <v>0.52750435589884603</v>
      </c>
      <c r="T4733" s="15">
        <v>0.110638114784985</v>
      </c>
      <c r="U4733" s="16">
        <v>5.8384315316008299</v>
      </c>
      <c r="V4733" s="16">
        <v>0.58819922566522498</v>
      </c>
      <c r="W4733" s="17">
        <v>0.84160881684042799</v>
      </c>
      <c r="X4733" s="15">
        <v>0.139449645702204</v>
      </c>
      <c r="Y4733" s="16">
        <v>5.8384315316008299</v>
      </c>
      <c r="Z4733" s="16">
        <v>0.54165621319272805</v>
      </c>
      <c r="AA4733" s="17">
        <v>0.95714746346148105</v>
      </c>
      <c r="AC4733" s="5">
        <f>MAX(I4733:O4733)</f>
        <v>68.385894046558803</v>
      </c>
    </row>
    <row r="4734" spans="1:29" x14ac:dyDescent="0.25">
      <c r="A4734" s="5" t="s">
        <v>13501</v>
      </c>
      <c r="B4734" s="5" t="s">
        <v>208</v>
      </c>
      <c r="C4734" s="5">
        <v>81723</v>
      </c>
      <c r="D4734" s="5">
        <v>82856</v>
      </c>
      <c r="E4734" s="5" t="s">
        <v>29</v>
      </c>
      <c r="F4734" s="5">
        <v>1134</v>
      </c>
      <c r="G4734" s="41" t="s">
        <v>13502</v>
      </c>
      <c r="H4734" s="5" t="s">
        <v>13503</v>
      </c>
      <c r="I4734" s="15">
        <v>379.24394742351899</v>
      </c>
      <c r="J4734" s="16">
        <v>374.67780183923401</v>
      </c>
      <c r="K4734" s="17">
        <v>351.94042491507201</v>
      </c>
      <c r="L4734" s="15">
        <v>310.54540806414798</v>
      </c>
      <c r="M4734" s="17">
        <v>413.11131312450499</v>
      </c>
      <c r="N4734" s="16">
        <v>310.458910465153</v>
      </c>
      <c r="O4734" s="17">
        <v>213.49969232068699</v>
      </c>
      <c r="P4734" s="15">
        <v>-0.49248778414142202</v>
      </c>
      <c r="Q4734" s="16">
        <v>8.3935717292922902</v>
      </c>
      <c r="R4734" s="16">
        <v>5.4867110311769603E-3</v>
      </c>
      <c r="S4734" s="17">
        <v>5.1923475870594801E-2</v>
      </c>
      <c r="T4734" s="15">
        <v>-2.6793304381840799E-2</v>
      </c>
      <c r="U4734" s="16">
        <v>8.3935717292922902</v>
      </c>
      <c r="V4734" s="16">
        <v>0.884541596346342</v>
      </c>
      <c r="W4734" s="17">
        <v>0.96297512469138202</v>
      </c>
      <c r="X4734" s="15">
        <v>-0.465695806974399</v>
      </c>
      <c r="Y4734" s="16">
        <v>8.3935717292922902</v>
      </c>
      <c r="Z4734" s="16">
        <v>1.50277610011188E-2</v>
      </c>
      <c r="AA4734" s="17">
        <v>0.27566302905660001</v>
      </c>
      <c r="AC4734" s="5">
        <f>MAX(I4734:O4734)</f>
        <v>413.11131312450499</v>
      </c>
    </row>
    <row r="4735" spans="1:29" x14ac:dyDescent="0.25">
      <c r="A4735" s="5" t="s">
        <v>13504</v>
      </c>
      <c r="B4735" s="5" t="s">
        <v>208</v>
      </c>
      <c r="C4735" s="5">
        <v>80247</v>
      </c>
      <c r="D4735" s="5">
        <v>81224</v>
      </c>
      <c r="E4735" s="5" t="s">
        <v>20</v>
      </c>
      <c r="F4735" s="5">
        <v>978</v>
      </c>
      <c r="G4735" s="41" t="s">
        <v>13505</v>
      </c>
      <c r="H4735" s="5" t="s">
        <v>13506</v>
      </c>
      <c r="I4735" s="15">
        <v>802.33568665793098</v>
      </c>
      <c r="J4735" s="16">
        <v>976.06908601830696</v>
      </c>
      <c r="K4735" s="17">
        <v>905.46234795542898</v>
      </c>
      <c r="L4735" s="15">
        <v>975.44681434516099</v>
      </c>
      <c r="M4735" s="17">
        <v>864.15386222807297</v>
      </c>
      <c r="N4735" s="16">
        <v>783.278989447345</v>
      </c>
      <c r="O4735" s="17">
        <v>946.85301074046095</v>
      </c>
      <c r="P4735" s="15">
        <v>-4.8498810373478897E-2</v>
      </c>
      <c r="Q4735" s="16">
        <v>9.8032605508249304</v>
      </c>
      <c r="R4735" s="16">
        <v>0.75549590629146901</v>
      </c>
      <c r="S4735" s="17">
        <v>0.90232144454009999</v>
      </c>
      <c r="T4735" s="15">
        <v>4.0041733976334801E-2</v>
      </c>
      <c r="U4735" s="16">
        <v>9.8032605508249304</v>
      </c>
      <c r="V4735" s="16">
        <v>0.78672694819347799</v>
      </c>
      <c r="W4735" s="17">
        <v>0.92661162124617003</v>
      </c>
      <c r="X4735" s="15">
        <v>-8.8540614541278401E-2</v>
      </c>
      <c r="Y4735" s="16">
        <v>9.8032605508249304</v>
      </c>
      <c r="Z4735" s="16">
        <v>0.59505162005256795</v>
      </c>
      <c r="AA4735" s="17">
        <v>0.967830708845141</v>
      </c>
      <c r="AC4735" s="5">
        <f>MAX(I4735:O4735)</f>
        <v>976.06908601830696</v>
      </c>
    </row>
    <row r="4736" spans="1:29" x14ac:dyDescent="0.25">
      <c r="A4736" s="5" t="s">
        <v>13507</v>
      </c>
      <c r="B4736" s="5" t="s">
        <v>208</v>
      </c>
      <c r="C4736" s="5">
        <v>78288</v>
      </c>
      <c r="D4736" s="5">
        <v>79415</v>
      </c>
      <c r="E4736" s="5" t="s">
        <v>29</v>
      </c>
      <c r="F4736" s="5">
        <v>1128</v>
      </c>
      <c r="G4736" s="41" t="s">
        <v>13508</v>
      </c>
      <c r="H4736" s="5" t="s">
        <v>13509</v>
      </c>
      <c r="I4736" s="15">
        <v>22.036615164600398</v>
      </c>
      <c r="J4736" s="16">
        <v>26.3841379523938</v>
      </c>
      <c r="K4736" s="17">
        <v>25.112846567796399</v>
      </c>
      <c r="L4736" s="15">
        <v>28.210493746632</v>
      </c>
      <c r="M4736" s="17">
        <v>17.035919961820198</v>
      </c>
      <c r="N4736" s="16">
        <v>25.7325561199623</v>
      </c>
      <c r="O4736" s="17">
        <v>19.704803993028101</v>
      </c>
      <c r="P4736" s="15">
        <v>-0.109183765762403</v>
      </c>
      <c r="Q4736" s="16">
        <v>4.5574906710816698</v>
      </c>
      <c r="R4736" s="16">
        <v>0.70411850063940795</v>
      </c>
      <c r="S4736" s="17">
        <v>0.87467936094329302</v>
      </c>
      <c r="T4736" s="15">
        <v>-0.115602786752058</v>
      </c>
      <c r="U4736" s="16">
        <v>4.5574906710816698</v>
      </c>
      <c r="V4736" s="16">
        <v>0.68683752743858595</v>
      </c>
      <c r="W4736" s="17">
        <v>0.884662071072155</v>
      </c>
      <c r="X4736" s="15">
        <v>6.4176101216870101E-3</v>
      </c>
      <c r="Y4736" s="16">
        <v>4.5574906710816698</v>
      </c>
      <c r="Z4736" s="16">
        <v>0.98690123215283498</v>
      </c>
      <c r="AA4736" s="17">
        <v>1</v>
      </c>
      <c r="AC4736" s="5">
        <f>MAX(I4736:O4736)</f>
        <v>28.210493746632</v>
      </c>
    </row>
    <row r="4737" spans="1:29" x14ac:dyDescent="0.25">
      <c r="A4737" s="5" t="s">
        <v>13510</v>
      </c>
      <c r="B4737" s="5" t="s">
        <v>208</v>
      </c>
      <c r="C4737" s="5">
        <v>77496</v>
      </c>
      <c r="D4737" s="5">
        <v>78050</v>
      </c>
      <c r="E4737" s="5" t="s">
        <v>20</v>
      </c>
      <c r="F4737" s="5">
        <v>555</v>
      </c>
      <c r="G4737" s="41" t="s">
        <v>13511</v>
      </c>
      <c r="H4737" s="5" t="s">
        <v>13512</v>
      </c>
      <c r="I4737" s="15">
        <v>221.54970386712</v>
      </c>
      <c r="J4737" s="16">
        <v>237.42843792749099</v>
      </c>
      <c r="K4737" s="17">
        <v>233.56644122007901</v>
      </c>
      <c r="L4737" s="15">
        <v>217.36645385482399</v>
      </c>
      <c r="M4737" s="17">
        <v>244.311465447888</v>
      </c>
      <c r="N4737" s="16">
        <v>256.32461898425998</v>
      </c>
      <c r="O4737" s="17">
        <v>201.46303139098401</v>
      </c>
      <c r="P4737" s="15">
        <v>-1.2152276402500699E-2</v>
      </c>
      <c r="Q4737" s="16">
        <v>7.8478730207085698</v>
      </c>
      <c r="R4737" s="16">
        <v>0.94283518318573101</v>
      </c>
      <c r="S4737" s="17">
        <v>0.98367094442834602</v>
      </c>
      <c r="T4737" s="21">
        <v>-8.6369731445473403E-5</v>
      </c>
      <c r="U4737" s="16">
        <v>7.8478730207085698</v>
      </c>
      <c r="V4737" s="16">
        <v>0.99537770665305902</v>
      </c>
      <c r="W4737" s="17">
        <v>0.99986219803282606</v>
      </c>
      <c r="X4737" s="15">
        <v>-1.20659513322076E-2</v>
      </c>
      <c r="Y4737" s="16">
        <v>7.8478730207085698</v>
      </c>
      <c r="Z4737" s="16">
        <v>0.94296587293961398</v>
      </c>
      <c r="AA4737" s="17">
        <v>0.99727560615636102</v>
      </c>
      <c r="AC4737" s="5">
        <f>MAX(I4737:O4737)</f>
        <v>256.32461898425998</v>
      </c>
    </row>
    <row r="4738" spans="1:29" x14ac:dyDescent="0.25">
      <c r="A4738" s="5" t="s">
        <v>13513</v>
      </c>
      <c r="B4738" s="5" t="s">
        <v>208</v>
      </c>
      <c r="C4738" s="5">
        <v>74336</v>
      </c>
      <c r="D4738" s="5">
        <v>76915</v>
      </c>
      <c r="E4738" s="5" t="s">
        <v>20</v>
      </c>
      <c r="F4738" s="5">
        <v>2580</v>
      </c>
      <c r="G4738" s="41" t="s">
        <v>13514</v>
      </c>
      <c r="H4738" s="5" t="s">
        <v>13515</v>
      </c>
      <c r="I4738" s="15">
        <v>71.633089192345494</v>
      </c>
      <c r="J4738" s="16">
        <v>53.113919633421602</v>
      </c>
      <c r="K4738" s="17">
        <v>65.306127180950199</v>
      </c>
      <c r="L4738" s="15">
        <v>90.9558446477687</v>
      </c>
      <c r="M4738" s="17">
        <v>58.787568197768501</v>
      </c>
      <c r="N4738" s="16">
        <v>63.142771419162003</v>
      </c>
      <c r="O4738" s="17">
        <v>75.147802020581395</v>
      </c>
      <c r="P4738" s="15">
        <v>0.12589379107189499</v>
      </c>
      <c r="Q4738" s="16">
        <v>6.0960089902570296</v>
      </c>
      <c r="R4738" s="16">
        <v>0.54316168130422504</v>
      </c>
      <c r="S4738" s="17">
        <v>0.79547640872037595</v>
      </c>
      <c r="T4738" s="15">
        <v>0.240898556168647</v>
      </c>
      <c r="U4738" s="16">
        <v>6.0960089902570296</v>
      </c>
      <c r="V4738" s="16">
        <v>0.24620166505529301</v>
      </c>
      <c r="W4738" s="17">
        <v>0.58149494958398495</v>
      </c>
      <c r="X4738" s="15">
        <v>-0.115004951275712</v>
      </c>
      <c r="Y4738" s="16">
        <v>6.0960089902570296</v>
      </c>
      <c r="Z4738" s="16">
        <v>0.61881551393229195</v>
      </c>
      <c r="AA4738" s="17">
        <v>0.97045850503873099</v>
      </c>
      <c r="AC4738" s="5">
        <f>MAX(I4738:O4738)</f>
        <v>90.9558446477687</v>
      </c>
    </row>
    <row r="4739" spans="1:29" x14ac:dyDescent="0.25">
      <c r="A4739" s="5" t="s">
        <v>211</v>
      </c>
      <c r="B4739" s="5" t="s">
        <v>208</v>
      </c>
      <c r="C4739" s="5">
        <v>72967</v>
      </c>
      <c r="D4739" s="5">
        <v>73293</v>
      </c>
      <c r="E4739" s="5" t="s">
        <v>20</v>
      </c>
      <c r="F4739" s="5">
        <v>327</v>
      </c>
      <c r="G4739" s="41" t="s">
        <v>212</v>
      </c>
      <c r="H4739" s="41" t="s">
        <v>212</v>
      </c>
      <c r="I4739" s="15">
        <v>1.91622740561742</v>
      </c>
      <c r="J4739" s="16">
        <v>2.01625508369822</v>
      </c>
      <c r="K4739" s="17">
        <v>2.5876412848574</v>
      </c>
      <c r="L4739" s="15">
        <v>5.0211612510989099</v>
      </c>
      <c r="M4739" s="17">
        <v>3.7034608612652602</v>
      </c>
      <c r="N4739" s="16">
        <v>14.555368048406599</v>
      </c>
      <c r="O4739" s="17">
        <v>21.238432605693099</v>
      </c>
      <c r="P4739" s="15">
        <v>3.0327304579548202</v>
      </c>
      <c r="Q4739" s="16">
        <v>2.8924285524253999</v>
      </c>
      <c r="R4739" s="19">
        <v>2.5354543113317E-12</v>
      </c>
      <c r="S4739" s="20">
        <v>1.78893953561556E-10</v>
      </c>
      <c r="T4739" s="15">
        <v>0.99831518337730896</v>
      </c>
      <c r="U4739" s="16">
        <v>2.8924285524253999</v>
      </c>
      <c r="V4739" s="16">
        <v>2.1122393806458799E-2</v>
      </c>
      <c r="W4739" s="17">
        <v>0.16771541748889099</v>
      </c>
      <c r="X4739" s="15">
        <v>2.0347405274114601</v>
      </c>
      <c r="Y4739" s="16">
        <v>2.8924285524253999</v>
      </c>
      <c r="Z4739" s="19">
        <v>2.1141142591608402E-5</v>
      </c>
      <c r="AA4739" s="17">
        <v>1.8544596695551001E-3</v>
      </c>
      <c r="AC4739" s="5">
        <f>MAX(I4739:O4739)</f>
        <v>21.238432605693099</v>
      </c>
    </row>
    <row r="4740" spans="1:29" x14ac:dyDescent="0.25">
      <c r="A4740" s="5" t="s">
        <v>13516</v>
      </c>
      <c r="B4740" s="5" t="s">
        <v>208</v>
      </c>
      <c r="C4740" s="5">
        <v>71236</v>
      </c>
      <c r="D4740" s="5">
        <v>72651</v>
      </c>
      <c r="E4740" s="5" t="s">
        <v>20</v>
      </c>
      <c r="F4740" s="5">
        <v>1416</v>
      </c>
      <c r="G4740" s="41" t="s">
        <v>13517</v>
      </c>
      <c r="H4740" s="5" t="s">
        <v>13518</v>
      </c>
      <c r="I4740" s="15">
        <v>6.4813574013530504</v>
      </c>
      <c r="J4740" s="16">
        <v>5.87594338677766</v>
      </c>
      <c r="K4740" s="17">
        <v>7.8901849013684604</v>
      </c>
      <c r="L4740" s="15">
        <v>3.0663580159382602</v>
      </c>
      <c r="M4740" s="17">
        <v>7.79675970792686</v>
      </c>
      <c r="N4740" s="16">
        <v>7.4236547639437402</v>
      </c>
      <c r="O4740" s="17">
        <v>13.059080004813501</v>
      </c>
      <c r="P4740" s="15">
        <v>0.59910337018503101</v>
      </c>
      <c r="Q4740" s="16">
        <v>2.8985385476455598</v>
      </c>
      <c r="R4740" s="16">
        <v>0.197455826921411</v>
      </c>
      <c r="S4740" s="17">
        <v>0.49869450804709697</v>
      </c>
      <c r="T4740" s="15">
        <v>-0.31470429710999598</v>
      </c>
      <c r="U4740" s="16">
        <v>2.8985385476455598</v>
      </c>
      <c r="V4740" s="16">
        <v>0.53735511388409096</v>
      </c>
      <c r="W4740" s="17">
        <v>0.80908087649646698</v>
      </c>
      <c r="X4740" s="15">
        <v>0.91389672241603304</v>
      </c>
      <c r="Y4740" s="16">
        <v>2.8985385476455598</v>
      </c>
      <c r="Z4740" s="16">
        <v>8.3917743098849806E-2</v>
      </c>
      <c r="AA4740" s="17">
        <v>0.60747727277011498</v>
      </c>
      <c r="AC4740" s="5">
        <f>MAX(I4740:O4740)</f>
        <v>13.059080004813501</v>
      </c>
    </row>
    <row r="4741" spans="1:29" x14ac:dyDescent="0.25">
      <c r="A4741" s="5" t="s">
        <v>13519</v>
      </c>
      <c r="B4741" s="5" t="s">
        <v>208</v>
      </c>
      <c r="C4741" s="5">
        <v>70259</v>
      </c>
      <c r="D4741" s="5">
        <v>70624</v>
      </c>
      <c r="E4741" s="5" t="s">
        <v>20</v>
      </c>
      <c r="F4741" s="5">
        <v>366</v>
      </c>
      <c r="G4741" s="41" t="s">
        <v>13520</v>
      </c>
      <c r="H4741" s="5" t="s">
        <v>13521</v>
      </c>
      <c r="I4741" s="15">
        <v>103.70171842164901</v>
      </c>
      <c r="J4741" s="16">
        <v>77.020944197271902</v>
      </c>
      <c r="K4741" s="17">
        <v>91.500692646514807</v>
      </c>
      <c r="L4741" s="15">
        <v>111.73042020574999</v>
      </c>
      <c r="M4741" s="17">
        <v>78.825240647140504</v>
      </c>
      <c r="N4741" s="16">
        <v>93.254449731338298</v>
      </c>
      <c r="O4741" s="17">
        <v>128.54596189791499</v>
      </c>
      <c r="P4741" s="15">
        <v>0.28912825027120398</v>
      </c>
      <c r="Q4741" s="16">
        <v>6.6131185860279302</v>
      </c>
      <c r="R4741" s="16">
        <v>0.14152854210796301</v>
      </c>
      <c r="S4741" s="17">
        <v>0.41806046301525401</v>
      </c>
      <c r="T4741" s="15">
        <v>7.0346899855928499E-2</v>
      </c>
      <c r="U4741" s="16">
        <v>6.6131185860279302</v>
      </c>
      <c r="V4741" s="16">
        <v>0.71737730531389798</v>
      </c>
      <c r="W4741" s="17">
        <v>0.90002663506217395</v>
      </c>
      <c r="X4741" s="15">
        <v>0.21878343226723801</v>
      </c>
      <c r="Y4741" s="16">
        <v>6.6131185860279302</v>
      </c>
      <c r="Z4741" s="16">
        <v>0.31535271339015603</v>
      </c>
      <c r="AA4741" s="17">
        <v>0.89285654920849999</v>
      </c>
      <c r="AC4741" s="5">
        <f>MAX(I4741:O4741)</f>
        <v>128.54596189791499</v>
      </c>
    </row>
    <row r="4742" spans="1:29" x14ac:dyDescent="0.25">
      <c r="A4742" s="5" t="s">
        <v>13522</v>
      </c>
      <c r="B4742" s="5" t="s">
        <v>208</v>
      </c>
      <c r="C4742" s="5">
        <v>69311</v>
      </c>
      <c r="D4742" s="5">
        <v>69979</v>
      </c>
      <c r="E4742" s="5" t="s">
        <v>29</v>
      </c>
      <c r="F4742" s="5">
        <v>669</v>
      </c>
      <c r="G4742" s="41" t="s">
        <v>13523</v>
      </c>
      <c r="H4742" s="5" t="s">
        <v>13524</v>
      </c>
      <c r="I4742" s="15">
        <v>64.475416236068597</v>
      </c>
      <c r="J4742" s="16">
        <v>81.859956398147602</v>
      </c>
      <c r="K4742" s="17">
        <v>84.543755421652307</v>
      </c>
      <c r="L4742" s="15">
        <v>50.556577787782103</v>
      </c>
      <c r="M4742" s="17">
        <v>63.192737432747201</v>
      </c>
      <c r="N4742" s="16">
        <v>61.808181798677701</v>
      </c>
      <c r="O4742" s="17">
        <v>51.539216104406201</v>
      </c>
      <c r="P4742" s="15">
        <v>-0.44150557137642099</v>
      </c>
      <c r="Q4742" s="16">
        <v>6.0333154355403504</v>
      </c>
      <c r="R4742" s="16">
        <v>2.5419193850040201E-2</v>
      </c>
      <c r="S4742" s="17">
        <v>0.14426127407768699</v>
      </c>
      <c r="T4742" s="15">
        <v>-0.43669629941016402</v>
      </c>
      <c r="U4742" s="16">
        <v>6.0333154355403504</v>
      </c>
      <c r="V4742" s="16">
        <v>2.6914438187401499E-2</v>
      </c>
      <c r="W4742" s="17">
        <v>0.19096886176563099</v>
      </c>
      <c r="X4742" s="15">
        <v>-4.8115905932033503E-3</v>
      </c>
      <c r="Y4742" s="16">
        <v>6.0333154355403504</v>
      </c>
      <c r="Z4742" s="16">
        <v>0.98341371031717995</v>
      </c>
      <c r="AA4742" s="17">
        <v>1</v>
      </c>
      <c r="AC4742" s="5">
        <f>MAX(I4742:O4742)</f>
        <v>84.543755421652307</v>
      </c>
    </row>
    <row r="4743" spans="1:29" x14ac:dyDescent="0.25">
      <c r="A4743" s="5" t="s">
        <v>13525</v>
      </c>
      <c r="B4743" s="5" t="s">
        <v>208</v>
      </c>
      <c r="C4743" s="5">
        <v>67496</v>
      </c>
      <c r="D4743" s="5">
        <v>68689</v>
      </c>
      <c r="E4743" s="5" t="s">
        <v>29</v>
      </c>
      <c r="F4743" s="5">
        <v>1194</v>
      </c>
      <c r="G4743" s="41" t="s">
        <v>13526</v>
      </c>
      <c r="H4743" s="5" t="s">
        <v>13527</v>
      </c>
      <c r="I4743" s="15">
        <v>29.250647750454199</v>
      </c>
      <c r="J4743" s="16">
        <v>39.749028792907701</v>
      </c>
      <c r="K4743" s="17">
        <v>27.615647154789599</v>
      </c>
      <c r="L4743" s="15">
        <v>35.186458232891603</v>
      </c>
      <c r="M4743" s="17">
        <v>38.827863345475798</v>
      </c>
      <c r="N4743" s="16">
        <v>38.286039737642398</v>
      </c>
      <c r="O4743" s="17">
        <v>40.153185495227198</v>
      </c>
      <c r="P4743" s="15">
        <v>0.28530933360666899</v>
      </c>
      <c r="Q4743" s="16">
        <v>5.15678457220932</v>
      </c>
      <c r="R4743" s="16">
        <v>0.20486415908703801</v>
      </c>
      <c r="S4743" s="17">
        <v>0.506971880810686</v>
      </c>
      <c r="T4743" s="15">
        <v>0.20160324526463599</v>
      </c>
      <c r="U4743" s="16">
        <v>5.15678457220932</v>
      </c>
      <c r="V4743" s="16">
        <v>0.36993381733359598</v>
      </c>
      <c r="W4743" s="17">
        <v>0.695450623209938</v>
      </c>
      <c r="X4743" s="15">
        <v>8.3709967211371195E-2</v>
      </c>
      <c r="Y4743" s="16">
        <v>5.15678457220932</v>
      </c>
      <c r="Z4743" s="16">
        <v>0.73768192980904201</v>
      </c>
      <c r="AA4743" s="17">
        <v>0.98000682174943199</v>
      </c>
      <c r="AC4743" s="5">
        <f>MAX(I4743:O4743)</f>
        <v>40.153185495227198</v>
      </c>
    </row>
    <row r="4744" spans="1:29" x14ac:dyDescent="0.25">
      <c r="A4744" s="5" t="s">
        <v>13528</v>
      </c>
      <c r="B4744" s="5" t="s">
        <v>208</v>
      </c>
      <c r="C4744" s="5">
        <v>65556</v>
      </c>
      <c r="D4744" s="5">
        <v>67049</v>
      </c>
      <c r="E4744" s="5" t="s">
        <v>20</v>
      </c>
      <c r="F4744" s="5">
        <v>1494</v>
      </c>
      <c r="G4744" s="41" t="s">
        <v>13529</v>
      </c>
      <c r="H4744" s="5" t="s">
        <v>13530</v>
      </c>
      <c r="I4744" s="15">
        <v>63.686381421990902</v>
      </c>
      <c r="J4744" s="16">
        <v>64.520162678342899</v>
      </c>
      <c r="K4744" s="17">
        <v>61.8064483940529</v>
      </c>
      <c r="L4744" s="15">
        <v>58.0308254516316</v>
      </c>
      <c r="M4744" s="17">
        <v>50.834873295683103</v>
      </c>
      <c r="N4744" s="16">
        <v>69.774013595943202</v>
      </c>
      <c r="O4744" s="17">
        <v>54.931788489998297</v>
      </c>
      <c r="P4744" s="15">
        <v>-2.21388872203695E-2</v>
      </c>
      <c r="Q4744" s="16">
        <v>5.9210485151990104</v>
      </c>
      <c r="R4744" s="16">
        <v>0.91323701037760996</v>
      </c>
      <c r="S4744" s="17">
        <v>0.97107651580404397</v>
      </c>
      <c r="T4744" s="15">
        <v>-0.218399403144552</v>
      </c>
      <c r="U4744" s="16">
        <v>5.9210485151990104</v>
      </c>
      <c r="V4744" s="16">
        <v>0.24783723954645101</v>
      </c>
      <c r="W4744" s="17">
        <v>0.58215118973110802</v>
      </c>
      <c r="X4744" s="15">
        <v>0.196262148021107</v>
      </c>
      <c r="Y4744" s="16">
        <v>5.9210485151990104</v>
      </c>
      <c r="Z4744" s="16">
        <v>0.33765465782617199</v>
      </c>
      <c r="AA4744" s="17">
        <v>0.90565202843029702</v>
      </c>
      <c r="AC4744" s="5">
        <f>MAX(I4744:O4744)</f>
        <v>69.774013595943202</v>
      </c>
    </row>
    <row r="4745" spans="1:29" x14ac:dyDescent="0.25">
      <c r="A4745" s="5" t="s">
        <v>13531</v>
      </c>
      <c r="B4745" s="5" t="s">
        <v>208</v>
      </c>
      <c r="C4745" s="5">
        <v>61257</v>
      </c>
      <c r="D4745" s="5">
        <v>65285</v>
      </c>
      <c r="E4745" s="5" t="s">
        <v>29</v>
      </c>
      <c r="F4745" s="5">
        <v>4029</v>
      </c>
      <c r="G4745" s="41" t="s">
        <v>13532</v>
      </c>
      <c r="H4745" s="5" t="s">
        <v>13533</v>
      </c>
      <c r="I4745" s="15">
        <v>39.451740703888198</v>
      </c>
      <c r="J4745" s="16">
        <v>60.833296239580498</v>
      </c>
      <c r="K4745" s="17">
        <v>49.5045472037473</v>
      </c>
      <c r="L4745" s="15">
        <v>74.665817688096695</v>
      </c>
      <c r="M4745" s="17">
        <v>64.011397202079493</v>
      </c>
      <c r="N4745" s="16">
        <v>68.939895083140499</v>
      </c>
      <c r="O4745" s="17">
        <v>53.212265500040601</v>
      </c>
      <c r="P4745" s="15">
        <v>0.29109419235283701</v>
      </c>
      <c r="Q4745" s="16">
        <v>5.8772573237991796</v>
      </c>
      <c r="R4745" s="16">
        <v>0.167705765508295</v>
      </c>
      <c r="S4745" s="17">
        <v>0.460488638888295</v>
      </c>
      <c r="T4745" s="15">
        <v>0.47387298615684498</v>
      </c>
      <c r="U4745" s="16">
        <v>5.8772573237991796</v>
      </c>
      <c r="V4745" s="16">
        <v>2.42548011440663E-2</v>
      </c>
      <c r="W4745" s="17">
        <v>0.182205204281706</v>
      </c>
      <c r="X4745" s="15">
        <v>-0.18277845363344999</v>
      </c>
      <c r="Y4745" s="16">
        <v>5.8772573237991796</v>
      </c>
      <c r="Z4745" s="16">
        <v>0.432974212509256</v>
      </c>
      <c r="AA4745" s="17">
        <v>0.93822088980165497</v>
      </c>
      <c r="AC4745" s="5">
        <f>MAX(I4745:O4745)</f>
        <v>74.665817688096695</v>
      </c>
    </row>
    <row r="4746" spans="1:29" x14ac:dyDescent="0.25">
      <c r="A4746" s="5" t="s">
        <v>13534</v>
      </c>
      <c r="B4746" s="5" t="s">
        <v>208</v>
      </c>
      <c r="C4746" s="5">
        <v>60315</v>
      </c>
      <c r="D4746" s="5">
        <v>60956</v>
      </c>
      <c r="E4746" s="5" t="s">
        <v>29</v>
      </c>
      <c r="F4746" s="5">
        <v>642</v>
      </c>
      <c r="G4746" s="41" t="s">
        <v>13535</v>
      </c>
      <c r="H4746" s="5" t="s">
        <v>13536</v>
      </c>
      <c r="I4746" s="15">
        <v>416.66674146263603</v>
      </c>
      <c r="J4746" s="16">
        <v>419.43866469733501</v>
      </c>
      <c r="K4746" s="17">
        <v>424.54285211234202</v>
      </c>
      <c r="L4746" s="15">
        <v>327.48703610220701</v>
      </c>
      <c r="M4746" s="17">
        <v>371.12576209731799</v>
      </c>
      <c r="N4746" s="16">
        <v>342.84356172471598</v>
      </c>
      <c r="O4746" s="17">
        <v>325.315160262257</v>
      </c>
      <c r="P4746" s="15">
        <v>-0.33092615632528</v>
      </c>
      <c r="Q4746" s="16">
        <v>8.5523519002905406</v>
      </c>
      <c r="R4746" s="16">
        <v>1.9730131779740701E-2</v>
      </c>
      <c r="S4746" s="17">
        <v>0.121924339845094</v>
      </c>
      <c r="T4746" s="15">
        <v>-0.26665656071995297</v>
      </c>
      <c r="U4746" s="16">
        <v>8.5523519002905406</v>
      </c>
      <c r="V4746" s="16">
        <v>5.9897732187536697E-2</v>
      </c>
      <c r="W4746" s="17">
        <v>0.29246347515993698</v>
      </c>
      <c r="X4746" s="15">
        <v>-6.42699934739238E-2</v>
      </c>
      <c r="Y4746" s="16">
        <v>8.5523519002905406</v>
      </c>
      <c r="Z4746" s="16">
        <v>0.67621045977537997</v>
      </c>
      <c r="AA4746" s="17">
        <v>0.97045850503873099</v>
      </c>
      <c r="AC4746" s="5">
        <f>MAX(I4746:O4746)</f>
        <v>424.54285211234202</v>
      </c>
    </row>
    <row r="4747" spans="1:29" x14ac:dyDescent="0.25">
      <c r="A4747" s="5" t="s">
        <v>13537</v>
      </c>
      <c r="B4747" s="5" t="s">
        <v>208</v>
      </c>
      <c r="C4747" s="5">
        <v>58705</v>
      </c>
      <c r="D4747" s="5">
        <v>59976</v>
      </c>
      <c r="E4747" s="5" t="s">
        <v>20</v>
      </c>
      <c r="F4747" s="5">
        <v>1272</v>
      </c>
      <c r="G4747" s="41" t="s">
        <v>13538</v>
      </c>
      <c r="H4747" s="5" t="s">
        <v>13539</v>
      </c>
      <c r="I4747" s="15">
        <v>238.79575051767699</v>
      </c>
      <c r="J4747" s="16">
        <v>223.68909971429099</v>
      </c>
      <c r="K4747" s="17">
        <v>248.92260753349501</v>
      </c>
      <c r="L4747" s="15">
        <v>270.98938965854398</v>
      </c>
      <c r="M4747" s="17">
        <v>262.71181835859602</v>
      </c>
      <c r="N4747" s="16">
        <v>351.831188700165</v>
      </c>
      <c r="O4747" s="17">
        <v>312.20960666311998</v>
      </c>
      <c r="P4747" s="15">
        <v>0.48546944738370701</v>
      </c>
      <c r="Q4747" s="16">
        <v>8.0919436413163499</v>
      </c>
      <c r="R4747" s="16">
        <v>6.0424710941252898E-4</v>
      </c>
      <c r="S4747" s="17">
        <v>9.6230668224726694E-3</v>
      </c>
      <c r="T4747" s="15">
        <v>0.17018617584460199</v>
      </c>
      <c r="U4747" s="16">
        <v>8.0919436413163499</v>
      </c>
      <c r="V4747" s="16">
        <v>0.23019729283295001</v>
      </c>
      <c r="W4747" s="17">
        <v>0.56301874078581005</v>
      </c>
      <c r="X4747" s="15">
        <v>0.31528441143805302</v>
      </c>
      <c r="Y4747" s="16">
        <v>8.0919436413163499</v>
      </c>
      <c r="Z4747" s="16">
        <v>4.4262577284968803E-2</v>
      </c>
      <c r="AA4747" s="17">
        <v>0.47805570754482701</v>
      </c>
      <c r="AC4747" s="5">
        <f>MAX(I4747:O4747)</f>
        <v>351.831188700165</v>
      </c>
    </row>
    <row r="4748" spans="1:29" x14ac:dyDescent="0.25">
      <c r="A4748" s="5" t="s">
        <v>13540</v>
      </c>
      <c r="B4748" s="5" t="s">
        <v>208</v>
      </c>
      <c r="C4748" s="5">
        <v>56398</v>
      </c>
      <c r="D4748" s="5">
        <v>58485</v>
      </c>
      <c r="E4748" s="5" t="s">
        <v>20</v>
      </c>
      <c r="F4748" s="5">
        <v>2088</v>
      </c>
      <c r="G4748" s="41" t="s">
        <v>13541</v>
      </c>
      <c r="H4748" s="5" t="s">
        <v>13542</v>
      </c>
      <c r="I4748" s="15">
        <v>1.6344292577325099</v>
      </c>
      <c r="J4748" s="16">
        <v>0.92171660969061298</v>
      </c>
      <c r="K4748" s="17">
        <v>0.46662383825297299</v>
      </c>
      <c r="L4748" s="15">
        <v>1.8781442847621901</v>
      </c>
      <c r="M4748" s="17">
        <v>4.3272016378994103</v>
      </c>
      <c r="N4748" s="16">
        <v>0.50047110768160097</v>
      </c>
      <c r="O4748" s="17">
        <v>1.8124701786040001</v>
      </c>
      <c r="P4748" s="15">
        <v>0.202105469613134</v>
      </c>
      <c r="Q4748" s="16">
        <v>0.82309789320016202</v>
      </c>
      <c r="R4748" s="16">
        <v>0.79624483916619204</v>
      </c>
      <c r="S4748" s="17">
        <v>0.92289068239545302</v>
      </c>
      <c r="T4748" s="15">
        <v>1.6255487658971799</v>
      </c>
      <c r="U4748" s="16">
        <v>0.82309789320016202</v>
      </c>
      <c r="V4748" s="16">
        <v>4.9055673921125698E-2</v>
      </c>
      <c r="W4748" s="17">
        <v>0.26518947760938</v>
      </c>
      <c r="X4748" s="15">
        <v>-1.4237847373194299</v>
      </c>
      <c r="Y4748" s="16">
        <v>0.82309789320016202</v>
      </c>
      <c r="Z4748" s="16">
        <v>0.132967682629752</v>
      </c>
      <c r="AA4748" s="17">
        <v>0.70609328493461998</v>
      </c>
      <c r="AC4748" s="5">
        <f>MAX(I4748:O4748)</f>
        <v>4.3272016378994103</v>
      </c>
    </row>
    <row r="4749" spans="1:29" x14ac:dyDescent="0.25">
      <c r="A4749" s="5" t="s">
        <v>13543</v>
      </c>
      <c r="B4749" s="5" t="s">
        <v>208</v>
      </c>
      <c r="C4749" s="5">
        <v>55504</v>
      </c>
      <c r="D4749" s="5">
        <v>56226</v>
      </c>
      <c r="E4749" s="5" t="s">
        <v>20</v>
      </c>
      <c r="F4749" s="5">
        <v>723</v>
      </c>
      <c r="G4749" s="41" t="s">
        <v>13544</v>
      </c>
      <c r="H4749" s="5" t="s">
        <v>13545</v>
      </c>
      <c r="I4749" s="15">
        <v>82.961374737319105</v>
      </c>
      <c r="J4749" s="16">
        <v>108.53213079107</v>
      </c>
      <c r="K4749" s="17">
        <v>82.295476928251603</v>
      </c>
      <c r="L4749" s="15">
        <v>67.153240549047993</v>
      </c>
      <c r="M4749" s="17">
        <v>90.559364007570494</v>
      </c>
      <c r="N4749" s="16">
        <v>66.520951396012705</v>
      </c>
      <c r="O4749" s="17">
        <v>79.469846292637101</v>
      </c>
      <c r="P4749" s="15">
        <v>-0.32199733325257002</v>
      </c>
      <c r="Q4749" s="16">
        <v>6.3673937057810397</v>
      </c>
      <c r="R4749" s="16">
        <v>9.7960974815615803E-2</v>
      </c>
      <c r="S4749" s="17">
        <v>0.33894132440859198</v>
      </c>
      <c r="T4749" s="15">
        <v>-0.21043145865767901</v>
      </c>
      <c r="U4749" s="16">
        <v>6.3673937057810397</v>
      </c>
      <c r="V4749" s="16">
        <v>0.27867894994518</v>
      </c>
      <c r="W4749" s="17">
        <v>0.62138033040574903</v>
      </c>
      <c r="X4749" s="15">
        <v>-0.111567979367673</v>
      </c>
      <c r="Y4749" s="16">
        <v>6.3673937057810397</v>
      </c>
      <c r="Z4749" s="16">
        <v>0.596923243916755</v>
      </c>
      <c r="AA4749" s="17">
        <v>0.967830708845141</v>
      </c>
      <c r="AC4749" s="5">
        <f>MAX(I4749:O4749)</f>
        <v>108.53213079107</v>
      </c>
    </row>
    <row r="4750" spans="1:29" x14ac:dyDescent="0.25">
      <c r="A4750" s="5" t="s">
        <v>13546</v>
      </c>
      <c r="B4750" s="5" t="s">
        <v>208</v>
      </c>
      <c r="C4750" s="5">
        <v>54541</v>
      </c>
      <c r="D4750" s="5">
        <v>55050</v>
      </c>
      <c r="E4750" s="5" t="s">
        <v>29</v>
      </c>
      <c r="F4750" s="5">
        <v>510</v>
      </c>
      <c r="G4750" s="41" t="s">
        <v>13547</v>
      </c>
      <c r="H4750" s="5" t="s">
        <v>13548</v>
      </c>
      <c r="I4750" s="15">
        <v>202.61286832925401</v>
      </c>
      <c r="J4750" s="16">
        <v>232.04215648961201</v>
      </c>
      <c r="K4750" s="17">
        <v>217.27702723015699</v>
      </c>
      <c r="L4750" s="15">
        <v>152.97293552011999</v>
      </c>
      <c r="M4750" s="17">
        <v>176.67457498162301</v>
      </c>
      <c r="N4750" s="16">
        <v>145.67879826098601</v>
      </c>
      <c r="O4750" s="17">
        <v>145.04408788264399</v>
      </c>
      <c r="P4750" s="15">
        <v>-0.58007581729367097</v>
      </c>
      <c r="Q4750" s="16">
        <v>7.5063388256258499</v>
      </c>
      <c r="R4750" s="16">
        <v>1.3620176168634501E-4</v>
      </c>
      <c r="S4750" s="17">
        <v>2.85409255503642E-3</v>
      </c>
      <c r="T4750" s="15">
        <v>-0.39882409791603701</v>
      </c>
      <c r="U4750" s="16">
        <v>7.5063388256258499</v>
      </c>
      <c r="V4750" s="16">
        <v>8.3289210633199599E-3</v>
      </c>
      <c r="W4750" s="17">
        <v>9.4169180541471595E-2</v>
      </c>
      <c r="X4750" s="15">
        <v>-0.181253441708597</v>
      </c>
      <c r="Y4750" s="16">
        <v>7.5063388256258499</v>
      </c>
      <c r="Z4750" s="16">
        <v>0.26875350300089701</v>
      </c>
      <c r="AA4750" s="17">
        <v>0.85946440916660405</v>
      </c>
      <c r="AC4750" s="5">
        <f>MAX(I4750:O4750)</f>
        <v>232.04215648961201</v>
      </c>
    </row>
    <row r="4751" spans="1:29" x14ac:dyDescent="0.25">
      <c r="A4751" s="5" t="s">
        <v>13549</v>
      </c>
      <c r="B4751" s="5" t="s">
        <v>208</v>
      </c>
      <c r="C4751" s="5">
        <v>53044</v>
      </c>
      <c r="D4751" s="5">
        <v>54498</v>
      </c>
      <c r="E4751" s="5" t="s">
        <v>20</v>
      </c>
      <c r="F4751" s="5">
        <v>1455</v>
      </c>
      <c r="G4751" s="41" t="s">
        <v>13550</v>
      </c>
      <c r="H4751" s="5" t="s">
        <v>13551</v>
      </c>
      <c r="I4751" s="15">
        <v>30.377840341993899</v>
      </c>
      <c r="J4751" s="16">
        <v>26.268923376182499</v>
      </c>
      <c r="K4751" s="17">
        <v>40.044809391891498</v>
      </c>
      <c r="L4751" s="15">
        <v>33.001678146535603</v>
      </c>
      <c r="M4751" s="17">
        <v>33.837937132402601</v>
      </c>
      <c r="N4751" s="16">
        <v>34.4908005043903</v>
      </c>
      <c r="O4751" s="17">
        <v>40.617921438459</v>
      </c>
      <c r="P4751" s="15">
        <v>0.218578780739559</v>
      </c>
      <c r="Q4751" s="16">
        <v>5.0959896106466198</v>
      </c>
      <c r="R4751" s="16">
        <v>0.34281089621479299</v>
      </c>
      <c r="S4751" s="17">
        <v>0.64554456122062498</v>
      </c>
      <c r="T4751" s="15">
        <v>5.0563341691185197E-2</v>
      </c>
      <c r="U4751" s="16">
        <v>5.0959896106466198</v>
      </c>
      <c r="V4751" s="16">
        <v>0.82048544836982695</v>
      </c>
      <c r="W4751" s="17">
        <v>0.93967246542293303</v>
      </c>
      <c r="X4751" s="15">
        <v>0.16802000900026101</v>
      </c>
      <c r="Y4751" s="16">
        <v>5.0959896106466198</v>
      </c>
      <c r="Z4751" s="16">
        <v>0.51337277651792002</v>
      </c>
      <c r="AA4751" s="17">
        <v>0.95714746346148105</v>
      </c>
      <c r="AC4751" s="5">
        <f>MAX(I4751:O4751)</f>
        <v>40.617921438459</v>
      </c>
    </row>
    <row r="4752" spans="1:29" x14ac:dyDescent="0.25">
      <c r="A4752" s="5" t="s">
        <v>13552</v>
      </c>
      <c r="B4752" s="5" t="s">
        <v>208</v>
      </c>
      <c r="C4752" s="5">
        <v>49501</v>
      </c>
      <c r="D4752" s="5">
        <v>52734</v>
      </c>
      <c r="E4752" s="5" t="s">
        <v>29</v>
      </c>
      <c r="F4752" s="5">
        <v>3234</v>
      </c>
      <c r="G4752" s="41" t="s">
        <v>13553</v>
      </c>
      <c r="H4752" s="5" t="s">
        <v>13554</v>
      </c>
      <c r="I4752" s="15">
        <v>106.40698064134401</v>
      </c>
      <c r="J4752" s="16">
        <v>92.171660969061307</v>
      </c>
      <c r="K4752" s="17">
        <v>109.82628338517701</v>
      </c>
      <c r="L4752" s="15">
        <v>117.594829911232</v>
      </c>
      <c r="M4752" s="17">
        <v>120.576888883089</v>
      </c>
      <c r="N4752" s="16">
        <v>127.70354431008801</v>
      </c>
      <c r="O4752" s="17">
        <v>110.51420730052099</v>
      </c>
      <c r="P4752" s="15">
        <v>0.212207641782684</v>
      </c>
      <c r="Q4752" s="16">
        <v>6.8102408559795</v>
      </c>
      <c r="R4752" s="16">
        <v>0.182678271362921</v>
      </c>
      <c r="S4752" s="17">
        <v>0.480876261177625</v>
      </c>
      <c r="T4752" s="15">
        <v>0.21178551172955001</v>
      </c>
      <c r="U4752" s="16">
        <v>6.8102408559795</v>
      </c>
      <c r="V4752" s="16">
        <v>0.18299280248233599</v>
      </c>
      <c r="W4752" s="17">
        <v>0.50364662724143505</v>
      </c>
      <c r="X4752" s="15">
        <v>4.2278314581272602E-4</v>
      </c>
      <c r="Y4752" s="16">
        <v>6.8102408559795</v>
      </c>
      <c r="Z4752" s="16">
        <v>0.99952136828535199</v>
      </c>
      <c r="AA4752" s="17">
        <v>1</v>
      </c>
      <c r="AC4752" s="5">
        <f>MAX(I4752:O4752)</f>
        <v>127.70354431008801</v>
      </c>
    </row>
    <row r="4753" spans="1:29" x14ac:dyDescent="0.25">
      <c r="A4753" s="5" t="s">
        <v>13555</v>
      </c>
      <c r="B4753" s="5" t="s">
        <v>208</v>
      </c>
      <c r="C4753" s="5">
        <v>48744</v>
      </c>
      <c r="D4753" s="5">
        <v>49394</v>
      </c>
      <c r="E4753" s="5" t="s">
        <v>20</v>
      </c>
      <c r="F4753" s="5">
        <v>651</v>
      </c>
      <c r="G4753" s="41" t="s">
        <v>13556</v>
      </c>
      <c r="H4753" s="5" t="s">
        <v>13557</v>
      </c>
      <c r="I4753" s="15">
        <v>50.329149212245902</v>
      </c>
      <c r="J4753" s="16">
        <v>64.232126237814597</v>
      </c>
      <c r="K4753" s="17">
        <v>56.461484428609801</v>
      </c>
      <c r="L4753" s="15">
        <v>50.403259886985197</v>
      </c>
      <c r="M4753" s="17">
        <v>39.373636525030598</v>
      </c>
      <c r="N4753" s="16">
        <v>33.948623471068601</v>
      </c>
      <c r="O4753" s="17">
        <v>45.358228059423297</v>
      </c>
      <c r="P4753" s="15">
        <v>-0.52402108736805098</v>
      </c>
      <c r="Q4753" s="16">
        <v>5.6042693052588</v>
      </c>
      <c r="R4753" s="16">
        <v>1.6168301050999999E-2</v>
      </c>
      <c r="S4753" s="17">
        <v>0.10757830499840899</v>
      </c>
      <c r="T4753" s="15">
        <v>-0.34462789766309898</v>
      </c>
      <c r="U4753" s="16">
        <v>5.6042693052588</v>
      </c>
      <c r="V4753" s="16">
        <v>0.111667274297836</v>
      </c>
      <c r="W4753" s="17">
        <v>0.40156992705557298</v>
      </c>
      <c r="X4753" s="15">
        <v>-0.179399166305902</v>
      </c>
      <c r="Y4753" s="16">
        <v>5.6042693052588</v>
      </c>
      <c r="Z4753" s="16">
        <v>0.44625271294013003</v>
      </c>
      <c r="AA4753" s="17">
        <v>0.94173312864139702</v>
      </c>
      <c r="AC4753" s="5">
        <f>MAX(I4753:O4753)</f>
        <v>64.232126237814597</v>
      </c>
    </row>
    <row r="4754" spans="1:29" x14ac:dyDescent="0.25">
      <c r="A4754" s="5" t="s">
        <v>13558</v>
      </c>
      <c r="B4754" s="5" t="s">
        <v>208</v>
      </c>
      <c r="C4754" s="5">
        <v>47879</v>
      </c>
      <c r="D4754" s="5">
        <v>48589</v>
      </c>
      <c r="E4754" s="5" t="s">
        <v>29</v>
      </c>
      <c r="F4754" s="5">
        <v>711</v>
      </c>
      <c r="G4754" s="41" t="s">
        <v>13559</v>
      </c>
      <c r="H4754" s="5" t="s">
        <v>13560</v>
      </c>
      <c r="I4754" s="15">
        <v>511.519998040698</v>
      </c>
      <c r="J4754" s="16">
        <v>643.18537169973104</v>
      </c>
      <c r="K4754" s="17">
        <v>539.205055275777</v>
      </c>
      <c r="L4754" s="15">
        <v>421.73921561710898</v>
      </c>
      <c r="M4754" s="17">
        <v>473.84807124925499</v>
      </c>
      <c r="N4754" s="16">
        <v>393.036643232617</v>
      </c>
      <c r="O4754" s="17">
        <v>283.21008380545601</v>
      </c>
      <c r="P4754" s="15">
        <v>-0.73961759793919701</v>
      </c>
      <c r="Q4754" s="16">
        <v>8.8660213589275205</v>
      </c>
      <c r="R4754" s="19">
        <v>1.48381010732375E-5</v>
      </c>
      <c r="S4754" s="17">
        <v>4.3429330012027199E-4</v>
      </c>
      <c r="T4754" s="15">
        <v>-0.33444653383532802</v>
      </c>
      <c r="U4754" s="16">
        <v>8.8660213589275205</v>
      </c>
      <c r="V4754" s="16">
        <v>4.7610771031281099E-2</v>
      </c>
      <c r="W4754" s="17">
        <v>0.25966970423518698</v>
      </c>
      <c r="X4754" s="15">
        <v>-0.40517218600951799</v>
      </c>
      <c r="Y4754" s="16">
        <v>8.8660213589275205</v>
      </c>
      <c r="Z4754" s="16">
        <v>2.6893553522546899E-2</v>
      </c>
      <c r="AA4754" s="17">
        <v>0.38635223539864999</v>
      </c>
      <c r="AC4754" s="5">
        <f>MAX(I4754:O4754)</f>
        <v>643.18537169973104</v>
      </c>
    </row>
    <row r="4755" spans="1:29" x14ac:dyDescent="0.25">
      <c r="A4755" s="5" t="s">
        <v>13561</v>
      </c>
      <c r="B4755" s="5" t="s">
        <v>208</v>
      </c>
      <c r="C4755" s="5">
        <v>45709</v>
      </c>
      <c r="D4755" s="5">
        <v>47520</v>
      </c>
      <c r="E4755" s="5" t="s">
        <v>29</v>
      </c>
      <c r="F4755" s="5">
        <v>1812</v>
      </c>
      <c r="G4755" s="41" t="s">
        <v>13562</v>
      </c>
      <c r="H4755" s="5" t="s">
        <v>13563</v>
      </c>
      <c r="I4755" s="15">
        <v>52.414455506594301</v>
      </c>
      <c r="J4755" s="16">
        <v>56.3399277673387</v>
      </c>
      <c r="K4755" s="17">
        <v>52.473971628993397</v>
      </c>
      <c r="L4755" s="15">
        <v>54.466184258103397</v>
      </c>
      <c r="M4755" s="17">
        <v>57.579070443039903</v>
      </c>
      <c r="N4755" s="16">
        <v>65.228067701168598</v>
      </c>
      <c r="O4755" s="17">
        <v>60.6480405917494</v>
      </c>
      <c r="P4755" s="15">
        <v>0.228126737109905</v>
      </c>
      <c r="Q4755" s="16">
        <v>5.8358306058778302</v>
      </c>
      <c r="R4755" s="16">
        <v>0.20470775495360399</v>
      </c>
      <c r="S4755" s="17">
        <v>0.506971880810686</v>
      </c>
      <c r="T4755" s="15">
        <v>6.0103065303263502E-2</v>
      </c>
      <c r="U4755" s="16">
        <v>5.8358306058778302</v>
      </c>
      <c r="V4755" s="16">
        <v>0.73618990310792198</v>
      </c>
      <c r="W4755" s="17">
        <v>0.90704912402072901</v>
      </c>
      <c r="X4755" s="15">
        <v>0.16802647412770999</v>
      </c>
      <c r="Y4755" s="16">
        <v>5.8358306058778302</v>
      </c>
      <c r="Z4755" s="16">
        <v>0.39792483635812298</v>
      </c>
      <c r="AA4755" s="17">
        <v>0.92381194669581101</v>
      </c>
      <c r="AC4755" s="5">
        <f>MAX(I4755:O4755)</f>
        <v>65.228067701168598</v>
      </c>
    </row>
    <row r="4756" spans="1:29" x14ac:dyDescent="0.25">
      <c r="A4756" s="5" t="s">
        <v>13564</v>
      </c>
      <c r="B4756" s="5" t="s">
        <v>208</v>
      </c>
      <c r="C4756" s="5">
        <v>44905</v>
      </c>
      <c r="D4756" s="5">
        <v>45600</v>
      </c>
      <c r="E4756" s="5" t="s">
        <v>20</v>
      </c>
      <c r="F4756" s="5">
        <v>696</v>
      </c>
      <c r="G4756" s="41" t="s">
        <v>13565</v>
      </c>
      <c r="H4756" s="5" t="s">
        <v>13566</v>
      </c>
      <c r="I4756" s="15">
        <v>68.533309565611404</v>
      </c>
      <c r="J4756" s="16">
        <v>80.995847076562697</v>
      </c>
      <c r="K4756" s="17">
        <v>71.011664112316097</v>
      </c>
      <c r="L4756" s="15">
        <v>57.455883323643199</v>
      </c>
      <c r="M4756" s="17">
        <v>64.284283791857007</v>
      </c>
      <c r="N4756" s="16">
        <v>63.142771419162003</v>
      </c>
      <c r="O4756" s="17">
        <v>58.184940092620799</v>
      </c>
      <c r="P4756" s="15">
        <v>-0.27680681223735998</v>
      </c>
      <c r="Q4756" s="16">
        <v>6.0509086865588202</v>
      </c>
      <c r="R4756" s="16">
        <v>0.125044405341843</v>
      </c>
      <c r="S4756" s="17">
        <v>0.39267465654953898</v>
      </c>
      <c r="T4756" s="15">
        <v>-0.27206306888239101</v>
      </c>
      <c r="U4756" s="16">
        <v>6.0509086865588202</v>
      </c>
      <c r="V4756" s="16">
        <v>0.13116716105137499</v>
      </c>
      <c r="W4756" s="17">
        <v>0.43408365801030502</v>
      </c>
      <c r="X4756" s="15">
        <v>-4.7451898731496597E-3</v>
      </c>
      <c r="Y4756" s="16">
        <v>6.0509086865588202</v>
      </c>
      <c r="Z4756" s="16">
        <v>0.98232370009979397</v>
      </c>
      <c r="AA4756" s="17">
        <v>1</v>
      </c>
      <c r="AC4756" s="5">
        <f>MAX(I4756:O4756)</f>
        <v>80.995847076562697</v>
      </c>
    </row>
    <row r="4757" spans="1:29" x14ac:dyDescent="0.25">
      <c r="A4757" s="5" t="s">
        <v>13567</v>
      </c>
      <c r="B4757" s="5" t="s">
        <v>208</v>
      </c>
      <c r="C4757" s="5">
        <v>43661</v>
      </c>
      <c r="D4757" s="5">
        <v>44689</v>
      </c>
      <c r="E4757" s="5" t="s">
        <v>20</v>
      </c>
      <c r="F4757" s="5">
        <v>1029</v>
      </c>
      <c r="G4757" s="41" t="s">
        <v>13568</v>
      </c>
      <c r="H4757" s="5" t="s">
        <v>13569</v>
      </c>
      <c r="I4757" s="15">
        <v>98.572992130143405</v>
      </c>
      <c r="J4757" s="16">
        <v>100.467110456277</v>
      </c>
      <c r="K4757" s="17">
        <v>92.094577531564099</v>
      </c>
      <c r="L4757" s="15">
        <v>79.073707336007999</v>
      </c>
      <c r="M4757" s="17">
        <v>122.058273227595</v>
      </c>
      <c r="N4757" s="16">
        <v>100.678104495282</v>
      </c>
      <c r="O4757" s="17">
        <v>82.304735546351097</v>
      </c>
      <c r="P4757" s="15">
        <v>-8.4646720338280898E-2</v>
      </c>
      <c r="Q4757" s="16">
        <v>6.5932538310831097</v>
      </c>
      <c r="R4757" s="16">
        <v>0.66263871835089605</v>
      </c>
      <c r="S4757" s="17">
        <v>0.85498801298330895</v>
      </c>
      <c r="T4757" s="15">
        <v>5.1547623126644203E-2</v>
      </c>
      <c r="U4757" s="16">
        <v>6.5932538310831097</v>
      </c>
      <c r="V4757" s="16">
        <v>0.77984678936827101</v>
      </c>
      <c r="W4757" s="17">
        <v>0.92412052880982398</v>
      </c>
      <c r="X4757" s="15">
        <v>-0.136195381886484</v>
      </c>
      <c r="Y4757" s="16">
        <v>6.5932538310831097</v>
      </c>
      <c r="Z4757" s="16">
        <v>0.51197367245851999</v>
      </c>
      <c r="AA4757" s="17">
        <v>0.95714746346148105</v>
      </c>
      <c r="AC4757" s="5">
        <f>MAX(I4757:O4757)</f>
        <v>122.058273227595</v>
      </c>
    </row>
    <row r="4758" spans="1:29" x14ac:dyDescent="0.25">
      <c r="A4758" s="5" t="s">
        <v>13570</v>
      </c>
      <c r="B4758" s="5" t="s">
        <v>208</v>
      </c>
      <c r="C4758" s="5">
        <v>40715</v>
      </c>
      <c r="D4758" s="5">
        <v>42577</v>
      </c>
      <c r="E4758" s="5" t="s">
        <v>20</v>
      </c>
      <c r="F4758" s="5">
        <v>1863</v>
      </c>
      <c r="G4758" s="41" t="s">
        <v>13571</v>
      </c>
      <c r="H4758" s="5" t="s">
        <v>13572</v>
      </c>
      <c r="I4758" s="15">
        <v>44.298668847508701</v>
      </c>
      <c r="J4758" s="16">
        <v>55.302996581436801</v>
      </c>
      <c r="K4758" s="17">
        <v>40.044809391891498</v>
      </c>
      <c r="L4758" s="15">
        <v>26.370678937069101</v>
      </c>
      <c r="M4758" s="17">
        <v>43.466935371692202</v>
      </c>
      <c r="N4758" s="16">
        <v>33.698387917227798</v>
      </c>
      <c r="O4758" s="17">
        <v>29.138943640633599</v>
      </c>
      <c r="P4758" s="15">
        <v>-0.56614290692787195</v>
      </c>
      <c r="Q4758" s="16">
        <v>5.2835809924136603</v>
      </c>
      <c r="R4758" s="16">
        <v>2.3260975626445499E-2</v>
      </c>
      <c r="S4758" s="17">
        <v>0.13640550443413299</v>
      </c>
      <c r="T4758" s="15">
        <v>-0.41411827940981299</v>
      </c>
      <c r="U4758" s="16">
        <v>5.2835809924136603</v>
      </c>
      <c r="V4758" s="16">
        <v>9.5544432894231104E-2</v>
      </c>
      <c r="W4758" s="17">
        <v>0.37009358509551399</v>
      </c>
      <c r="X4758" s="15">
        <v>-0.15203205160707201</v>
      </c>
      <c r="Y4758" s="16">
        <v>5.2835809924136603</v>
      </c>
      <c r="Z4758" s="16">
        <v>0.57243719952679795</v>
      </c>
      <c r="AA4758" s="17">
        <v>0.96348714052651896</v>
      </c>
      <c r="AC4758" s="5">
        <f>MAX(I4758:O4758)</f>
        <v>55.302996581436801</v>
      </c>
    </row>
    <row r="4759" spans="1:29" x14ac:dyDescent="0.25">
      <c r="A4759" s="5" t="s">
        <v>13573</v>
      </c>
      <c r="B4759" s="5" t="s">
        <v>208</v>
      </c>
      <c r="C4759" s="5">
        <v>36789</v>
      </c>
      <c r="D4759" s="5">
        <v>37121</v>
      </c>
      <c r="E4759" s="5" t="s">
        <v>29</v>
      </c>
      <c r="F4759" s="5">
        <v>333</v>
      </c>
      <c r="G4759" s="41" t="s">
        <v>13574</v>
      </c>
      <c r="H4759" s="41" t="s">
        <v>13574</v>
      </c>
      <c r="I4759" s="15">
        <v>28.856130343415298</v>
      </c>
      <c r="J4759" s="16">
        <v>22.1788059206804</v>
      </c>
      <c r="K4759" s="17">
        <v>26.639979129351602</v>
      </c>
      <c r="L4759" s="15">
        <v>29.552025378604998</v>
      </c>
      <c r="M4759" s="17">
        <v>30.719233249231799</v>
      </c>
      <c r="N4759" s="16">
        <v>10.8435406664347</v>
      </c>
      <c r="O4759" s="17">
        <v>26.722316735828301</v>
      </c>
      <c r="P4759" s="15">
        <v>-0.46451115883150701</v>
      </c>
      <c r="Q4759" s="16">
        <v>4.6533704626193</v>
      </c>
      <c r="R4759" s="16">
        <v>0.14797710286826901</v>
      </c>
      <c r="S4759" s="17">
        <v>0.42868885973563697</v>
      </c>
      <c r="T4759" s="15">
        <v>0.40617099218998298</v>
      </c>
      <c r="U4759" s="16">
        <v>4.6707806928783304</v>
      </c>
      <c r="V4759" s="16">
        <v>0.19320851227591701</v>
      </c>
      <c r="W4759" s="17">
        <v>0.519009275867933</v>
      </c>
      <c r="X4759" s="15">
        <v>-0.68327380271373495</v>
      </c>
      <c r="Y4759" s="16">
        <v>4.6533704626193</v>
      </c>
      <c r="Z4759" s="16">
        <v>4.6774537712863599E-2</v>
      </c>
      <c r="AA4759" s="17">
        <v>0.49285684917108102</v>
      </c>
      <c r="AC4759" s="5">
        <f>MAX(I4759:O4759)</f>
        <v>30.719233249231799</v>
      </c>
    </row>
    <row r="4760" spans="1:29" x14ac:dyDescent="0.25">
      <c r="A4760" s="5" t="s">
        <v>13575</v>
      </c>
      <c r="B4760" s="5" t="s">
        <v>208</v>
      </c>
      <c r="C4760" s="5">
        <v>37239</v>
      </c>
      <c r="D4760" s="5">
        <v>38033</v>
      </c>
      <c r="E4760" s="5" t="s">
        <v>29</v>
      </c>
      <c r="F4760" s="5">
        <v>795</v>
      </c>
      <c r="G4760" s="41" t="s">
        <v>13574</v>
      </c>
      <c r="H4760" s="41" t="s">
        <v>13574</v>
      </c>
      <c r="I4760" s="15">
        <v>30.828717378609699</v>
      </c>
      <c r="J4760" s="16">
        <v>17.051757279276298</v>
      </c>
      <c r="K4760" s="17">
        <v>22.525205282939002</v>
      </c>
      <c r="L4760" s="15">
        <v>42.430729045545696</v>
      </c>
      <c r="M4760" s="17">
        <v>19.7647858595946</v>
      </c>
      <c r="N4760" s="16">
        <v>23.438730209755001</v>
      </c>
      <c r="O4760" s="17">
        <v>21.470800577308999</v>
      </c>
      <c r="P4760" s="15">
        <v>-6.3496806436532993E-2</v>
      </c>
      <c r="Q4760" s="16">
        <v>4.6707806928783304</v>
      </c>
      <c r="R4760" s="16">
        <v>0.856555972059445</v>
      </c>
      <c r="S4760" s="17">
        <v>0.94786725309555597</v>
      </c>
      <c r="T4760" s="15">
        <v>0.21874037318105499</v>
      </c>
      <c r="U4760" s="16">
        <v>4.6533704626193</v>
      </c>
      <c r="V4760" s="16">
        <v>0.47249166630216999</v>
      </c>
      <c r="W4760" s="17">
        <v>0.77175725348893598</v>
      </c>
      <c r="X4760" s="15">
        <v>-0.46967798274934303</v>
      </c>
      <c r="Y4760" s="16">
        <v>4.6707806928783304</v>
      </c>
      <c r="Z4760" s="16">
        <v>0.17850103722642599</v>
      </c>
      <c r="AA4760" s="17">
        <v>0.77519820404541295</v>
      </c>
      <c r="AC4760" s="5">
        <f>MAX(I4760:O4760)</f>
        <v>42.430729045545696</v>
      </c>
    </row>
    <row r="4761" spans="1:29" x14ac:dyDescent="0.25">
      <c r="A4761" s="5" t="s">
        <v>13576</v>
      </c>
      <c r="B4761" s="5" t="s">
        <v>208</v>
      </c>
      <c r="C4761" s="5">
        <v>38142</v>
      </c>
      <c r="D4761" s="5">
        <v>38534</v>
      </c>
      <c r="E4761" s="5" t="s">
        <v>29</v>
      </c>
      <c r="F4761" s="5">
        <v>393</v>
      </c>
      <c r="G4761" s="41" t="s">
        <v>13574</v>
      </c>
      <c r="H4761" s="41" t="s">
        <v>13574</v>
      </c>
      <c r="I4761" s="15">
        <v>9.9192948055490202</v>
      </c>
      <c r="J4761" s="16">
        <v>8.8715223682721494</v>
      </c>
      <c r="K4761" s="17">
        <v>6.15095059515283</v>
      </c>
      <c r="L4761" s="15">
        <v>5.2894675774935003</v>
      </c>
      <c r="M4761" s="17">
        <v>0</v>
      </c>
      <c r="N4761" s="16">
        <v>4.8795932998956104</v>
      </c>
      <c r="O4761" s="17">
        <v>3.4855195742384701</v>
      </c>
      <c r="P4761" s="15">
        <v>-0.98939572570816003</v>
      </c>
      <c r="Q4761" s="16">
        <v>2.4631942531182101</v>
      </c>
      <c r="R4761" s="16">
        <v>0.332063206799731</v>
      </c>
      <c r="S4761" s="17">
        <v>0.637722289618608</v>
      </c>
      <c r="T4761" s="15">
        <v>-1.64950210606769</v>
      </c>
      <c r="U4761" s="16">
        <v>2.4631942531182101</v>
      </c>
      <c r="V4761" s="16">
        <v>0.109298936046439</v>
      </c>
      <c r="W4761" s="17">
        <v>0.39741178703382501</v>
      </c>
      <c r="X4761" s="15">
        <v>0.66015193413224504</v>
      </c>
      <c r="Y4761" s="16">
        <v>2.4631942531182101</v>
      </c>
      <c r="Z4761" s="16">
        <v>0.53062105630812195</v>
      </c>
      <c r="AA4761" s="17">
        <v>0.95714746346148105</v>
      </c>
      <c r="AC4761" s="5">
        <f>MAX(I4761:O4761)</f>
        <v>9.9192948055490202</v>
      </c>
    </row>
    <row r="4762" spans="1:29" x14ac:dyDescent="0.25">
      <c r="A4762" s="5" t="s">
        <v>13577</v>
      </c>
      <c r="B4762" s="5" t="s">
        <v>208</v>
      </c>
      <c r="C4762" s="5">
        <v>34625</v>
      </c>
      <c r="D4762" s="5">
        <v>35374</v>
      </c>
      <c r="E4762" s="5" t="s">
        <v>20</v>
      </c>
      <c r="F4762" s="5">
        <v>750</v>
      </c>
      <c r="G4762" s="41" t="s">
        <v>13578</v>
      </c>
      <c r="H4762" s="5" t="s">
        <v>13579</v>
      </c>
      <c r="I4762" s="15">
        <v>32.5758658954962</v>
      </c>
      <c r="J4762" s="16">
        <v>42.341356757662602</v>
      </c>
      <c r="K4762" s="17">
        <v>25.579470406049399</v>
      </c>
      <c r="L4762" s="15">
        <v>57.762519125236999</v>
      </c>
      <c r="M4762" s="17">
        <v>43.700838162929998</v>
      </c>
      <c r="N4762" s="16">
        <v>62.016711426878402</v>
      </c>
      <c r="O4762" s="17">
        <v>44.2893353899901</v>
      </c>
      <c r="P4762" s="15">
        <v>0.66775924443940105</v>
      </c>
      <c r="Q4762" s="16">
        <v>5.4645689324165003</v>
      </c>
      <c r="R4762" s="16">
        <v>5.7422941377522699E-3</v>
      </c>
      <c r="S4762" s="17">
        <v>5.3688300977243003E-2</v>
      </c>
      <c r="T4762" s="15">
        <v>0.60022890254198502</v>
      </c>
      <c r="U4762" s="16">
        <v>5.4645689324165003</v>
      </c>
      <c r="V4762" s="16">
        <v>1.3010544663452001E-2</v>
      </c>
      <c r="W4762" s="17">
        <v>0.12529329445925</v>
      </c>
      <c r="X4762" s="15">
        <v>6.7536455630440195E-2</v>
      </c>
      <c r="Y4762" s="16">
        <v>5.4645689324165003</v>
      </c>
      <c r="Z4762" s="16">
        <v>0.80226479253611904</v>
      </c>
      <c r="AA4762" s="17">
        <v>0.98399938567204803</v>
      </c>
      <c r="AC4762" s="5">
        <f>MAX(I4762:O4762)</f>
        <v>62.016711426878402</v>
      </c>
    </row>
    <row r="4763" spans="1:29" x14ac:dyDescent="0.25">
      <c r="A4763" s="5" t="s">
        <v>268</v>
      </c>
      <c r="B4763" s="5" t="s">
        <v>208</v>
      </c>
      <c r="C4763" s="5">
        <v>28607</v>
      </c>
      <c r="D4763" s="5">
        <v>31573</v>
      </c>
      <c r="E4763" s="5" t="s">
        <v>29</v>
      </c>
      <c r="F4763" s="5">
        <v>2967</v>
      </c>
      <c r="G4763" s="41" t="s">
        <v>269</v>
      </c>
      <c r="H4763" s="5" t="s">
        <v>270</v>
      </c>
      <c r="I4763" s="15">
        <v>128.753573768618</v>
      </c>
      <c r="J4763" s="16">
        <v>100.49591410033</v>
      </c>
      <c r="K4763" s="17">
        <v>120.240479048005</v>
      </c>
      <c r="L4763" s="15">
        <v>696.14644457916802</v>
      </c>
      <c r="M4763" s="17">
        <v>698.91440487208195</v>
      </c>
      <c r="N4763" s="16">
        <v>1053.3386209226701</v>
      </c>
      <c r="O4763" s="17">
        <v>477.09791932176199</v>
      </c>
      <c r="P4763" s="15">
        <v>2.7154924652522499</v>
      </c>
      <c r="Q4763" s="16">
        <v>8.8706276722400101</v>
      </c>
      <c r="R4763" s="19">
        <v>1.24659531647654E-31</v>
      </c>
      <c r="S4763" s="20">
        <v>1.8779789983892501E-29</v>
      </c>
      <c r="T4763" s="15">
        <v>2.5818263098071199</v>
      </c>
      <c r="U4763" s="16">
        <v>8.8706276722400101</v>
      </c>
      <c r="V4763" s="19">
        <v>6.2706117559644304E-29</v>
      </c>
      <c r="W4763" s="20">
        <v>2.49659928055327E-26</v>
      </c>
      <c r="X4763" s="15">
        <v>0.133669813001209</v>
      </c>
      <c r="Y4763" s="16">
        <v>8.8706276722400101</v>
      </c>
      <c r="Z4763" s="16">
        <v>0.59649954188987497</v>
      </c>
      <c r="AA4763" s="17">
        <v>0.967830708845141</v>
      </c>
      <c r="AC4763" s="5">
        <f>MAX(I4763:O4763)</f>
        <v>1053.3386209226701</v>
      </c>
    </row>
    <row r="4764" spans="1:29" x14ac:dyDescent="0.25">
      <c r="A4764" s="5" t="s">
        <v>13583</v>
      </c>
      <c r="B4764" s="5" t="s">
        <v>136</v>
      </c>
      <c r="C4764" s="5">
        <v>13650</v>
      </c>
      <c r="D4764" s="5">
        <v>15355</v>
      </c>
      <c r="E4764" s="5" t="s">
        <v>20</v>
      </c>
      <c r="F4764" s="5">
        <v>1706</v>
      </c>
      <c r="G4764" s="41" t="s">
        <v>13581</v>
      </c>
      <c r="H4764" s="5" t="s">
        <v>13582</v>
      </c>
      <c r="I4764" s="15">
        <v>0.16907888873094901</v>
      </c>
      <c r="J4764" s="16">
        <v>0.43205466079247501</v>
      </c>
      <c r="K4764" s="17">
        <v>0.657515408447371</v>
      </c>
      <c r="L4764" s="15">
        <v>0</v>
      </c>
      <c r="M4764" s="17">
        <v>1.55935194158537</v>
      </c>
      <c r="N4764" s="16">
        <v>0.64644184742206801</v>
      </c>
      <c r="O4764" s="17">
        <v>2.0913117445430802</v>
      </c>
      <c r="P4764" s="15">
        <v>1.67974311024219</v>
      </c>
      <c r="Q4764" s="16">
        <v>-0.1572624299865</v>
      </c>
      <c r="R4764" s="16">
        <v>0.14695192109703301</v>
      </c>
      <c r="S4764" s="17">
        <v>0.42706465495039803</v>
      </c>
      <c r="T4764" s="15">
        <v>0.87392885106640805</v>
      </c>
      <c r="U4764" s="16">
        <v>-0.1572624299865</v>
      </c>
      <c r="V4764" s="16">
        <v>0.46622339320230199</v>
      </c>
      <c r="W4764" s="17">
        <v>0.76681298132476605</v>
      </c>
      <c r="X4764" s="15">
        <v>0.80700094332222305</v>
      </c>
      <c r="Y4764" s="16">
        <v>-0.1572624299865</v>
      </c>
      <c r="Z4764" s="16">
        <v>0.56318376023733496</v>
      </c>
      <c r="AA4764" s="17">
        <v>0.96091659360509996</v>
      </c>
      <c r="AC4764" s="5">
        <f>MAX(I4764:O4764)</f>
        <v>2.0913117445430802</v>
      </c>
    </row>
    <row r="4765" spans="1:29" x14ac:dyDescent="0.25">
      <c r="A4765" s="5" t="s">
        <v>13580</v>
      </c>
      <c r="B4765" s="5" t="s">
        <v>208</v>
      </c>
      <c r="C4765" s="5">
        <v>25177</v>
      </c>
      <c r="D4765" s="5">
        <v>26880</v>
      </c>
      <c r="E4765" s="5" t="s">
        <v>20</v>
      </c>
      <c r="F4765" s="5">
        <v>1704</v>
      </c>
      <c r="G4765" s="41" t="s">
        <v>13581</v>
      </c>
      <c r="H4765" s="5" t="s">
        <v>13582</v>
      </c>
      <c r="I4765" s="15">
        <v>2.6489025901182002</v>
      </c>
      <c r="J4765" s="16">
        <v>4.23413567576626</v>
      </c>
      <c r="K4765" s="17">
        <v>2.8633735529159701</v>
      </c>
      <c r="L4765" s="15">
        <v>2.6064043135475199</v>
      </c>
      <c r="M4765" s="17">
        <v>8.5569437794497301</v>
      </c>
      <c r="N4765" s="16">
        <v>5.1715347793765396</v>
      </c>
      <c r="O4765" s="17">
        <v>6.7619079740226304</v>
      </c>
      <c r="P4765" s="15">
        <v>0.87689905188592598</v>
      </c>
      <c r="Q4765" s="16">
        <v>2.2650893811007502</v>
      </c>
      <c r="R4765" s="16">
        <v>0.131380177190876</v>
      </c>
      <c r="S4765" s="17">
        <v>0.404125669955123</v>
      </c>
      <c r="T4765" s="15">
        <v>0.78098276730127303</v>
      </c>
      <c r="U4765" s="16">
        <v>2.2650893811007502</v>
      </c>
      <c r="V4765" s="16">
        <v>0.177733605145175</v>
      </c>
      <c r="W4765" s="17">
        <v>0.49883540537724202</v>
      </c>
      <c r="X4765" s="15">
        <v>9.5993605199576698E-2</v>
      </c>
      <c r="Y4765" s="16">
        <v>2.2650893811007502</v>
      </c>
      <c r="Z4765" s="16">
        <v>0.89210583580464897</v>
      </c>
      <c r="AA4765" s="17">
        <v>0.99600448705170097</v>
      </c>
      <c r="AC4765" s="5">
        <f>MAX(I4765:O4765)</f>
        <v>8.5569437794497301</v>
      </c>
    </row>
    <row r="4766" spans="1:29" x14ac:dyDescent="0.25">
      <c r="A4766" s="5" t="s">
        <v>13584</v>
      </c>
      <c r="B4766" s="5" t="s">
        <v>208</v>
      </c>
      <c r="C4766" s="5">
        <v>22429</v>
      </c>
      <c r="D4766" s="5">
        <v>24198</v>
      </c>
      <c r="E4766" s="5" t="s">
        <v>29</v>
      </c>
      <c r="F4766" s="5">
        <v>1770</v>
      </c>
      <c r="G4766" s="41" t="s">
        <v>13585</v>
      </c>
      <c r="H4766" s="5" t="s">
        <v>13586</v>
      </c>
      <c r="I4766" s="15">
        <v>21.9706743979953</v>
      </c>
      <c r="J4766" s="16">
        <v>14.747465755049801</v>
      </c>
      <c r="K4766" s="17">
        <v>21.761639002161399</v>
      </c>
      <c r="L4766" s="15">
        <v>23.559978520709599</v>
      </c>
      <c r="M4766" s="17">
        <v>21.869910980734801</v>
      </c>
      <c r="N4766" s="16">
        <v>26.879469075066002</v>
      </c>
      <c r="O4766" s="17">
        <v>28.860102074694499</v>
      </c>
      <c r="P4766" s="15">
        <v>0.51429647006349799</v>
      </c>
      <c r="Q4766" s="16">
        <v>4.5185774469434303</v>
      </c>
      <c r="R4766" s="16">
        <v>4.6908943437706199E-2</v>
      </c>
      <c r="S4766" s="17">
        <v>0.216808002256861</v>
      </c>
      <c r="T4766" s="15">
        <v>0.219442146522981</v>
      </c>
      <c r="U4766" s="16">
        <v>4.5185774469434303</v>
      </c>
      <c r="V4766" s="16">
        <v>0.39613696187314401</v>
      </c>
      <c r="W4766" s="17">
        <v>0.71574308767614403</v>
      </c>
      <c r="X4766" s="15">
        <v>0.29486790750612502</v>
      </c>
      <c r="Y4766" s="16">
        <v>4.5185774469434303</v>
      </c>
      <c r="Z4766" s="16">
        <v>0.30492592742631902</v>
      </c>
      <c r="AA4766" s="17">
        <v>0.88431691960161296</v>
      </c>
      <c r="AC4766" s="5">
        <f>MAX(I4766:O4766)</f>
        <v>28.860102074694499</v>
      </c>
    </row>
    <row r="4767" spans="1:29" x14ac:dyDescent="0.25">
      <c r="A4767" s="5" t="s">
        <v>213</v>
      </c>
      <c r="B4767" s="5" t="s">
        <v>208</v>
      </c>
      <c r="C4767" s="5">
        <v>19395</v>
      </c>
      <c r="D4767" s="5">
        <v>21215</v>
      </c>
      <c r="E4767" s="5" t="s">
        <v>29</v>
      </c>
      <c r="F4767" s="5">
        <v>1821</v>
      </c>
      <c r="G4767" s="41" t="s">
        <v>214</v>
      </c>
      <c r="H4767" s="5" t="s">
        <v>215</v>
      </c>
      <c r="I4767" s="15">
        <v>63.686381421990902</v>
      </c>
      <c r="J4767" s="16">
        <v>47.698834551489199</v>
      </c>
      <c r="K4767" s="17">
        <v>64.987974563959597</v>
      </c>
      <c r="L4767" s="15">
        <v>118.438078365615</v>
      </c>
      <c r="M4767" s="17">
        <v>133.90934798364401</v>
      </c>
      <c r="N4767" s="16">
        <v>149.14039008911701</v>
      </c>
      <c r="O4767" s="17">
        <v>104.379692849861</v>
      </c>
      <c r="P4767" s="15">
        <v>1.10793225594171</v>
      </c>
      <c r="Q4767" s="16">
        <v>6.6092513533286299</v>
      </c>
      <c r="R4767" s="19">
        <v>4.7836657787791398E-9</v>
      </c>
      <c r="S4767" s="20">
        <v>2.4021759505328798E-7</v>
      </c>
      <c r="T4767" s="15">
        <v>1.10100965783904</v>
      </c>
      <c r="U4767" s="16">
        <v>6.6092513533286299</v>
      </c>
      <c r="V4767" s="19">
        <v>5.8202392999383299E-9</v>
      </c>
      <c r="W4767" s="20">
        <v>7.7579817622301605E-7</v>
      </c>
      <c r="X4767" s="15">
        <v>6.9270865895292204E-3</v>
      </c>
      <c r="Y4767" s="16">
        <v>6.6092513533286299</v>
      </c>
      <c r="Z4767" s="16">
        <v>0.97495293465103505</v>
      </c>
      <c r="AA4767" s="17">
        <v>1</v>
      </c>
      <c r="AC4767" s="5">
        <f>MAX(I4767:O4767)</f>
        <v>149.14039008911701</v>
      </c>
    </row>
    <row r="4768" spans="1:29" x14ac:dyDescent="0.25">
      <c r="A4768" s="5" t="s">
        <v>13587</v>
      </c>
      <c r="B4768" s="5" t="s">
        <v>208</v>
      </c>
      <c r="C4768" s="5">
        <v>17185</v>
      </c>
      <c r="D4768" s="5">
        <v>17700</v>
      </c>
      <c r="E4768" s="5" t="s">
        <v>29</v>
      </c>
      <c r="F4768" s="5">
        <v>516</v>
      </c>
      <c r="G4768" s="41" t="s">
        <v>13588</v>
      </c>
      <c r="H4768" s="41" t="s">
        <v>13588</v>
      </c>
      <c r="I4768" s="15">
        <v>43.960511070046799</v>
      </c>
      <c r="J4768" s="16">
        <v>62.907158611384403</v>
      </c>
      <c r="K4768" s="17">
        <v>51.498303603555399</v>
      </c>
      <c r="L4768" s="15">
        <v>43.925578578315601</v>
      </c>
      <c r="M4768" s="17">
        <v>60.580822930591701</v>
      </c>
      <c r="N4768" s="16">
        <v>68.356012124178605</v>
      </c>
      <c r="O4768" s="17">
        <v>78.691413587723801</v>
      </c>
      <c r="P4768" s="15">
        <v>0.478011230667996</v>
      </c>
      <c r="Q4768" s="16">
        <v>5.87407254820359</v>
      </c>
      <c r="R4768" s="16">
        <v>2.13264920013655E-2</v>
      </c>
      <c r="S4768" s="17">
        <v>0.12907043041868799</v>
      </c>
      <c r="T4768" s="15">
        <v>-1.4557534651708099E-2</v>
      </c>
      <c r="U4768" s="16">
        <v>5.87407254820359</v>
      </c>
      <c r="V4768" s="16">
        <v>0.95432872425850801</v>
      </c>
      <c r="W4768" s="17">
        <v>0.98825451560965805</v>
      </c>
      <c r="X4768" s="15">
        <v>0.492575520266403</v>
      </c>
      <c r="Y4768" s="16">
        <v>5.87407254820359</v>
      </c>
      <c r="Z4768" s="16">
        <v>3.2550663749700198E-2</v>
      </c>
      <c r="AA4768" s="17">
        <v>0.427384739098154</v>
      </c>
      <c r="AC4768" s="5">
        <f>MAX(I4768:O4768)</f>
        <v>78.691413587723801</v>
      </c>
    </row>
    <row r="4769" spans="1:29" x14ac:dyDescent="0.25">
      <c r="A4769" s="5" t="s">
        <v>13589</v>
      </c>
      <c r="B4769" s="5" t="s">
        <v>208</v>
      </c>
      <c r="C4769" s="5">
        <v>15137</v>
      </c>
      <c r="D4769" s="5">
        <v>15409</v>
      </c>
      <c r="E4769" s="5" t="s">
        <v>29</v>
      </c>
      <c r="F4769" s="5">
        <v>273</v>
      </c>
      <c r="G4769" s="41" t="s">
        <v>13590</v>
      </c>
      <c r="H4769" s="41" t="s">
        <v>13590</v>
      </c>
      <c r="I4769" s="15">
        <v>26.207227753297101</v>
      </c>
      <c r="J4769" s="16">
        <v>22.8124860898427</v>
      </c>
      <c r="K4769" s="17">
        <v>21.9737407468218</v>
      </c>
      <c r="L4769" s="15">
        <v>26.140702085873698</v>
      </c>
      <c r="M4769" s="17">
        <v>15.5155518187744</v>
      </c>
      <c r="N4769" s="16">
        <v>22.104140589270699</v>
      </c>
      <c r="O4769" s="17">
        <v>23.910664279275899</v>
      </c>
      <c r="P4769" s="15">
        <v>-4.0300898834229E-2</v>
      </c>
      <c r="Q4769" s="16">
        <v>4.5072614555188899</v>
      </c>
      <c r="R4769" s="16">
        <v>0.89594850376494795</v>
      </c>
      <c r="S4769" s="17">
        <v>0.96390985523756401</v>
      </c>
      <c r="T4769" s="15">
        <v>-0.18355724228376999</v>
      </c>
      <c r="U4769" s="16">
        <v>4.5072614555188899</v>
      </c>
      <c r="V4769" s="16">
        <v>0.51383140021860996</v>
      </c>
      <c r="W4769" s="17">
        <v>0.79718241575740301</v>
      </c>
      <c r="X4769" s="15">
        <v>0.14325914742026399</v>
      </c>
      <c r="Y4769" s="16">
        <v>4.5072614555188899</v>
      </c>
      <c r="Z4769" s="16">
        <v>0.63496861632134205</v>
      </c>
      <c r="AA4769" s="17">
        <v>0.97045850503873099</v>
      </c>
      <c r="AC4769" s="5">
        <f>MAX(I4769:O4769)</f>
        <v>26.207227753297101</v>
      </c>
    </row>
    <row r="4770" spans="1:29" x14ac:dyDescent="0.25">
      <c r="A4770" s="5" t="s">
        <v>13591</v>
      </c>
      <c r="B4770" s="5" t="s">
        <v>208</v>
      </c>
      <c r="C4770" s="5">
        <v>10023</v>
      </c>
      <c r="D4770" s="5">
        <v>10670</v>
      </c>
      <c r="E4770" s="5" t="s">
        <v>20</v>
      </c>
      <c r="F4770" s="5">
        <v>648</v>
      </c>
      <c r="G4770" s="41" t="s">
        <v>13592</v>
      </c>
      <c r="H4770" s="41" t="s">
        <v>13592</v>
      </c>
      <c r="I4770" s="15">
        <v>9.9756544351260104</v>
      </c>
      <c r="J4770" s="16">
        <v>7.8345911823702101</v>
      </c>
      <c r="K4770" s="17">
        <v>8.3568087396214299</v>
      </c>
      <c r="L4770" s="15">
        <v>16.1750385340743</v>
      </c>
      <c r="M4770" s="17">
        <v>7.7187921108475903</v>
      </c>
      <c r="N4770" s="16">
        <v>17.808430248337</v>
      </c>
      <c r="O4770" s="17">
        <v>16.684020362021499</v>
      </c>
      <c r="P4770" s="15">
        <v>0.98342114300638805</v>
      </c>
      <c r="Q4770" s="16">
        <v>3.6086956848429401</v>
      </c>
      <c r="R4770" s="16">
        <v>5.7452222048219002E-3</v>
      </c>
      <c r="S4770" s="17">
        <v>5.3688300977243003E-2</v>
      </c>
      <c r="T4770" s="15">
        <v>0.45411609544056197</v>
      </c>
      <c r="U4770" s="16">
        <v>3.6086956848429401</v>
      </c>
      <c r="V4770" s="16">
        <v>0.203570788510608</v>
      </c>
      <c r="W4770" s="17">
        <v>0.53273896230889595</v>
      </c>
      <c r="X4770" s="15">
        <v>0.52935199883117801</v>
      </c>
      <c r="Y4770" s="16">
        <v>3.6086956848429401</v>
      </c>
      <c r="Z4770" s="16">
        <v>0.18163242794988399</v>
      </c>
      <c r="AA4770" s="17">
        <v>0.77519820404541295</v>
      </c>
      <c r="AC4770" s="5">
        <f>MAX(I4770:O4770)</f>
        <v>17.808430248337</v>
      </c>
    </row>
    <row r="4771" spans="1:29" x14ac:dyDescent="0.25">
      <c r="A4771" s="5" t="s">
        <v>539</v>
      </c>
      <c r="B4771" s="5" t="s">
        <v>208</v>
      </c>
      <c r="C4771" s="5">
        <v>9540</v>
      </c>
      <c r="D4771" s="5">
        <v>10010</v>
      </c>
      <c r="E4771" s="5" t="s">
        <v>20</v>
      </c>
      <c r="F4771" s="5">
        <v>471</v>
      </c>
      <c r="G4771" s="41" t="s">
        <v>540</v>
      </c>
      <c r="H4771" s="41" t="s">
        <v>540</v>
      </c>
      <c r="I4771" s="15">
        <v>9.2993388802022103</v>
      </c>
      <c r="J4771" s="16">
        <v>6.6824454202569497</v>
      </c>
      <c r="K4771" s="17">
        <v>9.4597378118557298</v>
      </c>
      <c r="L4771" s="15">
        <v>23.4193093467285</v>
      </c>
      <c r="M4771" s="17">
        <v>14.774859646521399</v>
      </c>
      <c r="N4771" s="16">
        <v>13.6378376843236</v>
      </c>
      <c r="O4771" s="17">
        <v>14.9644973720638</v>
      </c>
      <c r="P4771" s="15">
        <v>0.75167962613587902</v>
      </c>
      <c r="Q4771" s="16">
        <v>3.7370675558167199</v>
      </c>
      <c r="R4771" s="16">
        <v>2.1638885169873601E-2</v>
      </c>
      <c r="S4771" s="17">
        <v>0.13011342603762199</v>
      </c>
      <c r="T4771" s="15">
        <v>1.16905020053394</v>
      </c>
      <c r="U4771" s="16">
        <v>3.7370675558167199</v>
      </c>
      <c r="V4771" s="16">
        <v>3.19848718418679E-4</v>
      </c>
      <c r="W4771" s="17">
        <v>9.6893301981832592E-3</v>
      </c>
      <c r="X4771" s="15">
        <v>-0.41736037137301801</v>
      </c>
      <c r="Y4771" s="16">
        <v>3.7370675558167199</v>
      </c>
      <c r="Z4771" s="16">
        <v>0.24713895861508201</v>
      </c>
      <c r="AA4771" s="17">
        <v>0.83997107031735696</v>
      </c>
      <c r="AC4771" s="5">
        <f>MAX(I4771:O4771)</f>
        <v>23.4193093467285</v>
      </c>
    </row>
    <row r="4772" spans="1:29" x14ac:dyDescent="0.25">
      <c r="A4772" s="5" t="s">
        <v>207</v>
      </c>
      <c r="B4772" s="5" t="s">
        <v>208</v>
      </c>
      <c r="C4772" s="5">
        <v>6079</v>
      </c>
      <c r="D4772" s="5">
        <v>8019</v>
      </c>
      <c r="E4772" s="5" t="s">
        <v>20</v>
      </c>
      <c r="F4772" s="5">
        <v>1941</v>
      </c>
      <c r="G4772" s="41" t="s">
        <v>209</v>
      </c>
      <c r="H4772" s="5" t="s">
        <v>210</v>
      </c>
      <c r="I4772" s="15">
        <v>39.451740703888198</v>
      </c>
      <c r="J4772" s="16">
        <v>32.836154220228103</v>
      </c>
      <c r="K4772" s="17">
        <v>23.967497146629999</v>
      </c>
      <c r="L4772" s="15">
        <v>59.717322360397702</v>
      </c>
      <c r="M4772" s="17">
        <v>62.919850842969801</v>
      </c>
      <c r="N4772" s="16">
        <v>79.449788344454106</v>
      </c>
      <c r="O4772" s="17">
        <v>82.072367574735196</v>
      </c>
      <c r="P4772" s="15">
        <v>1.3335721432962</v>
      </c>
      <c r="Q4772" s="16">
        <v>5.7676795530145997</v>
      </c>
      <c r="R4772" s="19">
        <v>2.2262428157312301E-10</v>
      </c>
      <c r="S4772" s="20">
        <v>1.33430940375117E-8</v>
      </c>
      <c r="T4772" s="15">
        <v>0.93629682397220404</v>
      </c>
      <c r="U4772" s="16">
        <v>5.7676795530145997</v>
      </c>
      <c r="V4772" s="19">
        <v>8.7739288041614799E-6</v>
      </c>
      <c r="W4772" s="17">
        <v>5.4339865727106803E-4</v>
      </c>
      <c r="X4772" s="15">
        <v>0.39728749104904298</v>
      </c>
      <c r="Y4772" s="16">
        <v>5.7676795530145997</v>
      </c>
      <c r="Z4772" s="16">
        <v>8.7314530025845397E-2</v>
      </c>
      <c r="AA4772" s="17">
        <v>0.616064797929193</v>
      </c>
      <c r="AC4772" s="5">
        <f>MAX(I4772:O4772)</f>
        <v>82.072367574735196</v>
      </c>
    </row>
    <row r="4773" spans="1:29" x14ac:dyDescent="0.25">
      <c r="A4773" s="5" t="s">
        <v>13593</v>
      </c>
      <c r="B4773" s="5" t="s">
        <v>208</v>
      </c>
      <c r="C4773" s="5">
        <v>1551</v>
      </c>
      <c r="D4773" s="5">
        <v>1982</v>
      </c>
      <c r="E4773" s="5" t="s">
        <v>29</v>
      </c>
      <c r="F4773" s="5">
        <v>432</v>
      </c>
      <c r="G4773" s="41" t="s">
        <v>13594</v>
      </c>
      <c r="H4773" s="5" t="s">
        <v>13595</v>
      </c>
      <c r="I4773" s="15">
        <v>7.1576729562768504</v>
      </c>
      <c r="J4773" s="16">
        <v>4.2053320317134197</v>
      </c>
      <c r="K4773" s="17">
        <v>5.7691674547640304</v>
      </c>
      <c r="L4773" s="15">
        <v>7.3975887134510598</v>
      </c>
      <c r="M4773" s="17">
        <v>3.9763474510427002</v>
      </c>
      <c r="N4773" s="16">
        <v>5.7554177383384104</v>
      </c>
      <c r="O4773" s="17">
        <v>9.2947188646359198</v>
      </c>
      <c r="P4773" s="15">
        <v>0.39657905676378102</v>
      </c>
      <c r="Q4773" s="16">
        <v>2.6582566902468998</v>
      </c>
      <c r="R4773" s="16">
        <v>0.404161028981885</v>
      </c>
      <c r="S4773" s="17">
        <v>0.69500165892157595</v>
      </c>
      <c r="T4773" s="15">
        <v>-6.1100549486589103E-3</v>
      </c>
      <c r="U4773" s="16">
        <v>2.6582566902468998</v>
      </c>
      <c r="V4773" s="16">
        <v>1</v>
      </c>
      <c r="W4773" s="17">
        <v>1</v>
      </c>
      <c r="X4773" s="15">
        <v>0.40274156419205998</v>
      </c>
      <c r="Y4773" s="16">
        <v>2.6582566902468998</v>
      </c>
      <c r="Z4773" s="16">
        <v>0.45571503246894002</v>
      </c>
      <c r="AA4773" s="17">
        <v>0.94826002800676801</v>
      </c>
      <c r="AC4773" s="5">
        <f>MAX(I4773:O4773)</f>
        <v>9.2947188646359198</v>
      </c>
    </row>
    <row r="4774" spans="1:29" x14ac:dyDescent="0.25">
      <c r="A4774" s="5" t="s">
        <v>13596</v>
      </c>
      <c r="B4774" s="5" t="s">
        <v>208</v>
      </c>
      <c r="C4774" s="5">
        <v>326621</v>
      </c>
      <c r="D4774" s="5">
        <v>328822</v>
      </c>
      <c r="E4774" s="5" t="s">
        <v>20</v>
      </c>
      <c r="F4774" s="5">
        <v>2202</v>
      </c>
      <c r="G4774" s="41" t="s">
        <v>13597</v>
      </c>
      <c r="H4774" s="5" t="s">
        <v>13598</v>
      </c>
      <c r="I4774" s="15">
        <v>131.26157728479399</v>
      </c>
      <c r="J4774" s="16">
        <v>149.14526890556201</v>
      </c>
      <c r="K4774" s="17">
        <v>139.859890429096</v>
      </c>
      <c r="L4774" s="15">
        <v>113.76188239131</v>
      </c>
      <c r="M4774" s="17">
        <v>138.35350101716199</v>
      </c>
      <c r="N4774" s="16">
        <v>131.49878354334101</v>
      </c>
      <c r="O4774" s="17">
        <v>137.561839196612</v>
      </c>
      <c r="P4774" s="15">
        <v>-5.8424762341260698E-2</v>
      </c>
      <c r="Q4774" s="16">
        <v>7.0722272265638901</v>
      </c>
      <c r="R4774" s="16">
        <v>0.71603107289794898</v>
      </c>
      <c r="S4774" s="17">
        <v>0.88146595681680595</v>
      </c>
      <c r="T4774" s="15">
        <v>-0.152253048608575</v>
      </c>
      <c r="U4774" s="16">
        <v>7.0722272265638901</v>
      </c>
      <c r="V4774" s="16">
        <v>0.33696074461581998</v>
      </c>
      <c r="W4774" s="17">
        <v>0.67271460977384701</v>
      </c>
      <c r="X4774" s="15">
        <v>9.3828515184484498E-2</v>
      </c>
      <c r="Y4774" s="16">
        <v>7.0722272265638901</v>
      </c>
      <c r="Z4774" s="16">
        <v>0.58522564836574198</v>
      </c>
      <c r="AA4774" s="17">
        <v>0.967830708845141</v>
      </c>
      <c r="AC4774" s="5">
        <f>MAX(I4774:O4774)</f>
        <v>149.14526890556201</v>
      </c>
    </row>
    <row r="4775" spans="1:29" x14ac:dyDescent="0.25">
      <c r="A4775" s="5" t="s">
        <v>13599</v>
      </c>
      <c r="B4775" s="5" t="s">
        <v>208</v>
      </c>
      <c r="C4775" s="5">
        <v>329206</v>
      </c>
      <c r="D4775" s="5">
        <v>330840</v>
      </c>
      <c r="E4775" s="5" t="s">
        <v>20</v>
      </c>
      <c r="F4775" s="5">
        <v>1635</v>
      </c>
      <c r="G4775" s="41" t="s">
        <v>13600</v>
      </c>
      <c r="H4775" s="5" t="s">
        <v>13601</v>
      </c>
      <c r="I4775" s="15">
        <v>146.19687912269401</v>
      </c>
      <c r="J4775" s="16">
        <v>131.40222416901801</v>
      </c>
      <c r="K4775" s="17">
        <v>122.594808413736</v>
      </c>
      <c r="L4775" s="15">
        <v>142.08736456353901</v>
      </c>
      <c r="M4775" s="17">
        <v>137.02805186681499</v>
      </c>
      <c r="N4775" s="16">
        <v>160.943167045275</v>
      </c>
      <c r="O4775" s="17">
        <v>141.32620033678899</v>
      </c>
      <c r="P4775" s="15">
        <v>0.18048807760973301</v>
      </c>
      <c r="Q4775" s="16">
        <v>7.1325506341886999</v>
      </c>
      <c r="R4775" s="16">
        <v>0.23983065864601799</v>
      </c>
      <c r="S4775" s="17">
        <v>0.54541660191468999</v>
      </c>
      <c r="T4775" s="15">
        <v>6.5417024611879496E-2</v>
      </c>
      <c r="U4775" s="16">
        <v>7.1325506341886999</v>
      </c>
      <c r="V4775" s="16">
        <v>0.66837119865246197</v>
      </c>
      <c r="W4775" s="17">
        <v>0.87371038022721004</v>
      </c>
      <c r="X4775" s="15">
        <v>0.115071896724058</v>
      </c>
      <c r="Y4775" s="16">
        <v>7.1325506341886999</v>
      </c>
      <c r="Z4775" s="16">
        <v>0.49743662706133601</v>
      </c>
      <c r="AA4775" s="17">
        <v>0.95714746346148105</v>
      </c>
      <c r="AC4775" s="5">
        <f>MAX(I4775:O4775)</f>
        <v>160.943167045275</v>
      </c>
    </row>
    <row r="4776" spans="1:29" x14ac:dyDescent="0.25">
      <c r="A4776" s="5" t="s">
        <v>13602</v>
      </c>
      <c r="B4776" s="5" t="s">
        <v>208</v>
      </c>
      <c r="C4776" s="5">
        <v>331244</v>
      </c>
      <c r="D4776" s="5">
        <v>332680</v>
      </c>
      <c r="E4776" s="5" t="s">
        <v>20</v>
      </c>
      <c r="F4776" s="5">
        <v>1437</v>
      </c>
      <c r="G4776" s="41" t="s">
        <v>13603</v>
      </c>
      <c r="H4776" s="5" t="s">
        <v>13604</v>
      </c>
      <c r="I4776" s="15">
        <v>102.095468978705</v>
      </c>
      <c r="J4776" s="16">
        <v>94.706381645710493</v>
      </c>
      <c r="K4776" s="17">
        <v>94.936740910013995</v>
      </c>
      <c r="L4776" s="15">
        <v>92.4123647053394</v>
      </c>
      <c r="M4776" s="17">
        <v>77.655726690951496</v>
      </c>
      <c r="N4776" s="16">
        <v>85.747383116114193</v>
      </c>
      <c r="O4776" s="17">
        <v>92.110663948541998</v>
      </c>
      <c r="P4776" s="15">
        <v>-0.12897292957433401</v>
      </c>
      <c r="Q4776" s="16">
        <v>6.5150096818621002</v>
      </c>
      <c r="R4776" s="16">
        <v>0.43609899109885802</v>
      </c>
      <c r="S4776" s="17">
        <v>0.71933652013863303</v>
      </c>
      <c r="T4776" s="15">
        <v>-0.19346106243570699</v>
      </c>
      <c r="U4776" s="16">
        <v>6.5150096818621002</v>
      </c>
      <c r="V4776" s="16">
        <v>0.240988575112143</v>
      </c>
      <c r="W4776" s="17">
        <v>0.57547357867542004</v>
      </c>
      <c r="X4776" s="15">
        <v>6.4488045623299003E-2</v>
      </c>
      <c r="Y4776" s="16">
        <v>6.5150096818621002</v>
      </c>
      <c r="Z4776" s="16">
        <v>0.71914796322966701</v>
      </c>
      <c r="AA4776" s="17">
        <v>0.97603662680828196</v>
      </c>
      <c r="AC4776" s="5">
        <f>MAX(I4776:O4776)</f>
        <v>102.095468978705</v>
      </c>
    </row>
    <row r="4777" spans="1:29" x14ac:dyDescent="0.25">
      <c r="A4777" s="5" t="s">
        <v>13605</v>
      </c>
      <c r="B4777" s="5" t="s">
        <v>208</v>
      </c>
      <c r="C4777" s="5">
        <v>333383</v>
      </c>
      <c r="D4777" s="5">
        <v>334147</v>
      </c>
      <c r="E4777" s="5" t="s">
        <v>20</v>
      </c>
      <c r="F4777" s="5">
        <v>765</v>
      </c>
      <c r="G4777" s="41" t="s">
        <v>13606</v>
      </c>
      <c r="H4777" s="5" t="s">
        <v>13607</v>
      </c>
      <c r="I4777" s="15">
        <v>67.575195862802701</v>
      </c>
      <c r="J4777" s="16">
        <v>71.145000810494196</v>
      </c>
      <c r="K4777" s="17">
        <v>67.702876895613201</v>
      </c>
      <c r="L4777" s="15">
        <v>40.360937384787398</v>
      </c>
      <c r="M4777" s="17">
        <v>62.724931850271602</v>
      </c>
      <c r="N4777" s="16">
        <v>56.177881837259697</v>
      </c>
      <c r="O4777" s="17">
        <v>65.016558458128301</v>
      </c>
      <c r="P4777" s="15">
        <v>-0.18339690273142101</v>
      </c>
      <c r="Q4777" s="16">
        <v>5.94465070177759</v>
      </c>
      <c r="R4777" s="16">
        <v>0.37562070338530301</v>
      </c>
      <c r="S4777" s="17">
        <v>0.67235382166656299</v>
      </c>
      <c r="T4777" s="15">
        <v>-0.41676057793351201</v>
      </c>
      <c r="U4777" s="16">
        <v>5.94465070177759</v>
      </c>
      <c r="V4777" s="16">
        <v>4.3819396555492503E-2</v>
      </c>
      <c r="W4777" s="17">
        <v>0.251730253093567</v>
      </c>
      <c r="X4777" s="15">
        <v>0.233364875733758</v>
      </c>
      <c r="Y4777" s="16">
        <v>5.94465070177759</v>
      </c>
      <c r="Z4777" s="16">
        <v>0.29638722779516102</v>
      </c>
      <c r="AA4777" s="17">
        <v>0.88120069779446297</v>
      </c>
      <c r="AC4777" s="5">
        <f>MAX(I4777:O4777)</f>
        <v>71.145000810494196</v>
      </c>
    </row>
    <row r="4778" spans="1:29" x14ac:dyDescent="0.25">
      <c r="A4778" s="5" t="s">
        <v>13608</v>
      </c>
      <c r="B4778" s="5" t="s">
        <v>208</v>
      </c>
      <c r="C4778" s="5">
        <v>334300</v>
      </c>
      <c r="D4778" s="5">
        <v>337134</v>
      </c>
      <c r="E4778" s="5" t="s">
        <v>29</v>
      </c>
      <c r="F4778" s="5">
        <v>2835</v>
      </c>
      <c r="G4778" s="41" t="s">
        <v>13609</v>
      </c>
      <c r="H4778" s="5" t="s">
        <v>13610</v>
      </c>
      <c r="I4778" s="15">
        <v>81.496024368317507</v>
      </c>
      <c r="J4778" s="16">
        <v>79.901308602555005</v>
      </c>
      <c r="K4778" s="17">
        <v>71.181345508044501</v>
      </c>
      <c r="L4778" s="15">
        <v>73.362615531322902</v>
      </c>
      <c r="M4778" s="17">
        <v>66.350425114457593</v>
      </c>
      <c r="N4778" s="16">
        <v>77.0725505829665</v>
      </c>
      <c r="O4778" s="17">
        <v>79.191004726697997</v>
      </c>
      <c r="P4778" s="15">
        <v>1.1634853503873799E-2</v>
      </c>
      <c r="Q4778" s="16">
        <v>6.2400026119680598</v>
      </c>
      <c r="R4778" s="16">
        <v>0.94155547545221696</v>
      </c>
      <c r="S4778" s="17">
        <v>0.98346971779418502</v>
      </c>
      <c r="T4778" s="15">
        <v>-0.14980999199759101</v>
      </c>
      <c r="U4778" s="16">
        <v>6.2400026119680598</v>
      </c>
      <c r="V4778" s="16">
        <v>0.38022675150468999</v>
      </c>
      <c r="W4778" s="17">
        <v>0.70148913304359295</v>
      </c>
      <c r="X4778" s="15">
        <v>0.16144603062961799</v>
      </c>
      <c r="Y4778" s="16">
        <v>6.2400026119680598</v>
      </c>
      <c r="Z4778" s="16">
        <v>0.38248239922416999</v>
      </c>
      <c r="AA4778" s="17">
        <v>0.916576480342014</v>
      </c>
      <c r="AC4778" s="5">
        <f>MAX(I4778:O4778)</f>
        <v>81.496024368317507</v>
      </c>
    </row>
    <row r="4779" spans="1:29" x14ac:dyDescent="0.25">
      <c r="A4779" s="5" t="s">
        <v>13611</v>
      </c>
      <c r="B4779" s="5" t="s">
        <v>208</v>
      </c>
      <c r="C4779" s="5">
        <v>337471</v>
      </c>
      <c r="D4779" s="5">
        <v>338412</v>
      </c>
      <c r="E4779" s="5" t="s">
        <v>29</v>
      </c>
      <c r="F4779" s="5">
        <v>942</v>
      </c>
      <c r="G4779" s="41" t="s">
        <v>13612</v>
      </c>
      <c r="H4779" s="5" t="s">
        <v>13613</v>
      </c>
      <c r="I4779" s="15">
        <v>85.892075475322201</v>
      </c>
      <c r="J4779" s="16">
        <v>50.175947940032799</v>
      </c>
      <c r="K4779" s="17">
        <v>76.780831567080099</v>
      </c>
      <c r="L4779" s="15">
        <v>66.156674193868</v>
      </c>
      <c r="M4779" s="17">
        <v>62.607980454652697</v>
      </c>
      <c r="N4779" s="16">
        <v>82.744556470024605</v>
      </c>
      <c r="O4779" s="17">
        <v>71.6622824463429</v>
      </c>
      <c r="P4779" s="15">
        <v>0.121585160549623</v>
      </c>
      <c r="Q4779" s="16">
        <v>6.1488186273332204</v>
      </c>
      <c r="R4779" s="16">
        <v>0.55671152034031401</v>
      </c>
      <c r="S4779" s="17">
        <v>0.80154638432311198</v>
      </c>
      <c r="T4779" s="15">
        <v>-0.14051106570604999</v>
      </c>
      <c r="U4779" s="16">
        <v>6.1488186273332204</v>
      </c>
      <c r="V4779" s="16">
        <v>0.51400674600504204</v>
      </c>
      <c r="W4779" s="17">
        <v>0.79718241575740301</v>
      </c>
      <c r="X4779" s="15">
        <v>0.26209871234207699</v>
      </c>
      <c r="Y4779" s="16">
        <v>6.1488186273332204</v>
      </c>
      <c r="Z4779" s="16">
        <v>0.25645562401454203</v>
      </c>
      <c r="AA4779" s="17">
        <v>0.84785507014060302</v>
      </c>
      <c r="AC4779" s="5">
        <f>MAX(I4779:O4779)</f>
        <v>85.892075475322201</v>
      </c>
    </row>
    <row r="4780" spans="1:29" x14ac:dyDescent="0.25">
      <c r="A4780" s="5" t="s">
        <v>13614</v>
      </c>
      <c r="B4780" s="5" t="s">
        <v>208</v>
      </c>
      <c r="C4780" s="5">
        <v>338729</v>
      </c>
      <c r="D4780" s="5">
        <v>339769</v>
      </c>
      <c r="E4780" s="5" t="s">
        <v>29</v>
      </c>
      <c r="F4780" s="5">
        <v>1041</v>
      </c>
      <c r="G4780" s="41" t="s">
        <v>13615</v>
      </c>
      <c r="H4780" s="5" t="s">
        <v>13616</v>
      </c>
      <c r="I4780" s="15">
        <v>646.55767050714996</v>
      </c>
      <c r="J4780" s="16">
        <v>597.09954121520002</v>
      </c>
      <c r="K4780" s="17">
        <v>686.59455764031804</v>
      </c>
      <c r="L4780" s="15">
        <v>634.81276824961901</v>
      </c>
      <c r="M4780" s="17">
        <v>676.05703427433798</v>
      </c>
      <c r="N4780" s="16">
        <v>741.82329936105305</v>
      </c>
      <c r="O4780" s="17">
        <v>791.21294335213304</v>
      </c>
      <c r="P4780" s="15">
        <v>0.25248355984886001</v>
      </c>
      <c r="Q4780" s="16">
        <v>9.4138844997131006</v>
      </c>
      <c r="R4780" s="16">
        <v>7.0788781881327395E-2</v>
      </c>
      <c r="S4780" s="17">
        <v>0.281237826234154</v>
      </c>
      <c r="T4780" s="15">
        <v>2.66287454526055E-2</v>
      </c>
      <c r="U4780" s="16">
        <v>9.4138844997131006</v>
      </c>
      <c r="V4780" s="16">
        <v>0.84504148351849795</v>
      </c>
      <c r="W4780" s="17">
        <v>0.94964944135728002</v>
      </c>
      <c r="X4780" s="15">
        <v>0.22585510182889099</v>
      </c>
      <c r="Y4780" s="16">
        <v>9.4138844997131006</v>
      </c>
      <c r="Z4780" s="16">
        <v>0.14374861089693</v>
      </c>
      <c r="AA4780" s="17">
        <v>0.728738523036632</v>
      </c>
      <c r="AC4780" s="5">
        <f>MAX(I4780:O4780)</f>
        <v>791.21294335213304</v>
      </c>
    </row>
    <row r="4781" spans="1:29" x14ac:dyDescent="0.25">
      <c r="A4781" s="5" t="s">
        <v>13617</v>
      </c>
      <c r="B4781" s="5" t="s">
        <v>208</v>
      </c>
      <c r="C4781" s="5">
        <v>341064</v>
      </c>
      <c r="D4781" s="5">
        <v>342200</v>
      </c>
      <c r="E4781" s="5" t="s">
        <v>29</v>
      </c>
      <c r="F4781" s="5">
        <v>1137</v>
      </c>
      <c r="G4781" s="41" t="s">
        <v>13618</v>
      </c>
      <c r="H4781" s="5" t="s">
        <v>13619</v>
      </c>
      <c r="I4781" s="15">
        <v>282.47446343983898</v>
      </c>
      <c r="J4781" s="16">
        <v>230.544366998865</v>
      </c>
      <c r="K4781" s="17">
        <v>268.43596804225598</v>
      </c>
      <c r="L4781" s="15">
        <v>245.19365284946301</v>
      </c>
      <c r="M4781" s="17">
        <v>255.42184803168399</v>
      </c>
      <c r="N4781" s="16">
        <v>246.81566793830899</v>
      </c>
      <c r="O4781" s="17">
        <v>233.343917096685</v>
      </c>
      <c r="P4781" s="15">
        <v>-0.117734680165519</v>
      </c>
      <c r="Q4781" s="16">
        <v>7.9763398129204504</v>
      </c>
      <c r="R4781" s="16">
        <v>0.43119891714634201</v>
      </c>
      <c r="S4781" s="17">
        <v>0.71609950189328697</v>
      </c>
      <c r="T4781" s="15">
        <v>-5.7582323602615802E-2</v>
      </c>
      <c r="U4781" s="16">
        <v>7.9763398129204504</v>
      </c>
      <c r="V4781" s="16">
        <v>0.70262827297752095</v>
      </c>
      <c r="W4781" s="17">
        <v>0.89070957324919298</v>
      </c>
      <c r="X4781" s="15">
        <v>-6.0152643549872202E-2</v>
      </c>
      <c r="Y4781" s="16">
        <v>7.9763398129204504</v>
      </c>
      <c r="Z4781" s="16">
        <v>0.71038168998189899</v>
      </c>
      <c r="AA4781" s="17">
        <v>0.97328196382219601</v>
      </c>
      <c r="AC4781" s="5">
        <f>MAX(I4781:O4781)</f>
        <v>282.47446343983898</v>
      </c>
    </row>
    <row r="4782" spans="1:29" x14ac:dyDescent="0.25">
      <c r="A4782" s="5" t="s">
        <v>222</v>
      </c>
      <c r="B4782" s="5" t="s">
        <v>208</v>
      </c>
      <c r="C4782" s="5">
        <v>344119</v>
      </c>
      <c r="D4782" s="5">
        <v>345579</v>
      </c>
      <c r="E4782" s="5" t="s">
        <v>20</v>
      </c>
      <c r="F4782" s="5">
        <v>1461</v>
      </c>
      <c r="G4782" s="41" t="s">
        <v>223</v>
      </c>
      <c r="H4782" s="5" t="s">
        <v>224</v>
      </c>
      <c r="I4782" s="15">
        <v>25.7563507166813</v>
      </c>
      <c r="J4782" s="16">
        <v>30.5894699841072</v>
      </c>
      <c r="K4782" s="17">
        <v>30.6699122779</v>
      </c>
      <c r="L4782" s="15">
        <v>58.299131778026201</v>
      </c>
      <c r="M4782" s="17">
        <v>52.082354848951397</v>
      </c>
      <c r="N4782" s="16">
        <v>42.998809334977501</v>
      </c>
      <c r="O4782" s="17">
        <v>74.264803728440995</v>
      </c>
      <c r="P4782" s="15">
        <v>1.01433892617949</v>
      </c>
      <c r="Q4782" s="16">
        <v>5.4947834766455497</v>
      </c>
      <c r="R4782" s="19">
        <v>1.1266399391073801E-5</v>
      </c>
      <c r="S4782" s="17">
        <v>3.4316344374778999E-4</v>
      </c>
      <c r="T4782" s="15">
        <v>0.92761571822076505</v>
      </c>
      <c r="U4782" s="16">
        <v>5.4947834766455497</v>
      </c>
      <c r="V4782" s="19">
        <v>5.9113861667192603E-5</v>
      </c>
      <c r="W4782" s="17">
        <v>2.7458388744410899E-3</v>
      </c>
      <c r="X4782" s="15">
        <v>8.6732507197251396E-2</v>
      </c>
      <c r="Y4782" s="16">
        <v>5.4947834766455497</v>
      </c>
      <c r="Z4782" s="16">
        <v>0.73481649119757897</v>
      </c>
      <c r="AA4782" s="17">
        <v>0.98000682174943199</v>
      </c>
      <c r="AC4782" s="5">
        <f>MAX(I4782:O4782)</f>
        <v>74.264803728440995</v>
      </c>
    </row>
    <row r="4783" spans="1:29" x14ac:dyDescent="0.25">
      <c r="A4783" s="5" t="s">
        <v>13620</v>
      </c>
      <c r="B4783" s="5" t="s">
        <v>208</v>
      </c>
      <c r="C4783" s="5">
        <v>345976</v>
      </c>
      <c r="D4783" s="5">
        <v>346731</v>
      </c>
      <c r="E4783" s="5" t="s">
        <v>29</v>
      </c>
      <c r="F4783" s="5">
        <v>756</v>
      </c>
      <c r="G4783" s="41" t="s">
        <v>13621</v>
      </c>
      <c r="H4783" s="5" t="s">
        <v>13622</v>
      </c>
      <c r="I4783" s="15">
        <v>9.8629351759720407</v>
      </c>
      <c r="J4783" s="16">
        <v>4.8390122008757199</v>
      </c>
      <c r="K4783" s="17">
        <v>9.3748971139915493</v>
      </c>
      <c r="L4783" s="15">
        <v>14.488541625308301</v>
      </c>
      <c r="M4783" s="17">
        <v>10.9154635910976</v>
      </c>
      <c r="N4783" s="16">
        <v>10.1762458561925</v>
      </c>
      <c r="O4783" s="17">
        <v>10.781873882977701</v>
      </c>
      <c r="P4783" s="15">
        <v>0.38254121088515802</v>
      </c>
      <c r="Q4783" s="16">
        <v>3.3500249354712599</v>
      </c>
      <c r="R4783" s="16">
        <v>0.315213987889777</v>
      </c>
      <c r="S4783" s="17">
        <v>0.623414548843228</v>
      </c>
      <c r="T4783" s="15">
        <v>0.66013685683217205</v>
      </c>
      <c r="U4783" s="16">
        <v>3.3500249354712599</v>
      </c>
      <c r="V4783" s="16">
        <v>8.34006896397331E-2</v>
      </c>
      <c r="W4783" s="17">
        <v>0.34544160953505199</v>
      </c>
      <c r="X4783" s="15">
        <v>-0.27759403349612199</v>
      </c>
      <c r="Y4783" s="16">
        <v>3.3500249354712599</v>
      </c>
      <c r="Z4783" s="16">
        <v>0.51650714442581303</v>
      </c>
      <c r="AA4783" s="17">
        <v>0.95714746346148105</v>
      </c>
      <c r="AC4783" s="5">
        <f>MAX(I4783:O4783)</f>
        <v>14.488541625308301</v>
      </c>
    </row>
    <row r="4784" spans="1:29" x14ac:dyDescent="0.25">
      <c r="A4784" s="5" t="s">
        <v>13623</v>
      </c>
      <c r="B4784" s="5" t="s">
        <v>208</v>
      </c>
      <c r="C4784" s="5">
        <v>349460</v>
      </c>
      <c r="D4784" s="5">
        <v>353644</v>
      </c>
      <c r="E4784" s="5" t="s">
        <v>20</v>
      </c>
      <c r="F4784" s="5">
        <v>4185</v>
      </c>
      <c r="G4784" s="41" t="s">
        <v>13624</v>
      </c>
      <c r="H4784" s="5" t="s">
        <v>13625</v>
      </c>
      <c r="I4784" s="15">
        <v>22.712930719524199</v>
      </c>
      <c r="J4784" s="16">
        <v>15.4963605004234</v>
      </c>
      <c r="K4784" s="17">
        <v>23.5432936573091</v>
      </c>
      <c r="L4784" s="15">
        <v>36.029706687274597</v>
      </c>
      <c r="M4784" s="17">
        <v>23.078408735463501</v>
      </c>
      <c r="N4784" s="16">
        <v>37.273836922356402</v>
      </c>
      <c r="O4784" s="17">
        <v>39.549028769025803</v>
      </c>
      <c r="P4784" s="15">
        <v>0.89840483091814705</v>
      </c>
      <c r="Q4784" s="16">
        <v>4.8264553371148304</v>
      </c>
      <c r="R4784" s="16">
        <v>5.2867548259753901E-4</v>
      </c>
      <c r="S4784" s="17">
        <v>8.5913619241944194E-3</v>
      </c>
      <c r="T4784" s="15">
        <v>0.52045613317893902</v>
      </c>
      <c r="U4784" s="16">
        <v>4.8264553371148304</v>
      </c>
      <c r="V4784" s="16">
        <v>4.5280710119729298E-2</v>
      </c>
      <c r="W4784" s="17">
        <v>0.25345041661207302</v>
      </c>
      <c r="X4784" s="15">
        <v>0.37796551645652299</v>
      </c>
      <c r="Y4784" s="16">
        <v>4.8264553371148304</v>
      </c>
      <c r="Z4784" s="16">
        <v>0.18915020823732101</v>
      </c>
      <c r="AA4784" s="17">
        <v>0.78292464008687501</v>
      </c>
      <c r="AC4784" s="5">
        <f>MAX(I4784:O4784)</f>
        <v>39.549028769025803</v>
      </c>
    </row>
    <row r="4785" spans="1:29" x14ac:dyDescent="0.25">
      <c r="A4785" s="5" t="s">
        <v>563</v>
      </c>
      <c r="B4785" s="5" t="s">
        <v>208</v>
      </c>
      <c r="C4785" s="5">
        <v>356318</v>
      </c>
      <c r="D4785" s="5">
        <v>356995</v>
      </c>
      <c r="E4785" s="5" t="s">
        <v>20</v>
      </c>
      <c r="F4785" s="5">
        <v>678</v>
      </c>
      <c r="G4785" s="41" t="s">
        <v>564</v>
      </c>
      <c r="H4785" s="5" t="s">
        <v>565</v>
      </c>
      <c r="I4785" s="15">
        <v>13.0190744322831</v>
      </c>
      <c r="J4785" s="16">
        <v>20.508194565616101</v>
      </c>
      <c r="K4785" s="17">
        <v>18.9618959726435</v>
      </c>
      <c r="L4785" s="15">
        <v>7.5892360894472004</v>
      </c>
      <c r="M4785" s="17">
        <v>9.5120468436707704</v>
      </c>
      <c r="N4785" s="16">
        <v>14.9724273048079</v>
      </c>
      <c r="O4785" s="17">
        <v>10.4565587227154</v>
      </c>
      <c r="P4785" s="15">
        <v>-0.460055181400777</v>
      </c>
      <c r="Q4785" s="16">
        <v>3.7678616241579101</v>
      </c>
      <c r="R4785" s="16">
        <v>0.174854344443721</v>
      </c>
      <c r="S4785" s="17">
        <v>0.47159114656762502</v>
      </c>
      <c r="T4785" s="15">
        <v>-1.03298751576931</v>
      </c>
      <c r="U4785" s="16">
        <v>3.7678616241579101</v>
      </c>
      <c r="V4785" s="16">
        <v>2.6310740537412798E-3</v>
      </c>
      <c r="W4785" s="17">
        <v>4.55453626569996E-2</v>
      </c>
      <c r="X4785" s="15">
        <v>0.57295051848788903</v>
      </c>
      <c r="Y4785" s="16">
        <v>3.7678616241579101</v>
      </c>
      <c r="Z4785" s="16">
        <v>0.117677413918004</v>
      </c>
      <c r="AA4785" s="17">
        <v>0.67902060577531298</v>
      </c>
      <c r="AC4785" s="5">
        <f>MAX(I4785:O4785)</f>
        <v>20.508194565616101</v>
      </c>
    </row>
    <row r="4786" spans="1:29" x14ac:dyDescent="0.25">
      <c r="A4786" s="5" t="s">
        <v>13626</v>
      </c>
      <c r="B4786" s="5" t="s">
        <v>208</v>
      </c>
      <c r="C4786" s="5">
        <v>357449</v>
      </c>
      <c r="D4786" s="5">
        <v>359722</v>
      </c>
      <c r="E4786" s="5" t="s">
        <v>20</v>
      </c>
      <c r="F4786" s="5">
        <v>2274</v>
      </c>
      <c r="G4786" s="41" t="s">
        <v>13627</v>
      </c>
      <c r="H4786" s="5" t="s">
        <v>13628</v>
      </c>
      <c r="I4786" s="15">
        <v>118.749739518703</v>
      </c>
      <c r="J4786" s="16">
        <v>145.22797331437701</v>
      </c>
      <c r="K4786" s="17">
        <v>121.322197945773</v>
      </c>
      <c r="L4786" s="15">
        <v>140.63084450596901</v>
      </c>
      <c r="M4786" s="17">
        <v>111.18179343503699</v>
      </c>
      <c r="N4786" s="16">
        <v>129.20495763313301</v>
      </c>
      <c r="O4786" s="17">
        <v>128.31359392629901</v>
      </c>
      <c r="P4786" s="15">
        <v>3.8848422173081102E-3</v>
      </c>
      <c r="Q4786" s="16">
        <v>6.9987407528052801</v>
      </c>
      <c r="R4786" s="16">
        <v>0.97682501025436796</v>
      </c>
      <c r="S4786" s="17">
        <v>0.99159034914548305</v>
      </c>
      <c r="T4786" s="15">
        <v>-2.8417320968244501E-2</v>
      </c>
      <c r="U4786" s="16">
        <v>6.9987407528052801</v>
      </c>
      <c r="V4786" s="16">
        <v>0.87001818713020695</v>
      </c>
      <c r="W4786" s="17">
        <v>0.959986830061344</v>
      </c>
      <c r="X4786" s="15">
        <v>3.23023054124024E-2</v>
      </c>
      <c r="Y4786" s="16">
        <v>6.9987407528052801</v>
      </c>
      <c r="Z4786" s="16">
        <v>0.859281318063566</v>
      </c>
      <c r="AA4786" s="17">
        <v>0.99249372439747596</v>
      </c>
      <c r="AC4786" s="5">
        <f>MAX(I4786:O4786)</f>
        <v>145.22797331437701</v>
      </c>
    </row>
    <row r="4787" spans="1:29" x14ac:dyDescent="0.25">
      <c r="A4787" s="5" t="s">
        <v>13629</v>
      </c>
      <c r="B4787" s="5" t="s">
        <v>208</v>
      </c>
      <c r="C4787" s="5">
        <v>360236</v>
      </c>
      <c r="D4787" s="5">
        <v>360859</v>
      </c>
      <c r="E4787" s="5" t="s">
        <v>29</v>
      </c>
      <c r="F4787" s="5">
        <v>624</v>
      </c>
      <c r="G4787" s="41" t="s">
        <v>13630</v>
      </c>
      <c r="H4787" s="5" t="s">
        <v>13631</v>
      </c>
      <c r="I4787" s="15">
        <v>142.928020607229</v>
      </c>
      <c r="J4787" s="16">
        <v>117.115616718814</v>
      </c>
      <c r="K4787" s="17">
        <v>149.99835382386499</v>
      </c>
      <c r="L4787" s="15">
        <v>100.84484924917</v>
      </c>
      <c r="M4787" s="17">
        <v>170.12529682696399</v>
      </c>
      <c r="N4787" s="16">
        <v>178.37624396285099</v>
      </c>
      <c r="O4787" s="17">
        <v>119.297716627602</v>
      </c>
      <c r="P4787" s="15">
        <v>0.122888433607411</v>
      </c>
      <c r="Q4787" s="16">
        <v>7.1284111199573799</v>
      </c>
      <c r="R4787" s="16">
        <v>0.56178258336799003</v>
      </c>
      <c r="S4787" s="17">
        <v>0.80285927961692105</v>
      </c>
      <c r="T4787" s="15">
        <v>-1.29098063100536E-2</v>
      </c>
      <c r="U4787" s="16">
        <v>7.1284111199573799</v>
      </c>
      <c r="V4787" s="16">
        <v>0.96144550685879504</v>
      </c>
      <c r="W4787" s="17">
        <v>0.99095733269802599</v>
      </c>
      <c r="X4787" s="15">
        <v>0.13579902873576499</v>
      </c>
      <c r="Y4787" s="16">
        <v>7.1284111199573799</v>
      </c>
      <c r="Z4787" s="16">
        <v>0.56638312503664601</v>
      </c>
      <c r="AA4787" s="17">
        <v>0.96091659360509996</v>
      </c>
      <c r="AC4787" s="5">
        <f>MAX(I4787:O4787)</f>
        <v>178.37624396285099</v>
      </c>
    </row>
    <row r="4788" spans="1:29" x14ac:dyDescent="0.25">
      <c r="A4788" s="5" t="s">
        <v>13632</v>
      </c>
      <c r="B4788" s="5" t="s">
        <v>208</v>
      </c>
      <c r="C4788" s="5">
        <v>361187</v>
      </c>
      <c r="D4788" s="5">
        <v>363589</v>
      </c>
      <c r="E4788" s="5" t="s">
        <v>20</v>
      </c>
      <c r="F4788" s="5">
        <v>2403</v>
      </c>
      <c r="G4788" s="41" t="s">
        <v>13633</v>
      </c>
      <c r="H4788" s="5" t="s">
        <v>13634</v>
      </c>
      <c r="I4788" s="15">
        <v>50.667306989707797</v>
      </c>
      <c r="J4788" s="16">
        <v>56.2823204792331</v>
      </c>
      <c r="K4788" s="17">
        <v>42.250667536360098</v>
      </c>
      <c r="L4788" s="15">
        <v>52.894675774935003</v>
      </c>
      <c r="M4788" s="17">
        <v>60.152001146655699</v>
      </c>
      <c r="N4788" s="16">
        <v>42.9571034093374</v>
      </c>
      <c r="O4788" s="17">
        <v>49.959113897418099</v>
      </c>
      <c r="P4788" s="15">
        <v>-9.7576376989283495E-2</v>
      </c>
      <c r="Q4788" s="16">
        <v>5.6674087115869201</v>
      </c>
      <c r="R4788" s="16">
        <v>0.63694050281699199</v>
      </c>
      <c r="S4788" s="17">
        <v>0.84097179724339799</v>
      </c>
      <c r="T4788" s="15">
        <v>0.18552330010530199</v>
      </c>
      <c r="U4788" s="16">
        <v>5.6674087115869201</v>
      </c>
      <c r="V4788" s="16">
        <v>0.35232478826730501</v>
      </c>
      <c r="W4788" s="17">
        <v>0.68312598094616095</v>
      </c>
      <c r="X4788" s="15">
        <v>-0.28310323194179998</v>
      </c>
      <c r="Y4788" s="16">
        <v>5.6674087115869201</v>
      </c>
      <c r="Z4788" s="16">
        <v>0.200125019537852</v>
      </c>
      <c r="AA4788" s="17">
        <v>0.79151547675613598</v>
      </c>
      <c r="AC4788" s="5">
        <f>MAX(I4788:O4788)</f>
        <v>60.152001146655699</v>
      </c>
    </row>
    <row r="4789" spans="1:29" x14ac:dyDescent="0.25">
      <c r="A4789" s="5" t="s">
        <v>13635</v>
      </c>
      <c r="B4789" s="5" t="s">
        <v>208</v>
      </c>
      <c r="C4789" s="5">
        <v>364144</v>
      </c>
      <c r="D4789" s="5">
        <v>366657</v>
      </c>
      <c r="E4789" s="5" t="s">
        <v>20</v>
      </c>
      <c r="F4789" s="5">
        <v>2514</v>
      </c>
      <c r="G4789" s="41" t="s">
        <v>13636</v>
      </c>
      <c r="H4789" s="5" t="s">
        <v>13637</v>
      </c>
      <c r="I4789" s="15">
        <v>41.706125886967499</v>
      </c>
      <c r="J4789" s="16">
        <v>43.608717095987103</v>
      </c>
      <c r="K4789" s="17">
        <v>41.232579161990003</v>
      </c>
      <c r="L4789" s="15">
        <v>48.755092453418399</v>
      </c>
      <c r="M4789" s="17">
        <v>41.049939862234901</v>
      </c>
      <c r="N4789" s="16">
        <v>54.968409993695801</v>
      </c>
      <c r="O4789" s="17">
        <v>53.8628958205652</v>
      </c>
      <c r="P4789" s="15">
        <v>0.36754614501100002</v>
      </c>
      <c r="Q4789" s="16">
        <v>5.5407999161721202</v>
      </c>
      <c r="R4789" s="16">
        <v>5.6788459306123501E-2</v>
      </c>
      <c r="S4789" s="17">
        <v>0.24274453387448799</v>
      </c>
      <c r="T4789" s="15">
        <v>9.0367031394269298E-2</v>
      </c>
      <c r="U4789" s="16">
        <v>5.5407999161721202</v>
      </c>
      <c r="V4789" s="16">
        <v>0.63864719321026098</v>
      </c>
      <c r="W4789" s="17">
        <v>0.86215050979752805</v>
      </c>
      <c r="X4789" s="15">
        <v>0.27718463581720298</v>
      </c>
      <c r="Y4789" s="16">
        <v>5.5407999161721202</v>
      </c>
      <c r="Z4789" s="16">
        <v>0.19363091369159699</v>
      </c>
      <c r="AA4789" s="17">
        <v>0.787984833002081</v>
      </c>
      <c r="AC4789" s="5">
        <f>MAX(I4789:O4789)</f>
        <v>54.968409993695801</v>
      </c>
    </row>
    <row r="4790" spans="1:29" x14ac:dyDescent="0.25">
      <c r="A4790" s="5" t="s">
        <v>13638</v>
      </c>
      <c r="B4790" s="5" t="s">
        <v>208</v>
      </c>
      <c r="C4790" s="5">
        <v>367902</v>
      </c>
      <c r="D4790" s="5">
        <v>370094</v>
      </c>
      <c r="E4790" s="5" t="s">
        <v>20</v>
      </c>
      <c r="F4790" s="5">
        <v>2193</v>
      </c>
      <c r="G4790" s="41" t="s">
        <v>13639</v>
      </c>
      <c r="H4790" s="5" t="s">
        <v>13639</v>
      </c>
      <c r="I4790" s="15">
        <v>41.762485516544501</v>
      </c>
      <c r="J4790" s="16">
        <v>36.926271675730199</v>
      </c>
      <c r="K4790" s="17">
        <v>35.930035545478901</v>
      </c>
      <c r="L4790" s="15">
        <v>49.291705106207601</v>
      </c>
      <c r="M4790" s="17">
        <v>40.660101876838603</v>
      </c>
      <c r="N4790" s="16">
        <v>45.334341170824999</v>
      </c>
      <c r="O4790" s="17">
        <v>50.237955463357103</v>
      </c>
      <c r="P4790" s="15">
        <v>0.322993798302385</v>
      </c>
      <c r="Q4790" s="16">
        <v>5.4255511605578199</v>
      </c>
      <c r="R4790" s="16">
        <v>0.11126407463391</v>
      </c>
      <c r="S4790" s="17">
        <v>0.36654016076206702</v>
      </c>
      <c r="T4790" s="15">
        <v>0.23576338375410999</v>
      </c>
      <c r="U4790" s="16">
        <v>5.4255511605578199</v>
      </c>
      <c r="V4790" s="16">
        <v>0.244900457864066</v>
      </c>
      <c r="W4790" s="17">
        <v>0.58014243609617799</v>
      </c>
      <c r="X4790" s="15">
        <v>8.7233961277799102E-2</v>
      </c>
      <c r="Y4790" s="16">
        <v>5.4255511605578199</v>
      </c>
      <c r="Z4790" s="16">
        <v>0.69782857902643403</v>
      </c>
      <c r="AA4790" s="17">
        <v>0.970997826926431</v>
      </c>
      <c r="AC4790" s="5">
        <f>MAX(I4790:O4790)</f>
        <v>50.237955463357103</v>
      </c>
    </row>
    <row r="4791" spans="1:29" x14ac:dyDescent="0.25">
      <c r="A4791" s="5" t="s">
        <v>13640</v>
      </c>
      <c r="B4791" s="5" t="s">
        <v>208</v>
      </c>
      <c r="C4791" s="5">
        <v>370301</v>
      </c>
      <c r="D4791" s="5">
        <v>370621</v>
      </c>
      <c r="E4791" s="5" t="s">
        <v>29</v>
      </c>
      <c r="F4791" s="5">
        <v>321</v>
      </c>
      <c r="G4791" s="41" t="s">
        <v>13641</v>
      </c>
      <c r="H4791" s="5" t="s">
        <v>13642</v>
      </c>
      <c r="I4791" s="15">
        <v>846.23983809840104</v>
      </c>
      <c r="J4791" s="16">
        <v>783.83356560970799</v>
      </c>
      <c r="K4791" s="17">
        <v>1012.08589499623</v>
      </c>
      <c r="L4791" s="15">
        <v>828.33828853052296</v>
      </c>
      <c r="M4791" s="17">
        <v>795.54237679831704</v>
      </c>
      <c r="N4791" s="16">
        <v>769.49518102328102</v>
      </c>
      <c r="O4791" s="17">
        <v>963.90881985706801</v>
      </c>
      <c r="P4791" s="15">
        <v>-2.3262859608220401E-2</v>
      </c>
      <c r="Q4791" s="16">
        <v>9.7434135978786305</v>
      </c>
      <c r="R4791" s="16">
        <v>0.88878769673937297</v>
      </c>
      <c r="S4791" s="17">
        <v>0.96102379679809802</v>
      </c>
      <c r="T4791" s="15">
        <v>-0.117392534401217</v>
      </c>
      <c r="U4791" s="16">
        <v>9.7434135978786305</v>
      </c>
      <c r="V4791" s="16">
        <v>0.46178155865811599</v>
      </c>
      <c r="W4791" s="17">
        <v>0.76297765021409802</v>
      </c>
      <c r="X4791" s="15">
        <v>9.41297238550729E-2</v>
      </c>
      <c r="Y4791" s="16">
        <v>9.7434135978786305</v>
      </c>
      <c r="Z4791" s="16">
        <v>0.58529824435094402</v>
      </c>
      <c r="AA4791" s="17">
        <v>0.967830708845141</v>
      </c>
      <c r="AC4791" s="5">
        <f>MAX(I4791:O4791)</f>
        <v>1012.08589499623</v>
      </c>
    </row>
    <row r="4792" spans="1:29" x14ac:dyDescent="0.25">
      <c r="A4792" s="5" t="s">
        <v>13643</v>
      </c>
      <c r="B4792" s="5" t="s">
        <v>208</v>
      </c>
      <c r="C4792" s="5">
        <v>371464</v>
      </c>
      <c r="D4792" s="5">
        <v>371736</v>
      </c>
      <c r="E4792" s="5" t="s">
        <v>20</v>
      </c>
      <c r="F4792" s="5">
        <v>273</v>
      </c>
      <c r="G4792" s="41" t="s">
        <v>13644</v>
      </c>
      <c r="H4792" s="5" t="s">
        <v>13644</v>
      </c>
      <c r="I4792" s="15">
        <v>146.08415986354001</v>
      </c>
      <c r="J4792" s="16">
        <v>156.46139449498199</v>
      </c>
      <c r="K4792" s="17">
        <v>153.052618946975</v>
      </c>
      <c r="L4792" s="15">
        <v>129.59195564859101</v>
      </c>
      <c r="M4792" s="17">
        <v>121.51250004804</v>
      </c>
      <c r="N4792" s="16">
        <v>102.513165223448</v>
      </c>
      <c r="O4792" s="17">
        <v>136.49294652717799</v>
      </c>
      <c r="P4792" s="15">
        <v>-0.34602196044789202</v>
      </c>
      <c r="Q4792" s="16">
        <v>7.0786174909924799</v>
      </c>
      <c r="R4792" s="16">
        <v>3.5084637852824903E-2</v>
      </c>
      <c r="S4792" s="17">
        <v>0.17805436529336399</v>
      </c>
      <c r="T4792" s="15">
        <v>-0.274507541683079</v>
      </c>
      <c r="U4792" s="16">
        <v>7.0786174909924799</v>
      </c>
      <c r="V4792" s="16">
        <v>9.3724266328924097E-2</v>
      </c>
      <c r="W4792" s="17">
        <v>0.36676206337516598</v>
      </c>
      <c r="X4792" s="15">
        <v>-7.1515597249028298E-2</v>
      </c>
      <c r="Y4792" s="16">
        <v>7.0786174909924799</v>
      </c>
      <c r="Z4792" s="16">
        <v>0.68855393833029899</v>
      </c>
      <c r="AA4792" s="17">
        <v>0.97045850503873099</v>
      </c>
      <c r="AC4792" s="5">
        <f>MAX(I4792:O4792)</f>
        <v>156.46139449498199</v>
      </c>
    </row>
    <row r="4793" spans="1:29" x14ac:dyDescent="0.25">
      <c r="A4793" s="5" t="s">
        <v>13645</v>
      </c>
      <c r="B4793" s="5" t="s">
        <v>208</v>
      </c>
      <c r="C4793" s="5">
        <v>372578</v>
      </c>
      <c r="D4793" s="5">
        <v>373219</v>
      </c>
      <c r="E4793" s="5" t="s">
        <v>29</v>
      </c>
      <c r="F4793" s="5">
        <v>642</v>
      </c>
      <c r="G4793" s="41" t="s">
        <v>13646</v>
      </c>
      <c r="H4793" s="5" t="s">
        <v>13646</v>
      </c>
      <c r="I4793" s="15">
        <v>124.44206210597901</v>
      </c>
      <c r="J4793" s="16">
        <v>108.99298909591499</v>
      </c>
      <c r="K4793" s="17">
        <v>129.59416598753</v>
      </c>
      <c r="L4793" s="15">
        <v>109.813946445789</v>
      </c>
      <c r="M4793" s="17">
        <v>129.387227353046</v>
      </c>
      <c r="N4793" s="16">
        <v>111.646762938637</v>
      </c>
      <c r="O4793" s="17">
        <v>131.52027193459799</v>
      </c>
      <c r="P4793" s="15">
        <v>6.3875976582828797E-3</v>
      </c>
      <c r="Q4793" s="16">
        <v>6.9172350204205699</v>
      </c>
      <c r="R4793" s="16">
        <v>0.96296298972873595</v>
      </c>
      <c r="S4793" s="17">
        <v>0.98922884348469897</v>
      </c>
      <c r="T4793" s="15">
        <v>-1.72053363805083E-2</v>
      </c>
      <c r="U4793" s="16">
        <v>6.9172350204205699</v>
      </c>
      <c r="V4793" s="16">
        <v>0.92407332392247399</v>
      </c>
      <c r="W4793" s="17">
        <v>0.97809099144481104</v>
      </c>
      <c r="X4793" s="15">
        <v>2.3593051580799999E-2</v>
      </c>
      <c r="Y4793" s="16">
        <v>6.9172350204205699</v>
      </c>
      <c r="Z4793" s="16">
        <v>0.89597292872138101</v>
      </c>
      <c r="AA4793" s="17">
        <v>0.99600448705170097</v>
      </c>
      <c r="AC4793" s="5">
        <f>MAX(I4793:O4793)</f>
        <v>131.52027193459799</v>
      </c>
    </row>
    <row r="4794" spans="1:29" x14ac:dyDescent="0.25">
      <c r="A4794" s="5" t="s">
        <v>13647</v>
      </c>
      <c r="B4794" s="5" t="s">
        <v>208</v>
      </c>
      <c r="C4794" s="5">
        <v>373490</v>
      </c>
      <c r="D4794" s="5">
        <v>375637</v>
      </c>
      <c r="E4794" s="5" t="s">
        <v>29</v>
      </c>
      <c r="F4794" s="5">
        <v>2148</v>
      </c>
      <c r="G4794" s="41" t="s">
        <v>13648</v>
      </c>
      <c r="H4794" s="41" t="s">
        <v>13648</v>
      </c>
      <c r="I4794" s="15">
        <v>33.308541079996999</v>
      </c>
      <c r="J4794" s="16">
        <v>41.189210995549303</v>
      </c>
      <c r="K4794" s="17">
        <v>40.681114625872901</v>
      </c>
      <c r="L4794" s="15">
        <v>34.534857154504699</v>
      </c>
      <c r="M4794" s="17">
        <v>47.833120808131298</v>
      </c>
      <c r="N4794" s="16">
        <v>35.992213827435101</v>
      </c>
      <c r="O4794" s="17">
        <v>38.573083288239097</v>
      </c>
      <c r="P4794" s="15">
        <v>-4.2772825619474097E-2</v>
      </c>
      <c r="Q4794" s="16">
        <v>5.2842942755191196</v>
      </c>
      <c r="R4794" s="16">
        <v>0.85854862041019198</v>
      </c>
      <c r="S4794" s="17">
        <v>0.94818909473198199</v>
      </c>
      <c r="T4794" s="15">
        <v>0.100832335811584</v>
      </c>
      <c r="U4794" s="16">
        <v>5.2842942755191196</v>
      </c>
      <c r="V4794" s="16">
        <v>0.64189326498286503</v>
      </c>
      <c r="W4794" s="17">
        <v>0.86332378016912104</v>
      </c>
      <c r="X4794" s="15">
        <v>-0.14360744949179599</v>
      </c>
      <c r="Y4794" s="16">
        <v>5.2842942755191196</v>
      </c>
      <c r="Z4794" s="16">
        <v>0.55518626993736597</v>
      </c>
      <c r="AA4794" s="17">
        <v>0.95769473237076497</v>
      </c>
      <c r="AC4794" s="5">
        <f>MAX(I4794:O4794)</f>
        <v>47.833120808131298</v>
      </c>
    </row>
    <row r="4795" spans="1:29" x14ac:dyDescent="0.25">
      <c r="A4795" s="5" t="s">
        <v>13649</v>
      </c>
      <c r="B4795" s="5" t="s">
        <v>208</v>
      </c>
      <c r="C4795" s="5">
        <v>375792</v>
      </c>
      <c r="D4795" s="5">
        <v>377492</v>
      </c>
      <c r="E4795" s="5" t="s">
        <v>29</v>
      </c>
      <c r="F4795" s="5">
        <v>1701</v>
      </c>
      <c r="G4795" s="41" t="s">
        <v>13650</v>
      </c>
      <c r="H4795" s="5" t="s">
        <v>13651</v>
      </c>
      <c r="I4795" s="15">
        <v>122.01859803416799</v>
      </c>
      <c r="J4795" s="16">
        <v>139.467244503811</v>
      </c>
      <c r="K4795" s="17">
        <v>113.559274091201</v>
      </c>
      <c r="L4795" s="15">
        <v>146.11195945945801</v>
      </c>
      <c r="M4795" s="17">
        <v>122.077765126865</v>
      </c>
      <c r="N4795" s="16">
        <v>109.603172582271</v>
      </c>
      <c r="O4795" s="17">
        <v>103.078432208812</v>
      </c>
      <c r="P4795" s="15">
        <v>-0.23296927848517901</v>
      </c>
      <c r="Q4795" s="16">
        <v>6.9349841624536603</v>
      </c>
      <c r="R4795" s="16">
        <v>0.15654037563743101</v>
      </c>
      <c r="S4795" s="17">
        <v>0.440276585921412</v>
      </c>
      <c r="T4795" s="15">
        <v>0.101528597653585</v>
      </c>
      <c r="U4795" s="16">
        <v>6.9349841624536603</v>
      </c>
      <c r="V4795" s="16">
        <v>0.52738179034538002</v>
      </c>
      <c r="W4795" s="17">
        <v>0.80443940716522699</v>
      </c>
      <c r="X4795" s="15">
        <v>-0.33450001616125602</v>
      </c>
      <c r="Y4795" s="16">
        <v>6.9349841624536603</v>
      </c>
      <c r="Z4795" s="16">
        <v>6.0395076158808299E-2</v>
      </c>
      <c r="AA4795" s="17">
        <v>0.54649700407337198</v>
      </c>
      <c r="AC4795" s="5">
        <f>MAX(I4795:O4795)</f>
        <v>146.11195945945801</v>
      </c>
    </row>
    <row r="4796" spans="1:29" x14ac:dyDescent="0.25">
      <c r="A4796" s="5" t="s">
        <v>13652</v>
      </c>
      <c r="B4796" s="5" t="s">
        <v>208</v>
      </c>
      <c r="C4796" s="5">
        <v>377999</v>
      </c>
      <c r="D4796" s="5">
        <v>379342</v>
      </c>
      <c r="E4796" s="5" t="s">
        <v>20</v>
      </c>
      <c r="F4796" s="5">
        <v>1344</v>
      </c>
      <c r="G4796" s="41" t="s">
        <v>13653</v>
      </c>
      <c r="H4796" s="5" t="s">
        <v>13654</v>
      </c>
      <c r="I4796" s="15">
        <v>91.528038433020498</v>
      </c>
      <c r="J4796" s="16">
        <v>104.67244248799</v>
      </c>
      <c r="K4796" s="17">
        <v>91.118909506126101</v>
      </c>
      <c r="L4796" s="15">
        <v>101.381461901959</v>
      </c>
      <c r="M4796" s="17">
        <v>89.584769044079593</v>
      </c>
      <c r="N4796" s="16">
        <v>87.332208290439297</v>
      </c>
      <c r="O4796" s="17">
        <v>102.567222671257</v>
      </c>
      <c r="P4796" s="15">
        <v>-1.2389045282524699E-2</v>
      </c>
      <c r="Q4796" s="16">
        <v>6.5780099572855804</v>
      </c>
      <c r="R4796" s="16">
        <v>0.94786902294173603</v>
      </c>
      <c r="S4796" s="17">
        <v>0.98431688305955101</v>
      </c>
      <c r="T4796" s="15">
        <v>-4.1044295376076604E-3</v>
      </c>
      <c r="U4796" s="16">
        <v>6.5780099572855804</v>
      </c>
      <c r="V4796" s="16">
        <v>0.98703540329204797</v>
      </c>
      <c r="W4796" s="17">
        <v>0.997671743923219</v>
      </c>
      <c r="X4796" s="15">
        <v>-8.2847057886539094E-3</v>
      </c>
      <c r="Y4796" s="16">
        <v>6.5780099572855804</v>
      </c>
      <c r="Z4796" s="16">
        <v>0.96541596121116002</v>
      </c>
      <c r="AA4796" s="17">
        <v>0.99890021846412902</v>
      </c>
      <c r="AC4796" s="5">
        <f>MAX(I4796:O4796)</f>
        <v>104.67244248799</v>
      </c>
    </row>
    <row r="4797" spans="1:29" x14ac:dyDescent="0.25">
      <c r="A4797" s="5" t="s">
        <v>13655</v>
      </c>
      <c r="B4797" s="5" t="s">
        <v>208</v>
      </c>
      <c r="C4797" s="5">
        <v>379561</v>
      </c>
      <c r="D4797" s="5">
        <v>380586</v>
      </c>
      <c r="E4797" s="5" t="s">
        <v>20</v>
      </c>
      <c r="F4797" s="5">
        <v>1026</v>
      </c>
      <c r="G4797" s="41" t="s">
        <v>13656</v>
      </c>
      <c r="H4797" s="5" t="s">
        <v>13657</v>
      </c>
      <c r="I4797" s="15">
        <v>63.122785126221103</v>
      </c>
      <c r="J4797" s="16">
        <v>63.886482509180603</v>
      </c>
      <c r="K4797" s="17">
        <v>68.678544921051198</v>
      </c>
      <c r="L4797" s="15">
        <v>71.656953884957304</v>
      </c>
      <c r="M4797" s="17">
        <v>62.023223476558201</v>
      </c>
      <c r="N4797" s="16">
        <v>61.7664758730375</v>
      </c>
      <c r="O4797" s="17">
        <v>66.596660665116403</v>
      </c>
      <c r="P4797" s="15">
        <v>-2.3783887333086499E-2</v>
      </c>
      <c r="Q4797" s="16">
        <v>6.0330871594469899</v>
      </c>
      <c r="R4797" s="16">
        <v>0.90231493359277704</v>
      </c>
      <c r="S4797" s="17">
        <v>0.96658132166539101</v>
      </c>
      <c r="T4797" s="15">
        <v>3.49066268049774E-2</v>
      </c>
      <c r="U4797" s="16">
        <v>6.0330871594469899</v>
      </c>
      <c r="V4797" s="16">
        <v>0.83789697220164405</v>
      </c>
      <c r="W4797" s="17">
        <v>0.94677432050516197</v>
      </c>
      <c r="X4797" s="15">
        <v>-5.8691106501456897E-2</v>
      </c>
      <c r="Y4797" s="16">
        <v>6.0330871594469899</v>
      </c>
      <c r="Z4797" s="16">
        <v>0.76319426512254995</v>
      </c>
      <c r="AA4797" s="17">
        <v>0.98127701374746601</v>
      </c>
      <c r="AC4797" s="5">
        <f>MAX(I4797:O4797)</f>
        <v>71.656953884957304</v>
      </c>
    </row>
    <row r="4798" spans="1:29" x14ac:dyDescent="0.25">
      <c r="A4798" s="5" t="s">
        <v>13658</v>
      </c>
      <c r="B4798" s="5" t="s">
        <v>208</v>
      </c>
      <c r="C4798" s="5">
        <v>380833</v>
      </c>
      <c r="D4798" s="5">
        <v>382602</v>
      </c>
      <c r="E4798" s="5" t="s">
        <v>20</v>
      </c>
      <c r="F4798" s="5">
        <v>1770</v>
      </c>
      <c r="G4798" s="41" t="s">
        <v>13659</v>
      </c>
      <c r="H4798" s="5" t="s">
        <v>13660</v>
      </c>
      <c r="I4798" s="15">
        <v>724.27759969380998</v>
      </c>
      <c r="J4798" s="16">
        <v>729.53869657012103</v>
      </c>
      <c r="K4798" s="17">
        <v>724.05172574735195</v>
      </c>
      <c r="L4798" s="15">
        <v>698.47802655553699</v>
      </c>
      <c r="M4798" s="17">
        <v>690.20815314422498</v>
      </c>
      <c r="N4798" s="16">
        <v>721.09545431790605</v>
      </c>
      <c r="O4798" s="17">
        <v>698.17280751712701</v>
      </c>
      <c r="P4798" s="15">
        <v>-3.2796453673304297E-2</v>
      </c>
      <c r="Q4798" s="16">
        <v>9.4764349755461907</v>
      </c>
      <c r="R4798" s="16">
        <v>0.81475026916091098</v>
      </c>
      <c r="S4798" s="17">
        <v>0.93043882686381096</v>
      </c>
      <c r="T4798" s="15">
        <v>-6.4229872765353302E-2</v>
      </c>
      <c r="U4798" s="16">
        <v>9.4764349755461907</v>
      </c>
      <c r="V4798" s="16">
        <v>0.64202991959939604</v>
      </c>
      <c r="W4798" s="17">
        <v>0.86332378016912104</v>
      </c>
      <c r="X4798" s="15">
        <v>3.1433426800532301E-2</v>
      </c>
      <c r="Y4798" s="16">
        <v>9.4764349755461907</v>
      </c>
      <c r="Z4798" s="16">
        <v>0.83318466859958495</v>
      </c>
      <c r="AA4798" s="17">
        <v>0.98654975705658199</v>
      </c>
      <c r="AC4798" s="5">
        <f>MAX(I4798:O4798)</f>
        <v>729.53869657012103</v>
      </c>
    </row>
    <row r="4799" spans="1:29" x14ac:dyDescent="0.25">
      <c r="A4799" s="5" t="s">
        <v>413</v>
      </c>
      <c r="B4799" s="5" t="s">
        <v>208</v>
      </c>
      <c r="C4799" s="5">
        <v>383314</v>
      </c>
      <c r="D4799" s="5">
        <v>384105</v>
      </c>
      <c r="E4799" s="5" t="s">
        <v>29</v>
      </c>
      <c r="F4799" s="5">
        <v>792</v>
      </c>
      <c r="G4799" s="41" t="s">
        <v>414</v>
      </c>
      <c r="H4799" s="5" t="s">
        <v>415</v>
      </c>
      <c r="I4799" s="15">
        <v>19.894949240675</v>
      </c>
      <c r="J4799" s="16">
        <v>22.524449649314398</v>
      </c>
      <c r="K4799" s="17">
        <v>19.046736670507698</v>
      </c>
      <c r="L4799" s="15">
        <v>17.4782406908481</v>
      </c>
      <c r="M4799" s="17">
        <v>10.9154635910976</v>
      </c>
      <c r="N4799" s="16">
        <v>4.0871807127330699</v>
      </c>
      <c r="O4799" s="17">
        <v>6.27393523362925</v>
      </c>
      <c r="P4799" s="15">
        <v>-1.9841098480284101</v>
      </c>
      <c r="Q4799" s="16">
        <v>3.8429923578706502</v>
      </c>
      <c r="R4799" s="19">
        <v>2.0157568235555299E-8</v>
      </c>
      <c r="S4799" s="20">
        <v>9.5218885885580502E-7</v>
      </c>
      <c r="T4799" s="15">
        <v>-0.52851399502531105</v>
      </c>
      <c r="U4799" s="16">
        <v>3.8429923578706502</v>
      </c>
      <c r="V4799" s="16">
        <v>0.109372431713201</v>
      </c>
      <c r="W4799" s="17">
        <v>0.39741977468669099</v>
      </c>
      <c r="X4799" s="15">
        <v>-1.45575856092678</v>
      </c>
      <c r="Y4799" s="16">
        <v>3.8429923578706502</v>
      </c>
      <c r="Z4799" s="19">
        <v>7.8540722054939104E-5</v>
      </c>
      <c r="AA4799" s="17">
        <v>5.7603419043977698E-3</v>
      </c>
      <c r="AC4799" s="5">
        <f>MAX(I4799:O4799)</f>
        <v>22.524449649314398</v>
      </c>
    </row>
    <row r="4800" spans="1:29" x14ac:dyDescent="0.25">
      <c r="A4800" s="5" t="s">
        <v>13661</v>
      </c>
      <c r="B4800" s="5" t="s">
        <v>208</v>
      </c>
      <c r="C4800" s="5">
        <v>386734</v>
      </c>
      <c r="D4800" s="5">
        <v>388593</v>
      </c>
      <c r="E4800" s="5" t="s">
        <v>20</v>
      </c>
      <c r="F4800" s="5">
        <v>1860</v>
      </c>
      <c r="G4800" s="41" t="s">
        <v>13662</v>
      </c>
      <c r="H4800" s="5" t="s">
        <v>13663</v>
      </c>
      <c r="I4800" s="15">
        <v>37.760951816578697</v>
      </c>
      <c r="J4800" s="16">
        <v>22.985307954159701</v>
      </c>
      <c r="K4800" s="17">
        <v>29.227620414208999</v>
      </c>
      <c r="L4800" s="15">
        <v>48.678433503019903</v>
      </c>
      <c r="M4800" s="17">
        <v>36.527819231637302</v>
      </c>
      <c r="N4800" s="16">
        <v>45.167517468264499</v>
      </c>
      <c r="O4800" s="17">
        <v>41.082657381690801</v>
      </c>
      <c r="P4800" s="15">
        <v>0.52404122195248803</v>
      </c>
      <c r="Q4800" s="16">
        <v>5.2276717940442703</v>
      </c>
      <c r="R4800" s="16">
        <v>2.82184140708879E-2</v>
      </c>
      <c r="S4800" s="17">
        <v>0.154311216941412</v>
      </c>
      <c r="T4800" s="15">
        <v>0.50641466752233</v>
      </c>
      <c r="U4800" s="16">
        <v>5.2276717940442703</v>
      </c>
      <c r="V4800" s="16">
        <v>3.3771878192064501E-2</v>
      </c>
      <c r="W4800" s="17">
        <v>0.217372343005274</v>
      </c>
      <c r="X4800" s="15">
        <v>1.7631741489233899E-2</v>
      </c>
      <c r="Y4800" s="16">
        <v>5.2276717940442703</v>
      </c>
      <c r="Z4800" s="16">
        <v>0.94883127232568798</v>
      </c>
      <c r="AA4800" s="17">
        <v>0.99727560615636102</v>
      </c>
      <c r="AC4800" s="5">
        <f>MAX(I4800:O4800)</f>
        <v>48.678433503019903</v>
      </c>
    </row>
    <row r="4801" spans="1:29" x14ac:dyDescent="0.25">
      <c r="A4801" s="5" t="s">
        <v>13664</v>
      </c>
      <c r="B4801" s="5" t="s">
        <v>208</v>
      </c>
      <c r="C4801" s="5">
        <v>389680</v>
      </c>
      <c r="D4801" s="5">
        <v>390984</v>
      </c>
      <c r="E4801" s="5" t="s">
        <v>29</v>
      </c>
      <c r="F4801" s="5">
        <v>1305</v>
      </c>
      <c r="G4801" s="41" t="s">
        <v>13665</v>
      </c>
      <c r="H4801" s="5" t="s">
        <v>13666</v>
      </c>
      <c r="I4801" s="15">
        <v>0.90175407323172896</v>
      </c>
      <c r="J4801" s="16">
        <v>6.7400527083626098</v>
      </c>
      <c r="K4801" s="17">
        <v>5.1328622207827097</v>
      </c>
      <c r="L4801" s="15">
        <v>1.41819058237145</v>
      </c>
      <c r="M4801" s="17">
        <v>0</v>
      </c>
      <c r="N4801" s="16">
        <v>3.5032977537712</v>
      </c>
      <c r="O4801" s="17">
        <v>3.16020441397621</v>
      </c>
      <c r="P4801" s="15">
        <v>-0.35375591829530201</v>
      </c>
      <c r="Q4801" s="16">
        <v>1.59414321097972</v>
      </c>
      <c r="R4801" s="16">
        <v>0.76651345344880495</v>
      </c>
      <c r="S4801" s="17">
        <v>0.90731492663487801</v>
      </c>
      <c r="T4801" s="15">
        <v>-2.5759687156874</v>
      </c>
      <c r="U4801" s="16">
        <v>1.59414321097972</v>
      </c>
      <c r="V4801" s="16">
        <v>2.4767284000426899E-2</v>
      </c>
      <c r="W4801" s="17">
        <v>0.182937901664947</v>
      </c>
      <c r="X4801" s="15">
        <v>2.2230017336397601</v>
      </c>
      <c r="Y4801" s="16">
        <v>1.59414321097972</v>
      </c>
      <c r="Z4801" s="16">
        <v>5.5790366446392403E-2</v>
      </c>
      <c r="AA4801" s="17">
        <v>0.53801990064392902</v>
      </c>
      <c r="AC4801" s="5">
        <f>MAX(I4801:O4801)</f>
        <v>6.7400527083626098</v>
      </c>
    </row>
    <row r="4802" spans="1:29" x14ac:dyDescent="0.25">
      <c r="A4802" s="5" t="s">
        <v>13667</v>
      </c>
      <c r="B4802" s="5" t="s">
        <v>208</v>
      </c>
      <c r="C4802" s="5">
        <v>392325</v>
      </c>
      <c r="D4802" s="5">
        <v>394433</v>
      </c>
      <c r="E4802" s="5" t="s">
        <v>29</v>
      </c>
      <c r="F4802" s="5">
        <v>2109</v>
      </c>
      <c r="G4802" s="41" t="s">
        <v>13668</v>
      </c>
      <c r="H4802" s="5" t="s">
        <v>13669</v>
      </c>
      <c r="I4802" s="15">
        <v>35.055689596883497</v>
      </c>
      <c r="J4802" s="16">
        <v>30.416648119790199</v>
      </c>
      <c r="K4802" s="17">
        <v>31.645580303338001</v>
      </c>
      <c r="L4802" s="15">
        <v>36.681307765661501</v>
      </c>
      <c r="M4802" s="17">
        <v>36.9176572170337</v>
      </c>
      <c r="N4802" s="16">
        <v>34.449094578750199</v>
      </c>
      <c r="O4802" s="17">
        <v>39.549028769025803</v>
      </c>
      <c r="P4802" s="15">
        <v>0.192569201110764</v>
      </c>
      <c r="Q4802" s="16">
        <v>5.1316729158877301</v>
      </c>
      <c r="R4802" s="16">
        <v>0.36191414286739498</v>
      </c>
      <c r="S4802" s="17">
        <v>0.65981162257576398</v>
      </c>
      <c r="T4802" s="15">
        <v>0.18501367773746399</v>
      </c>
      <c r="U4802" s="16">
        <v>5.1316729158877301</v>
      </c>
      <c r="V4802" s="16">
        <v>0.380445218728163</v>
      </c>
      <c r="W4802" s="17">
        <v>0.70148913304359295</v>
      </c>
      <c r="X4802" s="15">
        <v>7.5575152926389E-3</v>
      </c>
      <c r="Y4802" s="16">
        <v>5.1316729158877301</v>
      </c>
      <c r="Z4802" s="16">
        <v>0.97638686943102504</v>
      </c>
      <c r="AA4802" s="17">
        <v>1</v>
      </c>
      <c r="AC4802" s="5">
        <f>MAX(I4802:O4802)</f>
        <v>39.549028769025803</v>
      </c>
    </row>
    <row r="4803" spans="1:29" x14ac:dyDescent="0.25">
      <c r="A4803" s="5" t="s">
        <v>13670</v>
      </c>
      <c r="B4803" s="5" t="s">
        <v>208</v>
      </c>
      <c r="C4803" s="5">
        <v>394746</v>
      </c>
      <c r="D4803" s="5">
        <v>396995</v>
      </c>
      <c r="E4803" s="5" t="s">
        <v>29</v>
      </c>
      <c r="F4803" s="5">
        <v>2250</v>
      </c>
      <c r="G4803" s="41" t="s">
        <v>13671</v>
      </c>
      <c r="H4803" s="5" t="s">
        <v>13672</v>
      </c>
      <c r="I4803" s="15">
        <v>48.582000695359397</v>
      </c>
      <c r="J4803" s="16">
        <v>57.664895393769001</v>
      </c>
      <c r="K4803" s="17">
        <v>56.037280939288898</v>
      </c>
      <c r="L4803" s="15">
        <v>68.801407982614805</v>
      </c>
      <c r="M4803" s="17">
        <v>54.577317955487999</v>
      </c>
      <c r="N4803" s="16">
        <v>75.279195780440801</v>
      </c>
      <c r="O4803" s="17">
        <v>73.939488568178703</v>
      </c>
      <c r="P4803" s="15">
        <v>0.46365982601761402</v>
      </c>
      <c r="Q4803" s="16">
        <v>5.9596276905905903</v>
      </c>
      <c r="R4803" s="16">
        <v>1.19001476682975E-2</v>
      </c>
      <c r="S4803" s="17">
        <v>8.9035467252470094E-2</v>
      </c>
      <c r="T4803" s="15">
        <v>0.18937422199458601</v>
      </c>
      <c r="U4803" s="16">
        <v>5.9596276905905903</v>
      </c>
      <c r="V4803" s="16">
        <v>0.30489414425427402</v>
      </c>
      <c r="W4803" s="17">
        <v>0.64471925647698103</v>
      </c>
      <c r="X4803" s="15">
        <v>0.27429018838619401</v>
      </c>
      <c r="Y4803" s="16">
        <v>5.9596276905905903</v>
      </c>
      <c r="Z4803" s="16">
        <v>0.17859202464788901</v>
      </c>
      <c r="AA4803" s="17">
        <v>0.77519820404541295</v>
      </c>
      <c r="AC4803" s="5">
        <f>MAX(I4803:O4803)</f>
        <v>75.279195780440801</v>
      </c>
    </row>
    <row r="4804" spans="1:29" x14ac:dyDescent="0.25">
      <c r="A4804" s="5" t="s">
        <v>13673</v>
      </c>
      <c r="B4804" s="5" t="s">
        <v>208</v>
      </c>
      <c r="C4804" s="5">
        <v>397641</v>
      </c>
      <c r="D4804" s="5">
        <v>400010</v>
      </c>
      <c r="E4804" s="5" t="s">
        <v>29</v>
      </c>
      <c r="F4804" s="5">
        <v>2370</v>
      </c>
      <c r="G4804" s="41" t="s">
        <v>13674</v>
      </c>
      <c r="H4804" s="5" t="s">
        <v>13675</v>
      </c>
      <c r="I4804" s="15">
        <v>65.715328086762298</v>
      </c>
      <c r="J4804" s="16">
        <v>67.746170812260104</v>
      </c>
      <c r="K4804" s="17">
        <v>49.546967552679298</v>
      </c>
      <c r="L4804" s="15">
        <v>58.222472827627797</v>
      </c>
      <c r="M4804" s="17">
        <v>66.818230696933199</v>
      </c>
      <c r="N4804" s="16">
        <v>46.418695237468498</v>
      </c>
      <c r="O4804" s="17">
        <v>52.4222143965466</v>
      </c>
      <c r="P4804" s="15">
        <v>-0.30295553877607501</v>
      </c>
      <c r="Q4804" s="16">
        <v>5.8629157098706903</v>
      </c>
      <c r="R4804" s="16">
        <v>0.13166889562473799</v>
      </c>
      <c r="S4804" s="17">
        <v>0.40438074847454197</v>
      </c>
      <c r="T4804" s="15">
        <v>3.6389159293516903E-2</v>
      </c>
      <c r="U4804" s="16">
        <v>5.8629157098706903</v>
      </c>
      <c r="V4804" s="16">
        <v>0.850329713362871</v>
      </c>
      <c r="W4804" s="17">
        <v>0.95250522538923998</v>
      </c>
      <c r="X4804" s="15">
        <v>-0.339349743594131</v>
      </c>
      <c r="Y4804" s="16">
        <v>5.8629157098706903</v>
      </c>
      <c r="Z4804" s="16">
        <v>0.118280182419725</v>
      </c>
      <c r="AA4804" s="17">
        <v>0.67985071854302104</v>
      </c>
      <c r="AC4804" s="5">
        <f>MAX(I4804:O4804)</f>
        <v>67.746170812260104</v>
      </c>
    </row>
    <row r="4805" spans="1:29" x14ac:dyDescent="0.25">
      <c r="A4805" s="5" t="s">
        <v>13676</v>
      </c>
      <c r="B4805" s="5" t="s">
        <v>208</v>
      </c>
      <c r="C4805" s="5">
        <v>400254</v>
      </c>
      <c r="D4805" s="5">
        <v>401120</v>
      </c>
      <c r="E4805" s="5" t="s">
        <v>20</v>
      </c>
      <c r="F4805" s="5">
        <v>867</v>
      </c>
      <c r="G4805" s="41" t="s">
        <v>13677</v>
      </c>
      <c r="H4805" s="5" t="s">
        <v>13678</v>
      </c>
      <c r="I4805" s="15">
        <v>171.67143169149</v>
      </c>
      <c r="J4805" s="16">
        <v>151.04630941304899</v>
      </c>
      <c r="K4805" s="17">
        <v>156.76439947853299</v>
      </c>
      <c r="L4805" s="15">
        <v>119.741280522389</v>
      </c>
      <c r="M4805" s="17">
        <v>123.227787183784</v>
      </c>
      <c r="N4805" s="16">
        <v>105.34916816697699</v>
      </c>
      <c r="O4805" s="17">
        <v>130.26548488787199</v>
      </c>
      <c r="P4805" s="15">
        <v>-0.44023982279927498</v>
      </c>
      <c r="Q4805" s="16">
        <v>7.09724432715256</v>
      </c>
      <c r="R4805" s="16">
        <v>5.8541816823264496E-3</v>
      </c>
      <c r="S4805" s="17">
        <v>5.3973708470823001E-2</v>
      </c>
      <c r="T4805" s="15">
        <v>-0.39568758036509399</v>
      </c>
      <c r="U4805" s="16">
        <v>7.09724432715256</v>
      </c>
      <c r="V4805" s="16">
        <v>1.30373359860719E-2</v>
      </c>
      <c r="W4805" s="17">
        <v>0.12529329445925</v>
      </c>
      <c r="X4805" s="15">
        <v>-4.4553530084421401E-2</v>
      </c>
      <c r="Y4805" s="16">
        <v>7.09724432715256</v>
      </c>
      <c r="Z4805" s="16">
        <v>0.797783400754288</v>
      </c>
      <c r="AA4805" s="17">
        <v>0.98399938567204803</v>
      </c>
      <c r="AC4805" s="5">
        <f>MAX(I4805:O4805)</f>
        <v>171.67143169149</v>
      </c>
    </row>
    <row r="4806" spans="1:29" x14ac:dyDescent="0.25">
      <c r="A4806" s="5" t="s">
        <v>13679</v>
      </c>
      <c r="B4806" s="5" t="s">
        <v>208</v>
      </c>
      <c r="C4806" s="5">
        <v>401461</v>
      </c>
      <c r="D4806" s="5">
        <v>402561</v>
      </c>
      <c r="E4806" s="5" t="s">
        <v>20</v>
      </c>
      <c r="F4806" s="5">
        <v>1101</v>
      </c>
      <c r="G4806" s="41" t="s">
        <v>13680</v>
      </c>
      <c r="H4806" s="5" t="s">
        <v>13681</v>
      </c>
      <c r="I4806" s="15">
        <v>76.705455854274007</v>
      </c>
      <c r="J4806" s="16">
        <v>79.1812175012343</v>
      </c>
      <c r="K4806" s="17">
        <v>73.599305397173495</v>
      </c>
      <c r="L4806" s="15">
        <v>81.335146372762395</v>
      </c>
      <c r="M4806" s="17">
        <v>73.952265829686297</v>
      </c>
      <c r="N4806" s="16">
        <v>54.009173703972699</v>
      </c>
      <c r="O4806" s="17">
        <v>69.896285862062101</v>
      </c>
      <c r="P4806" s="15">
        <v>-0.30436985280763201</v>
      </c>
      <c r="Q4806" s="16">
        <v>6.1848727885179402</v>
      </c>
      <c r="R4806" s="16">
        <v>9.1316485116249804E-2</v>
      </c>
      <c r="S4806" s="17">
        <v>0.32708562604617503</v>
      </c>
      <c r="T4806" s="15">
        <v>2.1710088082154799E-2</v>
      </c>
      <c r="U4806" s="16">
        <v>6.1848727885179402</v>
      </c>
      <c r="V4806" s="16">
        <v>0.89812870585489801</v>
      </c>
      <c r="W4806" s="17">
        <v>0.96832467845422399</v>
      </c>
      <c r="X4806" s="15">
        <v>-0.32608389084289102</v>
      </c>
      <c r="Y4806" s="16">
        <v>6.1848727885179402</v>
      </c>
      <c r="Z4806" s="16">
        <v>9.4295150901578903E-2</v>
      </c>
      <c r="AA4806" s="17">
        <v>0.64092668364925198</v>
      </c>
      <c r="AC4806" s="5">
        <f>MAX(I4806:O4806)</f>
        <v>81.335146372762395</v>
      </c>
    </row>
    <row r="4807" spans="1:29" x14ac:dyDescent="0.25">
      <c r="A4807" s="5" t="s">
        <v>13682</v>
      </c>
      <c r="B4807" s="5" t="s">
        <v>208</v>
      </c>
      <c r="C4807" s="5">
        <v>402667</v>
      </c>
      <c r="D4807" s="5">
        <v>405294</v>
      </c>
      <c r="E4807" s="5" t="s">
        <v>29</v>
      </c>
      <c r="F4807" s="5">
        <v>2628</v>
      </c>
      <c r="G4807" s="41" t="s">
        <v>13683</v>
      </c>
      <c r="H4807" s="5" t="s">
        <v>13684</v>
      </c>
      <c r="I4807" s="15">
        <v>53.259849950248999</v>
      </c>
      <c r="J4807" s="16">
        <v>49.657482347081803</v>
      </c>
      <c r="K4807" s="17">
        <v>44.371684982964602</v>
      </c>
      <c r="L4807" s="15">
        <v>49.253375631008403</v>
      </c>
      <c r="M4807" s="17">
        <v>33.409115348466599</v>
      </c>
      <c r="N4807" s="16">
        <v>49.504933734838303</v>
      </c>
      <c r="O4807" s="17">
        <v>59.579147922316203</v>
      </c>
      <c r="P4807" s="15">
        <v>0.15201405889192601</v>
      </c>
      <c r="Q4807" s="16">
        <v>5.6000484421638301</v>
      </c>
      <c r="R4807" s="16">
        <v>0.474578868763466</v>
      </c>
      <c r="S4807" s="17">
        <v>0.74980232836948901</v>
      </c>
      <c r="T4807" s="15">
        <v>-0.247771346656424</v>
      </c>
      <c r="U4807" s="16">
        <v>5.6000484421638301</v>
      </c>
      <c r="V4807" s="16">
        <v>0.25769639712492798</v>
      </c>
      <c r="W4807" s="17">
        <v>0.59458432978190601</v>
      </c>
      <c r="X4807" s="15">
        <v>0.39979077963008902</v>
      </c>
      <c r="Y4807" s="16">
        <v>5.6000484421638301</v>
      </c>
      <c r="Z4807" s="16">
        <v>9.0574612991633399E-2</v>
      </c>
      <c r="AA4807" s="17">
        <v>0.62698350556920901</v>
      </c>
      <c r="AC4807" s="5">
        <f>MAX(I4807:O4807)</f>
        <v>59.579147922316203</v>
      </c>
    </row>
    <row r="4808" spans="1:29" x14ac:dyDescent="0.25">
      <c r="A4808" s="5" t="s">
        <v>13685</v>
      </c>
      <c r="B4808" s="5" t="s">
        <v>208</v>
      </c>
      <c r="C4808" s="5">
        <v>405674</v>
      </c>
      <c r="D4808" s="5">
        <v>406450</v>
      </c>
      <c r="E4808" s="5" t="s">
        <v>20</v>
      </c>
      <c r="F4808" s="5">
        <v>777</v>
      </c>
      <c r="G4808" s="41" t="s">
        <v>13686</v>
      </c>
      <c r="H4808" s="5" t="s">
        <v>13687</v>
      </c>
      <c r="I4808" s="15">
        <v>176.631079094265</v>
      </c>
      <c r="J4808" s="16">
        <v>210.20899429756599</v>
      </c>
      <c r="K4808" s="17">
        <v>151.94968987474101</v>
      </c>
      <c r="L4808" s="15">
        <v>123.42091014151499</v>
      </c>
      <c r="M4808" s="17">
        <v>152.03681430457399</v>
      </c>
      <c r="N4808" s="16">
        <v>149.89109675063901</v>
      </c>
      <c r="O4808" s="17">
        <v>135.00579150883701</v>
      </c>
      <c r="P4808" s="15">
        <v>-0.33385283521117298</v>
      </c>
      <c r="Q4808" s="16">
        <v>7.2952816359572497</v>
      </c>
      <c r="R4808" s="16">
        <v>5.2801073409330899E-2</v>
      </c>
      <c r="S4808" s="17">
        <v>0.23131681030694401</v>
      </c>
      <c r="T4808" s="15">
        <v>-0.38255738328745797</v>
      </c>
      <c r="U4808" s="16">
        <v>7.2952816359572497</v>
      </c>
      <c r="V4808" s="16">
        <v>2.6560455370270901E-2</v>
      </c>
      <c r="W4808" s="17">
        <v>0.18978804171515101</v>
      </c>
      <c r="X4808" s="15">
        <v>4.8704019447852798E-2</v>
      </c>
      <c r="Y4808" s="16">
        <v>7.2952816359572497</v>
      </c>
      <c r="Z4808" s="16">
        <v>0.79511431044763003</v>
      </c>
      <c r="AA4808" s="17">
        <v>0.98399938567204803</v>
      </c>
      <c r="AC4808" s="5">
        <f>MAX(I4808:O4808)</f>
        <v>210.20899429756599</v>
      </c>
    </row>
    <row r="4809" spans="1:29" x14ac:dyDescent="0.25">
      <c r="A4809" s="5" t="s">
        <v>13688</v>
      </c>
      <c r="B4809" s="5" t="s">
        <v>208</v>
      </c>
      <c r="C4809" s="5">
        <v>407000</v>
      </c>
      <c r="D4809" s="5">
        <v>407827</v>
      </c>
      <c r="E4809" s="5" t="s">
        <v>20</v>
      </c>
      <c r="F4809" s="5">
        <v>828</v>
      </c>
      <c r="G4809" s="41" t="s">
        <v>13689</v>
      </c>
      <c r="H4809" s="5" t="s">
        <v>13690</v>
      </c>
      <c r="I4809" s="15">
        <v>118.35522211166401</v>
      </c>
      <c r="J4809" s="16">
        <v>93.323806731174599</v>
      </c>
      <c r="K4809" s="17">
        <v>95.085212131276293</v>
      </c>
      <c r="L4809" s="15">
        <v>76.8889272496519</v>
      </c>
      <c r="M4809" s="17">
        <v>108.68683032849999</v>
      </c>
      <c r="N4809" s="16">
        <v>85.2052060827925</v>
      </c>
      <c r="O4809" s="17">
        <v>78.354480028880801</v>
      </c>
      <c r="P4809" s="15">
        <v>-0.32203196387920002</v>
      </c>
      <c r="Q4809" s="16">
        <v>6.5511029534160699</v>
      </c>
      <c r="R4809" s="16">
        <v>8.5924354736704803E-2</v>
      </c>
      <c r="S4809" s="17">
        <v>0.31440732684536599</v>
      </c>
      <c r="T4809" s="15">
        <v>-0.13998771099365001</v>
      </c>
      <c r="U4809" s="16">
        <v>6.5511029534160699</v>
      </c>
      <c r="V4809" s="16">
        <v>0.45583562796146898</v>
      </c>
      <c r="W4809" s="17">
        <v>0.75822971956348195</v>
      </c>
      <c r="X4809" s="15">
        <v>-0.18204653243482199</v>
      </c>
      <c r="Y4809" s="16">
        <v>6.5511029534160699</v>
      </c>
      <c r="Z4809" s="16">
        <v>0.36956725119422901</v>
      </c>
      <c r="AA4809" s="17">
        <v>0.90941845733333204</v>
      </c>
      <c r="AC4809" s="5">
        <f>MAX(I4809:O4809)</f>
        <v>118.35522211166401</v>
      </c>
    </row>
    <row r="4810" spans="1:29" x14ac:dyDescent="0.25">
      <c r="A4810" s="5" t="s">
        <v>13691</v>
      </c>
      <c r="B4810" s="5" t="s">
        <v>208</v>
      </c>
      <c r="C4810" s="5">
        <v>408331</v>
      </c>
      <c r="D4810" s="5">
        <v>409566</v>
      </c>
      <c r="E4810" s="5" t="s">
        <v>20</v>
      </c>
      <c r="F4810" s="5">
        <v>1236</v>
      </c>
      <c r="G4810" s="41" t="s">
        <v>13692</v>
      </c>
      <c r="H4810" s="5" t="s">
        <v>13693</v>
      </c>
      <c r="I4810" s="15">
        <v>346.66808152802298</v>
      </c>
      <c r="J4810" s="16">
        <v>286.59625832567502</v>
      </c>
      <c r="K4810" s="17">
        <v>305.171990217445</v>
      </c>
      <c r="L4810" s="15">
        <v>239.98084422236801</v>
      </c>
      <c r="M4810" s="17">
        <v>309.92119839009302</v>
      </c>
      <c r="N4810" s="16">
        <v>244.27160647426101</v>
      </c>
      <c r="O4810" s="17">
        <v>204.01907907875801</v>
      </c>
      <c r="P4810" s="15">
        <v>-0.480734968816664</v>
      </c>
      <c r="Q4810" s="16">
        <v>8.1123564371343893</v>
      </c>
      <c r="R4810" s="16">
        <v>3.3704880104580702E-3</v>
      </c>
      <c r="S4810" s="17">
        <v>3.7725100743560801E-2</v>
      </c>
      <c r="T4810" s="15">
        <v>-0.186108463649233</v>
      </c>
      <c r="U4810" s="16">
        <v>8.1123564371343893</v>
      </c>
      <c r="V4810" s="16">
        <v>0.25404405253172102</v>
      </c>
      <c r="W4810" s="17">
        <v>0.58903558602820705</v>
      </c>
      <c r="X4810" s="15">
        <v>-0.294627739889461</v>
      </c>
      <c r="Y4810" s="16">
        <v>8.1123564371343893</v>
      </c>
      <c r="Z4810" s="16">
        <v>9.6031833139271702E-2</v>
      </c>
      <c r="AA4810" s="17">
        <v>0.64092668364925198</v>
      </c>
      <c r="AC4810" s="5">
        <f>MAX(I4810:O4810)</f>
        <v>346.66808152802298</v>
      </c>
    </row>
    <row r="4811" spans="1:29" x14ac:dyDescent="0.25">
      <c r="A4811" s="5" t="s">
        <v>13694</v>
      </c>
      <c r="B4811" s="5" t="s">
        <v>208</v>
      </c>
      <c r="C4811" s="5">
        <v>410777</v>
      </c>
      <c r="D4811" s="5">
        <v>412237</v>
      </c>
      <c r="E4811" s="5" t="s">
        <v>20</v>
      </c>
      <c r="F4811" s="5">
        <v>1461</v>
      </c>
      <c r="G4811" s="41" t="s">
        <v>13695</v>
      </c>
      <c r="H4811" s="5" t="s">
        <v>13696</v>
      </c>
      <c r="I4811" s="15">
        <v>186.49401427023699</v>
      </c>
      <c r="J4811" s="16">
        <v>202.60483226761801</v>
      </c>
      <c r="K4811" s="17">
        <v>169.63897537942199</v>
      </c>
      <c r="L4811" s="15">
        <v>167.46147714542801</v>
      </c>
      <c r="M4811" s="17">
        <v>160.45731478913501</v>
      </c>
      <c r="N4811" s="16">
        <v>177.95918470644901</v>
      </c>
      <c r="O4811" s="17">
        <v>165.957205328074</v>
      </c>
      <c r="P4811" s="15">
        <v>-0.114821716251106</v>
      </c>
      <c r="Q4811" s="16">
        <v>7.4583486871937099</v>
      </c>
      <c r="R4811" s="16">
        <v>0.44800474602933499</v>
      </c>
      <c r="S4811" s="17">
        <v>0.72882180781377504</v>
      </c>
      <c r="T4811" s="15">
        <v>-0.18358833537871599</v>
      </c>
      <c r="U4811" s="16">
        <v>7.4583486871937099</v>
      </c>
      <c r="V4811" s="16">
        <v>0.224106143246532</v>
      </c>
      <c r="W4811" s="17">
        <v>0.55543247774840798</v>
      </c>
      <c r="X4811" s="15">
        <v>6.8766614283211305E-2</v>
      </c>
      <c r="Y4811" s="16">
        <v>7.4583486871937099</v>
      </c>
      <c r="Z4811" s="16">
        <v>0.67541849645734897</v>
      </c>
      <c r="AA4811" s="17">
        <v>0.97045850503873099</v>
      </c>
      <c r="AC4811" s="5">
        <f>MAX(I4811:O4811)</f>
        <v>202.60483226761801</v>
      </c>
    </row>
    <row r="4812" spans="1:29" x14ac:dyDescent="0.25">
      <c r="A4812" s="5" t="s">
        <v>13697</v>
      </c>
      <c r="B4812" s="5" t="s">
        <v>208</v>
      </c>
      <c r="C4812" s="5">
        <v>413070</v>
      </c>
      <c r="D4812" s="5">
        <v>413387</v>
      </c>
      <c r="E4812" s="5" t="s">
        <v>20</v>
      </c>
      <c r="F4812" s="5">
        <v>318</v>
      </c>
      <c r="G4812" s="41" t="s">
        <v>13698</v>
      </c>
      <c r="H4812" s="5" t="s">
        <v>13699</v>
      </c>
      <c r="I4812" s="15">
        <v>46.722132919319002</v>
      </c>
      <c r="J4812" s="16">
        <v>52.192203023730997</v>
      </c>
      <c r="K4812" s="17">
        <v>37.669269851694601</v>
      </c>
      <c r="L4812" s="15">
        <v>33.193325522531701</v>
      </c>
      <c r="M4812" s="17">
        <v>35.085418685670902</v>
      </c>
      <c r="N4812" s="16">
        <v>33.865211619788298</v>
      </c>
      <c r="O4812" s="17">
        <v>48.7508004450154</v>
      </c>
      <c r="P4812" s="15">
        <v>-0.13989093665584701</v>
      </c>
      <c r="Q4812" s="16">
        <v>5.3616452926822404</v>
      </c>
      <c r="R4812" s="16">
        <v>0.54737320768312303</v>
      </c>
      <c r="S4812" s="17">
        <v>0.79755541451783396</v>
      </c>
      <c r="T4812" s="15">
        <v>-0.41434136965206902</v>
      </c>
      <c r="U4812" s="16">
        <v>5.3616452926822404</v>
      </c>
      <c r="V4812" s="16">
        <v>7.2720867755857801E-2</v>
      </c>
      <c r="W4812" s="17">
        <v>0.32267451728218799</v>
      </c>
      <c r="X4812" s="15">
        <v>0.27445312741161898</v>
      </c>
      <c r="Y4812" s="16">
        <v>5.3616452926822404</v>
      </c>
      <c r="Z4812" s="16">
        <v>0.27119366269878997</v>
      </c>
      <c r="AA4812" s="17">
        <v>0.86221470162317404</v>
      </c>
      <c r="AC4812" s="5">
        <f>MAX(I4812:O4812)</f>
        <v>52.192203023730997</v>
      </c>
    </row>
    <row r="4813" spans="1:29" x14ac:dyDescent="0.25">
      <c r="A4813" s="5" t="s">
        <v>13700</v>
      </c>
      <c r="B4813" s="5" t="s">
        <v>208</v>
      </c>
      <c r="C4813" s="5">
        <v>413759</v>
      </c>
      <c r="D4813" s="5">
        <v>413944</v>
      </c>
      <c r="E4813" s="5" t="s">
        <v>20</v>
      </c>
      <c r="F4813" s="5">
        <v>186</v>
      </c>
      <c r="G4813" s="41" t="s">
        <v>13701</v>
      </c>
      <c r="H4813" s="5" t="s">
        <v>13702</v>
      </c>
      <c r="I4813" s="15">
        <v>145.915080974809</v>
      </c>
      <c r="J4813" s="16">
        <v>156.88365591679599</v>
      </c>
      <c r="K4813" s="17">
        <v>174.87788847253501</v>
      </c>
      <c r="L4813" s="15">
        <v>189.194289583391</v>
      </c>
      <c r="M4813" s="17">
        <v>154.45380981403099</v>
      </c>
      <c r="N4813" s="16">
        <v>122.24006805123101</v>
      </c>
      <c r="O4813" s="17">
        <v>177.06439437131399</v>
      </c>
      <c r="P4813" s="15">
        <v>-8.9918746640727895E-2</v>
      </c>
      <c r="Q4813" s="16">
        <v>7.3236208700723404</v>
      </c>
      <c r="R4813" s="16">
        <v>0.62043456236379202</v>
      </c>
      <c r="S4813" s="17">
        <v>0.83052407555614305</v>
      </c>
      <c r="T4813" s="15">
        <v>0.109640202973593</v>
      </c>
      <c r="U4813" s="16">
        <v>7.3236208700723404</v>
      </c>
      <c r="V4813" s="16">
        <v>0.52999016244802699</v>
      </c>
      <c r="W4813" s="17">
        <v>0.804949636372017</v>
      </c>
      <c r="X4813" s="15">
        <v>-0.199559794680021</v>
      </c>
      <c r="Y4813" s="16">
        <v>7.3236208700723404</v>
      </c>
      <c r="Z4813" s="16">
        <v>0.30489615290144301</v>
      </c>
      <c r="AA4813" s="17">
        <v>0.88431691960161296</v>
      </c>
      <c r="AC4813" s="5">
        <f>MAX(I4813:O4813)</f>
        <v>189.194289583391</v>
      </c>
    </row>
    <row r="4814" spans="1:29" x14ac:dyDescent="0.25">
      <c r="A4814" s="5" t="s">
        <v>13703</v>
      </c>
      <c r="B4814" s="5" t="s">
        <v>208</v>
      </c>
      <c r="C4814" s="5">
        <v>414366</v>
      </c>
      <c r="D4814" s="5">
        <v>415814</v>
      </c>
      <c r="E4814" s="5" t="s">
        <v>29</v>
      </c>
      <c r="F4814" s="5">
        <v>1449</v>
      </c>
      <c r="G4814" s="41" t="s">
        <v>13704</v>
      </c>
      <c r="H4814" s="5" t="s">
        <v>13705</v>
      </c>
      <c r="I4814" s="15">
        <v>119.36969544405</v>
      </c>
      <c r="J4814" s="16">
        <v>128.92511078047499</v>
      </c>
      <c r="K4814" s="17">
        <v>135.87237762947899</v>
      </c>
      <c r="L4814" s="15">
        <v>99.158352340403596</v>
      </c>
      <c r="M4814" s="17">
        <v>141.043383116397</v>
      </c>
      <c r="N4814" s="16">
        <v>131.16513613821999</v>
      </c>
      <c r="O4814" s="17">
        <v>97.083338541122203</v>
      </c>
      <c r="P4814" s="15">
        <v>-0.16609012128293299</v>
      </c>
      <c r="Q4814" s="16">
        <v>6.9294658836307397</v>
      </c>
      <c r="R4814" s="16">
        <v>0.37431631757146699</v>
      </c>
      <c r="S4814" s="17">
        <v>0.67104814757390696</v>
      </c>
      <c r="T4814" s="15">
        <v>-9.2718341107178401E-2</v>
      </c>
      <c r="U4814" s="16">
        <v>6.9294658836307397</v>
      </c>
      <c r="V4814" s="16">
        <v>0.62243180004758802</v>
      </c>
      <c r="W4814" s="17">
        <v>0.85818278228090505</v>
      </c>
      <c r="X4814" s="15">
        <v>-7.3372570025535405E-2</v>
      </c>
      <c r="Y4814" s="16">
        <v>6.9294658836307397</v>
      </c>
      <c r="Z4814" s="16">
        <v>0.71644152001132899</v>
      </c>
      <c r="AA4814" s="17">
        <v>0.97585377090090897</v>
      </c>
      <c r="AC4814" s="5">
        <f>MAX(I4814:O4814)</f>
        <v>141.043383116397</v>
      </c>
    </row>
    <row r="4815" spans="1:29" x14ac:dyDescent="0.25">
      <c r="A4815" s="5" t="s">
        <v>13706</v>
      </c>
      <c r="B4815" s="5" t="s">
        <v>208</v>
      </c>
      <c r="C4815" s="5">
        <v>416254</v>
      </c>
      <c r="D4815" s="5">
        <v>417588</v>
      </c>
      <c r="E4815" s="5" t="s">
        <v>29</v>
      </c>
      <c r="F4815" s="5">
        <v>1335</v>
      </c>
      <c r="G4815" s="41" t="s">
        <v>13707</v>
      </c>
      <c r="H4815" s="5" t="s">
        <v>13708</v>
      </c>
      <c r="I4815" s="15">
        <v>9.2429792506252308</v>
      </c>
      <c r="J4815" s="16">
        <v>12.9616398237743</v>
      </c>
      <c r="K4815" s="17">
        <v>7.1266186205908602</v>
      </c>
      <c r="L4815" s="15">
        <v>14.1819058237145</v>
      </c>
      <c r="M4815" s="17">
        <v>11.4612367706525</v>
      </c>
      <c r="N4815" s="16">
        <v>8.8833621613484102</v>
      </c>
      <c r="O4815" s="17">
        <v>14.5462350231552</v>
      </c>
      <c r="P4815" s="15">
        <v>0.26235735279139399</v>
      </c>
      <c r="Q4815" s="16">
        <v>3.4969554194788901</v>
      </c>
      <c r="R4815" s="16">
        <v>0.47639042992386299</v>
      </c>
      <c r="S4815" s="17">
        <v>0.75172124852258704</v>
      </c>
      <c r="T4815" s="15">
        <v>0.393479197064456</v>
      </c>
      <c r="U4815" s="16">
        <v>3.4969554194788901</v>
      </c>
      <c r="V4815" s="16">
        <v>0.28858174699057898</v>
      </c>
      <c r="W4815" s="17">
        <v>0.63173292459003705</v>
      </c>
      <c r="X4815" s="15">
        <v>-0.13111903331521799</v>
      </c>
      <c r="Y4815" s="16">
        <v>3.4969554194788901</v>
      </c>
      <c r="Z4815" s="16">
        <v>0.75368724475674498</v>
      </c>
      <c r="AA4815" s="17">
        <v>0.98000682174943199</v>
      </c>
      <c r="AC4815" s="5">
        <f>MAX(I4815:O4815)</f>
        <v>14.5462350231552</v>
      </c>
    </row>
    <row r="4816" spans="1:29" x14ac:dyDescent="0.25">
      <c r="A4816" s="5" t="s">
        <v>13709</v>
      </c>
      <c r="B4816" s="5" t="s">
        <v>208</v>
      </c>
      <c r="C4816" s="5">
        <v>418537</v>
      </c>
      <c r="D4816" s="5">
        <v>421557</v>
      </c>
      <c r="E4816" s="5" t="s">
        <v>29</v>
      </c>
      <c r="F4816" s="5">
        <v>3021</v>
      </c>
      <c r="G4816" s="41" t="s">
        <v>13710</v>
      </c>
      <c r="H4816" s="5" t="s">
        <v>13711</v>
      </c>
      <c r="I4816" s="15">
        <v>84.539444365474594</v>
      </c>
      <c r="J4816" s="16">
        <v>84.682713515325105</v>
      </c>
      <c r="K4816" s="17">
        <v>88.064644383015704</v>
      </c>
      <c r="L4816" s="15">
        <v>94.558815316496194</v>
      </c>
      <c r="M4816" s="17">
        <v>82.1583554222793</v>
      </c>
      <c r="N4816" s="16">
        <v>82.410909064903606</v>
      </c>
      <c r="O4816" s="17">
        <v>113.488517337205</v>
      </c>
      <c r="P4816" s="15">
        <v>0.191247486420101</v>
      </c>
      <c r="Q4816" s="16">
        <v>6.4931140165505496</v>
      </c>
      <c r="R4816" s="16">
        <v>0.27088796113860603</v>
      </c>
      <c r="S4816" s="17">
        <v>0.57608908637412704</v>
      </c>
      <c r="T4816" s="15">
        <v>4.2922725433185198E-2</v>
      </c>
      <c r="U4816" s="16">
        <v>6.4931140165505496</v>
      </c>
      <c r="V4816" s="16">
        <v>0.80158853478832204</v>
      </c>
      <c r="W4816" s="17">
        <v>0.93337257006687102</v>
      </c>
      <c r="X4816" s="15">
        <v>0.148326293121675</v>
      </c>
      <c r="Y4816" s="16">
        <v>6.4931140165505496</v>
      </c>
      <c r="Z4816" s="16">
        <v>0.44030688648593302</v>
      </c>
      <c r="AA4816" s="17">
        <v>0.93948947629161506</v>
      </c>
      <c r="AC4816" s="5">
        <f>MAX(I4816:O4816)</f>
        <v>113.488517337205</v>
      </c>
    </row>
    <row r="4817" spans="1:29" x14ac:dyDescent="0.25">
      <c r="A4817" s="5" t="s">
        <v>13712</v>
      </c>
      <c r="B4817" s="5" t="s">
        <v>208</v>
      </c>
      <c r="C4817" s="5">
        <v>422575</v>
      </c>
      <c r="D4817" s="5">
        <v>423723</v>
      </c>
      <c r="E4817" s="5" t="s">
        <v>29</v>
      </c>
      <c r="F4817" s="5">
        <v>1149</v>
      </c>
      <c r="G4817" s="41" t="s">
        <v>13713</v>
      </c>
      <c r="H4817" s="5" t="s">
        <v>13714</v>
      </c>
      <c r="I4817" s="15">
        <v>1.91622740561742</v>
      </c>
      <c r="J4817" s="16">
        <v>1.6706113550642401</v>
      </c>
      <c r="K4817" s="17">
        <v>1.86649535301189</v>
      </c>
      <c r="L4817" s="15">
        <v>2.2231095615552401</v>
      </c>
      <c r="M4817" s="17">
        <v>0</v>
      </c>
      <c r="N4817" s="16">
        <v>0.62558888460200102</v>
      </c>
      <c r="O4817" s="17">
        <v>2.6954684707444199</v>
      </c>
      <c r="P4817" s="15">
        <v>-0.13218090904249699</v>
      </c>
      <c r="Q4817" s="16">
        <v>0.71207969320684095</v>
      </c>
      <c r="R4817" s="16">
        <v>0.94652166000795201</v>
      </c>
      <c r="S4817" s="17">
        <v>0.98431688305955101</v>
      </c>
      <c r="T4817" s="15">
        <v>-0.70632204881543603</v>
      </c>
      <c r="U4817" s="16">
        <v>0.71207969320684095</v>
      </c>
      <c r="V4817" s="16">
        <v>0.57120077559678795</v>
      </c>
      <c r="W4817" s="17">
        <v>0.82963074697356898</v>
      </c>
      <c r="X4817" s="15">
        <v>0.57433382346061701</v>
      </c>
      <c r="Y4817" s="16">
        <v>0.71207969320684095</v>
      </c>
      <c r="Z4817" s="16">
        <v>0.65995982720327095</v>
      </c>
      <c r="AA4817" s="17">
        <v>0.97045850503873099</v>
      </c>
      <c r="AC4817" s="5">
        <f>MAX(I4817:O4817)</f>
        <v>2.6954684707444199</v>
      </c>
    </row>
    <row r="4818" spans="1:29" x14ac:dyDescent="0.25">
      <c r="A4818" s="5" t="s">
        <v>13715</v>
      </c>
      <c r="B4818" s="5" t="s">
        <v>208</v>
      </c>
      <c r="C4818" s="5">
        <v>424753</v>
      </c>
      <c r="D4818" s="5">
        <v>425991</v>
      </c>
      <c r="E4818" s="5" t="s">
        <v>29</v>
      </c>
      <c r="F4818" s="5">
        <v>1239</v>
      </c>
      <c r="G4818" s="41" t="s">
        <v>13716</v>
      </c>
      <c r="H4818" s="5" t="s">
        <v>13717</v>
      </c>
      <c r="I4818" s="15">
        <v>76.085499928927206</v>
      </c>
      <c r="J4818" s="16">
        <v>85.431608260698695</v>
      </c>
      <c r="K4818" s="17">
        <v>80.386561226307705</v>
      </c>
      <c r="L4818" s="15">
        <v>72.672684977736793</v>
      </c>
      <c r="M4818" s="17">
        <v>79.137111035457593</v>
      </c>
      <c r="N4818" s="16">
        <v>77.281080211167193</v>
      </c>
      <c r="O4818" s="17">
        <v>63.575877034109702</v>
      </c>
      <c r="P4818" s="15">
        <v>-0.194904626025247</v>
      </c>
      <c r="Q4818" s="16">
        <v>6.2564657917727002</v>
      </c>
      <c r="R4818" s="16">
        <v>0.26361632966154103</v>
      </c>
      <c r="S4818" s="17">
        <v>0.57058838078554297</v>
      </c>
      <c r="T4818" s="15">
        <v>-8.7173820302527003E-2</v>
      </c>
      <c r="U4818" s="16">
        <v>6.2564657917727002</v>
      </c>
      <c r="V4818" s="16">
        <v>0.61953481538191402</v>
      </c>
      <c r="W4818" s="17">
        <v>0.85604537950887205</v>
      </c>
      <c r="X4818" s="15">
        <v>-0.107732444205526</v>
      </c>
      <c r="Y4818" s="16">
        <v>6.2564657917727002</v>
      </c>
      <c r="Z4818" s="16">
        <v>0.56819241443193202</v>
      </c>
      <c r="AA4818" s="17">
        <v>0.96091659360509996</v>
      </c>
      <c r="AC4818" s="5">
        <f>MAX(I4818:O4818)</f>
        <v>85.431608260698695</v>
      </c>
    </row>
    <row r="4819" spans="1:29" x14ac:dyDescent="0.25">
      <c r="A4819" s="5" t="s">
        <v>13718</v>
      </c>
      <c r="B4819" s="5" t="s">
        <v>208</v>
      </c>
      <c r="C4819" s="5">
        <v>426679</v>
      </c>
      <c r="D4819" s="5">
        <v>427131</v>
      </c>
      <c r="E4819" s="5" t="s">
        <v>29</v>
      </c>
      <c r="F4819" s="5">
        <v>453</v>
      </c>
      <c r="G4819" s="41" t="s">
        <v>13719</v>
      </c>
      <c r="H4819" s="41" t="s">
        <v>13719</v>
      </c>
      <c r="I4819" s="15">
        <v>249.222281989419</v>
      </c>
      <c r="J4819" s="16">
        <v>324.67467576351902</v>
      </c>
      <c r="K4819" s="17">
        <v>274.71417968420502</v>
      </c>
      <c r="L4819" s="15">
        <v>237.91105256161001</v>
      </c>
      <c r="M4819" s="17">
        <v>226.18399912695801</v>
      </c>
      <c r="N4819" s="16">
        <v>218.20540294917799</v>
      </c>
      <c r="O4819" s="17">
        <v>225.81519481633001</v>
      </c>
      <c r="P4819" s="15">
        <v>-0.34945144288872498</v>
      </c>
      <c r="Q4819" s="16">
        <v>7.9716956986402501</v>
      </c>
      <c r="R4819" s="16">
        <v>2.3592939887522799E-2</v>
      </c>
      <c r="S4819" s="17">
        <v>0.13741593200945901</v>
      </c>
      <c r="T4819" s="15">
        <v>-0.28563613641931701</v>
      </c>
      <c r="U4819" s="16">
        <v>7.9716956986402501</v>
      </c>
      <c r="V4819" s="16">
        <v>6.3799122460167598E-2</v>
      </c>
      <c r="W4819" s="17">
        <v>0.30007306513093301</v>
      </c>
      <c r="X4819" s="15">
        <v>-6.3815926635155604E-2</v>
      </c>
      <c r="Y4819" s="16">
        <v>7.9716956986402501</v>
      </c>
      <c r="Z4819" s="16">
        <v>0.70306866787244204</v>
      </c>
      <c r="AA4819" s="17">
        <v>0.970997826926431</v>
      </c>
      <c r="AC4819" s="5">
        <f>MAX(I4819:O4819)</f>
        <v>324.67467576351902</v>
      </c>
    </row>
    <row r="4820" spans="1:29" x14ac:dyDescent="0.25">
      <c r="A4820" s="5" t="s">
        <v>13720</v>
      </c>
      <c r="B4820" s="5" t="s">
        <v>208</v>
      </c>
      <c r="C4820" s="5">
        <v>427740</v>
      </c>
      <c r="D4820" s="5">
        <v>429764</v>
      </c>
      <c r="E4820" s="5" t="s">
        <v>29</v>
      </c>
      <c r="F4820" s="5">
        <v>2025</v>
      </c>
      <c r="G4820" s="41" t="s">
        <v>13721</v>
      </c>
      <c r="H4820" s="5" t="s">
        <v>13722</v>
      </c>
      <c r="I4820" s="15">
        <v>85.779356216168296</v>
      </c>
      <c r="J4820" s="16">
        <v>103.174652997243</v>
      </c>
      <c r="K4820" s="17">
        <v>93.367187999526706</v>
      </c>
      <c r="L4820" s="15">
        <v>91.147492023764897</v>
      </c>
      <c r="M4820" s="17">
        <v>86.699967952146693</v>
      </c>
      <c r="N4820" s="16">
        <v>73.346960245533396</v>
      </c>
      <c r="O4820" s="17">
        <v>72.452333549836993</v>
      </c>
      <c r="P4820" s="15">
        <v>-0.36827016733590401</v>
      </c>
      <c r="Q4820" s="16">
        <v>6.4370647884063503</v>
      </c>
      <c r="R4820" s="16">
        <v>2.6807572698452301E-2</v>
      </c>
      <c r="S4820" s="17">
        <v>0.14912038540398001</v>
      </c>
      <c r="T4820" s="15">
        <v>-8.1645214628533205E-2</v>
      </c>
      <c r="U4820" s="16">
        <v>6.4370647884063503</v>
      </c>
      <c r="V4820" s="16">
        <v>0.62490954767822504</v>
      </c>
      <c r="W4820" s="17">
        <v>0.85818278228090505</v>
      </c>
      <c r="X4820" s="15">
        <v>-0.28662831322520499</v>
      </c>
      <c r="Y4820" s="16">
        <v>6.4370647884063503</v>
      </c>
      <c r="Z4820" s="16">
        <v>0.111051326197893</v>
      </c>
      <c r="AA4820" s="17">
        <v>0.66702596145157</v>
      </c>
      <c r="AC4820" s="5">
        <f>MAX(I4820:O4820)</f>
        <v>103.174652997243</v>
      </c>
    </row>
    <row r="4821" spans="1:29" x14ac:dyDescent="0.25">
      <c r="A4821" s="5" t="s">
        <v>13723</v>
      </c>
      <c r="B4821" s="5" t="s">
        <v>208</v>
      </c>
      <c r="C4821" s="5">
        <v>430142</v>
      </c>
      <c r="D4821" s="5">
        <v>431521</v>
      </c>
      <c r="E4821" s="5" t="s">
        <v>29</v>
      </c>
      <c r="F4821" s="5">
        <v>1380</v>
      </c>
      <c r="G4821" s="41" t="s">
        <v>13724</v>
      </c>
      <c r="H4821" s="5" t="s">
        <v>13725</v>
      </c>
      <c r="I4821" s="15">
        <v>116.66443322435499</v>
      </c>
      <c r="J4821" s="16">
        <v>131.57504603333501</v>
      </c>
      <c r="K4821" s="17">
        <v>135.74511658268301</v>
      </c>
      <c r="L4821" s="15">
        <v>119.741280522389</v>
      </c>
      <c r="M4821" s="17">
        <v>150.04864057905201</v>
      </c>
      <c r="N4821" s="16">
        <v>125.368012474241</v>
      </c>
      <c r="O4821" s="17">
        <v>127.430595634158</v>
      </c>
      <c r="P4821" s="15">
        <v>-1.8315969156299201E-2</v>
      </c>
      <c r="Q4821" s="16">
        <v>7.0180069678837302</v>
      </c>
      <c r="R4821" s="16">
        <v>0.91684761504499301</v>
      </c>
      <c r="S4821" s="17">
        <v>0.97231898901461</v>
      </c>
      <c r="T4821" s="15">
        <v>7.5516217102758201E-2</v>
      </c>
      <c r="U4821" s="16">
        <v>7.0180069678837302</v>
      </c>
      <c r="V4821" s="16">
        <v>0.63269857239606198</v>
      </c>
      <c r="W4821" s="17">
        <v>0.86037127166031901</v>
      </c>
      <c r="X4821" s="15">
        <v>-9.3832608120500205E-2</v>
      </c>
      <c r="Y4821" s="16">
        <v>7.0180069678837302</v>
      </c>
      <c r="Z4821" s="16">
        <v>0.59443385949475502</v>
      </c>
      <c r="AA4821" s="17">
        <v>0.967830708845141</v>
      </c>
      <c r="AC4821" s="5">
        <f>MAX(I4821:O4821)</f>
        <v>150.04864057905201</v>
      </c>
    </row>
    <row r="4822" spans="1:29" x14ac:dyDescent="0.25">
      <c r="A4822" s="5" t="s">
        <v>13726</v>
      </c>
      <c r="B4822" s="5" t="s">
        <v>208</v>
      </c>
      <c r="C4822" s="5">
        <v>432081</v>
      </c>
      <c r="D4822" s="5">
        <v>433268</v>
      </c>
      <c r="E4822" s="5" t="s">
        <v>20</v>
      </c>
      <c r="F4822" s="5">
        <v>1188</v>
      </c>
      <c r="G4822" s="41" t="s">
        <v>13727</v>
      </c>
      <c r="H4822" s="5" t="s">
        <v>13728</v>
      </c>
      <c r="I4822" s="15">
        <v>103.983516569534</v>
      </c>
      <c r="J4822" s="16">
        <v>91.221140715317901</v>
      </c>
      <c r="K4822" s="17">
        <v>88.913051361657494</v>
      </c>
      <c r="L4822" s="15">
        <v>92.1057289037456</v>
      </c>
      <c r="M4822" s="17">
        <v>86.777935549225901</v>
      </c>
      <c r="N4822" s="16">
        <v>88.791915687843996</v>
      </c>
      <c r="O4822" s="17">
        <v>91.831822382602894</v>
      </c>
      <c r="P4822" s="15">
        <v>-6.8303958905527595E-2</v>
      </c>
      <c r="Q4822" s="16">
        <v>6.5239741713387502</v>
      </c>
      <c r="R4822" s="16">
        <v>0.679325636167316</v>
      </c>
      <c r="S4822" s="17">
        <v>0.86069463544632996</v>
      </c>
      <c r="T4822" s="15">
        <v>-8.2215985647309697E-2</v>
      </c>
      <c r="U4822" s="16">
        <v>6.5239741713387502</v>
      </c>
      <c r="V4822" s="16">
        <v>0.61704273541791999</v>
      </c>
      <c r="W4822" s="17">
        <v>0.85438447817811403</v>
      </c>
      <c r="X4822" s="15">
        <v>1.39118567470958E-2</v>
      </c>
      <c r="Y4822" s="16">
        <v>6.5239741713387502</v>
      </c>
      <c r="Z4822" s="16">
        <v>0.93860033646269203</v>
      </c>
      <c r="AA4822" s="17">
        <v>0.99727560615636102</v>
      </c>
      <c r="AC4822" s="5">
        <f>MAX(I4822:O4822)</f>
        <v>103.983516569534</v>
      </c>
    </row>
    <row r="4823" spans="1:29" x14ac:dyDescent="0.25">
      <c r="A4823" s="5" t="s">
        <v>13729</v>
      </c>
      <c r="B4823" s="5" t="s">
        <v>208</v>
      </c>
      <c r="C4823" s="5">
        <v>433583</v>
      </c>
      <c r="D4823" s="5">
        <v>436240</v>
      </c>
      <c r="E4823" s="5" t="s">
        <v>29</v>
      </c>
      <c r="F4823" s="5">
        <v>2658</v>
      </c>
      <c r="G4823" s="41" t="s">
        <v>13730</v>
      </c>
      <c r="H4823" s="5" t="s">
        <v>13731</v>
      </c>
      <c r="I4823" s="15">
        <v>52.808972913633099</v>
      </c>
      <c r="J4823" s="16">
        <v>44.991292010523097</v>
      </c>
      <c r="K4823" s="17">
        <v>39.620605902570603</v>
      </c>
      <c r="L4823" s="15">
        <v>57.7241896500378</v>
      </c>
      <c r="M4823" s="17">
        <v>55.084107336503301</v>
      </c>
      <c r="N4823" s="16">
        <v>49.129580404077103</v>
      </c>
      <c r="O4823" s="17">
        <v>43.871073041081502</v>
      </c>
      <c r="P4823" s="15">
        <v>2.2698394614312799E-2</v>
      </c>
      <c r="Q4823" s="16">
        <v>5.6185807619793398</v>
      </c>
      <c r="R4823" s="16">
        <v>0.90706437623521496</v>
      </c>
      <c r="S4823" s="17">
        <v>0.96898167256712797</v>
      </c>
      <c r="T4823" s="15">
        <v>0.30105534067909301</v>
      </c>
      <c r="U4823" s="16">
        <v>5.6185807619793398</v>
      </c>
      <c r="V4823" s="16">
        <v>0.12866173322501101</v>
      </c>
      <c r="W4823" s="17">
        <v>0.433018665071502</v>
      </c>
      <c r="X4823" s="15">
        <v>-0.27835959068982102</v>
      </c>
      <c r="Y4823" s="16">
        <v>5.6185807619793398</v>
      </c>
      <c r="Z4823" s="16">
        <v>0.204080590546492</v>
      </c>
      <c r="AA4823" s="17">
        <v>0.79655343555733904</v>
      </c>
      <c r="AC4823" s="5">
        <f>MAX(I4823:O4823)</f>
        <v>57.7241896500378</v>
      </c>
    </row>
    <row r="4824" spans="1:29" x14ac:dyDescent="0.25">
      <c r="A4824" s="5" t="s">
        <v>13732</v>
      </c>
      <c r="B4824" s="5" t="s">
        <v>208</v>
      </c>
      <c r="C4824" s="5">
        <v>438801</v>
      </c>
      <c r="D4824" s="5">
        <v>440153</v>
      </c>
      <c r="E4824" s="5" t="s">
        <v>29</v>
      </c>
      <c r="F4824" s="5">
        <v>1353</v>
      </c>
      <c r="G4824" s="41" t="s">
        <v>13733</v>
      </c>
      <c r="H4824" s="41" t="s">
        <v>13733</v>
      </c>
      <c r="I4824" s="15">
        <v>120.158730258128</v>
      </c>
      <c r="J4824" s="16">
        <v>110.202742146134</v>
      </c>
      <c r="K4824" s="17">
        <v>114.74704386129901</v>
      </c>
      <c r="L4824" s="15">
        <v>99.120022865204305</v>
      </c>
      <c r="M4824" s="17">
        <v>117.38021740283899</v>
      </c>
      <c r="N4824" s="16">
        <v>99.677162279918804</v>
      </c>
      <c r="O4824" s="17">
        <v>114.417989223668</v>
      </c>
      <c r="P4824" s="15">
        <v>-0.103983220381772</v>
      </c>
      <c r="Q4824" s="16">
        <v>6.7930721794367201</v>
      </c>
      <c r="R4824" s="16">
        <v>0.52519013566012296</v>
      </c>
      <c r="S4824" s="17">
        <v>0.78431643950274299</v>
      </c>
      <c r="T4824" s="15">
        <v>-8.7744052747618706E-2</v>
      </c>
      <c r="U4824" s="16">
        <v>6.7930721794367201</v>
      </c>
      <c r="V4824" s="16">
        <v>0.59198306326124095</v>
      </c>
      <c r="W4824" s="17">
        <v>0.84230761405619403</v>
      </c>
      <c r="X4824" s="15">
        <v>-1.6239564977582201E-2</v>
      </c>
      <c r="Y4824" s="16">
        <v>6.7930721794367201</v>
      </c>
      <c r="Z4824" s="16">
        <v>0.92802988272623999</v>
      </c>
      <c r="AA4824" s="17">
        <v>0.99727560615636102</v>
      </c>
      <c r="AC4824" s="5">
        <f>MAX(I4824:O4824)</f>
        <v>120.158730258128</v>
      </c>
    </row>
    <row r="4825" spans="1:29" x14ac:dyDescent="0.25">
      <c r="A4825" s="5" t="s">
        <v>13734</v>
      </c>
      <c r="B4825" s="5" t="s">
        <v>208</v>
      </c>
      <c r="C4825" s="5">
        <v>440285</v>
      </c>
      <c r="D4825" s="5">
        <v>440875</v>
      </c>
      <c r="E4825" s="5" t="s">
        <v>29</v>
      </c>
      <c r="F4825" s="5">
        <v>591</v>
      </c>
      <c r="G4825" s="41" t="s">
        <v>13735</v>
      </c>
      <c r="H4825" s="5" t="s">
        <v>13736</v>
      </c>
      <c r="I4825" s="15">
        <v>11.610083692858501</v>
      </c>
      <c r="J4825" s="16">
        <v>9.2747733850117999</v>
      </c>
      <c r="K4825" s="17">
        <v>8.3568087396214299</v>
      </c>
      <c r="L4825" s="15">
        <v>5.63443285428656</v>
      </c>
      <c r="M4825" s="17">
        <v>11.9290423531281</v>
      </c>
      <c r="N4825" s="16">
        <v>8.0909495741858795</v>
      </c>
      <c r="O4825" s="17">
        <v>7.0175127428001201</v>
      </c>
      <c r="P4825" s="15">
        <v>-0.36615150165489602</v>
      </c>
      <c r="Q4825" s="16">
        <v>3.1561928282915099</v>
      </c>
      <c r="R4825" s="16">
        <v>0.39878313371962598</v>
      </c>
      <c r="S4825" s="17">
        <v>0.69053034711189598</v>
      </c>
      <c r="T4825" s="15">
        <v>-0.14961867189570499</v>
      </c>
      <c r="U4825" s="16">
        <v>3.1561928282915099</v>
      </c>
      <c r="V4825" s="16">
        <v>0.73701122072036696</v>
      </c>
      <c r="W4825" s="17">
        <v>0.90704912402072901</v>
      </c>
      <c r="X4825" s="15">
        <v>-0.216561048839814</v>
      </c>
      <c r="Y4825" s="16">
        <v>3.1561928282915099</v>
      </c>
      <c r="Z4825" s="16">
        <v>0.636071391845065</v>
      </c>
      <c r="AA4825" s="17">
        <v>0.97045850503873099</v>
      </c>
      <c r="AC4825" s="5">
        <f>MAX(I4825:O4825)</f>
        <v>11.9290423531281</v>
      </c>
    </row>
    <row r="4826" spans="1:29" x14ac:dyDescent="0.25">
      <c r="A4826" s="5" t="s">
        <v>13737</v>
      </c>
      <c r="B4826" s="5" t="s">
        <v>208</v>
      </c>
      <c r="C4826" s="5">
        <v>441429</v>
      </c>
      <c r="D4826" s="5">
        <v>442448</v>
      </c>
      <c r="E4826" s="5" t="s">
        <v>20</v>
      </c>
      <c r="F4826" s="5">
        <v>1020</v>
      </c>
      <c r="G4826" s="41" t="s">
        <v>13738</v>
      </c>
      <c r="H4826" s="5" t="s">
        <v>13739</v>
      </c>
      <c r="I4826" s="15">
        <v>156.623410594436</v>
      </c>
      <c r="J4826" s="16">
        <v>157.03746737603799</v>
      </c>
      <c r="K4826" s="17">
        <v>159.33083058892399</v>
      </c>
      <c r="L4826" s="15">
        <v>139.92174921478301</v>
      </c>
      <c r="M4826" s="17">
        <v>137.37890605367099</v>
      </c>
      <c r="N4826" s="16">
        <v>137.75467238936099</v>
      </c>
      <c r="O4826" s="17">
        <v>143.55693286430201</v>
      </c>
      <c r="P4826" s="15">
        <v>-0.16475617019894501</v>
      </c>
      <c r="Q4826" s="16">
        <v>7.2040816018742397</v>
      </c>
      <c r="R4826" s="16">
        <v>0.26301772266435802</v>
      </c>
      <c r="S4826" s="17">
        <v>0.57022978846018402</v>
      </c>
      <c r="T4826" s="15">
        <v>-0.185429836275079</v>
      </c>
      <c r="U4826" s="16">
        <v>7.2040816018742397</v>
      </c>
      <c r="V4826" s="16">
        <v>0.207149424971901</v>
      </c>
      <c r="W4826" s="17">
        <v>0.53629860417713704</v>
      </c>
      <c r="X4826" s="15">
        <v>2.06733667647938E-2</v>
      </c>
      <c r="Y4826" s="16">
        <v>7.2040816018742397</v>
      </c>
      <c r="Z4826" s="16">
        <v>0.89768916878932503</v>
      </c>
      <c r="AA4826" s="17">
        <v>0.99600448705170097</v>
      </c>
      <c r="AC4826" s="5">
        <f>MAX(I4826:O4826)</f>
        <v>159.33083058892399</v>
      </c>
    </row>
    <row r="4827" spans="1:29" x14ac:dyDescent="0.25">
      <c r="A4827" s="5" t="s">
        <v>13740</v>
      </c>
      <c r="B4827" s="5" t="s">
        <v>208</v>
      </c>
      <c r="C4827" s="5">
        <v>442620</v>
      </c>
      <c r="D4827" s="5">
        <v>443426</v>
      </c>
      <c r="E4827" s="5" t="s">
        <v>29</v>
      </c>
      <c r="F4827" s="5">
        <v>807</v>
      </c>
      <c r="G4827" s="41" t="s">
        <v>13741</v>
      </c>
      <c r="H4827" s="41" t="s">
        <v>13741</v>
      </c>
      <c r="I4827" s="15">
        <v>40.578933295427802</v>
      </c>
      <c r="J4827" s="16">
        <v>59.7963650536785</v>
      </c>
      <c r="K4827" s="17">
        <v>43.862640795779498</v>
      </c>
      <c r="L4827" s="15">
        <v>50.019965134992901</v>
      </c>
      <c r="M4827" s="17">
        <v>47.7161694125124</v>
      </c>
      <c r="N4827" s="16">
        <v>42.373220450375499</v>
      </c>
      <c r="O4827" s="17">
        <v>47.9607493415213</v>
      </c>
      <c r="P4827" s="15">
        <v>-8.9732853853000796E-2</v>
      </c>
      <c r="Q4827" s="16">
        <v>5.5714714876249802</v>
      </c>
      <c r="R4827" s="16">
        <v>0.68326637316008598</v>
      </c>
      <c r="S4827" s="17">
        <v>0.86170097748604801</v>
      </c>
      <c r="T4827" s="15">
        <v>2.4065319679916E-2</v>
      </c>
      <c r="U4827" s="16">
        <v>5.5714714876249802</v>
      </c>
      <c r="V4827" s="16">
        <v>0.90538552045364196</v>
      </c>
      <c r="W4827" s="17">
        <v>0.97031703345675802</v>
      </c>
      <c r="X4827" s="15">
        <v>-0.11380008228633701</v>
      </c>
      <c r="Y4827" s="16">
        <v>5.5714714876249802</v>
      </c>
      <c r="Z4827" s="16">
        <v>0.62770916926230602</v>
      </c>
      <c r="AA4827" s="17">
        <v>0.97045850503873099</v>
      </c>
      <c r="AC4827" s="5">
        <f>MAX(I4827:O4827)</f>
        <v>59.7963650536785</v>
      </c>
    </row>
    <row r="4828" spans="1:29" x14ac:dyDescent="0.25">
      <c r="A4828" s="5" t="s">
        <v>13742</v>
      </c>
      <c r="B4828" s="5" t="s">
        <v>208</v>
      </c>
      <c r="C4828" s="5">
        <v>444573</v>
      </c>
      <c r="D4828" s="5">
        <v>445736</v>
      </c>
      <c r="E4828" s="5" t="s">
        <v>20</v>
      </c>
      <c r="F4828" s="5">
        <v>1164</v>
      </c>
      <c r="G4828" s="41" t="s">
        <v>13743</v>
      </c>
      <c r="H4828" s="5" t="s">
        <v>13744</v>
      </c>
      <c r="I4828" s="15">
        <v>1492.45935082809</v>
      </c>
      <c r="J4828" s="16">
        <v>1234.4665768162599</v>
      </c>
      <c r="K4828" s="17">
        <v>1621.9632515928699</v>
      </c>
      <c r="L4828" s="15">
        <v>1538.9475939866199</v>
      </c>
      <c r="M4828" s="17">
        <v>1633.3821750121399</v>
      </c>
      <c r="N4828" s="16">
        <v>1408.7844621980701</v>
      </c>
      <c r="O4828" s="17">
        <v>1573.0846942453099</v>
      </c>
      <c r="P4828" s="15">
        <v>4.0477548434585502E-2</v>
      </c>
      <c r="Q4828" s="16">
        <v>10.551272070657999</v>
      </c>
      <c r="R4828" s="16">
        <v>0.78564094208795399</v>
      </c>
      <c r="S4828" s="17">
        <v>0.91748640502791901</v>
      </c>
      <c r="T4828" s="15">
        <v>0.12981180254731001</v>
      </c>
      <c r="U4828" s="16">
        <v>10.551272070657999</v>
      </c>
      <c r="V4828" s="16">
        <v>0.39076656318366199</v>
      </c>
      <c r="W4828" s="17">
        <v>0.71036376862177697</v>
      </c>
      <c r="X4828" s="15">
        <v>-8.9334274894187396E-2</v>
      </c>
      <c r="Y4828" s="16">
        <v>10.551272070657999</v>
      </c>
      <c r="Z4828" s="16">
        <v>0.59406219281998496</v>
      </c>
      <c r="AA4828" s="17">
        <v>0.967830708845141</v>
      </c>
      <c r="AC4828" s="5">
        <f>MAX(I4828:O4828)</f>
        <v>1633.3821750121399</v>
      </c>
    </row>
    <row r="4829" spans="1:29" x14ac:dyDescent="0.25">
      <c r="A4829" s="5" t="s">
        <v>13745</v>
      </c>
      <c r="B4829" s="5" t="s">
        <v>208</v>
      </c>
      <c r="C4829" s="5">
        <v>445966</v>
      </c>
      <c r="D4829" s="5">
        <v>446625</v>
      </c>
      <c r="E4829" s="5" t="s">
        <v>29</v>
      </c>
      <c r="F4829" s="5">
        <v>660</v>
      </c>
      <c r="G4829" s="41" t="s">
        <v>13746</v>
      </c>
      <c r="H4829" s="5" t="s">
        <v>13747</v>
      </c>
      <c r="I4829" s="15">
        <v>130.247103952408</v>
      </c>
      <c r="J4829" s="16">
        <v>65.211450135610903</v>
      </c>
      <c r="K4829" s="17">
        <v>135.74511658268301</v>
      </c>
      <c r="L4829" s="15">
        <v>121.23613005515899</v>
      </c>
      <c r="M4829" s="17">
        <v>106.6206890059</v>
      </c>
      <c r="N4829" s="16">
        <v>112.98135255912101</v>
      </c>
      <c r="O4829" s="17">
        <v>135.98173698962299</v>
      </c>
      <c r="P4829" s="15">
        <v>0.17258842108872799</v>
      </c>
      <c r="Q4829" s="16">
        <v>6.8522820508430504</v>
      </c>
      <c r="R4829" s="16">
        <v>0.45824233869540398</v>
      </c>
      <c r="S4829" s="17">
        <v>0.73609302475163696</v>
      </c>
      <c r="T4829" s="15">
        <v>4.4878022370499003E-2</v>
      </c>
      <c r="U4829" s="16">
        <v>6.8522820508430504</v>
      </c>
      <c r="V4829" s="16">
        <v>0.84107344541224105</v>
      </c>
      <c r="W4829" s="17">
        <v>0.94844090324253105</v>
      </c>
      <c r="X4829" s="15">
        <v>0.12771145245242099</v>
      </c>
      <c r="Y4829" s="16">
        <v>6.8522820508430504</v>
      </c>
      <c r="Z4829" s="16">
        <v>0.62338693937067102</v>
      </c>
      <c r="AA4829" s="17">
        <v>0.97045850503873099</v>
      </c>
      <c r="AC4829" s="5">
        <f>MAX(I4829:O4829)</f>
        <v>135.98173698962299</v>
      </c>
    </row>
    <row r="4830" spans="1:29" x14ac:dyDescent="0.25">
      <c r="A4830" s="5" t="s">
        <v>13748</v>
      </c>
      <c r="B4830" s="5" t="s">
        <v>208</v>
      </c>
      <c r="C4830" s="5">
        <v>447326</v>
      </c>
      <c r="D4830" s="5">
        <v>448255</v>
      </c>
      <c r="E4830" s="5" t="s">
        <v>20</v>
      </c>
      <c r="F4830" s="5">
        <v>930</v>
      </c>
      <c r="G4830" s="41" t="s">
        <v>13749</v>
      </c>
      <c r="H4830" s="5" t="s">
        <v>13750</v>
      </c>
      <c r="I4830" s="15">
        <v>843.30913736039804</v>
      </c>
      <c r="J4830" s="16">
        <v>721.53128352343299</v>
      </c>
      <c r="K4830" s="17">
        <v>724.97097470871097</v>
      </c>
      <c r="L4830" s="15">
        <v>545.14096102102405</v>
      </c>
      <c r="M4830" s="17">
        <v>657.63718946436097</v>
      </c>
      <c r="N4830" s="16">
        <v>603.08853771914903</v>
      </c>
      <c r="O4830" s="17">
        <v>512.27843022440902</v>
      </c>
      <c r="P4830" s="15">
        <v>-0.45267666119337402</v>
      </c>
      <c r="Q4830" s="16">
        <v>9.3626921482658005</v>
      </c>
      <c r="R4830" s="16">
        <v>3.49591262242718E-3</v>
      </c>
      <c r="S4830" s="17">
        <v>3.8510310192508099E-2</v>
      </c>
      <c r="T4830" s="15">
        <v>-0.34386866319507098</v>
      </c>
      <c r="U4830" s="16">
        <v>9.3626921482658005</v>
      </c>
      <c r="V4830" s="16">
        <v>2.6118332476244201E-2</v>
      </c>
      <c r="W4830" s="17">
        <v>0.18882436475043499</v>
      </c>
      <c r="X4830" s="15">
        <v>-0.108808331770213</v>
      </c>
      <c r="Y4830" s="16">
        <v>9.3626921482658005</v>
      </c>
      <c r="Z4830" s="16">
        <v>0.51576010205700795</v>
      </c>
      <c r="AA4830" s="17">
        <v>0.95714746346148105</v>
      </c>
      <c r="AC4830" s="5">
        <f>MAX(I4830:O4830)</f>
        <v>843.30913736039804</v>
      </c>
    </row>
    <row r="4831" spans="1:29" x14ac:dyDescent="0.25">
      <c r="A4831" s="5" t="s">
        <v>13751</v>
      </c>
      <c r="B4831" s="5" t="s">
        <v>208</v>
      </c>
      <c r="C4831" s="5">
        <v>449308</v>
      </c>
      <c r="D4831" s="5">
        <v>451197</v>
      </c>
      <c r="E4831" s="5" t="s">
        <v>20</v>
      </c>
      <c r="F4831" s="5">
        <v>1890</v>
      </c>
      <c r="G4831" s="41" t="s">
        <v>13752</v>
      </c>
      <c r="H4831" s="5" t="s">
        <v>13753</v>
      </c>
      <c r="I4831" s="15">
        <v>35.055689596883497</v>
      </c>
      <c r="J4831" s="16">
        <v>39.518599640485</v>
      </c>
      <c r="K4831" s="17">
        <v>36.778442524120699</v>
      </c>
      <c r="L4831" s="15">
        <v>36.527989864864601</v>
      </c>
      <c r="M4831" s="17">
        <v>34.695580700274498</v>
      </c>
      <c r="N4831" s="16">
        <v>32.196974594182997</v>
      </c>
      <c r="O4831" s="17">
        <v>19.611856804381802</v>
      </c>
      <c r="P4831" s="15">
        <v>-0.51775657613955495</v>
      </c>
      <c r="Q4831" s="16">
        <v>5.0689848575465497</v>
      </c>
      <c r="R4831" s="16">
        <v>3.4439157698862702E-2</v>
      </c>
      <c r="S4831" s="17">
        <v>0.17671431818008199</v>
      </c>
      <c r="T4831" s="15">
        <v>-5.9646566395406997E-2</v>
      </c>
      <c r="U4831" s="16">
        <v>5.0689848575465497</v>
      </c>
      <c r="V4831" s="16">
        <v>0.81401117711278503</v>
      </c>
      <c r="W4831" s="17">
        <v>0.93770388259113202</v>
      </c>
      <c r="X4831" s="15">
        <v>-0.45812351942202101</v>
      </c>
      <c r="Y4831" s="16">
        <v>5.0689848575465497</v>
      </c>
      <c r="Z4831" s="16">
        <v>8.1983923698539102E-2</v>
      </c>
      <c r="AA4831" s="17">
        <v>0.60714755744261895</v>
      </c>
      <c r="AC4831" s="5">
        <f>MAX(I4831:O4831)</f>
        <v>39.518599640485</v>
      </c>
    </row>
    <row r="4832" spans="1:29" x14ac:dyDescent="0.25">
      <c r="A4832" s="5" t="s">
        <v>13754</v>
      </c>
      <c r="B4832" s="5" t="s">
        <v>208</v>
      </c>
      <c r="C4832" s="5">
        <v>451601</v>
      </c>
      <c r="D4832" s="5">
        <v>453334</v>
      </c>
      <c r="E4832" s="5" t="s">
        <v>29</v>
      </c>
      <c r="F4832" s="5">
        <v>1734</v>
      </c>
      <c r="G4832" s="41" t="s">
        <v>13755</v>
      </c>
      <c r="H4832" s="5" t="s">
        <v>13756</v>
      </c>
      <c r="I4832" s="15">
        <v>51.3436225446316</v>
      </c>
      <c r="J4832" s="16">
        <v>41.419640147971897</v>
      </c>
      <c r="K4832" s="17">
        <v>40.511433230144497</v>
      </c>
      <c r="L4832" s="15">
        <v>54.466184258103397</v>
      </c>
      <c r="M4832" s="17">
        <v>62.880867044430097</v>
      </c>
      <c r="N4832" s="16">
        <v>60.056532921792098</v>
      </c>
      <c r="O4832" s="17">
        <v>44.335808984313303</v>
      </c>
      <c r="P4832" s="15">
        <v>0.23343393466724299</v>
      </c>
      <c r="Q4832" s="16">
        <v>5.6675659913619896</v>
      </c>
      <c r="R4832" s="16">
        <v>0.26026431681384898</v>
      </c>
      <c r="S4832" s="17">
        <v>0.56744641613973301</v>
      </c>
      <c r="T4832" s="15">
        <v>0.40176456465620802</v>
      </c>
      <c r="U4832" s="16">
        <v>5.6675659913619896</v>
      </c>
      <c r="V4832" s="16">
        <v>5.1793264075795799E-2</v>
      </c>
      <c r="W4832" s="17">
        <v>0.27312739258134899</v>
      </c>
      <c r="X4832" s="15">
        <v>-0.16833054983100801</v>
      </c>
      <c r="Y4832" s="16">
        <v>5.6675659913619896</v>
      </c>
      <c r="Z4832" s="16">
        <v>0.461555372134343</v>
      </c>
      <c r="AA4832" s="17">
        <v>0.94978687095624303</v>
      </c>
      <c r="AC4832" s="5">
        <f>MAX(I4832:O4832)</f>
        <v>62.880867044430097</v>
      </c>
    </row>
    <row r="4833" spans="1:29" x14ac:dyDescent="0.25">
      <c r="A4833" s="5" t="s">
        <v>13757</v>
      </c>
      <c r="B4833" s="5" t="s">
        <v>208</v>
      </c>
      <c r="C4833" s="5">
        <v>453640</v>
      </c>
      <c r="D4833" s="5">
        <v>455667</v>
      </c>
      <c r="E4833" s="5" t="s">
        <v>20</v>
      </c>
      <c r="F4833" s="5">
        <v>2028</v>
      </c>
      <c r="G4833" s="41" t="s">
        <v>13758</v>
      </c>
      <c r="H4833" s="5" t="s">
        <v>13759</v>
      </c>
      <c r="I4833" s="15">
        <v>83.524971033088903</v>
      </c>
      <c r="J4833" s="16">
        <v>66.248381321512795</v>
      </c>
      <c r="K4833" s="17">
        <v>73.641725746105607</v>
      </c>
      <c r="L4833" s="15">
        <v>76.352314596862797</v>
      </c>
      <c r="M4833" s="17">
        <v>78.474386460283796</v>
      </c>
      <c r="N4833" s="16">
        <v>52.612025195028302</v>
      </c>
      <c r="O4833" s="17">
        <v>84.117205724955099</v>
      </c>
      <c r="P4833" s="15">
        <v>-0.123919728516037</v>
      </c>
      <c r="Q4833" s="16">
        <v>6.2026733079552496</v>
      </c>
      <c r="R4833" s="16">
        <v>0.54975357763793598</v>
      </c>
      <c r="S4833" s="17">
        <v>0.79772419105978598</v>
      </c>
      <c r="T4833" s="15">
        <v>5.5887656899042702E-2</v>
      </c>
      <c r="U4833" s="16">
        <v>6.2026733079552496</v>
      </c>
      <c r="V4833" s="16">
        <v>0.77599956026225403</v>
      </c>
      <c r="W4833" s="17">
        <v>0.923032226042104</v>
      </c>
      <c r="X4833" s="15">
        <v>-0.17980926295461699</v>
      </c>
      <c r="Y4833" s="16">
        <v>6.2026733079552496</v>
      </c>
      <c r="Z4833" s="16">
        <v>0.418241672866559</v>
      </c>
      <c r="AA4833" s="17">
        <v>0.93633993129347204</v>
      </c>
      <c r="AC4833" s="5">
        <f>MAX(I4833:O4833)</f>
        <v>84.117205724955099</v>
      </c>
    </row>
    <row r="4834" spans="1:29" x14ac:dyDescent="0.25">
      <c r="A4834" s="5" t="s">
        <v>13760</v>
      </c>
      <c r="B4834" s="5" t="s">
        <v>208</v>
      </c>
      <c r="C4834" s="5">
        <v>455779</v>
      </c>
      <c r="D4834" s="5">
        <v>457692</v>
      </c>
      <c r="E4834" s="5" t="s">
        <v>29</v>
      </c>
      <c r="F4834" s="5">
        <v>1914</v>
      </c>
      <c r="G4834" s="41" t="s">
        <v>13761</v>
      </c>
      <c r="H4834" s="5" t="s">
        <v>13762</v>
      </c>
      <c r="I4834" s="15">
        <v>69.885940675458997</v>
      </c>
      <c r="J4834" s="16">
        <v>88.196758089770597</v>
      </c>
      <c r="K4834" s="17">
        <v>72.581217022803401</v>
      </c>
      <c r="L4834" s="15">
        <v>76.658950398456597</v>
      </c>
      <c r="M4834" s="17">
        <v>71.925108305625301</v>
      </c>
      <c r="N4834" s="16">
        <v>68.356012124178605</v>
      </c>
      <c r="O4834" s="17">
        <v>83.373628215784194</v>
      </c>
      <c r="P4834" s="15">
        <v>-1.9242742700491401E-2</v>
      </c>
      <c r="Q4834" s="16">
        <v>6.2466640315735997</v>
      </c>
      <c r="R4834" s="16">
        <v>0.92261796942121799</v>
      </c>
      <c r="S4834" s="17">
        <v>0.97580548093465003</v>
      </c>
      <c r="T4834" s="15">
        <v>-4.9209936830870098E-2</v>
      </c>
      <c r="U4834" s="16">
        <v>6.2466640315735997</v>
      </c>
      <c r="V4834" s="16">
        <v>0.79084819887672098</v>
      </c>
      <c r="W4834" s="17">
        <v>0.92668140575737601</v>
      </c>
      <c r="X4834" s="15">
        <v>2.9967314128998099E-2</v>
      </c>
      <c r="Y4834" s="16">
        <v>6.2466640315735997</v>
      </c>
      <c r="Z4834" s="16">
        <v>0.87955624739986704</v>
      </c>
      <c r="AA4834" s="17">
        <v>0.99445025874607795</v>
      </c>
      <c r="AC4834" s="5">
        <f>MAX(I4834:O4834)</f>
        <v>88.196758089770597</v>
      </c>
    </row>
    <row r="4835" spans="1:29" x14ac:dyDescent="0.25">
      <c r="A4835" s="5" t="s">
        <v>13763</v>
      </c>
      <c r="B4835" s="5" t="s">
        <v>208</v>
      </c>
      <c r="C4835" s="5">
        <v>459352</v>
      </c>
      <c r="D4835" s="5">
        <v>461525</v>
      </c>
      <c r="E4835" s="5" t="s">
        <v>29</v>
      </c>
      <c r="F4835" s="5">
        <v>2174</v>
      </c>
      <c r="G4835" s="41" t="s">
        <v>13764</v>
      </c>
      <c r="H4835" s="5" t="s">
        <v>13765</v>
      </c>
      <c r="I4835" s="15">
        <v>36.351961077154101</v>
      </c>
      <c r="J4835" s="16">
        <v>36.177376930356601</v>
      </c>
      <c r="K4835" s="17">
        <v>31.843683332850901</v>
      </c>
      <c r="L4835" s="15">
        <v>32.273418117750197</v>
      </c>
      <c r="M4835" s="17">
        <v>21.363121599719602</v>
      </c>
      <c r="N4835" s="16">
        <v>26.816910186605799</v>
      </c>
      <c r="O4835" s="17">
        <v>30.672572253298501</v>
      </c>
      <c r="P4835" s="15">
        <v>-0.27508957349156399</v>
      </c>
      <c r="Q4835" s="16">
        <v>4.9469574513722199</v>
      </c>
      <c r="R4835" s="16">
        <v>0.26031555983455801</v>
      </c>
      <c r="S4835" s="17">
        <v>0.56744641613973301</v>
      </c>
      <c r="T4835" s="15">
        <v>-0.37480299827532798</v>
      </c>
      <c r="U4835" s="16">
        <v>4.9469574513722199</v>
      </c>
      <c r="V4835" s="16">
        <v>0.12427149411451401</v>
      </c>
      <c r="W4835" s="17">
        <v>0.42262923013685399</v>
      </c>
      <c r="X4835" s="15">
        <v>9.97123248328151E-2</v>
      </c>
      <c r="Y4835" s="16">
        <v>4.9469574513722199</v>
      </c>
      <c r="Z4835" s="16">
        <v>0.70681883566862702</v>
      </c>
      <c r="AA4835" s="17">
        <v>0.97192291607036596</v>
      </c>
      <c r="AC4835" s="5">
        <f>MAX(I4835:O4835)</f>
        <v>36.351961077154101</v>
      </c>
    </row>
    <row r="4836" spans="1:29" x14ac:dyDescent="0.25">
      <c r="A4836" s="5" t="s">
        <v>13766</v>
      </c>
      <c r="B4836" s="5" t="s">
        <v>208</v>
      </c>
      <c r="C4836" s="5">
        <v>464656</v>
      </c>
      <c r="D4836" s="5">
        <v>466428</v>
      </c>
      <c r="E4836" s="5" t="s">
        <v>20</v>
      </c>
      <c r="F4836" s="5">
        <v>1773</v>
      </c>
      <c r="G4836" s="41" t="s">
        <v>13767</v>
      </c>
      <c r="H4836" s="5" t="s">
        <v>13768</v>
      </c>
      <c r="I4836" s="15">
        <v>50.836385878438698</v>
      </c>
      <c r="J4836" s="16">
        <v>42.341356757662602</v>
      </c>
      <c r="K4836" s="17">
        <v>43.4808576553907</v>
      </c>
      <c r="L4836" s="15">
        <v>54.351195832505702</v>
      </c>
      <c r="M4836" s="17">
        <v>50.951824691302001</v>
      </c>
      <c r="N4836" s="16">
        <v>55.593998878297803</v>
      </c>
      <c r="O4836" s="17">
        <v>52.143372830607497</v>
      </c>
      <c r="P4836" s="15">
        <v>0.24224090412454199</v>
      </c>
      <c r="Q4836" s="16">
        <v>5.6455588236449596</v>
      </c>
      <c r="R4836" s="16">
        <v>0.20530386933825701</v>
      </c>
      <c r="S4836" s="17">
        <v>0.507703534911909</v>
      </c>
      <c r="T4836" s="15">
        <v>0.20919166675862</v>
      </c>
      <c r="U4836" s="16">
        <v>5.6455588236449596</v>
      </c>
      <c r="V4836" s="16">
        <v>0.27333969881924602</v>
      </c>
      <c r="W4836" s="17">
        <v>0.61492487468067003</v>
      </c>
      <c r="X4836" s="15">
        <v>3.3051223808265098E-2</v>
      </c>
      <c r="Y4836" s="16">
        <v>5.6455588236449596</v>
      </c>
      <c r="Z4836" s="16">
        <v>0.87741010185303903</v>
      </c>
      <c r="AA4836" s="17">
        <v>0.99445025874607795</v>
      </c>
      <c r="AC4836" s="5">
        <f>MAX(I4836:O4836)</f>
        <v>55.593998878297803</v>
      </c>
    </row>
    <row r="4837" spans="1:29" x14ac:dyDescent="0.25">
      <c r="A4837" s="5" t="s">
        <v>13769</v>
      </c>
      <c r="B4837" s="5" t="s">
        <v>208</v>
      </c>
      <c r="C4837" s="5">
        <v>466560</v>
      </c>
      <c r="D4837" s="5">
        <v>467474</v>
      </c>
      <c r="E4837" s="5" t="s">
        <v>29</v>
      </c>
      <c r="F4837" s="5">
        <v>915</v>
      </c>
      <c r="G4837" s="41" t="s">
        <v>13770</v>
      </c>
      <c r="H4837" s="5" t="s">
        <v>13771</v>
      </c>
      <c r="I4837" s="15">
        <v>60.304803647371898</v>
      </c>
      <c r="J4837" s="16">
        <v>54.496494547957496</v>
      </c>
      <c r="K4837" s="17">
        <v>64.691032121434901</v>
      </c>
      <c r="L4837" s="15">
        <v>36.911284616856797</v>
      </c>
      <c r="M4837" s="17">
        <v>57.657038040119097</v>
      </c>
      <c r="N4837" s="16">
        <v>48.587403370755403</v>
      </c>
      <c r="O4837" s="17">
        <v>44.103441012697402</v>
      </c>
      <c r="P4837" s="15">
        <v>-0.36866386313473498</v>
      </c>
      <c r="Q4837" s="16">
        <v>5.71335343993906</v>
      </c>
      <c r="R4837" s="16">
        <v>8.9982280494583899E-2</v>
      </c>
      <c r="S4837" s="17">
        <v>0.32463510127948902</v>
      </c>
      <c r="T4837" s="15">
        <v>-0.33995920639197102</v>
      </c>
      <c r="U4837" s="16">
        <v>5.71335343993906</v>
      </c>
      <c r="V4837" s="16">
        <v>0.117499948820563</v>
      </c>
      <c r="W4837" s="17">
        <v>0.41341055800535698</v>
      </c>
      <c r="X4837" s="15">
        <v>-2.8707355283464499E-2</v>
      </c>
      <c r="Y4837" s="16">
        <v>5.71335343993906</v>
      </c>
      <c r="Z4837" s="16">
        <v>0.90425760001057098</v>
      </c>
      <c r="AA4837" s="17">
        <v>0.99600448705170097</v>
      </c>
      <c r="AC4837" s="5">
        <f>MAX(I4837:O4837)</f>
        <v>64.691032121434901</v>
      </c>
    </row>
    <row r="4838" spans="1:29" x14ac:dyDescent="0.25">
      <c r="A4838" s="5" t="s">
        <v>13772</v>
      </c>
      <c r="B4838" s="5" t="s">
        <v>208</v>
      </c>
      <c r="C4838" s="5">
        <v>468098</v>
      </c>
      <c r="D4838" s="5">
        <v>469138</v>
      </c>
      <c r="E4838" s="5" t="s">
        <v>20</v>
      </c>
      <c r="F4838" s="5">
        <v>1041</v>
      </c>
      <c r="G4838" s="41" t="s">
        <v>13773</v>
      </c>
      <c r="H4838" s="5" t="s">
        <v>13774</v>
      </c>
      <c r="I4838" s="15">
        <v>92.880669542868105</v>
      </c>
      <c r="J4838" s="16">
        <v>110.83642231529601</v>
      </c>
      <c r="K4838" s="17">
        <v>86.622352519324707</v>
      </c>
      <c r="L4838" s="15">
        <v>92.948977358128602</v>
      </c>
      <c r="M4838" s="17">
        <v>95.237419832326594</v>
      </c>
      <c r="N4838" s="16">
        <v>96.465806005628494</v>
      </c>
      <c r="O4838" s="17">
        <v>72.591754332806502</v>
      </c>
      <c r="P4838" s="15">
        <v>-0.19448866282218699</v>
      </c>
      <c r="Q4838" s="16">
        <v>6.5328020213971598</v>
      </c>
      <c r="R4838" s="16">
        <v>0.28082126642278699</v>
      </c>
      <c r="S4838" s="17">
        <v>0.58669330548748699</v>
      </c>
      <c r="T4838" s="15">
        <v>-4.0168974578104102E-2</v>
      </c>
      <c r="U4838" s="16">
        <v>6.5328020213971598</v>
      </c>
      <c r="V4838" s="16">
        <v>0.82818742597055495</v>
      </c>
      <c r="W4838" s="17">
        <v>0.94362398075576004</v>
      </c>
      <c r="X4838" s="15">
        <v>-0.154321311012937</v>
      </c>
      <c r="Y4838" s="16">
        <v>6.5328020213971598</v>
      </c>
      <c r="Z4838" s="16">
        <v>0.42920245276822</v>
      </c>
      <c r="AA4838" s="17">
        <v>0.93715533459288203</v>
      </c>
      <c r="AC4838" s="5">
        <f>MAX(I4838:O4838)</f>
        <v>110.83642231529601</v>
      </c>
    </row>
    <row r="4839" spans="1:29" x14ac:dyDescent="0.25">
      <c r="A4839" s="5" t="s">
        <v>13775</v>
      </c>
      <c r="B4839" s="5" t="s">
        <v>208</v>
      </c>
      <c r="C4839" s="5">
        <v>469263</v>
      </c>
      <c r="D4839" s="5">
        <v>471506</v>
      </c>
      <c r="E4839" s="5" t="s">
        <v>29</v>
      </c>
      <c r="F4839" s="5">
        <v>2244</v>
      </c>
      <c r="G4839" s="41" t="s">
        <v>13776</v>
      </c>
      <c r="H4839" s="5" t="s">
        <v>13777</v>
      </c>
      <c r="I4839" s="15">
        <v>35.224768485614398</v>
      </c>
      <c r="J4839" s="16">
        <v>44.184789977043799</v>
      </c>
      <c r="K4839" s="17">
        <v>28.633735529159701</v>
      </c>
      <c r="L4839" s="15">
        <v>36.183024588071497</v>
      </c>
      <c r="M4839" s="17">
        <v>49.7043431380337</v>
      </c>
      <c r="N4839" s="16">
        <v>45.167517468264499</v>
      </c>
      <c r="O4839" s="17">
        <v>38.3871889109463</v>
      </c>
      <c r="P4839" s="15">
        <v>0.215619084924491</v>
      </c>
      <c r="Q4839" s="16">
        <v>5.3122810399153897</v>
      </c>
      <c r="R4839" s="16">
        <v>0.358128720480544</v>
      </c>
      <c r="S4839" s="17">
        <v>0.65782966823447897</v>
      </c>
      <c r="T4839" s="15">
        <v>0.25507800595970298</v>
      </c>
      <c r="U4839" s="16">
        <v>5.3122810399153897</v>
      </c>
      <c r="V4839" s="16">
        <v>0.27601490836057202</v>
      </c>
      <c r="W4839" s="17">
        <v>0.61861966192272999</v>
      </c>
      <c r="X4839" s="15">
        <v>-3.9457498347302798E-2</v>
      </c>
      <c r="Y4839" s="16">
        <v>5.3122810399153897</v>
      </c>
      <c r="Z4839" s="16">
        <v>0.88043053403113203</v>
      </c>
      <c r="AA4839" s="17">
        <v>0.994633116475381</v>
      </c>
      <c r="AC4839" s="5">
        <f>MAX(I4839:O4839)</f>
        <v>49.7043431380337</v>
      </c>
    </row>
    <row r="4840" spans="1:29" x14ac:dyDescent="0.25">
      <c r="A4840" s="5" t="s">
        <v>13778</v>
      </c>
      <c r="B4840" s="5" t="s">
        <v>208</v>
      </c>
      <c r="C4840" s="5">
        <v>471785</v>
      </c>
      <c r="D4840" s="5">
        <v>472483</v>
      </c>
      <c r="E4840" s="5" t="s">
        <v>20</v>
      </c>
      <c r="F4840" s="5">
        <v>699</v>
      </c>
      <c r="G4840" s="41" t="s">
        <v>13779</v>
      </c>
      <c r="H4840" s="5" t="s">
        <v>13780</v>
      </c>
      <c r="I4840" s="15">
        <v>11.1592066562427</v>
      </c>
      <c r="J4840" s="16">
        <v>4.5509757603474004</v>
      </c>
      <c r="K4840" s="17">
        <v>13.9987151475892</v>
      </c>
      <c r="L4840" s="15">
        <v>8.5474729694279095</v>
      </c>
      <c r="M4840" s="17">
        <v>16.178276393948199</v>
      </c>
      <c r="N4840" s="16">
        <v>20.894668745706799</v>
      </c>
      <c r="O4840" s="17">
        <v>17.334650682545998</v>
      </c>
      <c r="P4840" s="15">
        <v>0.94538379724713195</v>
      </c>
      <c r="Q4840" s="16">
        <v>3.7415575698378198</v>
      </c>
      <c r="R4840" s="16">
        <v>2.0055722090186801E-2</v>
      </c>
      <c r="S4840" s="17">
        <v>0.12356911919999899</v>
      </c>
      <c r="T4840" s="15">
        <v>0.31668367825120503</v>
      </c>
      <c r="U4840" s="16">
        <v>3.7415575698378198</v>
      </c>
      <c r="V4840" s="16">
        <v>0.43407533450887198</v>
      </c>
      <c r="W4840" s="17">
        <v>0.74401473387221795</v>
      </c>
      <c r="X4840" s="15">
        <v>0.62874509082399899</v>
      </c>
      <c r="Y4840" s="16">
        <v>3.7415575698378198</v>
      </c>
      <c r="Z4840" s="16">
        <v>0.16809115556959101</v>
      </c>
      <c r="AA4840" s="17">
        <v>0.76099697439088598</v>
      </c>
      <c r="AC4840" s="5">
        <f>MAX(I4840:O4840)</f>
        <v>20.894668745706799</v>
      </c>
    </row>
    <row r="4841" spans="1:29" x14ac:dyDescent="0.25">
      <c r="A4841" s="5" t="s">
        <v>13781</v>
      </c>
      <c r="B4841" s="5" t="s">
        <v>208</v>
      </c>
      <c r="C4841" s="5">
        <v>472611</v>
      </c>
      <c r="D4841" s="5">
        <v>473255</v>
      </c>
      <c r="E4841" s="5" t="s">
        <v>20</v>
      </c>
      <c r="F4841" s="5">
        <v>645</v>
      </c>
      <c r="G4841" s="41" t="s">
        <v>13782</v>
      </c>
      <c r="H4841" s="5" t="s">
        <v>13783</v>
      </c>
      <c r="I4841" s="15">
        <v>98.967509537182295</v>
      </c>
      <c r="J4841" s="16">
        <v>96.088956560246402</v>
      </c>
      <c r="K4841" s="17">
        <v>83.355985651553894</v>
      </c>
      <c r="L4841" s="15">
        <v>90.610879370975695</v>
      </c>
      <c r="M4841" s="17">
        <v>86.0762271755125</v>
      </c>
      <c r="N4841" s="16">
        <v>85.121794231512197</v>
      </c>
      <c r="O4841" s="17">
        <v>89.740510638059803</v>
      </c>
      <c r="P4841" s="15">
        <v>-8.5607209144664395E-2</v>
      </c>
      <c r="Q4841" s="16">
        <v>6.4929907551620696</v>
      </c>
      <c r="R4841" s="16">
        <v>0.60562730174963497</v>
      </c>
      <c r="S4841" s="17">
        <v>0.82422501250330205</v>
      </c>
      <c r="T4841" s="15">
        <v>-7.0553928994616003E-2</v>
      </c>
      <c r="U4841" s="16">
        <v>6.4929907551620696</v>
      </c>
      <c r="V4841" s="16">
        <v>0.67068864625205205</v>
      </c>
      <c r="W4841" s="17">
        <v>0.87571293375707204</v>
      </c>
      <c r="X4841" s="15">
        <v>-1.5053690505313799E-2</v>
      </c>
      <c r="Y4841" s="16">
        <v>6.4929907551620696</v>
      </c>
      <c r="Z4841" s="16">
        <v>0.93438017236460602</v>
      </c>
      <c r="AA4841" s="17">
        <v>0.99727560615636102</v>
      </c>
      <c r="AC4841" s="5">
        <f>MAX(I4841:O4841)</f>
        <v>98.967509537182295</v>
      </c>
    </row>
    <row r="4842" spans="1:29" x14ac:dyDescent="0.25">
      <c r="A4842" s="5" t="s">
        <v>13784</v>
      </c>
      <c r="B4842" s="5" t="s">
        <v>208</v>
      </c>
      <c r="C4842" s="5">
        <v>473361</v>
      </c>
      <c r="D4842" s="5">
        <v>474302</v>
      </c>
      <c r="E4842" s="5" t="s">
        <v>29</v>
      </c>
      <c r="F4842" s="5">
        <v>942</v>
      </c>
      <c r="G4842" s="41" t="s">
        <v>13785</v>
      </c>
      <c r="H4842" s="5" t="s">
        <v>13786</v>
      </c>
      <c r="I4842" s="15">
        <v>35.224768485614398</v>
      </c>
      <c r="J4842" s="16">
        <v>41.304425571760603</v>
      </c>
      <c r="K4842" s="17">
        <v>37.9237919452871</v>
      </c>
      <c r="L4842" s="15">
        <v>28.210493746632</v>
      </c>
      <c r="M4842" s="17">
        <v>39.061766136713601</v>
      </c>
      <c r="N4842" s="16">
        <v>60.098238847432199</v>
      </c>
      <c r="O4842" s="17">
        <v>43.592231475142498</v>
      </c>
      <c r="P4842" s="15">
        <v>0.44287114159372698</v>
      </c>
      <c r="Q4842" s="16">
        <v>5.35279889827566</v>
      </c>
      <c r="R4842" s="16">
        <v>4.7635703458100198E-2</v>
      </c>
      <c r="S4842" s="17">
        <v>0.21943918270698401</v>
      </c>
      <c r="T4842" s="15">
        <v>-0.18167821850563601</v>
      </c>
      <c r="U4842" s="16">
        <v>5.35279889827566</v>
      </c>
      <c r="V4842" s="16">
        <v>0.43297042534637198</v>
      </c>
      <c r="W4842" s="17">
        <v>0.74296661155072796</v>
      </c>
      <c r="X4842" s="15">
        <v>0.62456056975984198</v>
      </c>
      <c r="Y4842" s="16">
        <v>5.35279889827566</v>
      </c>
      <c r="Z4842" s="16">
        <v>1.2013940368681799E-2</v>
      </c>
      <c r="AA4842" s="17">
        <v>0.24802112450012101</v>
      </c>
      <c r="AC4842" s="5">
        <f>MAX(I4842:O4842)</f>
        <v>60.098238847432199</v>
      </c>
    </row>
    <row r="4843" spans="1:29" x14ac:dyDescent="0.25">
      <c r="A4843" s="5" t="s">
        <v>13787</v>
      </c>
      <c r="B4843" s="5" t="s">
        <v>208</v>
      </c>
      <c r="C4843" s="5">
        <v>474480</v>
      </c>
      <c r="D4843" s="5">
        <v>476678</v>
      </c>
      <c r="E4843" s="5" t="s">
        <v>20</v>
      </c>
      <c r="F4843" s="5">
        <v>2199</v>
      </c>
      <c r="G4843" s="41" t="s">
        <v>13788</v>
      </c>
      <c r="H4843" s="5" t="s">
        <v>13789</v>
      </c>
      <c r="I4843" s="15">
        <v>34.661172189844599</v>
      </c>
      <c r="J4843" s="16">
        <v>38.539275742688801</v>
      </c>
      <c r="K4843" s="17">
        <v>30.882014022560401</v>
      </c>
      <c r="L4843" s="15">
        <v>45.497087061484002</v>
      </c>
      <c r="M4843" s="17">
        <v>33.448099147006197</v>
      </c>
      <c r="N4843" s="16">
        <v>23.6055539123155</v>
      </c>
      <c r="O4843" s="17">
        <v>39.549028769025803</v>
      </c>
      <c r="P4843" s="15">
        <v>-0.13589899171108399</v>
      </c>
      <c r="Q4843" s="16">
        <v>5.1397117669190697</v>
      </c>
      <c r="R4843" s="16">
        <v>0.60266176637441504</v>
      </c>
      <c r="S4843" s="17">
        <v>0.82233456200024202</v>
      </c>
      <c r="T4843" s="15">
        <v>0.18681243964083499</v>
      </c>
      <c r="U4843" s="16">
        <v>5.1397117669190697</v>
      </c>
      <c r="V4843" s="16">
        <v>0.452320630464906</v>
      </c>
      <c r="W4843" s="17">
        <v>0.75621931440053602</v>
      </c>
      <c r="X4843" s="15">
        <v>-0.32271758765105202</v>
      </c>
      <c r="Y4843" s="16">
        <v>5.1397117669190697</v>
      </c>
      <c r="Z4843" s="16">
        <v>0.24462007415457099</v>
      </c>
      <c r="AA4843" s="17">
        <v>0.83808880604506597</v>
      </c>
      <c r="AC4843" s="5">
        <f>MAX(I4843:O4843)</f>
        <v>45.497087061484002</v>
      </c>
    </row>
    <row r="4844" spans="1:29" x14ac:dyDescent="0.25">
      <c r="A4844" s="5" t="s">
        <v>13790</v>
      </c>
      <c r="B4844" s="5" t="s">
        <v>208</v>
      </c>
      <c r="C4844" s="5">
        <v>476825</v>
      </c>
      <c r="D4844" s="5">
        <v>479074</v>
      </c>
      <c r="E4844" s="5" t="s">
        <v>29</v>
      </c>
      <c r="F4844" s="5">
        <v>2250</v>
      </c>
      <c r="G4844" s="41" t="s">
        <v>13791</v>
      </c>
      <c r="H4844" s="5" t="s">
        <v>13792</v>
      </c>
      <c r="I4844" s="15">
        <v>53.5980077277109</v>
      </c>
      <c r="J4844" s="16">
        <v>59.105077596410602</v>
      </c>
      <c r="K4844" s="17">
        <v>50.565055927049499</v>
      </c>
      <c r="L4844" s="15">
        <v>48.065161899832297</v>
      </c>
      <c r="M4844" s="17">
        <v>35.553224268146501</v>
      </c>
      <c r="N4844" s="16">
        <v>60.390180326913097</v>
      </c>
      <c r="O4844" s="17">
        <v>37.411243430159601</v>
      </c>
      <c r="P4844" s="15">
        <v>-0.15346478298490901</v>
      </c>
      <c r="Q4844" s="16">
        <v>5.6237945940004703</v>
      </c>
      <c r="R4844" s="16">
        <v>0.51104686573330904</v>
      </c>
      <c r="S4844" s="17">
        <v>0.77497625437768902</v>
      </c>
      <c r="T4844" s="15">
        <v>-0.37996542115237603</v>
      </c>
      <c r="U4844" s="16">
        <v>5.6237945940004703</v>
      </c>
      <c r="V4844" s="16">
        <v>0.102552770760378</v>
      </c>
      <c r="W4844" s="17">
        <v>0.38497736538836003</v>
      </c>
      <c r="X4844" s="15">
        <v>0.226502236679401</v>
      </c>
      <c r="Y4844" s="16">
        <v>5.6237945940004703</v>
      </c>
      <c r="Z4844" s="16">
        <v>0.36841574938035598</v>
      </c>
      <c r="AA4844" s="17">
        <v>0.90941845733333204</v>
      </c>
      <c r="AC4844" s="5">
        <f>MAX(I4844:O4844)</f>
        <v>60.390180326913097</v>
      </c>
    </row>
    <row r="4845" spans="1:29" x14ac:dyDescent="0.25">
      <c r="A4845" s="5" t="s">
        <v>13793</v>
      </c>
      <c r="B4845" s="5" t="s">
        <v>208</v>
      </c>
      <c r="C4845" s="5">
        <v>479432</v>
      </c>
      <c r="D4845" s="5">
        <v>480319</v>
      </c>
      <c r="E4845" s="5" t="s">
        <v>20</v>
      </c>
      <c r="F4845" s="5">
        <v>888</v>
      </c>
      <c r="G4845" s="41" t="s">
        <v>13794</v>
      </c>
      <c r="H4845" s="5" t="s">
        <v>13795</v>
      </c>
      <c r="I4845" s="15">
        <v>30.152401823685899</v>
      </c>
      <c r="J4845" s="16">
        <v>16.8213281268537</v>
      </c>
      <c r="K4845" s="17">
        <v>22.397944236142699</v>
      </c>
      <c r="L4845" s="15">
        <v>30.433603308187301</v>
      </c>
      <c r="M4845" s="17">
        <v>20.6614132260062</v>
      </c>
      <c r="N4845" s="16">
        <v>24.272848722557601</v>
      </c>
      <c r="O4845" s="17">
        <v>16.6375467676983</v>
      </c>
      <c r="P4845" s="15">
        <v>-0.17622157648331499</v>
      </c>
      <c r="Q4845" s="16">
        <v>4.5331430852333998</v>
      </c>
      <c r="R4845" s="16">
        <v>0.56824027056785398</v>
      </c>
      <c r="S4845" s="17">
        <v>0.80590231971627702</v>
      </c>
      <c r="T4845" s="15">
        <v>0.14387495159929301</v>
      </c>
      <c r="U4845" s="16">
        <v>4.5331430852333998</v>
      </c>
      <c r="V4845" s="16">
        <v>0.62281473677430699</v>
      </c>
      <c r="W4845" s="17">
        <v>0.85818278228090505</v>
      </c>
      <c r="X4845" s="15">
        <v>-0.320106523443624</v>
      </c>
      <c r="Y4845" s="16">
        <v>4.5331430852333998</v>
      </c>
      <c r="Z4845" s="16">
        <v>0.33133369012261898</v>
      </c>
      <c r="AA4845" s="17">
        <v>0.90002631030383895</v>
      </c>
      <c r="AC4845" s="5">
        <f>MAX(I4845:O4845)</f>
        <v>30.433603308187301</v>
      </c>
    </row>
    <row r="4846" spans="1:29" x14ac:dyDescent="0.25">
      <c r="A4846" s="5" t="s">
        <v>13796</v>
      </c>
      <c r="B4846" s="5" t="s">
        <v>208</v>
      </c>
      <c r="C4846" s="5">
        <v>480486</v>
      </c>
      <c r="D4846" s="5">
        <v>481649</v>
      </c>
      <c r="E4846" s="5" t="s">
        <v>20</v>
      </c>
      <c r="F4846" s="5">
        <v>1164</v>
      </c>
      <c r="G4846" s="41" t="s">
        <v>13797</v>
      </c>
      <c r="H4846" s="5" t="s">
        <v>13798</v>
      </c>
      <c r="I4846" s="15">
        <v>286.70143565811298</v>
      </c>
      <c r="J4846" s="16">
        <v>252.95360207196799</v>
      </c>
      <c r="K4846" s="17">
        <v>289.13709832111499</v>
      </c>
      <c r="L4846" s="15">
        <v>303.49278462748998</v>
      </c>
      <c r="M4846" s="17">
        <v>291.96915916259098</v>
      </c>
      <c r="N4846" s="16">
        <v>220.04046367734401</v>
      </c>
      <c r="O4846" s="17">
        <v>192.725995658226</v>
      </c>
      <c r="P4846" s="15">
        <v>-0.42072894765418101</v>
      </c>
      <c r="Q4846" s="16">
        <v>8.0363266357949694</v>
      </c>
      <c r="R4846" s="16">
        <v>4.4889386967266196E-3</v>
      </c>
      <c r="S4846" s="17">
        <v>4.5562470790640699E-2</v>
      </c>
      <c r="T4846" s="15">
        <v>0.107854757477719</v>
      </c>
      <c r="U4846" s="16">
        <v>8.0363266357949694</v>
      </c>
      <c r="V4846" s="16">
        <v>0.45453514183357702</v>
      </c>
      <c r="W4846" s="17">
        <v>0.757388152572256</v>
      </c>
      <c r="X4846" s="15">
        <v>-0.52858541622906297</v>
      </c>
      <c r="Y4846" s="16">
        <v>8.0363266357949694</v>
      </c>
      <c r="Z4846" s="16">
        <v>9.74445981275392E-4</v>
      </c>
      <c r="AA4846" s="17">
        <v>4.6823809479560601E-2</v>
      </c>
      <c r="AC4846" s="5">
        <f>MAX(I4846:O4846)</f>
        <v>303.49278462748998</v>
      </c>
    </row>
    <row r="4847" spans="1:29" x14ac:dyDescent="0.25">
      <c r="A4847" s="5" t="s">
        <v>13799</v>
      </c>
      <c r="B4847" s="5" t="s">
        <v>208</v>
      </c>
      <c r="C4847" s="5">
        <v>481932</v>
      </c>
      <c r="D4847" s="5">
        <v>482984</v>
      </c>
      <c r="E4847" s="5" t="s">
        <v>20</v>
      </c>
      <c r="F4847" s="5">
        <v>1053</v>
      </c>
      <c r="G4847" s="41" t="s">
        <v>13800</v>
      </c>
      <c r="H4847" s="5" t="s">
        <v>13801</v>
      </c>
      <c r="I4847" s="15">
        <v>116.213556187739</v>
      </c>
      <c r="J4847" s="16">
        <v>119.679141039516</v>
      </c>
      <c r="K4847" s="17">
        <v>97.863744986328101</v>
      </c>
      <c r="L4847" s="15">
        <v>103.566241988315</v>
      </c>
      <c r="M4847" s="17">
        <v>110.441101262784</v>
      </c>
      <c r="N4847" s="16">
        <v>138.29684942268199</v>
      </c>
      <c r="O4847" s="17">
        <v>97.315706512738103</v>
      </c>
      <c r="P4847" s="15">
        <v>8.3276897628456303E-2</v>
      </c>
      <c r="Q4847" s="16">
        <v>6.8072802366297704</v>
      </c>
      <c r="R4847" s="16">
        <v>0.63605220965721898</v>
      </c>
      <c r="S4847" s="17">
        <v>0.840131520528279</v>
      </c>
      <c r="T4847" s="15">
        <v>-5.5758374361513201E-2</v>
      </c>
      <c r="U4847" s="16">
        <v>6.8072802366297704</v>
      </c>
      <c r="V4847" s="16">
        <v>0.76089483048772699</v>
      </c>
      <c r="W4847" s="17">
        <v>0.91741894551991998</v>
      </c>
      <c r="X4847" s="15">
        <v>0.13903616411671399</v>
      </c>
      <c r="Y4847" s="16">
        <v>6.8072802366297704</v>
      </c>
      <c r="Z4847" s="16">
        <v>0.476972190520904</v>
      </c>
      <c r="AA4847" s="17">
        <v>0.95334735546786997</v>
      </c>
      <c r="AC4847" s="5">
        <f>MAX(I4847:O4847)</f>
        <v>138.29684942268199</v>
      </c>
    </row>
    <row r="4848" spans="1:29" x14ac:dyDescent="0.25">
      <c r="A4848" s="5" t="s">
        <v>13802</v>
      </c>
      <c r="B4848" s="5" t="s">
        <v>208</v>
      </c>
      <c r="C4848" s="5">
        <v>483118</v>
      </c>
      <c r="D4848" s="5">
        <v>486678</v>
      </c>
      <c r="E4848" s="5" t="s">
        <v>29</v>
      </c>
      <c r="F4848" s="5">
        <v>3561</v>
      </c>
      <c r="G4848" s="41" t="s">
        <v>13803</v>
      </c>
      <c r="H4848" s="5" t="s">
        <v>13804</v>
      </c>
      <c r="I4848" s="15">
        <v>244.76987125283799</v>
      </c>
      <c r="J4848" s="16">
        <v>191.429018375119</v>
      </c>
      <c r="K4848" s="17">
        <v>246.801590086891</v>
      </c>
      <c r="L4848" s="15">
        <v>263.285165143499</v>
      </c>
      <c r="M4848" s="17">
        <v>235.150272791074</v>
      </c>
      <c r="N4848" s="16">
        <v>230.46694508737701</v>
      </c>
      <c r="O4848" s="17">
        <v>259.88033945522</v>
      </c>
      <c r="P4848" s="15">
        <v>0.10661791169067</v>
      </c>
      <c r="Q4848" s="16">
        <v>7.9004434524834597</v>
      </c>
      <c r="R4848" s="16">
        <v>0.49462907643631199</v>
      </c>
      <c r="S4848" s="17">
        <v>0.76540131079088802</v>
      </c>
      <c r="T4848" s="15">
        <v>0.13028622463067199</v>
      </c>
      <c r="U4848" s="16">
        <v>7.9004434524834597</v>
      </c>
      <c r="V4848" s="16">
        <v>0.40449952270391298</v>
      </c>
      <c r="W4848" s="17">
        <v>0.72288564910279296</v>
      </c>
      <c r="X4848" s="15">
        <v>-2.3668209885015098E-2</v>
      </c>
      <c r="Y4848" s="16">
        <v>7.9004434524834597</v>
      </c>
      <c r="Z4848" s="16">
        <v>0.89195689058787597</v>
      </c>
      <c r="AA4848" s="17">
        <v>0.99600448705170097</v>
      </c>
      <c r="AC4848" s="5">
        <f>MAX(I4848:O4848)</f>
        <v>263.285165143499</v>
      </c>
    </row>
    <row r="4849" spans="1:29" x14ac:dyDescent="0.25">
      <c r="A4849" s="5" t="s">
        <v>13805</v>
      </c>
      <c r="B4849" s="5" t="s">
        <v>208</v>
      </c>
      <c r="C4849" s="5">
        <v>487606</v>
      </c>
      <c r="D4849" s="5">
        <v>489633</v>
      </c>
      <c r="E4849" s="5" t="s">
        <v>20</v>
      </c>
      <c r="F4849" s="5">
        <v>2028</v>
      </c>
      <c r="G4849" s="41" t="s">
        <v>13806</v>
      </c>
      <c r="H4849" s="5" t="s">
        <v>13807</v>
      </c>
      <c r="I4849" s="15">
        <v>107.42145397373</v>
      </c>
      <c r="J4849" s="16">
        <v>91.998839104744306</v>
      </c>
      <c r="K4849" s="17">
        <v>98.203107777784794</v>
      </c>
      <c r="L4849" s="15">
        <v>90.419231994979498</v>
      </c>
      <c r="M4849" s="17">
        <v>111.259761032116</v>
      </c>
      <c r="N4849" s="16">
        <v>136.71202424835701</v>
      </c>
      <c r="O4849" s="17">
        <v>78.447427217527107</v>
      </c>
      <c r="P4849" s="15">
        <v>0.117240272036538</v>
      </c>
      <c r="Q4849" s="16">
        <v>6.6747584023864404</v>
      </c>
      <c r="R4849" s="16">
        <v>0.56283950376069702</v>
      </c>
      <c r="S4849" s="17">
        <v>0.80367018554362302</v>
      </c>
      <c r="T4849" s="15">
        <v>2.3524260426860202E-2</v>
      </c>
      <c r="U4849" s="16">
        <v>6.6747584023864404</v>
      </c>
      <c r="V4849" s="16">
        <v>0.90243912827263695</v>
      </c>
      <c r="W4849" s="17">
        <v>0.96923110735576701</v>
      </c>
      <c r="X4849" s="15">
        <v>9.3716866059672499E-2</v>
      </c>
      <c r="Y4849" s="16">
        <v>6.6747584023864404</v>
      </c>
      <c r="Z4849" s="16">
        <v>0.678786595925437</v>
      </c>
      <c r="AA4849" s="17">
        <v>0.97045850503873099</v>
      </c>
      <c r="AC4849" s="5">
        <f>MAX(I4849:O4849)</f>
        <v>136.71202424835701</v>
      </c>
    </row>
    <row r="4850" spans="1:29" x14ac:dyDescent="0.25">
      <c r="A4850" s="5" t="s">
        <v>13808</v>
      </c>
      <c r="B4850" s="5" t="s">
        <v>208</v>
      </c>
      <c r="C4850" s="5">
        <v>490095</v>
      </c>
      <c r="D4850" s="5">
        <v>490727</v>
      </c>
      <c r="E4850" s="5" t="s">
        <v>29</v>
      </c>
      <c r="F4850" s="5">
        <v>633</v>
      </c>
      <c r="G4850" s="41" t="s">
        <v>13809</v>
      </c>
      <c r="H4850" s="5" t="s">
        <v>13810</v>
      </c>
      <c r="I4850" s="15">
        <v>157.63788392682201</v>
      </c>
      <c r="J4850" s="16">
        <v>136.52927281042199</v>
      </c>
      <c r="K4850" s="17">
        <v>167.263435839225</v>
      </c>
      <c r="L4850" s="15">
        <v>153.58620712330799</v>
      </c>
      <c r="M4850" s="17">
        <v>182.09332297863199</v>
      </c>
      <c r="N4850" s="16">
        <v>172.24547289375101</v>
      </c>
      <c r="O4850" s="17">
        <v>159.822690877415</v>
      </c>
      <c r="P4850" s="15">
        <v>0.110080596266808</v>
      </c>
      <c r="Q4850" s="16">
        <v>7.3346450620668797</v>
      </c>
      <c r="R4850" s="16">
        <v>0.47858539634880798</v>
      </c>
      <c r="S4850" s="17">
        <v>0.75293113159702396</v>
      </c>
      <c r="T4850" s="15">
        <v>0.12561405897769001</v>
      </c>
      <c r="U4850" s="16">
        <v>7.3346450620668797</v>
      </c>
      <c r="V4850" s="16">
        <v>0.41867652560410501</v>
      </c>
      <c r="W4850" s="17">
        <v>0.73079453723025001</v>
      </c>
      <c r="X4850" s="15">
        <v>-1.5533277430654699E-2</v>
      </c>
      <c r="Y4850" s="16">
        <v>7.3346450620668797</v>
      </c>
      <c r="Z4850" s="16">
        <v>0.92871041994288595</v>
      </c>
      <c r="AA4850" s="17">
        <v>0.99727560615636102</v>
      </c>
      <c r="AC4850" s="5">
        <f>MAX(I4850:O4850)</f>
        <v>182.09332297863199</v>
      </c>
    </row>
    <row r="4851" spans="1:29" x14ac:dyDescent="0.25">
      <c r="A4851" s="5" t="s">
        <v>13811</v>
      </c>
      <c r="B4851" s="5" t="s">
        <v>208</v>
      </c>
      <c r="C4851" s="5">
        <v>491022</v>
      </c>
      <c r="D4851" s="5">
        <v>492740</v>
      </c>
      <c r="E4851" s="5" t="s">
        <v>29</v>
      </c>
      <c r="F4851" s="5">
        <v>1719</v>
      </c>
      <c r="G4851" s="41" t="s">
        <v>13812</v>
      </c>
      <c r="H4851" s="5" t="s">
        <v>13813</v>
      </c>
      <c r="I4851" s="15">
        <v>122.58219432993801</v>
      </c>
      <c r="J4851" s="16">
        <v>131.86308247386299</v>
      </c>
      <c r="K4851" s="17">
        <v>122.764489809464</v>
      </c>
      <c r="L4851" s="15">
        <v>126.94722185984401</v>
      </c>
      <c r="M4851" s="17">
        <v>119.797212912296</v>
      </c>
      <c r="N4851" s="16">
        <v>124.867541366559</v>
      </c>
      <c r="O4851" s="17">
        <v>110.51420730052099</v>
      </c>
      <c r="P4851" s="15">
        <v>-9.5156138202471194E-2</v>
      </c>
      <c r="Q4851" s="16">
        <v>6.9407394728654497</v>
      </c>
      <c r="R4851" s="16">
        <v>0.54156380395868597</v>
      </c>
      <c r="S4851" s="17">
        <v>0.79530979488497799</v>
      </c>
      <c r="T4851" s="15">
        <v>-2.7267622353293299E-2</v>
      </c>
      <c r="U4851" s="16">
        <v>6.9407394728654497</v>
      </c>
      <c r="V4851" s="16">
        <v>0.86532687253229301</v>
      </c>
      <c r="W4851" s="17">
        <v>0.95929434914379497</v>
      </c>
      <c r="X4851" s="15">
        <v>-6.7889072173087303E-2</v>
      </c>
      <c r="Y4851" s="16">
        <v>6.9407394728654497</v>
      </c>
      <c r="Z4851" s="16">
        <v>0.68693900052850698</v>
      </c>
      <c r="AA4851" s="17">
        <v>0.97045850503873099</v>
      </c>
      <c r="AC4851" s="5">
        <f>MAX(I4851:O4851)</f>
        <v>131.86308247386299</v>
      </c>
    </row>
    <row r="4852" spans="1:29" x14ac:dyDescent="0.25">
      <c r="A4852" s="5" t="s">
        <v>13814</v>
      </c>
      <c r="B4852" s="5" t="s">
        <v>208</v>
      </c>
      <c r="C4852" s="5">
        <v>493332</v>
      </c>
      <c r="D4852" s="5">
        <v>494369</v>
      </c>
      <c r="E4852" s="5" t="s">
        <v>20</v>
      </c>
      <c r="F4852" s="5">
        <v>1038</v>
      </c>
      <c r="G4852" s="41" t="s">
        <v>13815</v>
      </c>
      <c r="H4852" s="5" t="s">
        <v>13816</v>
      </c>
      <c r="I4852" s="15">
        <v>175.334807613994</v>
      </c>
      <c r="J4852" s="16">
        <v>190.39208718921699</v>
      </c>
      <c r="K4852" s="17">
        <v>162.85171955028801</v>
      </c>
      <c r="L4852" s="15">
        <v>151.17145018575599</v>
      </c>
      <c r="M4852" s="17">
        <v>161.12003936430901</v>
      </c>
      <c r="N4852" s="16">
        <v>154.60386634797399</v>
      </c>
      <c r="O4852" s="17">
        <v>151.410970304919</v>
      </c>
      <c r="P4852" s="15">
        <v>-0.20328053566873799</v>
      </c>
      <c r="Q4852" s="16">
        <v>7.3567765794267297</v>
      </c>
      <c r="R4852" s="16">
        <v>0.17646740446552001</v>
      </c>
      <c r="S4852" s="17">
        <v>0.47390372434326999</v>
      </c>
      <c r="T4852" s="15">
        <v>-0.17401632058363101</v>
      </c>
      <c r="U4852" s="16">
        <v>7.3567765794267297</v>
      </c>
      <c r="V4852" s="16">
        <v>0.24686261509257301</v>
      </c>
      <c r="W4852" s="17">
        <v>0.58215118973110802</v>
      </c>
      <c r="X4852" s="15">
        <v>-2.9264733185613599E-2</v>
      </c>
      <c r="Y4852" s="16">
        <v>7.3567765794267297</v>
      </c>
      <c r="Z4852" s="16">
        <v>0.85837543210905198</v>
      </c>
      <c r="AA4852" s="17">
        <v>0.99249372439747596</v>
      </c>
      <c r="AC4852" s="5">
        <f>MAX(I4852:O4852)</f>
        <v>190.39208718921699</v>
      </c>
    </row>
    <row r="4853" spans="1:29" x14ac:dyDescent="0.25">
      <c r="A4853" s="5" t="s">
        <v>13817</v>
      </c>
      <c r="B4853" s="5" t="s">
        <v>208</v>
      </c>
      <c r="C4853" s="5">
        <v>495026</v>
      </c>
      <c r="D4853" s="5">
        <v>496867</v>
      </c>
      <c r="E4853" s="5" t="s">
        <v>20</v>
      </c>
      <c r="F4853" s="5">
        <v>1842</v>
      </c>
      <c r="G4853" s="41" t="s">
        <v>13818</v>
      </c>
      <c r="H4853" s="5" t="s">
        <v>13819</v>
      </c>
      <c r="I4853" s="15">
        <v>44.636826624970602</v>
      </c>
      <c r="J4853" s="16">
        <v>42.456571333873903</v>
      </c>
      <c r="K4853" s="17">
        <v>54.722250122394101</v>
      </c>
      <c r="L4853" s="15">
        <v>33.8065971257193</v>
      </c>
      <c r="M4853" s="17">
        <v>28.5361405310123</v>
      </c>
      <c r="N4853" s="16">
        <v>51.506818165564702</v>
      </c>
      <c r="O4853" s="17">
        <v>46.473594323179597</v>
      </c>
      <c r="P4853" s="15">
        <v>5.07070280511705E-2</v>
      </c>
      <c r="Q4853" s="16">
        <v>5.4342907268530398</v>
      </c>
      <c r="R4853" s="16">
        <v>0.80113082179899497</v>
      </c>
      <c r="S4853" s="17">
        <v>0.92429587691514503</v>
      </c>
      <c r="T4853" s="15">
        <v>-0.60156303838550396</v>
      </c>
      <c r="U4853" s="16">
        <v>5.4342907268530398</v>
      </c>
      <c r="V4853" s="16">
        <v>4.8695971632845402E-3</v>
      </c>
      <c r="W4853" s="17">
        <v>6.62926256686618E-2</v>
      </c>
      <c r="X4853" s="15">
        <v>0.65227914148467203</v>
      </c>
      <c r="Y4853" s="16">
        <v>5.4342907268530398</v>
      </c>
      <c r="Z4853" s="16">
        <v>4.5788309120124897E-3</v>
      </c>
      <c r="AA4853" s="17">
        <v>0.13292918491436301</v>
      </c>
      <c r="AC4853" s="5">
        <f>MAX(I4853:O4853)</f>
        <v>54.722250122394101</v>
      </c>
    </row>
    <row r="4854" spans="1:29" x14ac:dyDescent="0.25">
      <c r="A4854" s="5" t="s">
        <v>13820</v>
      </c>
      <c r="B4854" s="5" t="s">
        <v>208</v>
      </c>
      <c r="C4854" s="5">
        <v>497405</v>
      </c>
      <c r="D4854" s="5">
        <v>502351</v>
      </c>
      <c r="E4854" s="5" t="s">
        <v>29</v>
      </c>
      <c r="F4854" s="5">
        <v>4947</v>
      </c>
      <c r="G4854" s="41" t="s">
        <v>13821</v>
      </c>
      <c r="H4854" s="41" t="s">
        <v>13821</v>
      </c>
      <c r="I4854" s="15">
        <v>44.749545884124601</v>
      </c>
      <c r="J4854" s="16">
        <v>42.283749469556902</v>
      </c>
      <c r="K4854" s="17">
        <v>48.147096037920399</v>
      </c>
      <c r="L4854" s="15">
        <v>68.878066933013201</v>
      </c>
      <c r="M4854" s="17">
        <v>65.180911158268501</v>
      </c>
      <c r="N4854" s="16">
        <v>39.412099729926098</v>
      </c>
      <c r="O4854" s="17">
        <v>53.026371122747904</v>
      </c>
      <c r="P4854" s="15">
        <v>3.5673959625619998E-2</v>
      </c>
      <c r="Q4854" s="16">
        <v>5.69465464111288</v>
      </c>
      <c r="R4854" s="16">
        <v>0.85120637694761903</v>
      </c>
      <c r="S4854" s="17">
        <v>0.94617656552523899</v>
      </c>
      <c r="T4854" s="15">
        <v>0.57241235620926201</v>
      </c>
      <c r="U4854" s="16">
        <v>5.69465464111288</v>
      </c>
      <c r="V4854" s="16">
        <v>3.4674881787507901E-3</v>
      </c>
      <c r="W4854" s="17">
        <v>5.38378248143647E-2</v>
      </c>
      <c r="X4854" s="15">
        <v>-0.53674317013921402</v>
      </c>
      <c r="Y4854" s="16">
        <v>5.69465464111288</v>
      </c>
      <c r="Z4854" s="16">
        <v>1.3738983731187E-2</v>
      </c>
      <c r="AA4854" s="17">
        <v>0.26573202964951798</v>
      </c>
      <c r="AC4854" s="5">
        <f>MAX(I4854:O4854)</f>
        <v>68.878066933013201</v>
      </c>
    </row>
    <row r="4855" spans="1:29" x14ac:dyDescent="0.25">
      <c r="A4855" s="5" t="s">
        <v>13822</v>
      </c>
      <c r="B4855" s="5" t="s">
        <v>208</v>
      </c>
      <c r="C4855" s="5">
        <v>502694</v>
      </c>
      <c r="D4855" s="5">
        <v>503245</v>
      </c>
      <c r="E4855" s="5" t="s">
        <v>20</v>
      </c>
      <c r="F4855" s="5">
        <v>552</v>
      </c>
      <c r="G4855" s="41" t="s">
        <v>13823</v>
      </c>
      <c r="H4855" s="5" t="s">
        <v>13824</v>
      </c>
      <c r="I4855" s="15">
        <v>46.665773289741999</v>
      </c>
      <c r="J4855" s="16">
        <v>47.756441839594899</v>
      </c>
      <c r="K4855" s="17">
        <v>59.558169900652203</v>
      </c>
      <c r="L4855" s="15">
        <v>29.437036953007301</v>
      </c>
      <c r="M4855" s="17">
        <v>43.155064983375198</v>
      </c>
      <c r="N4855" s="16">
        <v>44.708752286223003</v>
      </c>
      <c r="O4855" s="17">
        <v>40.478500655489398</v>
      </c>
      <c r="P4855" s="15">
        <v>-0.26967438843163899</v>
      </c>
      <c r="Q4855" s="16">
        <v>5.4793648318880201</v>
      </c>
      <c r="R4855" s="16">
        <v>0.23060424000194199</v>
      </c>
      <c r="S4855" s="17">
        <v>0.53564973828720996</v>
      </c>
      <c r="T4855" s="15">
        <v>-0.50069814206574603</v>
      </c>
      <c r="U4855" s="16">
        <v>5.4793648318880201</v>
      </c>
      <c r="V4855" s="16">
        <v>2.62141636072496E-2</v>
      </c>
      <c r="W4855" s="17">
        <v>0.18883018597859999</v>
      </c>
      <c r="X4855" s="15">
        <v>0.231024840898336</v>
      </c>
      <c r="Y4855" s="16">
        <v>5.4793648318880201</v>
      </c>
      <c r="Z4855" s="16">
        <v>0.34226339914917697</v>
      </c>
      <c r="AA4855" s="17">
        <v>0.90565202843029702</v>
      </c>
      <c r="AC4855" s="5">
        <f>MAX(I4855:O4855)</f>
        <v>59.558169900652203</v>
      </c>
    </row>
    <row r="4856" spans="1:29" x14ac:dyDescent="0.25">
      <c r="A4856" s="5" t="s">
        <v>13825</v>
      </c>
      <c r="B4856" s="5" t="s">
        <v>208</v>
      </c>
      <c r="C4856" s="5">
        <v>503451</v>
      </c>
      <c r="D4856" s="5">
        <v>504227</v>
      </c>
      <c r="E4856" s="5" t="s">
        <v>29</v>
      </c>
      <c r="F4856" s="5">
        <v>777</v>
      </c>
      <c r="G4856" s="41" t="s">
        <v>13826</v>
      </c>
      <c r="H4856" s="5" t="s">
        <v>13827</v>
      </c>
      <c r="I4856" s="15">
        <v>102.85632397799399</v>
      </c>
      <c r="J4856" s="16">
        <v>90.9619079188424</v>
      </c>
      <c r="K4856" s="17">
        <v>78.562486222227903</v>
      </c>
      <c r="L4856" s="15">
        <v>90.534220420577199</v>
      </c>
      <c r="M4856" s="17">
        <v>122.759981601308</v>
      </c>
      <c r="N4856" s="16">
        <v>102.76340077728899</v>
      </c>
      <c r="O4856" s="17">
        <v>88.625144374303503</v>
      </c>
      <c r="P4856" s="15">
        <v>7.6492568189012899E-2</v>
      </c>
      <c r="Q4856" s="16">
        <v>6.5972139645443297</v>
      </c>
      <c r="R4856" s="16">
        <v>0.67183292114728999</v>
      </c>
      <c r="S4856" s="17">
        <v>0.85967762662164304</v>
      </c>
      <c r="T4856" s="15">
        <v>0.23265127249584</v>
      </c>
      <c r="U4856" s="16">
        <v>6.5972139645443297</v>
      </c>
      <c r="V4856" s="16">
        <v>0.198853538265749</v>
      </c>
      <c r="W4856" s="17">
        <v>0.52656039063813898</v>
      </c>
      <c r="X4856" s="15">
        <v>-0.15615922388950601</v>
      </c>
      <c r="Y4856" s="16">
        <v>6.5972139645443297</v>
      </c>
      <c r="Z4856" s="16">
        <v>0.43556543613738702</v>
      </c>
      <c r="AA4856" s="17">
        <v>0.93829865126858703</v>
      </c>
      <c r="AC4856" s="5">
        <f>MAX(I4856:O4856)</f>
        <v>122.759981601308</v>
      </c>
    </row>
    <row r="4857" spans="1:29" x14ac:dyDescent="0.25">
      <c r="A4857" s="5" t="s">
        <v>13828</v>
      </c>
      <c r="B4857" s="5" t="s">
        <v>208</v>
      </c>
      <c r="C4857" s="5">
        <v>505632</v>
      </c>
      <c r="D4857" s="5">
        <v>506755</v>
      </c>
      <c r="E4857" s="5" t="s">
        <v>20</v>
      </c>
      <c r="F4857" s="5">
        <v>1124</v>
      </c>
      <c r="G4857" s="41" t="s">
        <v>13829</v>
      </c>
      <c r="H4857" s="5" t="s">
        <v>13830</v>
      </c>
      <c r="I4857" s="15">
        <v>424.10621256679798</v>
      </c>
      <c r="J4857" s="16">
        <v>431.42098062331303</v>
      </c>
      <c r="K4857" s="17">
        <v>455.04308299451299</v>
      </c>
      <c r="L4857" s="15">
        <v>430.59332438813101</v>
      </c>
      <c r="M4857" s="17">
        <v>403.87215287061099</v>
      </c>
      <c r="N4857" s="16">
        <v>425.567265231921</v>
      </c>
      <c r="O4857" s="17">
        <v>497.93342586467298</v>
      </c>
      <c r="P4857" s="15">
        <v>7.9846061178218797E-2</v>
      </c>
      <c r="Q4857" s="16">
        <v>8.7762714570961293</v>
      </c>
      <c r="R4857" s="16">
        <v>0.57092937664967303</v>
      </c>
      <c r="S4857" s="17">
        <v>0.80709113503557695</v>
      </c>
      <c r="T4857" s="15">
        <v>-6.6359825814733694E-2</v>
      </c>
      <c r="U4857" s="16">
        <v>8.7762714570961293</v>
      </c>
      <c r="V4857" s="16">
        <v>0.64776383962100703</v>
      </c>
      <c r="W4857" s="17">
        <v>0.86523739325365301</v>
      </c>
      <c r="X4857" s="15">
        <v>0.14620611990242499</v>
      </c>
      <c r="Y4857" s="16">
        <v>8.7762714570961293</v>
      </c>
      <c r="Z4857" s="16">
        <v>0.34999742366352499</v>
      </c>
      <c r="AA4857" s="17">
        <v>0.90565202843029702</v>
      </c>
      <c r="AC4857" s="5">
        <f>MAX(I4857:O4857)</f>
        <v>497.93342586467298</v>
      </c>
    </row>
    <row r="4858" spans="1:29" x14ac:dyDescent="0.25">
      <c r="A4858" s="5" t="s">
        <v>13831</v>
      </c>
      <c r="B4858" s="5" t="s">
        <v>208</v>
      </c>
      <c r="C4858" s="5">
        <v>506877</v>
      </c>
      <c r="D4858" s="5">
        <v>507404</v>
      </c>
      <c r="E4858" s="5" t="s">
        <v>29</v>
      </c>
      <c r="F4858" s="5">
        <v>528</v>
      </c>
      <c r="G4858" s="41" t="s">
        <v>13832</v>
      </c>
      <c r="H4858" s="41" t="s">
        <v>13832</v>
      </c>
      <c r="I4858" s="15">
        <v>69.209625120535193</v>
      </c>
      <c r="J4858" s="16">
        <v>62.043049289799399</v>
      </c>
      <c r="K4858" s="17">
        <v>70.5026199251311</v>
      </c>
      <c r="L4858" s="15">
        <v>57.954166501233203</v>
      </c>
      <c r="M4858" s="17">
        <v>70.677626752357</v>
      </c>
      <c r="N4858" s="16">
        <v>56.511529242380703</v>
      </c>
      <c r="O4858" s="17">
        <v>68.316183655073999</v>
      </c>
      <c r="P4858" s="15">
        <v>-0.108240086189411</v>
      </c>
      <c r="Q4858" s="16">
        <v>6.0249653738809403</v>
      </c>
      <c r="R4858" s="16">
        <v>0.567933569152134</v>
      </c>
      <c r="S4858" s="17">
        <v>0.80571690365334503</v>
      </c>
      <c r="T4858" s="15">
        <v>-6.4707831803018298E-2</v>
      </c>
      <c r="U4858" s="16">
        <v>6.0249653738809403</v>
      </c>
      <c r="V4858" s="16">
        <v>0.73525499352570001</v>
      </c>
      <c r="W4858" s="17">
        <v>0.90704912402072901</v>
      </c>
      <c r="X4858" s="15">
        <v>-4.3533182193091297E-2</v>
      </c>
      <c r="Y4858" s="16">
        <v>6.0249653738809403</v>
      </c>
      <c r="Z4858" s="16">
        <v>0.83195856908204302</v>
      </c>
      <c r="AA4858" s="17">
        <v>0.98654975705658199</v>
      </c>
      <c r="AC4858" s="5">
        <f>MAX(I4858:O4858)</f>
        <v>70.677626752357</v>
      </c>
    </row>
    <row r="4859" spans="1:29" x14ac:dyDescent="0.25">
      <c r="A4859" s="5" t="s">
        <v>13833</v>
      </c>
      <c r="B4859" s="5" t="s">
        <v>208</v>
      </c>
      <c r="C4859" s="5">
        <v>507847</v>
      </c>
      <c r="D4859" s="5">
        <v>511077</v>
      </c>
      <c r="E4859" s="5" t="s">
        <v>29</v>
      </c>
      <c r="F4859" s="5">
        <v>3231</v>
      </c>
      <c r="G4859" s="41" t="s">
        <v>13834</v>
      </c>
      <c r="H4859" s="5" t="s">
        <v>13835</v>
      </c>
      <c r="I4859" s="15">
        <v>60.699321054410802</v>
      </c>
      <c r="J4859" s="16">
        <v>66.075559457195894</v>
      </c>
      <c r="K4859" s="17">
        <v>61.848868742984997</v>
      </c>
      <c r="L4859" s="15">
        <v>105.636033649073</v>
      </c>
      <c r="M4859" s="17">
        <v>79.526949020854005</v>
      </c>
      <c r="N4859" s="16">
        <v>86.164442372515595</v>
      </c>
      <c r="O4859" s="17">
        <v>87.137989355961693</v>
      </c>
      <c r="P4859" s="15">
        <v>0.46281659839057299</v>
      </c>
      <c r="Q4859" s="16">
        <v>6.2905605176632502</v>
      </c>
      <c r="R4859" s="16">
        <v>7.8474081517466692E-3</v>
      </c>
      <c r="S4859" s="17">
        <v>6.5113757280240797E-2</v>
      </c>
      <c r="T4859" s="15">
        <v>0.55837001725822299</v>
      </c>
      <c r="U4859" s="16">
        <v>6.2905605176632502</v>
      </c>
      <c r="V4859" s="16">
        <v>1.30176638119012E-3</v>
      </c>
      <c r="W4859" s="17">
        <v>2.75895277899381E-2</v>
      </c>
      <c r="X4859" s="15">
        <v>-9.5551834283693404E-2</v>
      </c>
      <c r="Y4859" s="16">
        <v>6.2905605176632502</v>
      </c>
      <c r="Z4859" s="16">
        <v>0.61956484746704898</v>
      </c>
      <c r="AA4859" s="17">
        <v>0.97045850503873099</v>
      </c>
      <c r="AC4859" s="5">
        <f>MAX(I4859:O4859)</f>
        <v>105.636033649073</v>
      </c>
    </row>
    <row r="4860" spans="1:29" x14ac:dyDescent="0.25">
      <c r="A4860" s="5" t="s">
        <v>13836</v>
      </c>
      <c r="B4860" s="5" t="s">
        <v>208</v>
      </c>
      <c r="C4860" s="5">
        <v>511724</v>
      </c>
      <c r="D4860" s="5">
        <v>512905</v>
      </c>
      <c r="E4860" s="5" t="s">
        <v>20</v>
      </c>
      <c r="F4860" s="5">
        <v>1182</v>
      </c>
      <c r="G4860" s="41" t="s">
        <v>13837</v>
      </c>
      <c r="H4860" s="5" t="s">
        <v>13838</v>
      </c>
      <c r="I4860" s="15">
        <v>172.17866835768299</v>
      </c>
      <c r="J4860" s="16">
        <v>115.905863668595</v>
      </c>
      <c r="K4860" s="17">
        <v>171.75999282602601</v>
      </c>
      <c r="L4860" s="15">
        <v>129.89859145018499</v>
      </c>
      <c r="M4860" s="17">
        <v>153.24531205930199</v>
      </c>
      <c r="N4860" s="16">
        <v>213.49263335184301</v>
      </c>
      <c r="O4860" s="17">
        <v>143.46398567565501</v>
      </c>
      <c r="P4860" s="15">
        <v>0.21945148827456801</v>
      </c>
      <c r="Q4860" s="16">
        <v>7.2968031385918302</v>
      </c>
      <c r="R4860" s="16">
        <v>0.26647345382474402</v>
      </c>
      <c r="S4860" s="17">
        <v>0.57231607690618003</v>
      </c>
      <c r="T4860" s="15">
        <v>-0.114925986937642</v>
      </c>
      <c r="U4860" s="16">
        <v>7.2968031385918302</v>
      </c>
      <c r="V4860" s="16">
        <v>0.57398565987560202</v>
      </c>
      <c r="W4860" s="17">
        <v>0.83113796266162399</v>
      </c>
      <c r="X4860" s="15">
        <v>0.33437901863395098</v>
      </c>
      <c r="Y4860" s="16">
        <v>7.2968031385918302</v>
      </c>
      <c r="Z4860" s="16">
        <v>0.12745557644182201</v>
      </c>
      <c r="AA4860" s="17">
        <v>0.70239127019275105</v>
      </c>
      <c r="AC4860" s="5">
        <f>MAX(I4860:O4860)</f>
        <v>213.49263335184301</v>
      </c>
    </row>
    <row r="4861" spans="1:29" x14ac:dyDescent="0.25">
      <c r="A4861" s="5" t="s">
        <v>13839</v>
      </c>
      <c r="B4861" s="5" t="s">
        <v>208</v>
      </c>
      <c r="C4861" s="5">
        <v>513194</v>
      </c>
      <c r="D4861" s="5">
        <v>514177</v>
      </c>
      <c r="E4861" s="5" t="s">
        <v>29</v>
      </c>
      <c r="F4861" s="5">
        <v>984</v>
      </c>
      <c r="G4861" s="41" t="s">
        <v>13840</v>
      </c>
      <c r="H4861" s="5" t="s">
        <v>13841</v>
      </c>
      <c r="I4861" s="15">
        <v>113.00105730185101</v>
      </c>
      <c r="J4861" s="16">
        <v>122.127450784006</v>
      </c>
      <c r="K4861" s="17">
        <v>120.007167128878</v>
      </c>
      <c r="L4861" s="15">
        <v>88.617746660615794</v>
      </c>
      <c r="M4861" s="17">
        <v>96.718804176832705</v>
      </c>
      <c r="N4861" s="16">
        <v>130.74807688181801</v>
      </c>
      <c r="O4861" s="17">
        <v>107.261055697898</v>
      </c>
      <c r="P4861" s="15">
        <v>7.7597488120850202E-3</v>
      </c>
      <c r="Q4861" s="16">
        <v>6.7981433561300504</v>
      </c>
      <c r="R4861" s="16">
        <v>0.957115929239853</v>
      </c>
      <c r="S4861" s="17">
        <v>0.98759055712383204</v>
      </c>
      <c r="T4861" s="15">
        <v>-0.353298100542907</v>
      </c>
      <c r="U4861" s="16">
        <v>6.7981433561300504</v>
      </c>
      <c r="V4861" s="16">
        <v>2.9781448530969801E-2</v>
      </c>
      <c r="W4861" s="17">
        <v>0.20048525858892</v>
      </c>
      <c r="X4861" s="15">
        <v>0.36105965914844301</v>
      </c>
      <c r="Y4861" s="16">
        <v>6.7981433561300504</v>
      </c>
      <c r="Z4861" s="16">
        <v>4.0309093900992701E-2</v>
      </c>
      <c r="AA4861" s="17">
        <v>0.45788026796342501</v>
      </c>
      <c r="AC4861" s="5">
        <f>MAX(I4861:O4861)</f>
        <v>130.74807688181801</v>
      </c>
    </row>
    <row r="4862" spans="1:29" x14ac:dyDescent="0.25">
      <c r="A4862" s="5" t="s">
        <v>13842</v>
      </c>
      <c r="B4862" s="5" t="s">
        <v>208</v>
      </c>
      <c r="C4862" s="5">
        <v>515143</v>
      </c>
      <c r="D4862" s="5">
        <v>516072</v>
      </c>
      <c r="E4862" s="5" t="s">
        <v>20</v>
      </c>
      <c r="F4862" s="5">
        <v>930</v>
      </c>
      <c r="G4862" s="41" t="s">
        <v>13843</v>
      </c>
      <c r="H4862" s="5" t="s">
        <v>13844</v>
      </c>
      <c r="I4862" s="15">
        <v>77.550850297928704</v>
      </c>
      <c r="J4862" s="16">
        <v>75.811191147052995</v>
      </c>
      <c r="K4862" s="17">
        <v>68.042239687069895</v>
      </c>
      <c r="L4862" s="15">
        <v>73.094309204928393</v>
      </c>
      <c r="M4862" s="17">
        <v>92.742456725790007</v>
      </c>
      <c r="N4862" s="16">
        <v>83.662086834107598</v>
      </c>
      <c r="O4862" s="17">
        <v>75.101328426258206</v>
      </c>
      <c r="P4862" s="15">
        <v>0.105693277944759</v>
      </c>
      <c r="Q4862" s="16">
        <v>6.2871792523652497</v>
      </c>
      <c r="R4862" s="16">
        <v>0.54346344334450603</v>
      </c>
      <c r="S4862" s="17">
        <v>0.79569540849848097</v>
      </c>
      <c r="T4862" s="15">
        <v>0.16840433408115099</v>
      </c>
      <c r="U4862" s="16">
        <v>6.2871792523652497</v>
      </c>
      <c r="V4862" s="16">
        <v>0.332688358618701</v>
      </c>
      <c r="W4862" s="17">
        <v>0.66962186588176298</v>
      </c>
      <c r="X4862" s="15">
        <v>-6.2710984479349599E-2</v>
      </c>
      <c r="Y4862" s="16">
        <v>6.2871792523652497</v>
      </c>
      <c r="Z4862" s="16">
        <v>0.74482393649879797</v>
      </c>
      <c r="AA4862" s="17">
        <v>0.98000682174943199</v>
      </c>
      <c r="AC4862" s="5">
        <f>MAX(I4862:O4862)</f>
        <v>92.742456725790007</v>
      </c>
    </row>
    <row r="4863" spans="1:29" x14ac:dyDescent="0.25">
      <c r="A4863" s="5" t="s">
        <v>13845</v>
      </c>
      <c r="B4863" s="5" t="s">
        <v>208</v>
      </c>
      <c r="C4863" s="5">
        <v>516348</v>
      </c>
      <c r="D4863" s="5">
        <v>516740</v>
      </c>
      <c r="E4863" s="5" t="s">
        <v>29</v>
      </c>
      <c r="F4863" s="5">
        <v>393</v>
      </c>
      <c r="G4863" s="41" t="s">
        <v>13846</v>
      </c>
      <c r="H4863" s="5" t="s">
        <v>13847</v>
      </c>
      <c r="I4863" s="15">
        <v>86.850189178130904</v>
      </c>
      <c r="J4863" s="16">
        <v>105.190908080941</v>
      </c>
      <c r="K4863" s="17">
        <v>90.737126365737296</v>
      </c>
      <c r="L4863" s="15">
        <v>73.094309204928393</v>
      </c>
      <c r="M4863" s="17">
        <v>100.46124883663801</v>
      </c>
      <c r="N4863" s="16">
        <v>90.043093457048002</v>
      </c>
      <c r="O4863" s="17">
        <v>90.205246581291604</v>
      </c>
      <c r="P4863" s="15">
        <v>-6.4533713817498298E-2</v>
      </c>
      <c r="Q4863" s="16">
        <v>6.5080926694138297</v>
      </c>
      <c r="R4863" s="16">
        <v>0.724070727183308</v>
      </c>
      <c r="S4863" s="17">
        <v>0.88425329265290697</v>
      </c>
      <c r="T4863" s="15">
        <v>-0.119164293942389</v>
      </c>
      <c r="U4863" s="16">
        <v>6.5080926694138297</v>
      </c>
      <c r="V4863" s="16">
        <v>0.50964889855610895</v>
      </c>
      <c r="W4863" s="17">
        <v>0.79462460435014004</v>
      </c>
      <c r="X4863" s="15">
        <v>5.4630663523713298E-2</v>
      </c>
      <c r="Y4863" s="16">
        <v>6.5080926694138297</v>
      </c>
      <c r="Z4863" s="16">
        <v>0.78026928431029297</v>
      </c>
      <c r="AA4863" s="17">
        <v>0.98399938567204803</v>
      </c>
      <c r="AC4863" s="5">
        <f>MAX(I4863:O4863)</f>
        <v>105.190908080941</v>
      </c>
    </row>
    <row r="4864" spans="1:29" x14ac:dyDescent="0.25">
      <c r="A4864" s="5" t="s">
        <v>13848</v>
      </c>
      <c r="B4864" s="5" t="s">
        <v>208</v>
      </c>
      <c r="C4864" s="5">
        <v>517541</v>
      </c>
      <c r="D4864" s="5">
        <v>518389</v>
      </c>
      <c r="E4864" s="5" t="s">
        <v>20</v>
      </c>
      <c r="F4864" s="5">
        <v>849</v>
      </c>
      <c r="G4864" s="41" t="s">
        <v>13849</v>
      </c>
      <c r="H4864" s="5" t="s">
        <v>13850</v>
      </c>
      <c r="I4864" s="15">
        <v>70.111379193766993</v>
      </c>
      <c r="J4864" s="16">
        <v>84.682713515325105</v>
      </c>
      <c r="K4864" s="17">
        <v>57.776515245504498</v>
      </c>
      <c r="L4864" s="15">
        <v>57.379224373244703</v>
      </c>
      <c r="M4864" s="17">
        <v>78.415910762474397</v>
      </c>
      <c r="N4864" s="16">
        <v>75.320901706080903</v>
      </c>
      <c r="O4864" s="17">
        <v>77.657376114033099</v>
      </c>
      <c r="P4864" s="15">
        <v>0.111140009219065</v>
      </c>
      <c r="Q4864" s="16">
        <v>6.1637696264006401</v>
      </c>
      <c r="R4864" s="16">
        <v>0.57365896725797405</v>
      </c>
      <c r="S4864" s="17">
        <v>0.80808063772957905</v>
      </c>
      <c r="T4864" s="15">
        <v>-6.0758034872260197E-2</v>
      </c>
      <c r="U4864" s="16">
        <v>6.1637696264006401</v>
      </c>
      <c r="V4864" s="16">
        <v>0.76841671010058499</v>
      </c>
      <c r="W4864" s="17">
        <v>0.92029247840394901</v>
      </c>
      <c r="X4864" s="15">
        <v>0.17189979747200201</v>
      </c>
      <c r="Y4864" s="16">
        <v>6.1637696264006401</v>
      </c>
      <c r="Z4864" s="16">
        <v>0.43286915286885003</v>
      </c>
      <c r="AA4864" s="17">
        <v>0.93822088980165497</v>
      </c>
      <c r="AC4864" s="5">
        <f>MAX(I4864:O4864)</f>
        <v>84.682713515325105</v>
      </c>
    </row>
    <row r="4865" spans="1:29" x14ac:dyDescent="0.25">
      <c r="A4865" s="5" t="s">
        <v>13851</v>
      </c>
      <c r="B4865" s="5" t="s">
        <v>208</v>
      </c>
      <c r="C4865" s="5">
        <v>519020</v>
      </c>
      <c r="D4865" s="5">
        <v>519871</v>
      </c>
      <c r="E4865" s="5" t="s">
        <v>20</v>
      </c>
      <c r="F4865" s="5">
        <v>852</v>
      </c>
      <c r="G4865" s="41" t="s">
        <v>13852</v>
      </c>
      <c r="H4865" s="5" t="s">
        <v>13853</v>
      </c>
      <c r="I4865" s="15">
        <v>36.408320706731097</v>
      </c>
      <c r="J4865" s="16">
        <v>49.1390167541308</v>
      </c>
      <c r="K4865" s="17">
        <v>48.613719876173398</v>
      </c>
      <c r="L4865" s="15">
        <v>48.601774552621499</v>
      </c>
      <c r="M4865" s="17">
        <v>34.851515894433099</v>
      </c>
      <c r="N4865" s="16">
        <v>49.0461685527969</v>
      </c>
      <c r="O4865" s="17">
        <v>46.287699945886899</v>
      </c>
      <c r="P4865" s="15">
        <v>9.1700002576811407E-2</v>
      </c>
      <c r="Q4865" s="16">
        <v>5.4854182096182802</v>
      </c>
      <c r="R4865" s="16">
        <v>0.67061405371045502</v>
      </c>
      <c r="S4865" s="17">
        <v>0.85961250015226298</v>
      </c>
      <c r="T4865" s="15">
        <v>-0.10030290489586501</v>
      </c>
      <c r="U4865" s="16">
        <v>5.4854182096182802</v>
      </c>
      <c r="V4865" s="16">
        <v>0.65944331024588698</v>
      </c>
      <c r="W4865" s="17">
        <v>0.87058196050304903</v>
      </c>
      <c r="X4865" s="15">
        <v>0.19200581136188299</v>
      </c>
      <c r="Y4865" s="16">
        <v>5.4854182096182802</v>
      </c>
      <c r="Z4865" s="16">
        <v>0.42713314289417098</v>
      </c>
      <c r="AA4865" s="17">
        <v>0.93708744114712395</v>
      </c>
      <c r="AC4865" s="5">
        <f>MAX(I4865:O4865)</f>
        <v>49.1390167541308</v>
      </c>
    </row>
    <row r="4866" spans="1:29" x14ac:dyDescent="0.25">
      <c r="A4866" s="5" t="s">
        <v>13854</v>
      </c>
      <c r="B4866" s="5" t="s">
        <v>208</v>
      </c>
      <c r="C4866" s="5">
        <v>521252</v>
      </c>
      <c r="D4866" s="5">
        <v>522181</v>
      </c>
      <c r="E4866" s="5" t="s">
        <v>20</v>
      </c>
      <c r="F4866" s="5">
        <v>930</v>
      </c>
      <c r="G4866" s="41" t="s">
        <v>13855</v>
      </c>
      <c r="H4866" s="5" t="s">
        <v>13856</v>
      </c>
      <c r="I4866" s="15">
        <v>20.1767473885599</v>
      </c>
      <c r="J4866" s="16">
        <v>20.623409141827501</v>
      </c>
      <c r="K4866" s="17">
        <v>16.713617479242899</v>
      </c>
      <c r="L4866" s="15">
        <v>15.063483753296699</v>
      </c>
      <c r="M4866" s="17">
        <v>12.474815532682999</v>
      </c>
      <c r="N4866" s="16">
        <v>10.8852465920748</v>
      </c>
      <c r="O4866" s="17">
        <v>9.6200340248981799</v>
      </c>
      <c r="P4866" s="15">
        <v>-0.90116213754251395</v>
      </c>
      <c r="Q4866" s="16">
        <v>3.91880601729983</v>
      </c>
      <c r="R4866" s="16">
        <v>2.8662150551402002E-3</v>
      </c>
      <c r="S4866" s="17">
        <v>3.3493255172644697E-2</v>
      </c>
      <c r="T4866" s="15">
        <v>-0.47629093100304598</v>
      </c>
      <c r="U4866" s="16">
        <v>3.91880601729983</v>
      </c>
      <c r="V4866" s="16">
        <v>0.108016745116209</v>
      </c>
      <c r="W4866" s="17">
        <v>0.394695676184114</v>
      </c>
      <c r="X4866" s="15">
        <v>-0.42491191716980398</v>
      </c>
      <c r="Y4866" s="16">
        <v>3.91880601729983</v>
      </c>
      <c r="Z4866" s="16">
        <v>0.18678916738308299</v>
      </c>
      <c r="AA4866" s="17">
        <v>0.77666180100772997</v>
      </c>
      <c r="AC4866" s="5">
        <f>MAX(I4866:O4866)</f>
        <v>20.623409141827501</v>
      </c>
    </row>
    <row r="4867" spans="1:29" x14ac:dyDescent="0.25">
      <c r="A4867" s="5" t="s">
        <v>13857</v>
      </c>
      <c r="B4867" s="5" t="s">
        <v>208</v>
      </c>
      <c r="C4867" s="5">
        <v>522908</v>
      </c>
      <c r="D4867" s="5">
        <v>524722</v>
      </c>
      <c r="E4867" s="5" t="s">
        <v>20</v>
      </c>
      <c r="F4867" s="5">
        <v>1815</v>
      </c>
      <c r="G4867" s="41" t="s">
        <v>13858</v>
      </c>
      <c r="H4867" s="5" t="s">
        <v>13859</v>
      </c>
      <c r="I4867" s="15">
        <v>83.863128810550805</v>
      </c>
      <c r="J4867" s="16">
        <v>86.756575887129003</v>
      </c>
      <c r="K4867" s="17">
        <v>93.155086254866305</v>
      </c>
      <c r="L4867" s="15">
        <v>120.929494253565</v>
      </c>
      <c r="M4867" s="17">
        <v>123.188803385244</v>
      </c>
      <c r="N4867" s="16">
        <v>138.29684942268199</v>
      </c>
      <c r="O4867" s="17">
        <v>137.004156064733</v>
      </c>
      <c r="P4867" s="15">
        <v>0.64630140832070904</v>
      </c>
      <c r="Q4867" s="16">
        <v>6.8074874823616103</v>
      </c>
      <c r="R4867" s="19">
        <v>2.08202445194817E-5</v>
      </c>
      <c r="S4867" s="17">
        <v>5.8909666472888999E-4</v>
      </c>
      <c r="T4867" s="15">
        <v>0.47287020093100401</v>
      </c>
      <c r="U4867" s="16">
        <v>6.8074874823616103</v>
      </c>
      <c r="V4867" s="16">
        <v>1.87511865145602E-3</v>
      </c>
      <c r="W4867" s="17">
        <v>3.5917221179436E-2</v>
      </c>
      <c r="X4867" s="15">
        <v>0.173433910303119</v>
      </c>
      <c r="Y4867" s="16">
        <v>6.8074874823616103</v>
      </c>
      <c r="Z4867" s="16">
        <v>0.30176685808904102</v>
      </c>
      <c r="AA4867" s="17">
        <v>0.88201013428008501</v>
      </c>
      <c r="AC4867" s="5">
        <f>MAX(I4867:O4867)</f>
        <v>138.29684942268199</v>
      </c>
    </row>
    <row r="4868" spans="1:29" x14ac:dyDescent="0.25">
      <c r="A4868" s="5" t="s">
        <v>13860</v>
      </c>
      <c r="B4868" s="5" t="s">
        <v>208</v>
      </c>
      <c r="C4868" s="5">
        <v>525159</v>
      </c>
      <c r="D4868" s="5">
        <v>528482</v>
      </c>
      <c r="E4868" s="5" t="s">
        <v>20</v>
      </c>
      <c r="F4868" s="5">
        <v>3324</v>
      </c>
      <c r="G4868" s="41" t="s">
        <v>13861</v>
      </c>
      <c r="H4868" s="5" t="s">
        <v>13862</v>
      </c>
      <c r="I4868" s="15">
        <v>94.402379541446706</v>
      </c>
      <c r="J4868" s="16">
        <v>130.76854399985601</v>
      </c>
      <c r="K4868" s="17">
        <v>98.245528126716906</v>
      </c>
      <c r="L4868" s="15">
        <v>148.02843321942001</v>
      </c>
      <c r="M4868" s="17">
        <v>108.68683032849999</v>
      </c>
      <c r="N4868" s="16">
        <v>144.792547341133</v>
      </c>
      <c r="O4868" s="17">
        <v>126.826438907957</v>
      </c>
      <c r="P4868" s="15">
        <v>0.33355786222052503</v>
      </c>
      <c r="Q4868" s="16">
        <v>6.9281497012198301</v>
      </c>
      <c r="R4868" s="16">
        <v>6.9896433003975703E-2</v>
      </c>
      <c r="S4868" s="17">
        <v>0.27828765540297201</v>
      </c>
      <c r="T4868" s="15">
        <v>0.25209096490215099</v>
      </c>
      <c r="U4868" s="16">
        <v>6.9281497012198301</v>
      </c>
      <c r="V4868" s="16">
        <v>0.17062141380339199</v>
      </c>
      <c r="W4868" s="17">
        <v>0.487714748994928</v>
      </c>
      <c r="X4868" s="15">
        <v>8.1468156312941603E-2</v>
      </c>
      <c r="Y4868" s="16">
        <v>6.9281497012198301</v>
      </c>
      <c r="Z4868" s="16">
        <v>0.68941841753801603</v>
      </c>
      <c r="AA4868" s="17">
        <v>0.97045850503873099</v>
      </c>
      <c r="AC4868" s="5">
        <f>MAX(I4868:O4868)</f>
        <v>148.02843321942001</v>
      </c>
    </row>
    <row r="4869" spans="1:29" x14ac:dyDescent="0.25">
      <c r="A4869" s="5" t="s">
        <v>13863</v>
      </c>
      <c r="B4869" s="5" t="s">
        <v>208</v>
      </c>
      <c r="C4869" s="5">
        <v>528822</v>
      </c>
      <c r="D4869" s="5">
        <v>530129</v>
      </c>
      <c r="E4869" s="5" t="s">
        <v>20</v>
      </c>
      <c r="F4869" s="5">
        <v>1308</v>
      </c>
      <c r="G4869" s="41" t="s">
        <v>13864</v>
      </c>
      <c r="H4869" s="5" t="s">
        <v>13865</v>
      </c>
      <c r="I4869" s="15">
        <v>59.008532167101301</v>
      </c>
      <c r="J4869" s="16">
        <v>49.887911499504497</v>
      </c>
      <c r="K4869" s="17">
        <v>50.777157671709901</v>
      </c>
      <c r="L4869" s="15">
        <v>43.618942776721802</v>
      </c>
      <c r="M4869" s="17">
        <v>54.421382761329497</v>
      </c>
      <c r="N4869" s="16">
        <v>55.010115919335902</v>
      </c>
      <c r="O4869" s="17">
        <v>49.494377954186298</v>
      </c>
      <c r="P4869" s="15">
        <v>-2.6211029756554802E-2</v>
      </c>
      <c r="Q4869" s="16">
        <v>5.6956263464198296</v>
      </c>
      <c r="R4869" s="16">
        <v>0.902799879580228</v>
      </c>
      <c r="S4869" s="17">
        <v>0.96658132166539101</v>
      </c>
      <c r="T4869" s="15">
        <v>-0.11852235600445001</v>
      </c>
      <c r="U4869" s="16">
        <v>5.6956263464198296</v>
      </c>
      <c r="V4869" s="16">
        <v>0.55569469108186198</v>
      </c>
      <c r="W4869" s="17">
        <v>0.82051449220935102</v>
      </c>
      <c r="X4869" s="15">
        <v>9.2312107208108493E-2</v>
      </c>
      <c r="Y4869" s="16">
        <v>5.6956263464198296</v>
      </c>
      <c r="Z4869" s="16">
        <v>0.67063286577697401</v>
      </c>
      <c r="AA4869" s="17">
        <v>0.97045850503873099</v>
      </c>
      <c r="AC4869" s="5">
        <f>MAX(I4869:O4869)</f>
        <v>59.008532167101301</v>
      </c>
    </row>
    <row r="4870" spans="1:29" x14ac:dyDescent="0.25">
      <c r="A4870" s="5" t="s">
        <v>13866</v>
      </c>
      <c r="B4870" s="5" t="s">
        <v>208</v>
      </c>
      <c r="C4870" s="5">
        <v>530310</v>
      </c>
      <c r="D4870" s="5">
        <v>531008</v>
      </c>
      <c r="E4870" s="5" t="s">
        <v>20</v>
      </c>
      <c r="F4870" s="5">
        <v>699</v>
      </c>
      <c r="G4870" s="41" t="s">
        <v>13867</v>
      </c>
      <c r="H4870" s="41" t="s">
        <v>13867</v>
      </c>
      <c r="I4870" s="15">
        <v>34.999329967306501</v>
      </c>
      <c r="J4870" s="16">
        <v>32.778546932122403</v>
      </c>
      <c r="K4870" s="17">
        <v>32.493987281979798</v>
      </c>
      <c r="L4870" s="15">
        <v>45.382098635886301</v>
      </c>
      <c r="M4870" s="17">
        <v>38.554976755698299</v>
      </c>
      <c r="N4870" s="16">
        <v>23.939201317436599</v>
      </c>
      <c r="O4870" s="17">
        <v>34.715774959415199</v>
      </c>
      <c r="P4870" s="15">
        <v>-0.18913252023722599</v>
      </c>
      <c r="Q4870" s="16">
        <v>5.1208272548244702</v>
      </c>
      <c r="R4870" s="16">
        <v>0.420332748051501</v>
      </c>
      <c r="S4870" s="17">
        <v>0.70869169317576197</v>
      </c>
      <c r="T4870" s="15">
        <v>0.32858101542503998</v>
      </c>
      <c r="U4870" s="16">
        <v>5.1208272548244702</v>
      </c>
      <c r="V4870" s="16">
        <v>0.14510677568924299</v>
      </c>
      <c r="W4870" s="17">
        <v>0.45085014921507299</v>
      </c>
      <c r="X4870" s="15">
        <v>-0.51772329568257403</v>
      </c>
      <c r="Y4870" s="16">
        <v>5.1208272548244702</v>
      </c>
      <c r="Z4870" s="16">
        <v>3.9166642097494403E-2</v>
      </c>
      <c r="AA4870" s="17">
        <v>0.45577215668357801</v>
      </c>
      <c r="AC4870" s="5">
        <f>MAX(I4870:O4870)</f>
        <v>45.382098635886301</v>
      </c>
    </row>
    <row r="4871" spans="1:29" x14ac:dyDescent="0.25">
      <c r="A4871" s="5" t="s">
        <v>13868</v>
      </c>
      <c r="B4871" s="5" t="s">
        <v>208</v>
      </c>
      <c r="C4871" s="5">
        <v>531389</v>
      </c>
      <c r="D4871" s="5">
        <v>533674</v>
      </c>
      <c r="E4871" s="5" t="s">
        <v>20</v>
      </c>
      <c r="F4871" s="5">
        <v>2286</v>
      </c>
      <c r="G4871" s="41" t="s">
        <v>13869</v>
      </c>
      <c r="H4871" s="5" t="s">
        <v>13870</v>
      </c>
      <c r="I4871" s="15">
        <v>77.099973261312897</v>
      </c>
      <c r="J4871" s="16">
        <v>69.589604031641301</v>
      </c>
      <c r="K4871" s="17">
        <v>81.913693787862897</v>
      </c>
      <c r="L4871" s="15">
        <v>77.655516753636505</v>
      </c>
      <c r="M4871" s="17">
        <v>96.367949989975997</v>
      </c>
      <c r="N4871" s="16">
        <v>73.610958754835394</v>
      </c>
      <c r="O4871" s="17">
        <v>62.367563581707003</v>
      </c>
      <c r="P4871" s="15">
        <v>-0.164660906753199</v>
      </c>
      <c r="Q4871" s="16">
        <v>6.2677097767974503</v>
      </c>
      <c r="R4871" s="16">
        <v>0.36269756026449901</v>
      </c>
      <c r="S4871" s="17">
        <v>0.66041023751047501</v>
      </c>
      <c r="T4871" s="15">
        <v>0.190953712261731</v>
      </c>
      <c r="U4871" s="16">
        <v>6.2677097767974503</v>
      </c>
      <c r="V4871" s="16">
        <v>0.276968592344354</v>
      </c>
      <c r="W4871" s="17">
        <v>0.61987040269347604</v>
      </c>
      <c r="X4871" s="15">
        <v>-0.35561779625427797</v>
      </c>
      <c r="Y4871" s="16">
        <v>6.2677097767974503</v>
      </c>
      <c r="Z4871" s="16">
        <v>6.8043171843555905E-2</v>
      </c>
      <c r="AA4871" s="17">
        <v>0.57262645326978501</v>
      </c>
      <c r="AC4871" s="5">
        <f>MAX(I4871:O4871)</f>
        <v>96.367949989975997</v>
      </c>
    </row>
    <row r="4872" spans="1:29" x14ac:dyDescent="0.25">
      <c r="A4872" s="5" t="s">
        <v>13871</v>
      </c>
      <c r="B4872" s="5" t="s">
        <v>208</v>
      </c>
      <c r="C4872" s="5">
        <v>533956</v>
      </c>
      <c r="D4872" s="5">
        <v>536700</v>
      </c>
      <c r="E4872" s="5" t="s">
        <v>20</v>
      </c>
      <c r="F4872" s="5">
        <v>2745</v>
      </c>
      <c r="G4872" s="41" t="s">
        <v>13872</v>
      </c>
      <c r="H4872" s="5" t="s">
        <v>13873</v>
      </c>
      <c r="I4872" s="15">
        <v>68.420590306457498</v>
      </c>
      <c r="J4872" s="16">
        <v>60.718081663369198</v>
      </c>
      <c r="K4872" s="17">
        <v>55.7827588456963</v>
      </c>
      <c r="L4872" s="15">
        <v>81.986747451149299</v>
      </c>
      <c r="M4872" s="17">
        <v>58.4367140109118</v>
      </c>
      <c r="N4872" s="16">
        <v>60.348474401273002</v>
      </c>
      <c r="O4872" s="17">
        <v>56.930153045894997</v>
      </c>
      <c r="P4872" s="15">
        <v>-7.1459813704343303E-2</v>
      </c>
      <c r="Q4872" s="16">
        <v>5.9847216205604399</v>
      </c>
      <c r="R4872" s="16">
        <v>0.72247787261155305</v>
      </c>
      <c r="S4872" s="17">
        <v>0.88390949559631204</v>
      </c>
      <c r="T4872" s="15">
        <v>0.188334643598319</v>
      </c>
      <c r="U4872" s="16">
        <v>5.9847216205604399</v>
      </c>
      <c r="V4872" s="16">
        <v>0.32922561160058</v>
      </c>
      <c r="W4872" s="17">
        <v>0.66752775535807796</v>
      </c>
      <c r="X4872" s="15">
        <v>-0.25979695845280099</v>
      </c>
      <c r="Y4872" s="16">
        <v>5.9847216205604399</v>
      </c>
      <c r="Z4872" s="16">
        <v>0.22448272788782</v>
      </c>
      <c r="AA4872" s="17">
        <v>0.82406498674041895</v>
      </c>
      <c r="AC4872" s="5">
        <f>MAX(I4872:O4872)</f>
        <v>81.986747451149299</v>
      </c>
    </row>
    <row r="4873" spans="1:29" x14ac:dyDescent="0.25">
      <c r="A4873" s="5" t="s">
        <v>13874</v>
      </c>
      <c r="B4873" s="5" t="s">
        <v>208</v>
      </c>
      <c r="C4873" s="5">
        <v>537445</v>
      </c>
      <c r="D4873" s="5">
        <v>538329</v>
      </c>
      <c r="E4873" s="5" t="s">
        <v>20</v>
      </c>
      <c r="F4873" s="5">
        <v>885</v>
      </c>
      <c r="G4873" s="41" t="s">
        <v>13875</v>
      </c>
      <c r="H4873" s="41" t="s">
        <v>13875</v>
      </c>
      <c r="I4873" s="15">
        <v>63.7991006811449</v>
      </c>
      <c r="J4873" s="16">
        <v>91.134729783159401</v>
      </c>
      <c r="K4873" s="17">
        <v>60.279315832497701</v>
      </c>
      <c r="L4873" s="15">
        <v>67.689853201837195</v>
      </c>
      <c r="M4873" s="17">
        <v>81.281219955137502</v>
      </c>
      <c r="N4873" s="16">
        <v>68.898189157500397</v>
      </c>
      <c r="O4873" s="17">
        <v>81.2358428769179</v>
      </c>
      <c r="P4873" s="15">
        <v>6.6013926560957295E-2</v>
      </c>
      <c r="Q4873" s="16">
        <v>6.2006970230776997</v>
      </c>
      <c r="R4873" s="16">
        <v>0.73877205739442997</v>
      </c>
      <c r="S4873" s="17">
        <v>0.89074528399665798</v>
      </c>
      <c r="T4873" s="15">
        <v>5.4932567261000299E-2</v>
      </c>
      <c r="U4873" s="16">
        <v>6.2006970230776997</v>
      </c>
      <c r="V4873" s="16">
        <v>0.78068218069053497</v>
      </c>
      <c r="W4873" s="17">
        <v>0.92412052880982398</v>
      </c>
      <c r="X4873" s="15">
        <v>1.10817432674936E-2</v>
      </c>
      <c r="Y4873" s="16">
        <v>6.2006970230776997</v>
      </c>
      <c r="Z4873" s="16">
        <v>0.96112191489160903</v>
      </c>
      <c r="AA4873" s="17">
        <v>0.99886805799031297</v>
      </c>
      <c r="AC4873" s="5">
        <f>MAX(I4873:O4873)</f>
        <v>91.134729783159401</v>
      </c>
    </row>
    <row r="4874" spans="1:29" x14ac:dyDescent="0.25">
      <c r="A4874" s="5" t="s">
        <v>13876</v>
      </c>
      <c r="B4874" s="5" t="s">
        <v>208</v>
      </c>
      <c r="C4874" s="5">
        <v>538534</v>
      </c>
      <c r="D4874" s="5">
        <v>539340</v>
      </c>
      <c r="E4874" s="5" t="s">
        <v>29</v>
      </c>
      <c r="F4874" s="5">
        <v>807</v>
      </c>
      <c r="G4874" s="41" t="s">
        <v>13877</v>
      </c>
      <c r="H4874" s="5" t="s">
        <v>13878</v>
      </c>
      <c r="I4874" s="15">
        <v>86.202053437995602</v>
      </c>
      <c r="J4874" s="16">
        <v>89.032063767302702</v>
      </c>
      <c r="K4874" s="17">
        <v>66.896890265903494</v>
      </c>
      <c r="L4874" s="15">
        <v>70.334586990583901</v>
      </c>
      <c r="M4874" s="17">
        <v>89.818671835317403</v>
      </c>
      <c r="N4874" s="16">
        <v>81.451672775180498</v>
      </c>
      <c r="O4874" s="17">
        <v>75.240749209227801</v>
      </c>
      <c r="P4874" s="15">
        <v>-4.2034909328603202E-2</v>
      </c>
      <c r="Q4874" s="16">
        <v>6.3206617062059198</v>
      </c>
      <c r="R4874" s="16">
        <v>0.82658071655327103</v>
      </c>
      <c r="S4874" s="17">
        <v>0.93661425096588402</v>
      </c>
      <c r="T4874" s="15">
        <v>-1.06449565288821E-2</v>
      </c>
      <c r="U4874" s="16">
        <v>6.3206617062059198</v>
      </c>
      <c r="V4874" s="16">
        <v>0.96069491440136601</v>
      </c>
      <c r="W4874" s="17">
        <v>0.99065039838733404</v>
      </c>
      <c r="X4874" s="15">
        <v>-3.1390333329565902E-2</v>
      </c>
      <c r="Y4874" s="16">
        <v>6.3206617062059198</v>
      </c>
      <c r="Z4874" s="16">
        <v>0.877809372141934</v>
      </c>
      <c r="AA4874" s="17">
        <v>0.99445025874607795</v>
      </c>
      <c r="AC4874" s="5">
        <f>MAX(I4874:O4874)</f>
        <v>89.818671835317403</v>
      </c>
    </row>
    <row r="4875" spans="1:29" x14ac:dyDescent="0.25">
      <c r="A4875" s="5" t="s">
        <v>13879</v>
      </c>
      <c r="B4875" s="5" t="s">
        <v>208</v>
      </c>
      <c r="C4875" s="5">
        <v>539638</v>
      </c>
      <c r="D4875" s="5">
        <v>544020</v>
      </c>
      <c r="E4875" s="5" t="s">
        <v>29</v>
      </c>
      <c r="F4875" s="5">
        <v>4383</v>
      </c>
      <c r="G4875" s="41" t="s">
        <v>13880</v>
      </c>
      <c r="H4875" s="5" t="s">
        <v>13881</v>
      </c>
      <c r="I4875" s="15">
        <v>73.831114745847799</v>
      </c>
      <c r="J4875" s="16">
        <v>83.530567753211798</v>
      </c>
      <c r="K4875" s="17">
        <v>77.035353660672698</v>
      </c>
      <c r="L4875" s="15">
        <v>132.198359962138</v>
      </c>
      <c r="M4875" s="17">
        <v>89.116963461604001</v>
      </c>
      <c r="N4875" s="16">
        <v>96.549217856908797</v>
      </c>
      <c r="O4875" s="17">
        <v>106.331583811435</v>
      </c>
      <c r="P4875" s="15">
        <v>0.37661928066255901</v>
      </c>
      <c r="Q4875" s="16">
        <v>6.5577166341913697</v>
      </c>
      <c r="R4875" s="16">
        <v>3.73416217841381E-2</v>
      </c>
      <c r="S4875" s="17">
        <v>0.18534479058306899</v>
      </c>
      <c r="T4875" s="15">
        <v>0.50221412293485901</v>
      </c>
      <c r="U4875" s="16">
        <v>6.5577166341913697</v>
      </c>
      <c r="V4875" s="16">
        <v>5.3877129072068203E-3</v>
      </c>
      <c r="W4875" s="17">
        <v>7.0828093737667006E-2</v>
      </c>
      <c r="X4875" s="15">
        <v>-0.125594017417932</v>
      </c>
      <c r="Y4875" s="16">
        <v>6.5577166341913697</v>
      </c>
      <c r="Z4875" s="16">
        <v>0.53016608103308405</v>
      </c>
      <c r="AA4875" s="17">
        <v>0.95714746346148105</v>
      </c>
      <c r="AC4875" s="5">
        <f>MAX(I4875:O4875)</f>
        <v>132.198359962138</v>
      </c>
    </row>
    <row r="4876" spans="1:29" x14ac:dyDescent="0.25">
      <c r="A4876" s="5" t="s">
        <v>13882</v>
      </c>
      <c r="B4876" s="5" t="s">
        <v>208</v>
      </c>
      <c r="C4876" s="5">
        <v>544904</v>
      </c>
      <c r="D4876" s="5">
        <v>546208</v>
      </c>
      <c r="E4876" s="5" t="s">
        <v>20</v>
      </c>
      <c r="F4876" s="5">
        <v>1305</v>
      </c>
      <c r="G4876" s="41" t="s">
        <v>13883</v>
      </c>
      <c r="H4876" s="5" t="s">
        <v>13884</v>
      </c>
      <c r="I4876" s="15">
        <v>371.18452039401097</v>
      </c>
      <c r="J4876" s="16">
        <v>353.07506879961102</v>
      </c>
      <c r="K4876" s="17">
        <v>350.98596706410001</v>
      </c>
      <c r="L4876" s="15">
        <v>353.35943186168601</v>
      </c>
      <c r="M4876" s="17">
        <v>418.37412592735501</v>
      </c>
      <c r="N4876" s="16">
        <v>410.490573113013</v>
      </c>
      <c r="O4876" s="17">
        <v>317.60054360460902</v>
      </c>
      <c r="P4876" s="15">
        <v>2.2601205852336801E-2</v>
      </c>
      <c r="Q4876" s="16">
        <v>8.52342266440251</v>
      </c>
      <c r="R4876" s="16">
        <v>0.878621961646884</v>
      </c>
      <c r="S4876" s="17">
        <v>0.95559781740872796</v>
      </c>
      <c r="T4876" s="15">
        <v>0.106488372792706</v>
      </c>
      <c r="U4876" s="16">
        <v>8.52342266440251</v>
      </c>
      <c r="V4876" s="16">
        <v>0.48500314526002702</v>
      </c>
      <c r="W4876" s="17">
        <v>0.77751151328138901</v>
      </c>
      <c r="X4876" s="15">
        <v>-8.3887261470271701E-2</v>
      </c>
      <c r="Y4876" s="16">
        <v>8.52342266440251</v>
      </c>
      <c r="Z4876" s="16">
        <v>0.61979999842292599</v>
      </c>
      <c r="AA4876" s="17">
        <v>0.97045850503873099</v>
      </c>
      <c r="AC4876" s="5">
        <f>MAX(I4876:O4876)</f>
        <v>418.37412592735501</v>
      </c>
    </row>
    <row r="4877" spans="1:29" x14ac:dyDescent="0.25">
      <c r="A4877" s="5" t="s">
        <v>13885</v>
      </c>
      <c r="B4877" s="5" t="s">
        <v>208</v>
      </c>
      <c r="C4877" s="5">
        <v>546732</v>
      </c>
      <c r="D4877" s="5">
        <v>548435</v>
      </c>
      <c r="E4877" s="5" t="s">
        <v>20</v>
      </c>
      <c r="F4877" s="5">
        <v>1704</v>
      </c>
      <c r="G4877" s="41" t="s">
        <v>13886</v>
      </c>
      <c r="H4877" s="5" t="s">
        <v>13887</v>
      </c>
      <c r="I4877" s="15">
        <v>80.819708813393703</v>
      </c>
      <c r="J4877" s="16">
        <v>71.663466403445199</v>
      </c>
      <c r="K4877" s="17">
        <v>58.752183270942503</v>
      </c>
      <c r="L4877" s="15">
        <v>58.375790728424697</v>
      </c>
      <c r="M4877" s="17">
        <v>71.067464737753298</v>
      </c>
      <c r="N4877" s="16">
        <v>68.439423975458894</v>
      </c>
      <c r="O4877" s="17">
        <v>61.066302940657998</v>
      </c>
      <c r="P4877" s="15">
        <v>-0.119961756468332</v>
      </c>
      <c r="Q4877" s="16">
        <v>6.0712342986117598</v>
      </c>
      <c r="R4877" s="16">
        <v>0.53766099695934799</v>
      </c>
      <c r="S4877" s="17">
        <v>0.79262692331430995</v>
      </c>
      <c r="T4877" s="15">
        <v>-0.120836036700625</v>
      </c>
      <c r="U4877" s="16">
        <v>6.0712342986117598</v>
      </c>
      <c r="V4877" s="16">
        <v>0.53442873046047801</v>
      </c>
      <c r="W4877" s="17">
        <v>0.80781882224336699</v>
      </c>
      <c r="X4877" s="15">
        <v>8.73689627314899E-4</v>
      </c>
      <c r="Y4877" s="16">
        <v>6.0712342986117598</v>
      </c>
      <c r="Z4877" s="16">
        <v>0.99873427419516503</v>
      </c>
      <c r="AA4877" s="17">
        <v>1</v>
      </c>
      <c r="AC4877" s="5">
        <f>MAX(I4877:O4877)</f>
        <v>80.819708813393703</v>
      </c>
    </row>
    <row r="4878" spans="1:29" x14ac:dyDescent="0.25">
      <c r="A4878" s="5" t="s">
        <v>13888</v>
      </c>
      <c r="B4878" s="5" t="s">
        <v>208</v>
      </c>
      <c r="C4878" s="5">
        <v>548667</v>
      </c>
      <c r="D4878" s="5">
        <v>550121</v>
      </c>
      <c r="E4878" s="5" t="s">
        <v>29</v>
      </c>
      <c r="F4878" s="5">
        <v>1455</v>
      </c>
      <c r="G4878" s="41" t="s">
        <v>13889</v>
      </c>
      <c r="H4878" s="5" t="s">
        <v>13890</v>
      </c>
      <c r="I4878" s="15">
        <v>63.742741051567897</v>
      </c>
      <c r="J4878" s="16">
        <v>62.964765899489997</v>
      </c>
      <c r="K4878" s="17">
        <v>46.323021033840597</v>
      </c>
      <c r="L4878" s="15">
        <v>67.881500577833293</v>
      </c>
      <c r="M4878" s="17">
        <v>58.046876025515502</v>
      </c>
      <c r="N4878" s="16">
        <v>63.101065493521801</v>
      </c>
      <c r="O4878" s="17">
        <v>56.558364291309601</v>
      </c>
      <c r="P4878" s="15">
        <v>5.4058268484801303E-2</v>
      </c>
      <c r="Q4878" s="16">
        <v>5.90417704621062</v>
      </c>
      <c r="R4878" s="16">
        <v>0.78215958656279205</v>
      </c>
      <c r="S4878" s="17">
        <v>0.91519446510373903</v>
      </c>
      <c r="T4878" s="15">
        <v>0.12760784277491</v>
      </c>
      <c r="U4878" s="16">
        <v>5.90417704621062</v>
      </c>
      <c r="V4878" s="16">
        <v>0.51550965794958203</v>
      </c>
      <c r="W4878" s="17">
        <v>0.79795913174423005</v>
      </c>
      <c r="X4878" s="15">
        <v>-7.3549875160997799E-2</v>
      </c>
      <c r="Y4878" s="16">
        <v>5.90417704621062</v>
      </c>
      <c r="Z4878" s="16">
        <v>0.73570144086980704</v>
      </c>
      <c r="AA4878" s="17">
        <v>0.98000682174943199</v>
      </c>
      <c r="AC4878" s="5">
        <f>MAX(I4878:O4878)</f>
        <v>67.881500577833293</v>
      </c>
    </row>
    <row r="4879" spans="1:29" x14ac:dyDescent="0.25">
      <c r="A4879" s="5" t="s">
        <v>13891</v>
      </c>
      <c r="B4879" s="5" t="s">
        <v>208</v>
      </c>
      <c r="C4879" s="5">
        <v>550989</v>
      </c>
      <c r="D4879" s="5">
        <v>551927</v>
      </c>
      <c r="E4879" s="5" t="s">
        <v>20</v>
      </c>
      <c r="F4879" s="5">
        <v>939</v>
      </c>
      <c r="G4879" s="41" t="s">
        <v>13892</v>
      </c>
      <c r="H4879" s="5" t="s">
        <v>13893</v>
      </c>
      <c r="I4879" s="15">
        <v>409.33998961762802</v>
      </c>
      <c r="J4879" s="16">
        <v>436.548029264717</v>
      </c>
      <c r="K4879" s="17">
        <v>419.15546779796603</v>
      </c>
      <c r="L4879" s="15">
        <v>247.761727687812</v>
      </c>
      <c r="M4879" s="17">
        <v>294.32767897423901</v>
      </c>
      <c r="N4879" s="16">
        <v>245.04316609860399</v>
      </c>
      <c r="O4879" s="17">
        <v>237.34064620847801</v>
      </c>
      <c r="P4879" s="15">
        <v>-0.80592438773342401</v>
      </c>
      <c r="Q4879" s="16">
        <v>8.3536589122143905</v>
      </c>
      <c r="R4879" s="19">
        <v>4.5181230813218598E-8</v>
      </c>
      <c r="S4879" s="20">
        <v>2.0474266127346698E-6</v>
      </c>
      <c r="T4879" s="15">
        <v>-0.63761132988407399</v>
      </c>
      <c r="U4879" s="16">
        <v>8.3536589122143905</v>
      </c>
      <c r="V4879" s="19">
        <v>1.3368671720470199E-5</v>
      </c>
      <c r="W4879" s="17">
        <v>8.0038431901455101E-4</v>
      </c>
      <c r="X4879" s="15">
        <v>-0.168314267978906</v>
      </c>
      <c r="Y4879" s="16">
        <v>8.3536589122143905</v>
      </c>
      <c r="Z4879" s="16">
        <v>0.28581787833450401</v>
      </c>
      <c r="AA4879" s="17">
        <v>0.87217187522626705</v>
      </c>
      <c r="AC4879" s="5">
        <f>MAX(I4879:O4879)</f>
        <v>436.548029264717</v>
      </c>
    </row>
    <row r="4880" spans="1:29" x14ac:dyDescent="0.25">
      <c r="A4880" s="5" t="s">
        <v>13894</v>
      </c>
      <c r="B4880" s="5" t="s">
        <v>208</v>
      </c>
      <c r="C4880" s="5">
        <v>551909</v>
      </c>
      <c r="D4880" s="5">
        <v>552824</v>
      </c>
      <c r="E4880" s="5" t="s">
        <v>29</v>
      </c>
      <c r="F4880" s="5">
        <v>916</v>
      </c>
      <c r="G4880" s="41" t="s">
        <v>13895</v>
      </c>
      <c r="H4880" s="5" t="s">
        <v>13896</v>
      </c>
      <c r="I4880" s="15">
        <v>603.55527313991195</v>
      </c>
      <c r="J4880" s="16">
        <v>892.85535834967595</v>
      </c>
      <c r="K4880" s="17">
        <v>667.07398567223902</v>
      </c>
      <c r="L4880" s="15">
        <v>641.50777768266801</v>
      </c>
      <c r="M4880" s="17">
        <v>614.42364878317596</v>
      </c>
      <c r="N4880" s="16">
        <v>572.49724126211095</v>
      </c>
      <c r="O4880" s="17">
        <v>650.25853176992905</v>
      </c>
      <c r="P4880" s="15">
        <v>-0.238222748984003</v>
      </c>
      <c r="Q4880" s="16">
        <v>9.3733735539995404</v>
      </c>
      <c r="R4880" s="16">
        <v>0.16047806722500399</v>
      </c>
      <c r="S4880" s="17">
        <v>0.44702885892662397</v>
      </c>
      <c r="T4880" s="15">
        <v>-0.19957872612323299</v>
      </c>
      <c r="U4880" s="16">
        <v>9.3733735539995404</v>
      </c>
      <c r="V4880" s="16">
        <v>0.23957434085582099</v>
      </c>
      <c r="W4880" s="17">
        <v>0.57495784479959999</v>
      </c>
      <c r="X4880" s="15">
        <v>-3.8644177097398202E-2</v>
      </c>
      <c r="Y4880" s="16">
        <v>9.3733735539995404</v>
      </c>
      <c r="Z4880" s="16">
        <v>0.83373376635096397</v>
      </c>
      <c r="AA4880" s="17">
        <v>0.98654975705658199</v>
      </c>
      <c r="AC4880" s="5">
        <f>MAX(I4880:O4880)</f>
        <v>892.85535834967595</v>
      </c>
    </row>
    <row r="4881" spans="1:29" x14ac:dyDescent="0.25">
      <c r="A4881" s="5" t="s">
        <v>13897</v>
      </c>
      <c r="B4881" s="5" t="s">
        <v>208</v>
      </c>
      <c r="C4881" s="5">
        <v>553051</v>
      </c>
      <c r="D4881" s="5">
        <v>554445</v>
      </c>
      <c r="E4881" s="5" t="s">
        <v>29</v>
      </c>
      <c r="F4881" s="5">
        <v>1395</v>
      </c>
      <c r="G4881" s="41" t="s">
        <v>13898</v>
      </c>
      <c r="H4881" s="5" t="s">
        <v>13899</v>
      </c>
      <c r="I4881" s="15">
        <v>151.3256054142</v>
      </c>
      <c r="J4881" s="16">
        <v>111.47010248445901</v>
      </c>
      <c r="K4881" s="17">
        <v>146.26536311784099</v>
      </c>
      <c r="L4881" s="15">
        <v>115.946662477666</v>
      </c>
      <c r="M4881" s="17">
        <v>143.03155684191799</v>
      </c>
      <c r="N4881" s="16">
        <v>103.680931141372</v>
      </c>
      <c r="O4881" s="17">
        <v>125.711072644201</v>
      </c>
      <c r="P4881" s="15">
        <v>-0.249926106767384</v>
      </c>
      <c r="Q4881" s="16">
        <v>7.0032782783330898</v>
      </c>
      <c r="R4881" s="16">
        <v>0.16530261752477299</v>
      </c>
      <c r="S4881" s="17">
        <v>0.45704205857295799</v>
      </c>
      <c r="T4881" s="15">
        <v>-7.4781881014952895E-2</v>
      </c>
      <c r="U4881" s="16">
        <v>7.0032782783330898</v>
      </c>
      <c r="V4881" s="16">
        <v>0.68135913886396304</v>
      </c>
      <c r="W4881" s="17">
        <v>0.88321409214174296</v>
      </c>
      <c r="X4881" s="15">
        <v>-0.175145651796693</v>
      </c>
      <c r="Y4881" s="16">
        <v>7.0032782783330898</v>
      </c>
      <c r="Z4881" s="16">
        <v>0.36882612802107401</v>
      </c>
      <c r="AA4881" s="17">
        <v>0.90941845733333204</v>
      </c>
      <c r="AC4881" s="5">
        <f>MAX(I4881:O4881)</f>
        <v>151.3256054142</v>
      </c>
    </row>
    <row r="4882" spans="1:29" x14ac:dyDescent="0.25">
      <c r="A4882" s="5" t="s">
        <v>13900</v>
      </c>
      <c r="B4882" s="5" t="s">
        <v>208</v>
      </c>
      <c r="C4882" s="5">
        <v>554699</v>
      </c>
      <c r="D4882" s="5">
        <v>558517</v>
      </c>
      <c r="E4882" s="5" t="s">
        <v>29</v>
      </c>
      <c r="F4882" s="5">
        <v>3819</v>
      </c>
      <c r="G4882" s="41" t="s">
        <v>13901</v>
      </c>
      <c r="H4882" s="5" t="s">
        <v>13902</v>
      </c>
      <c r="I4882" s="15">
        <v>110.40851434131</v>
      </c>
      <c r="J4882" s="16">
        <v>93.957486900336903</v>
      </c>
      <c r="K4882" s="17">
        <v>121.131306375579</v>
      </c>
      <c r="L4882" s="15">
        <v>134.383140048494</v>
      </c>
      <c r="M4882" s="17">
        <v>132.349996042058</v>
      </c>
      <c r="N4882" s="16">
        <v>101.845870413206</v>
      </c>
      <c r="O4882" s="17">
        <v>131.706166311891</v>
      </c>
      <c r="P4882" s="15">
        <v>0.105361026405261</v>
      </c>
      <c r="Q4882" s="16">
        <v>6.8836414060908702</v>
      </c>
      <c r="R4882" s="16">
        <v>0.53150460376305997</v>
      </c>
      <c r="S4882" s="17">
        <v>0.78834663687474704</v>
      </c>
      <c r="T4882" s="15">
        <v>0.297231420707879</v>
      </c>
      <c r="U4882" s="16">
        <v>6.8836414060908702</v>
      </c>
      <c r="V4882" s="16">
        <v>7.8694598491076795E-2</v>
      </c>
      <c r="W4882" s="17">
        <v>0.33458710296663802</v>
      </c>
      <c r="X4882" s="15">
        <v>-0.191870877034482</v>
      </c>
      <c r="Y4882" s="16">
        <v>6.8836414060908702</v>
      </c>
      <c r="Z4882" s="16">
        <v>0.30581383921656902</v>
      </c>
      <c r="AA4882" s="17">
        <v>0.88551464881294695</v>
      </c>
      <c r="AC4882" s="5">
        <f>MAX(I4882:O4882)</f>
        <v>134.383140048494</v>
      </c>
    </row>
    <row r="4883" spans="1:29" x14ac:dyDescent="0.25">
      <c r="A4883" s="5" t="s">
        <v>13903</v>
      </c>
      <c r="B4883" s="5" t="s">
        <v>208</v>
      </c>
      <c r="C4883" s="5">
        <v>558905</v>
      </c>
      <c r="D4883" s="5">
        <v>559606</v>
      </c>
      <c r="E4883" s="5" t="s">
        <v>29</v>
      </c>
      <c r="F4883" s="5">
        <v>702</v>
      </c>
      <c r="G4883" s="41" t="s">
        <v>13904</v>
      </c>
      <c r="H4883" s="5" t="s">
        <v>13905</v>
      </c>
      <c r="I4883" s="15">
        <v>87.272886399958296</v>
      </c>
      <c r="J4883" s="16">
        <v>98.335640796367301</v>
      </c>
      <c r="K4883" s="17">
        <v>83.610507745146407</v>
      </c>
      <c r="L4883" s="15">
        <v>46.455323941464698</v>
      </c>
      <c r="M4883" s="17">
        <v>75.316698778573496</v>
      </c>
      <c r="N4883" s="16">
        <v>55.427175175737297</v>
      </c>
      <c r="O4883" s="17">
        <v>55.350050838906903</v>
      </c>
      <c r="P4883" s="15">
        <v>-0.69584843787286199</v>
      </c>
      <c r="Q4883" s="16">
        <v>6.1643741584623504</v>
      </c>
      <c r="R4883" s="16">
        <v>7.4639678045442599E-4</v>
      </c>
      <c r="S4883" s="17">
        <v>1.16074509377589E-2</v>
      </c>
      <c r="T4883" s="15">
        <v>-0.55942410602951798</v>
      </c>
      <c r="U4883" s="16">
        <v>6.1643741584623504</v>
      </c>
      <c r="V4883" s="16">
        <v>6.4329817079970299E-3</v>
      </c>
      <c r="W4883" s="17">
        <v>7.8981145463382002E-2</v>
      </c>
      <c r="X4883" s="15">
        <v>-0.13642893060363401</v>
      </c>
      <c r="Y4883" s="16">
        <v>6.1643741584623504</v>
      </c>
      <c r="Z4883" s="16">
        <v>0.53911753293022202</v>
      </c>
      <c r="AA4883" s="17">
        <v>0.95714746346148105</v>
      </c>
      <c r="AC4883" s="5">
        <f>MAX(I4883:O4883)</f>
        <v>98.335640796367301</v>
      </c>
    </row>
    <row r="4884" spans="1:29" x14ac:dyDescent="0.25">
      <c r="A4884" s="5" t="s">
        <v>13906</v>
      </c>
      <c r="B4884" s="5" t="s">
        <v>208</v>
      </c>
      <c r="C4884" s="5">
        <v>559836</v>
      </c>
      <c r="D4884" s="5">
        <v>560552</v>
      </c>
      <c r="E4884" s="5" t="s">
        <v>29</v>
      </c>
      <c r="F4884" s="5">
        <v>717</v>
      </c>
      <c r="G4884" s="41" t="s">
        <v>13907</v>
      </c>
      <c r="H4884" s="5" t="s">
        <v>13908</v>
      </c>
      <c r="I4884" s="15">
        <v>62.840986978336097</v>
      </c>
      <c r="J4884" s="16">
        <v>87.217434191974306</v>
      </c>
      <c r="K4884" s="17">
        <v>66.345425729786399</v>
      </c>
      <c r="L4884" s="15">
        <v>50.978202014973597</v>
      </c>
      <c r="M4884" s="17">
        <v>54.031544775933099</v>
      </c>
      <c r="N4884" s="16">
        <v>51.339994463004203</v>
      </c>
      <c r="O4884" s="17">
        <v>60.462146214456702</v>
      </c>
      <c r="P4884" s="15">
        <v>-0.36758995307091102</v>
      </c>
      <c r="Q4884" s="16">
        <v>5.9527654494397302</v>
      </c>
      <c r="R4884" s="16">
        <v>6.44223825736297E-2</v>
      </c>
      <c r="S4884" s="17">
        <v>0.26520706090503099</v>
      </c>
      <c r="T4884" s="15">
        <v>-0.457791789887388</v>
      </c>
      <c r="U4884" s="16">
        <v>5.9527654494397302</v>
      </c>
      <c r="V4884" s="16">
        <v>2.13161692939242E-2</v>
      </c>
      <c r="W4884" s="17">
        <v>0.168057040515323</v>
      </c>
      <c r="X4884" s="15">
        <v>9.0200728150791304E-2</v>
      </c>
      <c r="Y4884" s="16">
        <v>5.9527654494397302</v>
      </c>
      <c r="Z4884" s="16">
        <v>0.67581413220814301</v>
      </c>
      <c r="AA4884" s="17">
        <v>0.97045850503873099</v>
      </c>
      <c r="AC4884" s="5">
        <f>MAX(I4884:O4884)</f>
        <v>87.217434191974306</v>
      </c>
    </row>
    <row r="4885" spans="1:29" x14ac:dyDescent="0.25">
      <c r="A4885" s="5" t="s">
        <v>13909</v>
      </c>
      <c r="B4885" s="5" t="s">
        <v>208</v>
      </c>
      <c r="C4885" s="5">
        <v>561045</v>
      </c>
      <c r="D4885" s="5">
        <v>564068</v>
      </c>
      <c r="E4885" s="5" t="s">
        <v>20</v>
      </c>
      <c r="F4885" s="5">
        <v>3024</v>
      </c>
      <c r="G4885" s="41" t="s">
        <v>13910</v>
      </c>
      <c r="H4885" s="5" t="s">
        <v>13911</v>
      </c>
      <c r="I4885" s="15">
        <v>78.227165852852494</v>
      </c>
      <c r="J4885" s="16">
        <v>79.958915890660705</v>
      </c>
      <c r="K4885" s="17">
        <v>62.230651883373802</v>
      </c>
      <c r="L4885" s="15">
        <v>97.855150183629803</v>
      </c>
      <c r="M4885" s="17">
        <v>80.930365768280794</v>
      </c>
      <c r="N4885" s="16">
        <v>85.705677190474105</v>
      </c>
      <c r="O4885" s="17">
        <v>102.056013133702</v>
      </c>
      <c r="P4885" s="15">
        <v>0.354216030097323</v>
      </c>
      <c r="Q4885" s="16">
        <v>6.3914363204700404</v>
      </c>
      <c r="R4885" s="16">
        <v>4.75752247382389E-2</v>
      </c>
      <c r="S4885" s="17">
        <v>0.21934185499664499</v>
      </c>
      <c r="T4885" s="15">
        <v>0.28374717886127199</v>
      </c>
      <c r="U4885" s="16">
        <v>6.3914363204700404</v>
      </c>
      <c r="V4885" s="16">
        <v>0.11258215613637999</v>
      </c>
      <c r="W4885" s="17">
        <v>0.40381784961659101</v>
      </c>
      <c r="X4885" s="15">
        <v>7.0470703325509296E-2</v>
      </c>
      <c r="Y4885" s="16">
        <v>6.3914363204700404</v>
      </c>
      <c r="Z4885" s="16">
        <v>0.72141123267572804</v>
      </c>
      <c r="AA4885" s="17">
        <v>0.97712890410737396</v>
      </c>
      <c r="AC4885" s="5">
        <f>MAX(I4885:O4885)</f>
        <v>102.056013133702</v>
      </c>
    </row>
    <row r="4886" spans="1:29" x14ac:dyDescent="0.25">
      <c r="A4886" s="5" t="s">
        <v>13912</v>
      </c>
      <c r="B4886" s="5" t="s">
        <v>208</v>
      </c>
      <c r="C4886" s="5">
        <v>564351</v>
      </c>
      <c r="D4886" s="5">
        <v>566066</v>
      </c>
      <c r="E4886" s="5" t="s">
        <v>29</v>
      </c>
      <c r="F4886" s="5">
        <v>1716</v>
      </c>
      <c r="G4886" s="41" t="s">
        <v>13913</v>
      </c>
      <c r="H4886" s="5" t="s">
        <v>13914</v>
      </c>
      <c r="I4886" s="15">
        <v>272.27337048640499</v>
      </c>
      <c r="J4886" s="16">
        <v>273.231367485161</v>
      </c>
      <c r="K4886" s="17">
        <v>252.27381509912999</v>
      </c>
      <c r="L4886" s="15">
        <v>249.52488354697601</v>
      </c>
      <c r="M4886" s="17">
        <v>281.77489584447699</v>
      </c>
      <c r="N4886" s="16">
        <v>292.48365651425502</v>
      </c>
      <c r="O4886" s="17">
        <v>218.65826129056001</v>
      </c>
      <c r="P4886" s="15">
        <v>-5.7068801808841198E-2</v>
      </c>
      <c r="Q4886" s="16">
        <v>8.0387917913054796</v>
      </c>
      <c r="R4886" s="16">
        <v>0.72246328870815701</v>
      </c>
      <c r="S4886" s="17">
        <v>0.88390949559631204</v>
      </c>
      <c r="T4886" s="15">
        <v>-1.4120244224890401E-3</v>
      </c>
      <c r="U4886" s="16">
        <v>8.0387917913054796</v>
      </c>
      <c r="V4886" s="16">
        <v>0.99890698620309104</v>
      </c>
      <c r="W4886" s="17">
        <v>1</v>
      </c>
      <c r="X4886" s="15">
        <v>-5.56569617990718E-2</v>
      </c>
      <c r="Y4886" s="16">
        <v>8.0387917913054796</v>
      </c>
      <c r="Z4886" s="16">
        <v>0.74668145444864298</v>
      </c>
      <c r="AA4886" s="17">
        <v>0.98000682174943199</v>
      </c>
      <c r="AC4886" s="5">
        <f>MAX(I4886:O4886)</f>
        <v>292.48365651425502</v>
      </c>
    </row>
    <row r="4887" spans="1:29" x14ac:dyDescent="0.25">
      <c r="A4887" s="5" t="s">
        <v>13915</v>
      </c>
      <c r="B4887" s="5" t="s">
        <v>208</v>
      </c>
      <c r="C4887" s="5">
        <v>566752</v>
      </c>
      <c r="D4887" s="5">
        <v>569433</v>
      </c>
      <c r="E4887" s="5" t="s">
        <v>29</v>
      </c>
      <c r="F4887" s="5">
        <v>2682</v>
      </c>
      <c r="G4887" s="41" t="s">
        <v>13916</v>
      </c>
      <c r="H4887" s="5" t="s">
        <v>13917</v>
      </c>
      <c r="I4887" s="15">
        <v>33.421260339150997</v>
      </c>
      <c r="J4887" s="16">
        <v>33.124190660756398</v>
      </c>
      <c r="K4887" s="17">
        <v>32.536407630911903</v>
      </c>
      <c r="L4887" s="15">
        <v>34.419868728906998</v>
      </c>
      <c r="M4887" s="17">
        <v>23.429262922320198</v>
      </c>
      <c r="N4887" s="16">
        <v>27.901264253249199</v>
      </c>
      <c r="O4887" s="17">
        <v>38.201294533653602</v>
      </c>
      <c r="P4887" s="15">
        <v>6.5438700381152898E-4</v>
      </c>
      <c r="Q4887" s="16">
        <v>4.99719520453593</v>
      </c>
      <c r="R4887" s="16">
        <v>0.99124377605314395</v>
      </c>
      <c r="S4887" s="17">
        <v>0.99862317558989599</v>
      </c>
      <c r="T4887" s="15">
        <v>-0.19114398528690199</v>
      </c>
      <c r="U4887" s="16">
        <v>4.99719520453593</v>
      </c>
      <c r="V4887" s="16">
        <v>0.43932308058457398</v>
      </c>
      <c r="W4887" s="17">
        <v>0.74750561225479595</v>
      </c>
      <c r="X4887" s="15">
        <v>0.191801583313984</v>
      </c>
      <c r="Y4887" s="16">
        <v>4.99719520453593</v>
      </c>
      <c r="Z4887" s="16">
        <v>0.46996663435262098</v>
      </c>
      <c r="AA4887" s="17">
        <v>0.95085082391343401</v>
      </c>
      <c r="AC4887" s="5">
        <f>MAX(I4887:O4887)</f>
        <v>38.201294533653602</v>
      </c>
    </row>
    <row r="4888" spans="1:29" x14ac:dyDescent="0.25">
      <c r="A4888" s="5" t="s">
        <v>13918</v>
      </c>
      <c r="B4888" s="5" t="s">
        <v>208</v>
      </c>
      <c r="C4888" s="5">
        <v>569804</v>
      </c>
      <c r="D4888" s="5">
        <v>570682</v>
      </c>
      <c r="E4888" s="5" t="s">
        <v>29</v>
      </c>
      <c r="F4888" s="5">
        <v>879</v>
      </c>
      <c r="G4888" s="41" t="s">
        <v>13919</v>
      </c>
      <c r="H4888" s="5" t="s">
        <v>13920</v>
      </c>
      <c r="I4888" s="15">
        <v>75.803701781042193</v>
      </c>
      <c r="J4888" s="16">
        <v>59.565935901255898</v>
      </c>
      <c r="K4888" s="17">
        <v>76.186946682030893</v>
      </c>
      <c r="L4888" s="15">
        <v>69.299691160204702</v>
      </c>
      <c r="M4888" s="17">
        <v>81.749025537613093</v>
      </c>
      <c r="N4888" s="16">
        <v>93.921744541580395</v>
      </c>
      <c r="O4888" s="17">
        <v>83.141260244168294</v>
      </c>
      <c r="P4888" s="15">
        <v>0.327806916610139</v>
      </c>
      <c r="Q4888" s="16">
        <v>6.2705736075232803</v>
      </c>
      <c r="R4888" s="16">
        <v>6.5996677249916702E-2</v>
      </c>
      <c r="S4888" s="17">
        <v>0.2685192067928</v>
      </c>
      <c r="T4888" s="15">
        <v>9.8420330899729097E-2</v>
      </c>
      <c r="U4888" s="16">
        <v>6.2705736075232803</v>
      </c>
      <c r="V4888" s="16">
        <v>0.57887995879239096</v>
      </c>
      <c r="W4888" s="17">
        <v>0.835061307015732</v>
      </c>
      <c r="X4888" s="15">
        <v>0.22938945085124601</v>
      </c>
      <c r="Y4888" s="16">
        <v>6.2705736075232803</v>
      </c>
      <c r="Z4888" s="16">
        <v>0.24507636139666999</v>
      </c>
      <c r="AA4888" s="17">
        <v>0.83808880604506597</v>
      </c>
      <c r="AC4888" s="5">
        <f>MAX(I4888:O4888)</f>
        <v>93.921744541580395</v>
      </c>
    </row>
    <row r="4889" spans="1:29" x14ac:dyDescent="0.25">
      <c r="A4889" s="5" t="s">
        <v>13921</v>
      </c>
      <c r="B4889" s="5" t="s">
        <v>208</v>
      </c>
      <c r="C4889" s="5">
        <v>572057</v>
      </c>
      <c r="D4889" s="5">
        <v>572713</v>
      </c>
      <c r="E4889" s="5" t="s">
        <v>29</v>
      </c>
      <c r="F4889" s="5">
        <v>657</v>
      </c>
      <c r="G4889" s="41" t="s">
        <v>13922</v>
      </c>
      <c r="H4889" s="41" t="s">
        <v>13922</v>
      </c>
      <c r="I4889" s="15">
        <v>79.523437333123098</v>
      </c>
      <c r="J4889" s="16">
        <v>65.038628271293902</v>
      </c>
      <c r="K4889" s="17">
        <v>77.756499592518196</v>
      </c>
      <c r="L4889" s="15">
        <v>61.3654897939645</v>
      </c>
      <c r="M4889" s="17">
        <v>77.590623747390296</v>
      </c>
      <c r="N4889" s="16">
        <v>69.815719521583304</v>
      </c>
      <c r="O4889" s="17">
        <v>55.024735678644603</v>
      </c>
      <c r="P4889" s="15">
        <v>-0.24750732046256901</v>
      </c>
      <c r="Q4889" s="16">
        <v>6.1196329271319501</v>
      </c>
      <c r="R4889" s="16">
        <v>0.20020520818927601</v>
      </c>
      <c r="S4889" s="17">
        <v>0.50335761409428204</v>
      </c>
      <c r="T4889" s="15">
        <v>-9.3328592389470097E-2</v>
      </c>
      <c r="U4889" s="16">
        <v>6.1196329271319501</v>
      </c>
      <c r="V4889" s="16">
        <v>0.63242036652370703</v>
      </c>
      <c r="W4889" s="17">
        <v>0.86020281186020997</v>
      </c>
      <c r="X4889" s="15">
        <v>-0.154181174814043</v>
      </c>
      <c r="Y4889" s="16">
        <v>6.1196329271319501</v>
      </c>
      <c r="Z4889" s="16">
        <v>0.46029221383280899</v>
      </c>
      <c r="AA4889" s="17">
        <v>0.94978687095624303</v>
      </c>
      <c r="AC4889" s="5">
        <f>MAX(I4889:O4889)</f>
        <v>79.523437333123098</v>
      </c>
    </row>
    <row r="4890" spans="1:29" x14ac:dyDescent="0.25">
      <c r="A4890" s="5" t="s">
        <v>13923</v>
      </c>
      <c r="B4890" s="5" t="s">
        <v>208</v>
      </c>
      <c r="C4890" s="5">
        <v>573050</v>
      </c>
      <c r="D4890" s="5">
        <v>574705</v>
      </c>
      <c r="E4890" s="5" t="s">
        <v>20</v>
      </c>
      <c r="F4890" s="5">
        <v>1656</v>
      </c>
      <c r="G4890" s="41" t="s">
        <v>13924</v>
      </c>
      <c r="H4890" s="5" t="s">
        <v>13925</v>
      </c>
      <c r="I4890" s="15">
        <v>122.131317293322</v>
      </c>
      <c r="J4890" s="16">
        <v>100.409503168171</v>
      </c>
      <c r="K4890" s="17">
        <v>109.444500244788</v>
      </c>
      <c r="L4890" s="15">
        <v>103.681230413913</v>
      </c>
      <c r="M4890" s="17">
        <v>102.722309151936</v>
      </c>
      <c r="N4890" s="16">
        <v>94.630745277462694</v>
      </c>
      <c r="O4890" s="17">
        <v>97.826916050293093</v>
      </c>
      <c r="P4890" s="15">
        <v>-0.20163295000407699</v>
      </c>
      <c r="Q4890" s="16">
        <v>6.70718889425142</v>
      </c>
      <c r="R4890" s="16">
        <v>0.21280402089498901</v>
      </c>
      <c r="S4890" s="17">
        <v>0.51327114343083902</v>
      </c>
      <c r="T4890" s="15">
        <v>-0.10067096689711399</v>
      </c>
      <c r="U4890" s="16">
        <v>6.70718889425142</v>
      </c>
      <c r="V4890" s="16">
        <v>0.53507207674561896</v>
      </c>
      <c r="W4890" s="17">
        <v>0.80826334844988701</v>
      </c>
      <c r="X4890" s="15">
        <v>-0.100963172256963</v>
      </c>
      <c r="Y4890" s="16">
        <v>6.70718889425142</v>
      </c>
      <c r="Z4890" s="16">
        <v>0.56513297525092199</v>
      </c>
      <c r="AA4890" s="17">
        <v>0.96091659360509996</v>
      </c>
      <c r="AC4890" s="5">
        <f>MAX(I4890:O4890)</f>
        <v>122.131317293322</v>
      </c>
    </row>
    <row r="4891" spans="1:29" x14ac:dyDescent="0.25">
      <c r="A4891" s="5" t="s">
        <v>13926</v>
      </c>
      <c r="B4891" s="5" t="s">
        <v>208</v>
      </c>
      <c r="C4891" s="5">
        <v>574973</v>
      </c>
      <c r="D4891" s="5">
        <v>577501</v>
      </c>
      <c r="E4891" s="5" t="s">
        <v>20</v>
      </c>
      <c r="F4891" s="5">
        <v>2529</v>
      </c>
      <c r="G4891" s="41" t="s">
        <v>13927</v>
      </c>
      <c r="H4891" s="5" t="s">
        <v>13928</v>
      </c>
      <c r="I4891" s="15">
        <v>1135.4115163208701</v>
      </c>
      <c r="J4891" s="16">
        <v>1108.68106323754</v>
      </c>
      <c r="K4891" s="17">
        <v>1160.4510653862101</v>
      </c>
      <c r="L4891" s="15">
        <v>1298.5259607994601</v>
      </c>
      <c r="M4891" s="17">
        <v>1300.09993534717</v>
      </c>
      <c r="N4891" s="16">
        <v>1291.3614285582701</v>
      </c>
      <c r="O4891" s="17">
        <v>1236.7167190451701</v>
      </c>
      <c r="P4891" s="15">
        <v>0.15553333199251501</v>
      </c>
      <c r="Q4891" s="16">
        <v>10.2513097420516</v>
      </c>
      <c r="R4891" s="16">
        <v>0.25175258966348002</v>
      </c>
      <c r="S4891" s="17">
        <v>0.55818175607964804</v>
      </c>
      <c r="T4891" s="15">
        <v>0.249508039511566</v>
      </c>
      <c r="U4891" s="16">
        <v>10.5864856345235</v>
      </c>
      <c r="V4891" s="16">
        <v>7.4063843567189203E-2</v>
      </c>
      <c r="W4891" s="17">
        <v>0.32508346110796998</v>
      </c>
      <c r="X4891" s="15">
        <v>-3.9702263937528098E-2</v>
      </c>
      <c r="Y4891" s="16">
        <v>10.2513097420516</v>
      </c>
      <c r="Z4891" s="16">
        <v>0.79127453228047595</v>
      </c>
      <c r="AA4891" s="17">
        <v>0.98399938567204803</v>
      </c>
      <c r="AC4891" s="5">
        <f>MAX(I4891:O4891)</f>
        <v>1300.09993534717</v>
      </c>
    </row>
    <row r="4892" spans="1:29" x14ac:dyDescent="0.25">
      <c r="A4892" s="5" t="s">
        <v>13929</v>
      </c>
      <c r="B4892" s="5" t="s">
        <v>52</v>
      </c>
      <c r="C4892" s="5">
        <v>1222614</v>
      </c>
      <c r="D4892" s="5">
        <v>1225141</v>
      </c>
      <c r="E4892" s="5" t="s">
        <v>20</v>
      </c>
      <c r="F4892" s="5">
        <v>2528</v>
      </c>
      <c r="G4892" s="41" t="s">
        <v>13927</v>
      </c>
      <c r="H4892" s="5" t="s">
        <v>13928</v>
      </c>
      <c r="I4892" s="15">
        <v>1468.7787252687301</v>
      </c>
      <c r="J4892" s="16">
        <v>1322.2888875333399</v>
      </c>
      <c r="K4892" s="17">
        <v>1388.52407141959</v>
      </c>
      <c r="L4892" s="15">
        <v>1589.7916428383901</v>
      </c>
      <c r="M4892" s="17">
        <v>1722.6843115168001</v>
      </c>
      <c r="N4892" s="16">
        <v>1704.66715165199</v>
      </c>
      <c r="O4892" s="17">
        <v>1565.8733866141799</v>
      </c>
      <c r="P4892" s="15">
        <v>0.23113597278706399</v>
      </c>
      <c r="Q4892" s="16">
        <v>10.5864856345235</v>
      </c>
      <c r="R4892" s="16">
        <v>9.8043871434381993E-2</v>
      </c>
      <c r="S4892" s="17">
        <v>0.33894952685824598</v>
      </c>
      <c r="T4892" s="15">
        <v>0.19523562397005401</v>
      </c>
      <c r="U4892" s="16">
        <v>10.2513097420516</v>
      </c>
      <c r="V4892" s="16">
        <v>0.150310262464355</v>
      </c>
      <c r="W4892" s="17">
        <v>0.45984050657317099</v>
      </c>
      <c r="X4892" s="15">
        <v>-1.8372020476552401E-2</v>
      </c>
      <c r="Y4892" s="16">
        <v>10.5864856345235</v>
      </c>
      <c r="Z4892" s="16">
        <v>0.90532625355515195</v>
      </c>
      <c r="AA4892" s="17">
        <v>0.99600448705170097</v>
      </c>
      <c r="AC4892" s="5">
        <f>MAX(I4892:O4892)</f>
        <v>1722.6843115168001</v>
      </c>
    </row>
    <row r="4893" spans="1:29" x14ac:dyDescent="0.25">
      <c r="A4893" s="5" t="s">
        <v>13930</v>
      </c>
      <c r="B4893" s="5" t="s">
        <v>208</v>
      </c>
      <c r="C4893" s="5">
        <v>578439</v>
      </c>
      <c r="D4893" s="5">
        <v>579668</v>
      </c>
      <c r="E4893" s="5" t="s">
        <v>20</v>
      </c>
      <c r="F4893" s="5">
        <v>1230</v>
      </c>
      <c r="G4893" s="41" t="s">
        <v>13931</v>
      </c>
      <c r="H4893" s="5" t="s">
        <v>13932</v>
      </c>
      <c r="I4893" s="15">
        <v>38.944504037695303</v>
      </c>
      <c r="J4893" s="16">
        <v>23.561380835216301</v>
      </c>
      <c r="K4893" s="17">
        <v>30.118447741782798</v>
      </c>
      <c r="L4893" s="15">
        <v>38.137827823232101</v>
      </c>
      <c r="M4893" s="17">
        <v>30.2514276667562</v>
      </c>
      <c r="N4893" s="16">
        <v>30.6955612711382</v>
      </c>
      <c r="O4893" s="17">
        <v>34.994616525354203</v>
      </c>
      <c r="P4893" s="15">
        <v>8.9059919416987696E-2</v>
      </c>
      <c r="Q4893" s="16">
        <v>5.0216258586721398</v>
      </c>
      <c r="R4893" s="16">
        <v>0.71325523225866305</v>
      </c>
      <c r="S4893" s="17">
        <v>0.87941373435956205</v>
      </c>
      <c r="T4893" s="15">
        <v>0.14738257724834999</v>
      </c>
      <c r="U4893" s="16">
        <v>5.0216258586721398</v>
      </c>
      <c r="V4893" s="16">
        <v>0.54564300433848201</v>
      </c>
      <c r="W4893" s="17">
        <v>0.81575050403138805</v>
      </c>
      <c r="X4893" s="15">
        <v>-5.8322615717438998E-2</v>
      </c>
      <c r="Y4893" s="16">
        <v>5.0216258586721398</v>
      </c>
      <c r="Z4893" s="16">
        <v>0.83265696254320898</v>
      </c>
      <c r="AA4893" s="17">
        <v>0.98654975705658199</v>
      </c>
      <c r="AC4893" s="5">
        <f>MAX(I4893:O4893)</f>
        <v>38.944504037695303</v>
      </c>
    </row>
    <row r="4894" spans="1:29" x14ac:dyDescent="0.25">
      <c r="A4894" s="5" t="s">
        <v>13933</v>
      </c>
      <c r="B4894" s="5" t="s">
        <v>208</v>
      </c>
      <c r="C4894" s="5">
        <v>580125</v>
      </c>
      <c r="D4894" s="5">
        <v>581234</v>
      </c>
      <c r="E4894" s="5" t="s">
        <v>20</v>
      </c>
      <c r="F4894" s="5">
        <v>1110</v>
      </c>
      <c r="G4894" s="41" t="s">
        <v>13934</v>
      </c>
      <c r="H4894" s="5" t="s">
        <v>13935</v>
      </c>
      <c r="I4894" s="15">
        <v>474.20992326073599</v>
      </c>
      <c r="J4894" s="16">
        <v>465.40928060565398</v>
      </c>
      <c r="K4894" s="17">
        <v>473.11415163958299</v>
      </c>
      <c r="L4894" s="15">
        <v>340.09743344275302</v>
      </c>
      <c r="M4894" s="17">
        <v>385.70570275114198</v>
      </c>
      <c r="N4894" s="16">
        <v>402.29535872472701</v>
      </c>
      <c r="O4894" s="17">
        <v>355.61594376097003</v>
      </c>
      <c r="P4894" s="15">
        <v>-0.31338042877772598</v>
      </c>
      <c r="Q4894" s="16">
        <v>8.6929468119098701</v>
      </c>
      <c r="R4894" s="16">
        <v>2.9501687039511702E-2</v>
      </c>
      <c r="S4894" s="17">
        <v>0.15934341430061799</v>
      </c>
      <c r="T4894" s="15">
        <v>-0.37588532226086901</v>
      </c>
      <c r="U4894" s="16">
        <v>8.6929468119098701</v>
      </c>
      <c r="V4894" s="16">
        <v>9.1067414902137496E-3</v>
      </c>
      <c r="W4894" s="17">
        <v>0.101092674076877</v>
      </c>
      <c r="X4894" s="15">
        <v>6.2504728678899807E-2</v>
      </c>
      <c r="Y4894" s="16">
        <v>8.6929468119098701</v>
      </c>
      <c r="Z4894" s="16">
        <v>0.68914084027369005</v>
      </c>
      <c r="AA4894" s="17">
        <v>0.97045850503873099</v>
      </c>
      <c r="AC4894" s="5">
        <f>MAX(I4894:O4894)</f>
        <v>474.20992326073599</v>
      </c>
    </row>
    <row r="4895" spans="1:29" x14ac:dyDescent="0.25">
      <c r="A4895" s="5" t="s">
        <v>13936</v>
      </c>
      <c r="B4895" s="5" t="s">
        <v>208</v>
      </c>
      <c r="C4895" s="5">
        <v>581688</v>
      </c>
      <c r="D4895" s="5">
        <v>583439</v>
      </c>
      <c r="E4895" s="5" t="s">
        <v>29</v>
      </c>
      <c r="F4895" s="5">
        <v>1752</v>
      </c>
      <c r="G4895" s="41" t="s">
        <v>13937</v>
      </c>
      <c r="H4895" s="5" t="s">
        <v>13938</v>
      </c>
      <c r="I4895" s="15">
        <v>24.741877384295599</v>
      </c>
      <c r="J4895" s="16">
        <v>28.8036440528317</v>
      </c>
      <c r="K4895" s="17">
        <v>24.434120984882998</v>
      </c>
      <c r="L4895" s="15">
        <v>34.151562402512397</v>
      </c>
      <c r="M4895" s="17">
        <v>24.364874087271399</v>
      </c>
      <c r="N4895" s="16">
        <v>24.6064961276787</v>
      </c>
      <c r="O4895" s="17">
        <v>28.348892537139601</v>
      </c>
      <c r="P4895" s="15">
        <v>2.6889670851171402E-2</v>
      </c>
      <c r="Q4895" s="16">
        <v>4.76329324712085</v>
      </c>
      <c r="R4895" s="16">
        <v>0.90757451789566401</v>
      </c>
      <c r="S4895" s="17">
        <v>0.96914031764956599</v>
      </c>
      <c r="T4895" s="15">
        <v>0.17127253844696</v>
      </c>
      <c r="U4895" s="16">
        <v>4.76329324712085</v>
      </c>
      <c r="V4895" s="16">
        <v>0.47751559909344699</v>
      </c>
      <c r="W4895" s="17">
        <v>0.77433317167025395</v>
      </c>
      <c r="X4895" s="15">
        <v>-0.144385212021686</v>
      </c>
      <c r="Y4895" s="16">
        <v>4.76329324712085</v>
      </c>
      <c r="Z4895" s="16">
        <v>0.59182109512047398</v>
      </c>
      <c r="AA4895" s="17">
        <v>0.967830708845141</v>
      </c>
      <c r="AC4895" s="5">
        <f>MAX(I4895:O4895)</f>
        <v>34.151562402512397</v>
      </c>
    </row>
    <row r="4896" spans="1:29" x14ac:dyDescent="0.25">
      <c r="A4896" s="5" t="s">
        <v>13939</v>
      </c>
      <c r="B4896" s="5" t="s">
        <v>208</v>
      </c>
      <c r="C4896" s="5">
        <v>584184</v>
      </c>
      <c r="D4896" s="5">
        <v>586199</v>
      </c>
      <c r="E4896" s="5" t="s">
        <v>29</v>
      </c>
      <c r="F4896" s="5">
        <v>2016</v>
      </c>
      <c r="G4896" s="41" t="s">
        <v>13940</v>
      </c>
      <c r="H4896" s="5" t="s">
        <v>13941</v>
      </c>
      <c r="I4896" s="15">
        <v>129.45806913832999</v>
      </c>
      <c r="J4896" s="16">
        <v>117.979726040399</v>
      </c>
      <c r="K4896" s="17">
        <v>120.813153758588</v>
      </c>
      <c r="L4896" s="15">
        <v>126.678915533449</v>
      </c>
      <c r="M4896" s="17">
        <v>117.38021740283899</v>
      </c>
      <c r="N4896" s="16">
        <v>126.70260209472499</v>
      </c>
      <c r="O4896" s="17">
        <v>121.993185098346</v>
      </c>
      <c r="P4896" s="15">
        <v>1.8744461434106598E-2</v>
      </c>
      <c r="Q4896" s="16">
        <v>6.9435712741319797</v>
      </c>
      <c r="R4896" s="16">
        <v>0.89777487021664404</v>
      </c>
      <c r="S4896" s="17">
        <v>0.96457153557971698</v>
      </c>
      <c r="T4896" s="15">
        <v>-8.4338688533407303E-3</v>
      </c>
      <c r="U4896" s="16">
        <v>6.9435712741319797</v>
      </c>
      <c r="V4896" s="16">
        <v>0.96229173695114201</v>
      </c>
      <c r="W4896" s="17">
        <v>0.99117150610665805</v>
      </c>
      <c r="X4896" s="15">
        <v>2.7178496472831701E-2</v>
      </c>
      <c r="Y4896" s="16">
        <v>6.9435712741319797</v>
      </c>
      <c r="Z4896" s="16">
        <v>0.87135218943427795</v>
      </c>
      <c r="AA4896" s="17">
        <v>0.99364097870430901</v>
      </c>
      <c r="AC4896" s="5">
        <f>MAX(I4896:O4896)</f>
        <v>129.45806913832999</v>
      </c>
    </row>
    <row r="4897" spans="1:29" x14ac:dyDescent="0.25">
      <c r="A4897" s="5" t="s">
        <v>13942</v>
      </c>
      <c r="B4897" s="5" t="s">
        <v>208</v>
      </c>
      <c r="C4897" s="5">
        <v>586856</v>
      </c>
      <c r="D4897" s="5">
        <v>589156</v>
      </c>
      <c r="E4897" s="5" t="s">
        <v>20</v>
      </c>
      <c r="F4897" s="5">
        <v>2301</v>
      </c>
      <c r="G4897" s="41" t="s">
        <v>13943</v>
      </c>
      <c r="H4897" s="5" t="s">
        <v>13944</v>
      </c>
      <c r="I4897" s="15">
        <v>30.828717378609699</v>
      </c>
      <c r="J4897" s="16">
        <v>30.877506424635499</v>
      </c>
      <c r="K4897" s="17">
        <v>25.664311103913501</v>
      </c>
      <c r="L4897" s="15">
        <v>31.6218170393633</v>
      </c>
      <c r="M4897" s="17">
        <v>15.905389804170801</v>
      </c>
      <c r="N4897" s="16">
        <v>28.3183235096506</v>
      </c>
      <c r="O4897" s="17">
        <v>25.142214528840199</v>
      </c>
      <c r="P4897" s="15">
        <v>-0.122867112092932</v>
      </c>
      <c r="Q4897" s="16">
        <v>4.7535558928462898</v>
      </c>
      <c r="R4897" s="16">
        <v>0.670585545478809</v>
      </c>
      <c r="S4897" s="17">
        <v>0.85961250015226298</v>
      </c>
      <c r="T4897" s="15">
        <v>-0.292575349326196</v>
      </c>
      <c r="U4897" s="16">
        <v>4.7535558928462898</v>
      </c>
      <c r="V4897" s="16">
        <v>0.30337156396327303</v>
      </c>
      <c r="W4897" s="17">
        <v>0.64349158054018896</v>
      </c>
      <c r="X4897" s="15">
        <v>0.169710242202152</v>
      </c>
      <c r="Y4897" s="16">
        <v>4.7535558928462898</v>
      </c>
      <c r="Z4897" s="16">
        <v>0.58035267253354395</v>
      </c>
      <c r="AA4897" s="17">
        <v>0.967148211322578</v>
      </c>
      <c r="AC4897" s="5">
        <f>MAX(I4897:O4897)</f>
        <v>31.6218170393633</v>
      </c>
    </row>
    <row r="4898" spans="1:29" x14ac:dyDescent="0.25">
      <c r="A4898" s="5" t="s">
        <v>13945</v>
      </c>
      <c r="B4898" s="5" t="s">
        <v>208</v>
      </c>
      <c r="C4898" s="5">
        <v>589817</v>
      </c>
      <c r="D4898" s="5">
        <v>592462</v>
      </c>
      <c r="E4898" s="5" t="s">
        <v>29</v>
      </c>
      <c r="F4898" s="5">
        <v>2646</v>
      </c>
      <c r="G4898" s="41" t="s">
        <v>13946</v>
      </c>
      <c r="H4898" s="5" t="s">
        <v>13947</v>
      </c>
      <c r="I4898" s="15">
        <v>110.01399693427101</v>
      </c>
      <c r="J4898" s="16">
        <v>106.112624690632</v>
      </c>
      <c r="K4898" s="17">
        <v>91.670374042243196</v>
      </c>
      <c r="L4898" s="15">
        <v>139.86425500198399</v>
      </c>
      <c r="M4898" s="17">
        <v>104.398612489141</v>
      </c>
      <c r="N4898" s="16">
        <v>116.484650312893</v>
      </c>
      <c r="O4898" s="17">
        <v>117.531720043321</v>
      </c>
      <c r="P4898" s="15">
        <v>0.190000248569412</v>
      </c>
      <c r="Q4898" s="16">
        <v>6.8124387412962797</v>
      </c>
      <c r="R4898" s="16">
        <v>0.26207576633136798</v>
      </c>
      <c r="S4898" s="17">
        <v>0.56885137131271302</v>
      </c>
      <c r="T4898" s="15">
        <v>0.25186450576977498</v>
      </c>
      <c r="U4898" s="16">
        <v>6.8124387412962797</v>
      </c>
      <c r="V4898" s="16">
        <v>0.136666982548623</v>
      </c>
      <c r="W4898" s="17">
        <v>0.44161261491363601</v>
      </c>
      <c r="X4898" s="15">
        <v>-6.18639351810676E-2</v>
      </c>
      <c r="Y4898" s="16">
        <v>6.8124387412962797</v>
      </c>
      <c r="Z4898" s="16">
        <v>0.74147421824452397</v>
      </c>
      <c r="AA4898" s="17">
        <v>0.98000682174943199</v>
      </c>
      <c r="AC4898" s="5">
        <f>MAX(I4898:O4898)</f>
        <v>139.86425500198399</v>
      </c>
    </row>
    <row r="4899" spans="1:29" x14ac:dyDescent="0.25">
      <c r="A4899" s="5" t="s">
        <v>13948</v>
      </c>
      <c r="B4899" s="5" t="s">
        <v>208</v>
      </c>
      <c r="C4899" s="5">
        <v>592932</v>
      </c>
      <c r="D4899" s="5">
        <v>593921</v>
      </c>
      <c r="E4899" s="5" t="s">
        <v>20</v>
      </c>
      <c r="F4899" s="5">
        <v>990</v>
      </c>
      <c r="G4899" s="41" t="s">
        <v>13949</v>
      </c>
      <c r="H4899" s="5" t="s">
        <v>13950</v>
      </c>
      <c r="I4899" s="15">
        <v>848.60694254063401</v>
      </c>
      <c r="J4899" s="16">
        <v>835.88175041317504</v>
      </c>
      <c r="K4899" s="17">
        <v>847.77067340778797</v>
      </c>
      <c r="L4899" s="15">
        <v>717.79608205594798</v>
      </c>
      <c r="M4899" s="17">
        <v>836.47536526493298</v>
      </c>
      <c r="N4899" s="16">
        <v>722.47174986403104</v>
      </c>
      <c r="O4899" s="17">
        <v>588.26275694280696</v>
      </c>
      <c r="P4899" s="15">
        <v>-0.36504480883281798</v>
      </c>
      <c r="Q4899" s="16">
        <v>9.5908083397400006</v>
      </c>
      <c r="R4899" s="16">
        <v>1.4671562389755199E-2</v>
      </c>
      <c r="S4899" s="17">
        <v>0.10133740862515001</v>
      </c>
      <c r="T4899" s="15">
        <v>-0.119230361759151</v>
      </c>
      <c r="U4899" s="16">
        <v>9.5908083397400006</v>
      </c>
      <c r="V4899" s="16">
        <v>0.42491402167279602</v>
      </c>
      <c r="W4899" s="17">
        <v>0.73692307305667804</v>
      </c>
      <c r="X4899" s="15">
        <v>-0.24581479275896401</v>
      </c>
      <c r="Y4899" s="16">
        <v>9.5908083397400006</v>
      </c>
      <c r="Z4899" s="16">
        <v>0.12903747793140999</v>
      </c>
      <c r="AA4899" s="17">
        <v>0.70492486301273705</v>
      </c>
      <c r="AC4899" s="5">
        <f>MAX(I4899:O4899)</f>
        <v>848.60694254063401</v>
      </c>
    </row>
    <row r="4900" spans="1:29" x14ac:dyDescent="0.25">
      <c r="A4900" s="5" t="s">
        <v>13951</v>
      </c>
      <c r="B4900" s="5" t="s">
        <v>208</v>
      </c>
      <c r="C4900" s="5">
        <v>595741</v>
      </c>
      <c r="D4900" s="5">
        <v>596700</v>
      </c>
      <c r="E4900" s="5" t="s">
        <v>29</v>
      </c>
      <c r="F4900" s="5">
        <v>960</v>
      </c>
      <c r="G4900" s="41" t="s">
        <v>13952</v>
      </c>
      <c r="H4900" s="5" t="s">
        <v>13953</v>
      </c>
      <c r="I4900" s="15">
        <v>38.944504037695303</v>
      </c>
      <c r="J4900" s="16">
        <v>26.038494223759798</v>
      </c>
      <c r="K4900" s="17">
        <v>33.554496005281997</v>
      </c>
      <c r="L4900" s="15">
        <v>30.356944357788802</v>
      </c>
      <c r="M4900" s="17">
        <v>29.900573479899499</v>
      </c>
      <c r="N4900" s="16">
        <v>49.838581139959402</v>
      </c>
      <c r="O4900" s="17">
        <v>62.739352336292498</v>
      </c>
      <c r="P4900" s="15">
        <v>0.77651937869144405</v>
      </c>
      <c r="Q4900" s="16">
        <v>5.2802830217654897</v>
      </c>
      <c r="R4900" s="16">
        <v>5.0654441542830899E-4</v>
      </c>
      <c r="S4900" s="17">
        <v>8.3288453439451099E-3</v>
      </c>
      <c r="T4900" s="15">
        <v>-0.12481530618558399</v>
      </c>
      <c r="U4900" s="16">
        <v>5.2802830217654897</v>
      </c>
      <c r="V4900" s="16">
        <v>0.59465628873066401</v>
      </c>
      <c r="W4900" s="17">
        <v>0.84255570752026498</v>
      </c>
      <c r="X4900" s="15">
        <v>0.90135240905913205</v>
      </c>
      <c r="Y4900" s="16">
        <v>5.2802830217654897</v>
      </c>
      <c r="Z4900" s="16">
        <v>3.0526374883769298E-4</v>
      </c>
      <c r="AA4900" s="17">
        <v>1.81014908087372E-2</v>
      </c>
      <c r="AC4900" s="5">
        <f>MAX(I4900:O4900)</f>
        <v>62.739352336292498</v>
      </c>
    </row>
    <row r="4901" spans="1:29" x14ac:dyDescent="0.25">
      <c r="A4901" s="5" t="s">
        <v>13954</v>
      </c>
      <c r="B4901" s="5" t="s">
        <v>208</v>
      </c>
      <c r="C4901" s="5">
        <v>597075</v>
      </c>
      <c r="D4901" s="5">
        <v>599450</v>
      </c>
      <c r="E4901" s="5" t="s">
        <v>29</v>
      </c>
      <c r="F4901" s="5">
        <v>2376</v>
      </c>
      <c r="G4901" s="41" t="s">
        <v>13955</v>
      </c>
      <c r="H4901" s="5" t="s">
        <v>13956</v>
      </c>
      <c r="I4901" s="15">
        <v>25.136394791334499</v>
      </c>
      <c r="J4901" s="16">
        <v>33.181797948862098</v>
      </c>
      <c r="K4901" s="17">
        <v>27.742908201585902</v>
      </c>
      <c r="L4901" s="15">
        <v>52.549710498141998</v>
      </c>
      <c r="M4901" s="17">
        <v>36.995624814112901</v>
      </c>
      <c r="N4901" s="16">
        <v>39.6623352837669</v>
      </c>
      <c r="O4901" s="17">
        <v>34.855195742384701</v>
      </c>
      <c r="P4901" s="15">
        <v>0.37765225527895702</v>
      </c>
      <c r="Q4901" s="16">
        <v>5.1642755426471796</v>
      </c>
      <c r="R4901" s="16">
        <v>0.101318816978567</v>
      </c>
      <c r="S4901" s="17">
        <v>0.34520237520692598</v>
      </c>
      <c r="T4901" s="15">
        <v>0.64252511688384195</v>
      </c>
      <c r="U4901" s="16">
        <v>5.1642755426471796</v>
      </c>
      <c r="V4901" s="16">
        <v>5.0649468999667104E-3</v>
      </c>
      <c r="W4901" s="17">
        <v>6.8167436874537204E-2</v>
      </c>
      <c r="X4901" s="15">
        <v>-0.26487228763211002</v>
      </c>
      <c r="Y4901" s="16">
        <v>5.1642755426471796</v>
      </c>
      <c r="Z4901" s="16">
        <v>0.29743862883639599</v>
      </c>
      <c r="AA4901" s="17">
        <v>0.88140505961407301</v>
      </c>
      <c r="AC4901" s="5">
        <f>MAX(I4901:O4901)</f>
        <v>52.549710498141998</v>
      </c>
    </row>
    <row r="4902" spans="1:29" x14ac:dyDescent="0.25">
      <c r="A4902" s="5" t="s">
        <v>13957</v>
      </c>
      <c r="B4902" s="5" t="s">
        <v>208</v>
      </c>
      <c r="C4902" s="5">
        <v>599705</v>
      </c>
      <c r="D4902" s="5">
        <v>600529</v>
      </c>
      <c r="E4902" s="5" t="s">
        <v>29</v>
      </c>
      <c r="F4902" s="5">
        <v>825</v>
      </c>
      <c r="G4902" s="41" t="s">
        <v>13958</v>
      </c>
      <c r="H4902" s="5" t="s">
        <v>13959</v>
      </c>
      <c r="I4902" s="15">
        <v>215.57558313196</v>
      </c>
      <c r="J4902" s="16">
        <v>177.89130567028801</v>
      </c>
      <c r="K4902" s="17">
        <v>200.47856905304999</v>
      </c>
      <c r="L4902" s="15">
        <v>176.16226801565301</v>
      </c>
      <c r="M4902" s="17">
        <v>209.031127769519</v>
      </c>
      <c r="N4902" s="16">
        <v>177.708949152608</v>
      </c>
      <c r="O4902" s="17">
        <v>205.32033971980701</v>
      </c>
      <c r="P4902" s="15">
        <v>-4.8055352297699402E-2</v>
      </c>
      <c r="Q4902" s="16">
        <v>7.6049753811029701</v>
      </c>
      <c r="R4902" s="16">
        <v>0.76587496381813203</v>
      </c>
      <c r="S4902" s="17">
        <v>0.90722309006105295</v>
      </c>
      <c r="T4902" s="15">
        <v>-3.9850563400891499E-2</v>
      </c>
      <c r="U4902" s="16">
        <v>7.6049753811029701</v>
      </c>
      <c r="V4902" s="16">
        <v>0.805700291897127</v>
      </c>
      <c r="W4902" s="17">
        <v>0.93432771738151599</v>
      </c>
      <c r="X4902" s="15">
        <v>-8.2048952538327693E-3</v>
      </c>
      <c r="Y4902" s="16">
        <v>7.6049753811029701</v>
      </c>
      <c r="Z4902" s="16">
        <v>0.96274437714344796</v>
      </c>
      <c r="AA4902" s="17">
        <v>0.99890021846412902</v>
      </c>
      <c r="AC4902" s="5">
        <f>MAX(I4902:O4902)</f>
        <v>215.57558313196</v>
      </c>
    </row>
    <row r="4903" spans="1:29" x14ac:dyDescent="0.25">
      <c r="A4903" s="5" t="s">
        <v>13960</v>
      </c>
      <c r="B4903" s="5" t="s">
        <v>208</v>
      </c>
      <c r="C4903" s="5">
        <v>600872</v>
      </c>
      <c r="D4903" s="5">
        <v>602833</v>
      </c>
      <c r="E4903" s="5" t="s">
        <v>20</v>
      </c>
      <c r="F4903" s="5">
        <v>1962</v>
      </c>
      <c r="G4903" s="41" t="s">
        <v>13961</v>
      </c>
      <c r="H4903" s="5" t="s">
        <v>13962</v>
      </c>
      <c r="I4903" s="15">
        <v>119.905111925032</v>
      </c>
      <c r="J4903" s="16">
        <v>133.072835524082</v>
      </c>
      <c r="K4903" s="17">
        <v>113.34717234654001</v>
      </c>
      <c r="L4903" s="15">
        <v>135.30304745327601</v>
      </c>
      <c r="M4903" s="17">
        <v>99.525637671686397</v>
      </c>
      <c r="N4903" s="16">
        <v>116.901709569294</v>
      </c>
      <c r="O4903" s="17">
        <v>114.46446281799101</v>
      </c>
      <c r="P4903" s="15">
        <v>-7.7695852692490103E-2</v>
      </c>
      <c r="Q4903" s="16">
        <v>6.8949623454258298</v>
      </c>
      <c r="R4903" s="16">
        <v>0.65302589780911402</v>
      </c>
      <c r="S4903" s="17">
        <v>0.84997915052384398</v>
      </c>
      <c r="T4903" s="15">
        <v>-5.6248150132772401E-2</v>
      </c>
      <c r="U4903" s="16">
        <v>6.8949623454258298</v>
      </c>
      <c r="V4903" s="16">
        <v>0.74614574353725505</v>
      </c>
      <c r="W4903" s="17">
        <v>0.91184023193375396</v>
      </c>
      <c r="X4903" s="15">
        <v>-2.14480191415608E-2</v>
      </c>
      <c r="Y4903" s="16">
        <v>6.8949623454258298</v>
      </c>
      <c r="Z4903" s="16">
        <v>0.90899630567677503</v>
      </c>
      <c r="AA4903" s="17">
        <v>0.99600448705170097</v>
      </c>
      <c r="AC4903" s="5">
        <f>MAX(I4903:O4903)</f>
        <v>135.30304745327601</v>
      </c>
    </row>
    <row r="4904" spans="1:29" x14ac:dyDescent="0.25">
      <c r="A4904" s="5" t="s">
        <v>13963</v>
      </c>
      <c r="B4904" s="5" t="s">
        <v>208</v>
      </c>
      <c r="C4904" s="5">
        <v>602998</v>
      </c>
      <c r="D4904" s="5">
        <v>603555</v>
      </c>
      <c r="E4904" s="5" t="s">
        <v>29</v>
      </c>
      <c r="F4904" s="5">
        <v>558</v>
      </c>
      <c r="G4904" s="41" t="s">
        <v>13964</v>
      </c>
      <c r="H4904" s="5" t="s">
        <v>13965</v>
      </c>
      <c r="I4904" s="15">
        <v>79.861595110585</v>
      </c>
      <c r="J4904" s="16">
        <v>60.026794206101201</v>
      </c>
      <c r="K4904" s="17">
        <v>80.768344366696496</v>
      </c>
      <c r="L4904" s="15">
        <v>85.283082318282894</v>
      </c>
      <c r="M4904" s="17">
        <v>83.776183061674104</v>
      </c>
      <c r="N4904" s="16">
        <v>80.283906857256795</v>
      </c>
      <c r="O4904" s="17">
        <v>116.74166893982699</v>
      </c>
      <c r="P4904" s="15">
        <v>0.42073688292574202</v>
      </c>
      <c r="Q4904" s="16">
        <v>6.3910745077463798</v>
      </c>
      <c r="R4904" s="16">
        <v>2.8633752728034801E-2</v>
      </c>
      <c r="S4904" s="17">
        <v>0.15555997827102</v>
      </c>
      <c r="T4904" s="15">
        <v>0.20019890643111299</v>
      </c>
      <c r="U4904" s="16">
        <v>6.3910745077463798</v>
      </c>
      <c r="V4904" s="16">
        <v>0.29763047236714402</v>
      </c>
      <c r="W4904" s="17">
        <v>0.63743316422840701</v>
      </c>
      <c r="X4904" s="15">
        <v>0.22054090889132</v>
      </c>
      <c r="Y4904" s="16">
        <v>6.3910745077463798</v>
      </c>
      <c r="Z4904" s="16">
        <v>0.30036272820833299</v>
      </c>
      <c r="AA4904" s="17">
        <v>0.88201013428008501</v>
      </c>
      <c r="AC4904" s="5">
        <f>MAX(I4904:O4904)</f>
        <v>116.74166893982699</v>
      </c>
    </row>
    <row r="4905" spans="1:29" x14ac:dyDescent="0.25">
      <c r="A4905" s="5" t="s">
        <v>13966</v>
      </c>
      <c r="B4905" s="5" t="s">
        <v>208</v>
      </c>
      <c r="C4905" s="5">
        <v>604196</v>
      </c>
      <c r="D4905" s="5">
        <v>605746</v>
      </c>
      <c r="E4905" s="5" t="s">
        <v>29</v>
      </c>
      <c r="F4905" s="5">
        <v>1551</v>
      </c>
      <c r="G4905" s="41" t="s">
        <v>13967</v>
      </c>
      <c r="H4905" s="5" t="s">
        <v>13968</v>
      </c>
      <c r="I4905" s="15">
        <v>47.2857292150888</v>
      </c>
      <c r="J4905" s="16">
        <v>33.239405236967698</v>
      </c>
      <c r="K4905" s="17">
        <v>44.668627425489198</v>
      </c>
      <c r="L4905" s="15">
        <v>39.5943478808028</v>
      </c>
      <c r="M4905" s="17">
        <v>40.660101876838603</v>
      </c>
      <c r="N4905" s="16">
        <v>45.667988575946097</v>
      </c>
      <c r="O4905" s="17">
        <v>46.845383077765</v>
      </c>
      <c r="P4905" s="15">
        <v>0.14793301366921099</v>
      </c>
      <c r="Q4905" s="16">
        <v>5.4148344377103204</v>
      </c>
      <c r="R4905" s="16">
        <v>0.48046939708647501</v>
      </c>
      <c r="S4905" s="17">
        <v>0.75419217667136396</v>
      </c>
      <c r="T4905" s="15">
        <v>-5.7088916029026902E-2</v>
      </c>
      <c r="U4905" s="16">
        <v>5.4148344377103204</v>
      </c>
      <c r="V4905" s="16">
        <v>0.79964437512446296</v>
      </c>
      <c r="W4905" s="17">
        <v>0.93201194047998503</v>
      </c>
      <c r="X4905" s="15">
        <v>0.205025535889857</v>
      </c>
      <c r="Y4905" s="16">
        <v>5.4148344377103204</v>
      </c>
      <c r="Z4905" s="16">
        <v>0.379775530907903</v>
      </c>
      <c r="AA4905" s="17">
        <v>0.91407344618745301</v>
      </c>
      <c r="AC4905" s="5">
        <f>MAX(I4905:O4905)</f>
        <v>47.2857292150888</v>
      </c>
    </row>
    <row r="4906" spans="1:29" x14ac:dyDescent="0.25">
      <c r="A4906" s="5" t="s">
        <v>13969</v>
      </c>
      <c r="B4906" s="5" t="s">
        <v>208</v>
      </c>
      <c r="C4906" s="5">
        <v>606357</v>
      </c>
      <c r="D4906" s="5">
        <v>606848</v>
      </c>
      <c r="E4906" s="5" t="s">
        <v>20</v>
      </c>
      <c r="F4906" s="5">
        <v>492</v>
      </c>
      <c r="G4906" s="41" t="s">
        <v>13970</v>
      </c>
      <c r="H4906" s="5" t="s">
        <v>13971</v>
      </c>
      <c r="I4906" s="15">
        <v>278.75472788775801</v>
      </c>
      <c r="J4906" s="16">
        <v>264.64788155741701</v>
      </c>
      <c r="K4906" s="17">
        <v>290.706651231602</v>
      </c>
      <c r="L4906" s="15">
        <v>228.17536586100599</v>
      </c>
      <c r="M4906" s="17">
        <v>199.675016120007</v>
      </c>
      <c r="N4906" s="16">
        <v>206.527743769941</v>
      </c>
      <c r="O4906" s="17">
        <v>185.47611494380999</v>
      </c>
      <c r="P4906" s="15">
        <v>-0.50441445114885697</v>
      </c>
      <c r="Q4906" s="16">
        <v>7.8847690493487104</v>
      </c>
      <c r="R4906" s="16">
        <v>6.9472406348687599E-4</v>
      </c>
      <c r="S4906" s="17">
        <v>1.09604509451675E-2</v>
      </c>
      <c r="T4906" s="15">
        <v>-0.37824441837343598</v>
      </c>
      <c r="U4906" s="16">
        <v>7.8847690493487104</v>
      </c>
      <c r="V4906" s="16">
        <v>1.0675797377108999E-2</v>
      </c>
      <c r="W4906" s="17">
        <v>0.110607610743505</v>
      </c>
      <c r="X4906" s="15">
        <v>-0.126171089056684</v>
      </c>
      <c r="Y4906" s="16">
        <v>7.8847690493487104</v>
      </c>
      <c r="Z4906" s="16">
        <v>0.43201382480829897</v>
      </c>
      <c r="AA4906" s="17">
        <v>0.93822088980165497</v>
      </c>
      <c r="AC4906" s="5">
        <f>MAX(I4906:O4906)</f>
        <v>290.706651231602</v>
      </c>
    </row>
    <row r="4907" spans="1:29" x14ac:dyDescent="0.25">
      <c r="A4907" s="5" t="s">
        <v>13972</v>
      </c>
      <c r="B4907" s="5" t="s">
        <v>208</v>
      </c>
      <c r="C4907" s="5">
        <v>607355</v>
      </c>
      <c r="D4907" s="5">
        <v>611029</v>
      </c>
      <c r="E4907" s="5" t="s">
        <v>29</v>
      </c>
      <c r="F4907" s="5">
        <v>3675</v>
      </c>
      <c r="G4907" s="41" t="s">
        <v>13973</v>
      </c>
      <c r="H4907" s="5" t="s">
        <v>13974</v>
      </c>
      <c r="I4907" s="15">
        <v>189.25563611950901</v>
      </c>
      <c r="J4907" s="16">
        <v>172.591435164567</v>
      </c>
      <c r="K4907" s="17">
        <v>185.84354867147999</v>
      </c>
      <c r="L4907" s="15">
        <v>254.69936269887199</v>
      </c>
      <c r="M4907" s="17">
        <v>208.52433838850399</v>
      </c>
      <c r="N4907" s="16">
        <v>212.90875039288099</v>
      </c>
      <c r="O4907" s="17">
        <v>235.20286086961201</v>
      </c>
      <c r="P4907" s="15">
        <v>0.29532911380597798</v>
      </c>
      <c r="Q4907" s="16">
        <v>7.7042124066885496</v>
      </c>
      <c r="R4907" s="16">
        <v>4.8895669208332798E-2</v>
      </c>
      <c r="S4907" s="17">
        <v>0.22333103651296601</v>
      </c>
      <c r="T4907" s="15">
        <v>0.34325295679003398</v>
      </c>
      <c r="U4907" s="16">
        <v>7.7042124066885496</v>
      </c>
      <c r="V4907" s="16">
        <v>2.19440943752689E-2</v>
      </c>
      <c r="W4907" s="17">
        <v>0.17035707806093101</v>
      </c>
      <c r="X4907" s="15">
        <v>-4.7923455921305501E-2</v>
      </c>
      <c r="Y4907" s="16">
        <v>7.7042124066885496</v>
      </c>
      <c r="Z4907" s="16">
        <v>0.77287651934949098</v>
      </c>
      <c r="AA4907" s="17">
        <v>0.98399938567204803</v>
      </c>
      <c r="AC4907" s="5">
        <f>MAX(I4907:O4907)</f>
        <v>254.69936269887199</v>
      </c>
    </row>
    <row r="4908" spans="1:29" x14ac:dyDescent="0.25">
      <c r="A4908" s="5" t="s">
        <v>13975</v>
      </c>
      <c r="B4908" s="5" t="s">
        <v>208</v>
      </c>
      <c r="C4908" s="5">
        <v>611876</v>
      </c>
      <c r="D4908" s="5">
        <v>612646</v>
      </c>
      <c r="E4908" s="5" t="s">
        <v>29</v>
      </c>
      <c r="F4908" s="5">
        <v>771</v>
      </c>
      <c r="G4908" s="41" t="s">
        <v>13976</v>
      </c>
      <c r="H4908" s="41" t="s">
        <v>13976</v>
      </c>
      <c r="I4908" s="15">
        <v>61.770154016373503</v>
      </c>
      <c r="J4908" s="16">
        <v>66.017952169090194</v>
      </c>
      <c r="K4908" s="17">
        <v>70.0359960868781</v>
      </c>
      <c r="L4908" s="15">
        <v>52.856346299735797</v>
      </c>
      <c r="M4908" s="17">
        <v>61.9452558794789</v>
      </c>
      <c r="N4908" s="16">
        <v>62.8925358653212</v>
      </c>
      <c r="O4908" s="17">
        <v>62.878773119262</v>
      </c>
      <c r="P4908" s="15">
        <v>-6.8785714236127296E-2</v>
      </c>
      <c r="Q4908" s="16">
        <v>5.9706490856681702</v>
      </c>
      <c r="R4908" s="16">
        <v>0.71090203674460395</v>
      </c>
      <c r="S4908" s="17">
        <v>0.87794285992529097</v>
      </c>
      <c r="T4908" s="15">
        <v>-0.200469223125253</v>
      </c>
      <c r="U4908" s="16">
        <v>5.9706490856681702</v>
      </c>
      <c r="V4908" s="16">
        <v>0.27146409739212102</v>
      </c>
      <c r="W4908" s="17">
        <v>0.61310408381834702</v>
      </c>
      <c r="X4908" s="15">
        <v>0.13168428120575601</v>
      </c>
      <c r="Y4908" s="16">
        <v>5.9706490856681702</v>
      </c>
      <c r="Z4908" s="16">
        <v>0.504669203038424</v>
      </c>
      <c r="AA4908" s="17">
        <v>0.95714746346148105</v>
      </c>
      <c r="AC4908" s="5">
        <f>MAX(I4908:O4908)</f>
        <v>70.0359960868781</v>
      </c>
    </row>
    <row r="4909" spans="1:29" x14ac:dyDescent="0.25">
      <c r="A4909" s="5" t="s">
        <v>13977</v>
      </c>
      <c r="B4909" s="5" t="s">
        <v>208</v>
      </c>
      <c r="C4909" s="5">
        <v>614198</v>
      </c>
      <c r="D4909" s="5">
        <v>618733</v>
      </c>
      <c r="E4909" s="5" t="s">
        <v>20</v>
      </c>
      <c r="F4909" s="5">
        <v>4536</v>
      </c>
      <c r="G4909" s="41" t="s">
        <v>13978</v>
      </c>
      <c r="H4909" s="5" t="s">
        <v>13979</v>
      </c>
      <c r="I4909" s="15">
        <v>118.298862482087</v>
      </c>
      <c r="J4909" s="16">
        <v>127.369714001622</v>
      </c>
      <c r="K4909" s="17">
        <v>124.037100277427</v>
      </c>
      <c r="L4909" s="15">
        <v>182.869926175518</v>
      </c>
      <c r="M4909" s="17">
        <v>146.81298530026299</v>
      </c>
      <c r="N4909" s="16">
        <v>148.55650713015501</v>
      </c>
      <c r="O4909" s="17">
        <v>210.85069744426599</v>
      </c>
      <c r="P4909" s="15">
        <v>0.54397835109342296</v>
      </c>
      <c r="Q4909" s="16">
        <v>7.2419382670116503</v>
      </c>
      <c r="R4909" s="16">
        <v>1.47638185149187E-3</v>
      </c>
      <c r="S4909" s="17">
        <v>2.0111256166692699E-2</v>
      </c>
      <c r="T4909" s="15">
        <v>0.419654854180804</v>
      </c>
      <c r="U4909" s="16">
        <v>7.2419382670116503</v>
      </c>
      <c r="V4909" s="16">
        <v>1.42749975279468E-2</v>
      </c>
      <c r="W4909" s="17">
        <v>0.13217414654613799</v>
      </c>
      <c r="X4909" s="15">
        <v>0.12432511845711</v>
      </c>
      <c r="Y4909" s="16">
        <v>7.2419382670116503</v>
      </c>
      <c r="Z4909" s="16">
        <v>0.51152872651193504</v>
      </c>
      <c r="AA4909" s="17">
        <v>0.95714746346148105</v>
      </c>
      <c r="AC4909" s="5">
        <f>MAX(I4909:O4909)</f>
        <v>210.85069744426599</v>
      </c>
    </row>
    <row r="4910" spans="1:29" x14ac:dyDescent="0.25">
      <c r="A4910" s="5" t="s">
        <v>13980</v>
      </c>
      <c r="B4910" s="5" t="s">
        <v>208</v>
      </c>
      <c r="C4910" s="5">
        <v>619087</v>
      </c>
      <c r="D4910" s="5">
        <v>620850</v>
      </c>
      <c r="E4910" s="5" t="s">
        <v>20</v>
      </c>
      <c r="F4910" s="5">
        <v>1764</v>
      </c>
      <c r="G4910" s="41" t="s">
        <v>13981</v>
      </c>
      <c r="H4910" s="5" t="s">
        <v>13982</v>
      </c>
      <c r="I4910" s="15">
        <v>47.003931067203901</v>
      </c>
      <c r="J4910" s="16">
        <v>34.045907270447003</v>
      </c>
      <c r="K4910" s="17">
        <v>41.020477417329602</v>
      </c>
      <c r="L4910" s="15">
        <v>53.0863231509312</v>
      </c>
      <c r="M4910" s="17">
        <v>51.653533065015402</v>
      </c>
      <c r="N4910" s="16">
        <v>45.084105616984203</v>
      </c>
      <c r="O4910" s="17">
        <v>42.755706777325202</v>
      </c>
      <c r="P4910" s="15">
        <v>0.11011507246543401</v>
      </c>
      <c r="Q4910" s="16">
        <v>5.4938619535542603</v>
      </c>
      <c r="R4910" s="16">
        <v>0.587898986560768</v>
      </c>
      <c r="S4910" s="17">
        <v>0.81394658497012395</v>
      </c>
      <c r="T4910" s="15">
        <v>0.36386939968031401</v>
      </c>
      <c r="U4910" s="16">
        <v>5.4938619535542603</v>
      </c>
      <c r="V4910" s="16">
        <v>7.3430047757427896E-2</v>
      </c>
      <c r="W4910" s="17">
        <v>0.32367302577757301</v>
      </c>
      <c r="X4910" s="15">
        <v>-0.25375618797720401</v>
      </c>
      <c r="Y4910" s="16">
        <v>5.4938619535542603</v>
      </c>
      <c r="Z4910" s="16">
        <v>0.26003013267332298</v>
      </c>
      <c r="AA4910" s="17">
        <v>0.85209168696126103</v>
      </c>
      <c r="AC4910" s="5">
        <f>MAX(I4910:O4910)</f>
        <v>53.0863231509312</v>
      </c>
    </row>
    <row r="4911" spans="1:29" x14ac:dyDescent="0.25">
      <c r="A4911" s="5" t="s">
        <v>13983</v>
      </c>
      <c r="B4911" s="5" t="s">
        <v>208</v>
      </c>
      <c r="C4911" s="5">
        <v>620986</v>
      </c>
      <c r="D4911" s="5">
        <v>622338</v>
      </c>
      <c r="E4911" s="5" t="s">
        <v>29</v>
      </c>
      <c r="F4911" s="5">
        <v>1353</v>
      </c>
      <c r="G4911" s="41" t="s">
        <v>13984</v>
      </c>
      <c r="H4911" s="5" t="s">
        <v>13985</v>
      </c>
      <c r="I4911" s="15">
        <v>105.336147679381</v>
      </c>
      <c r="J4911" s="16">
        <v>102.483365539975</v>
      </c>
      <c r="K4911" s="17">
        <v>122.50996771587199</v>
      </c>
      <c r="L4911" s="15">
        <v>83.826562260712294</v>
      </c>
      <c r="M4911" s="17">
        <v>108.41394373872301</v>
      </c>
      <c r="N4911" s="16">
        <v>96.048746749227206</v>
      </c>
      <c r="O4911" s="17">
        <v>88.439249997010805</v>
      </c>
      <c r="P4911" s="15">
        <v>-0.25573909696074398</v>
      </c>
      <c r="Q4911" s="16">
        <v>6.6595524625942097</v>
      </c>
      <c r="R4911" s="16">
        <v>0.14061512080025601</v>
      </c>
      <c r="S4911" s="17">
        <v>0.41684481001256801</v>
      </c>
      <c r="T4911" s="15">
        <v>-0.19648645208704599</v>
      </c>
      <c r="U4911" s="16">
        <v>6.6595524625942097</v>
      </c>
      <c r="V4911" s="16">
        <v>0.25741981719826101</v>
      </c>
      <c r="W4911" s="17">
        <v>0.59439024899051696</v>
      </c>
      <c r="X4911" s="15">
        <v>-5.9253833443101797E-2</v>
      </c>
      <c r="Y4911" s="16">
        <v>6.6595524625942097</v>
      </c>
      <c r="Z4911" s="16">
        <v>0.75304182661129404</v>
      </c>
      <c r="AA4911" s="17">
        <v>0.98000682174943199</v>
      </c>
      <c r="AC4911" s="5">
        <f>MAX(I4911:O4911)</f>
        <v>122.50996771587199</v>
      </c>
    </row>
    <row r="4912" spans="1:29" x14ac:dyDescent="0.25">
      <c r="A4912" s="5" t="s">
        <v>13986</v>
      </c>
      <c r="B4912" s="5" t="s">
        <v>208</v>
      </c>
      <c r="C4912" s="5">
        <v>622718</v>
      </c>
      <c r="D4912" s="5">
        <v>624901</v>
      </c>
      <c r="E4912" s="5" t="s">
        <v>29</v>
      </c>
      <c r="F4912" s="5">
        <v>2184</v>
      </c>
      <c r="G4912" s="41" t="s">
        <v>13987</v>
      </c>
      <c r="H4912" s="5" t="s">
        <v>13988</v>
      </c>
      <c r="I4912" s="15">
        <v>27.1089818265289</v>
      </c>
      <c r="J4912" s="16">
        <v>25.404814054597502</v>
      </c>
      <c r="K4912" s="17">
        <v>24.858324474203801</v>
      </c>
      <c r="L4912" s="15">
        <v>34.879822431297697</v>
      </c>
      <c r="M4912" s="17">
        <v>39.2566851294117</v>
      </c>
      <c r="N4912" s="16">
        <v>25.232085012280699</v>
      </c>
      <c r="O4912" s="17">
        <v>19.286541644119499</v>
      </c>
      <c r="P4912" s="15">
        <v>-0.21144929926582801</v>
      </c>
      <c r="Q4912" s="16">
        <v>4.8135682164299203</v>
      </c>
      <c r="R4912" s="16">
        <v>0.37680517429808502</v>
      </c>
      <c r="S4912" s="17">
        <v>0.67360873686258005</v>
      </c>
      <c r="T4912" s="15">
        <v>0.52349992258564804</v>
      </c>
      <c r="U4912" s="16">
        <v>4.8135682164299203</v>
      </c>
      <c r="V4912" s="16">
        <v>2.2766405293163601E-2</v>
      </c>
      <c r="W4912" s="17">
        <v>0.17455287909778999</v>
      </c>
      <c r="X4912" s="15">
        <v>-0.73496558964389203</v>
      </c>
      <c r="Y4912" s="16">
        <v>4.8135682164299203</v>
      </c>
      <c r="Z4912" s="16">
        <v>4.1302158476507096E-3</v>
      </c>
      <c r="AA4912" s="17">
        <v>0.123965051133585</v>
      </c>
      <c r="AC4912" s="5">
        <f>MAX(I4912:O4912)</f>
        <v>39.2566851294117</v>
      </c>
    </row>
    <row r="4913" spans="1:29" x14ac:dyDescent="0.25">
      <c r="A4913" s="5" t="s">
        <v>13989</v>
      </c>
      <c r="B4913" s="5" t="s">
        <v>208</v>
      </c>
      <c r="C4913" s="5">
        <v>625327</v>
      </c>
      <c r="D4913" s="5">
        <v>626112</v>
      </c>
      <c r="E4913" s="5" t="s">
        <v>29</v>
      </c>
      <c r="F4913" s="5">
        <v>786</v>
      </c>
      <c r="G4913" s="41" t="s">
        <v>13990</v>
      </c>
      <c r="H4913" s="5" t="s">
        <v>13991</v>
      </c>
      <c r="I4913" s="15">
        <v>310.03432230298398</v>
      </c>
      <c r="J4913" s="16">
        <v>282.27571171775003</v>
      </c>
      <c r="K4913" s="17">
        <v>347.18934583467802</v>
      </c>
      <c r="L4913" s="15">
        <v>294.63867585646801</v>
      </c>
      <c r="M4913" s="17">
        <v>358.26110857923902</v>
      </c>
      <c r="N4913" s="16">
        <v>314.46267932660601</v>
      </c>
      <c r="O4913" s="17">
        <v>292.551276264416</v>
      </c>
      <c r="P4913" s="15">
        <v>-4.53554391994999E-2</v>
      </c>
      <c r="Q4913" s="16">
        <v>8.2960140916265601</v>
      </c>
      <c r="R4913" s="16">
        <v>0.77327445199294598</v>
      </c>
      <c r="S4913" s="17">
        <v>0.91106146594983795</v>
      </c>
      <c r="T4913" s="15">
        <v>5.9733621116820602E-2</v>
      </c>
      <c r="U4913" s="16">
        <v>8.2960140916265601</v>
      </c>
      <c r="V4913" s="16">
        <v>0.69028719056770305</v>
      </c>
      <c r="W4913" s="17">
        <v>0.88538691174947604</v>
      </c>
      <c r="X4913" s="15">
        <v>-0.105089283400574</v>
      </c>
      <c r="Y4913" s="16">
        <v>8.2960140916265601</v>
      </c>
      <c r="Z4913" s="16">
        <v>0.53054503529840102</v>
      </c>
      <c r="AA4913" s="17">
        <v>0.95714746346148105</v>
      </c>
      <c r="AC4913" s="5">
        <f>MAX(I4913:O4913)</f>
        <v>358.26110857923902</v>
      </c>
    </row>
    <row r="4914" spans="1:29" x14ac:dyDescent="0.25">
      <c r="A4914" s="5" t="s">
        <v>13992</v>
      </c>
      <c r="B4914" s="5" t="s">
        <v>208</v>
      </c>
      <c r="C4914" s="5">
        <v>626525</v>
      </c>
      <c r="D4914" s="5">
        <v>627481</v>
      </c>
      <c r="E4914" s="5" t="s">
        <v>20</v>
      </c>
      <c r="F4914" s="5">
        <v>957</v>
      </c>
      <c r="G4914" s="41" t="s">
        <v>13993</v>
      </c>
      <c r="H4914" s="5" t="s">
        <v>13994</v>
      </c>
      <c r="I4914" s="15">
        <v>209.57328258201201</v>
      </c>
      <c r="J4914" s="16">
        <v>228.81614835569499</v>
      </c>
      <c r="K4914" s="17">
        <v>199.20595858508801</v>
      </c>
      <c r="L4914" s="15">
        <v>148.94834062420099</v>
      </c>
      <c r="M4914" s="17">
        <v>174.25757947216499</v>
      </c>
      <c r="N4914" s="16">
        <v>161.06828482219501</v>
      </c>
      <c r="O4914" s="17">
        <v>153.22344048352301</v>
      </c>
      <c r="P4914" s="15">
        <v>-0.435349999304525</v>
      </c>
      <c r="Q4914" s="16">
        <v>7.5094797368371404</v>
      </c>
      <c r="R4914" s="16">
        <v>4.3701868534850499E-3</v>
      </c>
      <c r="S4914" s="17">
        <v>4.5110039854306803E-2</v>
      </c>
      <c r="T4914" s="15">
        <v>-0.39506216524161097</v>
      </c>
      <c r="U4914" s="16">
        <v>7.5094797368371404</v>
      </c>
      <c r="V4914" s="16">
        <v>9.57607795967029E-3</v>
      </c>
      <c r="W4914" s="17">
        <v>0.10384641740700799</v>
      </c>
      <c r="X4914" s="15">
        <v>-4.0288776148550198E-2</v>
      </c>
      <c r="Y4914" s="16">
        <v>7.5094797368371404</v>
      </c>
      <c r="Z4914" s="16">
        <v>0.807912420855878</v>
      </c>
      <c r="AA4914" s="17">
        <v>0.98399938567204803</v>
      </c>
      <c r="AC4914" s="5">
        <f>MAX(I4914:O4914)</f>
        <v>228.81614835569499</v>
      </c>
    </row>
    <row r="4915" spans="1:29" x14ac:dyDescent="0.25">
      <c r="A4915" s="5" t="s">
        <v>13995</v>
      </c>
      <c r="B4915" s="5" t="s">
        <v>208</v>
      </c>
      <c r="C4915" s="5">
        <v>627643</v>
      </c>
      <c r="D4915" s="5">
        <v>627927</v>
      </c>
      <c r="E4915" s="5" t="s">
        <v>29</v>
      </c>
      <c r="F4915" s="5">
        <v>285</v>
      </c>
      <c r="G4915" s="41" t="s">
        <v>13996</v>
      </c>
      <c r="H4915" s="5" t="s">
        <v>13997</v>
      </c>
      <c r="I4915" s="15">
        <v>68.589669195188407</v>
      </c>
      <c r="J4915" s="16">
        <v>63.195195051912698</v>
      </c>
      <c r="K4915" s="17">
        <v>63.672943747064799</v>
      </c>
      <c r="L4915" s="15">
        <v>65.773379441875704</v>
      </c>
      <c r="M4915" s="17">
        <v>70.716610550896604</v>
      </c>
      <c r="N4915" s="16">
        <v>66.604363247292994</v>
      </c>
      <c r="O4915" s="17">
        <v>63.111141090877901</v>
      </c>
      <c r="P4915" s="15">
        <v>-6.3415586475455699E-3</v>
      </c>
      <c r="Q4915" s="16">
        <v>6.0453611016792204</v>
      </c>
      <c r="R4915" s="16">
        <v>0.97878752810523695</v>
      </c>
      <c r="S4915" s="17">
        <v>0.99231751212415298</v>
      </c>
      <c r="T4915" s="15">
        <v>6.6999251190222403E-2</v>
      </c>
      <c r="U4915" s="16">
        <v>6.0453611016792204</v>
      </c>
      <c r="V4915" s="16">
        <v>0.69470990176162295</v>
      </c>
      <c r="W4915" s="17">
        <v>0.88655353263963699</v>
      </c>
      <c r="X4915" s="15">
        <v>-7.3341412502045497E-2</v>
      </c>
      <c r="Y4915" s="16">
        <v>6.0453611016792204</v>
      </c>
      <c r="Z4915" s="16">
        <v>0.70048763714655804</v>
      </c>
      <c r="AA4915" s="17">
        <v>0.970997826926431</v>
      </c>
      <c r="AC4915" s="5">
        <f>MAX(I4915:O4915)</f>
        <v>70.716610550896604</v>
      </c>
    </row>
    <row r="4916" spans="1:29" x14ac:dyDescent="0.25">
      <c r="A4916" s="5" t="s">
        <v>13998</v>
      </c>
      <c r="B4916" s="5" t="s">
        <v>208</v>
      </c>
      <c r="C4916" s="5">
        <v>628200</v>
      </c>
      <c r="D4916" s="5">
        <v>631118</v>
      </c>
      <c r="E4916" s="5" t="s">
        <v>20</v>
      </c>
      <c r="F4916" s="5">
        <v>2919</v>
      </c>
      <c r="G4916" s="41" t="s">
        <v>13999</v>
      </c>
      <c r="H4916" s="5" t="s">
        <v>14000</v>
      </c>
      <c r="I4916" s="15">
        <v>46.947571437626898</v>
      </c>
      <c r="J4916" s="16">
        <v>38.424061166477401</v>
      </c>
      <c r="K4916" s="17">
        <v>51.752825697147898</v>
      </c>
      <c r="L4916" s="15">
        <v>51.706462043758997</v>
      </c>
      <c r="M4916" s="17">
        <v>43.622870565850803</v>
      </c>
      <c r="N4916" s="16">
        <v>37.7855686299608</v>
      </c>
      <c r="O4916" s="17">
        <v>51.3068481327903</v>
      </c>
      <c r="P4916" s="15">
        <v>-3.8364133900979099E-2</v>
      </c>
      <c r="Q4916" s="16">
        <v>5.5246493113059802</v>
      </c>
      <c r="R4916" s="16">
        <v>0.87254515126605603</v>
      </c>
      <c r="S4916" s="17">
        <v>0.95158807927156996</v>
      </c>
      <c r="T4916" s="15">
        <v>5.9703839526148203E-2</v>
      </c>
      <c r="U4916" s="16">
        <v>5.5246493113059802</v>
      </c>
      <c r="V4916" s="16">
        <v>0.77614855462133903</v>
      </c>
      <c r="W4916" s="17">
        <v>0.923032226042104</v>
      </c>
      <c r="X4916" s="15">
        <v>-9.8069379096943105E-2</v>
      </c>
      <c r="Y4916" s="16">
        <v>5.5246493113059802</v>
      </c>
      <c r="Z4916" s="16">
        <v>0.68271457957894199</v>
      </c>
      <c r="AA4916" s="17">
        <v>0.97045850503873099</v>
      </c>
      <c r="AC4916" s="5">
        <f>MAX(I4916:O4916)</f>
        <v>51.752825697147898</v>
      </c>
    </row>
    <row r="4917" spans="1:29" x14ac:dyDescent="0.25">
      <c r="A4917" s="5" t="s">
        <v>14001</v>
      </c>
      <c r="B4917" s="5" t="s">
        <v>208</v>
      </c>
      <c r="C4917" s="5">
        <v>631300</v>
      </c>
      <c r="D4917" s="5">
        <v>632919</v>
      </c>
      <c r="E4917" s="5" t="s">
        <v>29</v>
      </c>
      <c r="F4917" s="5">
        <v>1620</v>
      </c>
      <c r="G4917" s="41" t="s">
        <v>14002</v>
      </c>
      <c r="H4917" s="5" t="s">
        <v>14003</v>
      </c>
      <c r="I4917" s="15">
        <v>76.761815483850995</v>
      </c>
      <c r="J4917" s="16">
        <v>73.334077758509395</v>
      </c>
      <c r="K4917" s="17">
        <v>92.942984510205903</v>
      </c>
      <c r="L4917" s="15">
        <v>101.53477980275601</v>
      </c>
      <c r="M4917" s="17">
        <v>109.115652112436</v>
      </c>
      <c r="N4917" s="16">
        <v>100.678104495282</v>
      </c>
      <c r="O4917" s="17">
        <v>71.058125720141604</v>
      </c>
      <c r="P4917" s="15">
        <v>8.3661975014073797E-2</v>
      </c>
      <c r="Q4917" s="16">
        <v>6.4833687063414596</v>
      </c>
      <c r="R4917" s="16">
        <v>0.64500670487871803</v>
      </c>
      <c r="S4917" s="17">
        <v>0.84630775285836302</v>
      </c>
      <c r="T4917" s="15">
        <v>0.377941209835292</v>
      </c>
      <c r="U4917" s="16">
        <v>6.4833687063414596</v>
      </c>
      <c r="V4917" s="16">
        <v>3.8327236702052098E-2</v>
      </c>
      <c r="W4917" s="17">
        <v>0.23309847532862801</v>
      </c>
      <c r="X4917" s="15">
        <v>-0.29428049983026</v>
      </c>
      <c r="Y4917" s="16">
        <v>6.4833687063414596</v>
      </c>
      <c r="Z4917" s="16">
        <v>0.145604545606906</v>
      </c>
      <c r="AA4917" s="17">
        <v>0.73256345057053895</v>
      </c>
      <c r="AC4917" s="5">
        <f>MAX(I4917:O4917)</f>
        <v>109.115652112436</v>
      </c>
    </row>
    <row r="4918" spans="1:29" x14ac:dyDescent="0.25">
      <c r="A4918" s="5" t="s">
        <v>14004</v>
      </c>
      <c r="B4918" s="5" t="s">
        <v>208</v>
      </c>
      <c r="C4918" s="5">
        <v>633921</v>
      </c>
      <c r="D4918" s="5">
        <v>636353</v>
      </c>
      <c r="E4918" s="5" t="s">
        <v>29</v>
      </c>
      <c r="F4918" s="5">
        <v>2433</v>
      </c>
      <c r="G4918" s="41" t="s">
        <v>14005</v>
      </c>
      <c r="H4918" s="5" t="s">
        <v>14006</v>
      </c>
      <c r="I4918" s="15">
        <v>88.710056954171407</v>
      </c>
      <c r="J4918" s="16">
        <v>88.888045547038502</v>
      </c>
      <c r="K4918" s="17">
        <v>91.924896135835695</v>
      </c>
      <c r="L4918" s="15">
        <v>134.65144637488899</v>
      </c>
      <c r="M4918" s="17">
        <v>94.574695257152797</v>
      </c>
      <c r="N4918" s="16">
        <v>86.956854959678097</v>
      </c>
      <c r="O4918" s="17">
        <v>118.414718335462</v>
      </c>
      <c r="P4918" s="15">
        <v>0.192433149027323</v>
      </c>
      <c r="Q4918" s="16">
        <v>6.6538929599714498</v>
      </c>
      <c r="R4918" s="16">
        <v>0.29770694133884901</v>
      </c>
      <c r="S4918" s="17">
        <v>0.60408390645167198</v>
      </c>
      <c r="T4918" s="15">
        <v>0.35125270536665898</v>
      </c>
      <c r="U4918" s="16">
        <v>6.6538929599714498</v>
      </c>
      <c r="V4918" s="16">
        <v>5.7222014525670203E-2</v>
      </c>
      <c r="W4918" s="17">
        <v>0.286572784336106</v>
      </c>
      <c r="X4918" s="15">
        <v>-0.15881963752282099</v>
      </c>
      <c r="Y4918" s="16">
        <v>6.6538929599714498</v>
      </c>
      <c r="Z4918" s="16">
        <v>0.43817501585138402</v>
      </c>
      <c r="AA4918" s="17">
        <v>0.93871146654390203</v>
      </c>
      <c r="AC4918" s="5">
        <f>MAX(I4918:O4918)</f>
        <v>134.65144637488899</v>
      </c>
    </row>
    <row r="4919" spans="1:29" x14ac:dyDescent="0.25">
      <c r="A4919" s="5" t="s">
        <v>14007</v>
      </c>
      <c r="B4919" s="5" t="s">
        <v>208</v>
      </c>
      <c r="C4919" s="5">
        <v>637102</v>
      </c>
      <c r="D4919" s="5">
        <v>637668</v>
      </c>
      <c r="E4919" s="5" t="s">
        <v>20</v>
      </c>
      <c r="F4919" s="5">
        <v>567</v>
      </c>
      <c r="G4919" s="41" t="s">
        <v>14008</v>
      </c>
      <c r="H4919" s="5" t="s">
        <v>14009</v>
      </c>
      <c r="I4919" s="15">
        <v>110.07035656384799</v>
      </c>
      <c r="J4919" s="16">
        <v>128.464252475629</v>
      </c>
      <c r="K4919" s="17">
        <v>95.954829284384104</v>
      </c>
      <c r="L4919" s="15">
        <v>80.568556868777904</v>
      </c>
      <c r="M4919" s="17">
        <v>81.943944530311299</v>
      </c>
      <c r="N4919" s="16">
        <v>64.519066965286399</v>
      </c>
      <c r="O4919" s="17">
        <v>95.2708683625182</v>
      </c>
      <c r="P4919" s="15">
        <v>-0.48074429378693001</v>
      </c>
      <c r="Q4919" s="16">
        <v>6.5525725220072797</v>
      </c>
      <c r="R4919" s="16">
        <v>1.2822801688812099E-2</v>
      </c>
      <c r="S4919" s="17">
        <v>9.3675355980915698E-2</v>
      </c>
      <c r="T4919" s="15">
        <v>-0.45597779653925702</v>
      </c>
      <c r="U4919" s="16">
        <v>6.5525725220072797</v>
      </c>
      <c r="V4919" s="16">
        <v>1.8010589832284801E-2</v>
      </c>
      <c r="W4919" s="17">
        <v>0.15280217309764901</v>
      </c>
      <c r="X4919" s="15">
        <v>-2.4768396596566499E-2</v>
      </c>
      <c r="Y4919" s="16">
        <v>6.5525725220072797</v>
      </c>
      <c r="Z4919" s="16">
        <v>0.90747408885824499</v>
      </c>
      <c r="AA4919" s="17">
        <v>0.99600448705170097</v>
      </c>
      <c r="AC4919" s="5">
        <f>MAX(I4919:O4919)</f>
        <v>128.464252475629</v>
      </c>
    </row>
    <row r="4920" spans="1:29" x14ac:dyDescent="0.25">
      <c r="A4920" s="5" t="s">
        <v>14010</v>
      </c>
      <c r="B4920" s="5" t="s">
        <v>208</v>
      </c>
      <c r="C4920" s="5">
        <v>637755</v>
      </c>
      <c r="D4920" s="5">
        <v>638693</v>
      </c>
      <c r="E4920" s="5" t="s">
        <v>29</v>
      </c>
      <c r="F4920" s="5">
        <v>939</v>
      </c>
      <c r="G4920" s="41" t="s">
        <v>14011</v>
      </c>
      <c r="H4920" s="5" t="s">
        <v>14012</v>
      </c>
      <c r="I4920" s="15">
        <v>75.409184374003402</v>
      </c>
      <c r="J4920" s="16">
        <v>103.117045709137</v>
      </c>
      <c r="K4920" s="17">
        <v>74.829495516204105</v>
      </c>
      <c r="L4920" s="15">
        <v>66.884934222653399</v>
      </c>
      <c r="M4920" s="17">
        <v>77.031985914317403</v>
      </c>
      <c r="N4920" s="16">
        <v>67.980658793417405</v>
      </c>
      <c r="O4920" s="17">
        <v>65.6671887786528</v>
      </c>
      <c r="P4920" s="15">
        <v>-0.337161892727668</v>
      </c>
      <c r="Q4920" s="16">
        <v>6.2461792153226101</v>
      </c>
      <c r="R4920" s="16">
        <v>7.4446657063359206E-2</v>
      </c>
      <c r="S4920" s="17">
        <v>0.29038884987485197</v>
      </c>
      <c r="T4920" s="15">
        <v>-0.230440177017913</v>
      </c>
      <c r="U4920" s="16">
        <v>6.2461792153226101</v>
      </c>
      <c r="V4920" s="16">
        <v>0.22179341612891201</v>
      </c>
      <c r="W4920" s="17">
        <v>0.55298345212926203</v>
      </c>
      <c r="X4920" s="15">
        <v>-0.10672403755726199</v>
      </c>
      <c r="Y4920" s="16">
        <v>6.2461792153226101</v>
      </c>
      <c r="Z4920" s="16">
        <v>0.60257213684171096</v>
      </c>
      <c r="AA4920" s="17">
        <v>0.967830708845141</v>
      </c>
      <c r="AC4920" s="5">
        <f>MAX(I4920:O4920)</f>
        <v>103.117045709137</v>
      </c>
    </row>
    <row r="4921" spans="1:29" x14ac:dyDescent="0.25">
      <c r="A4921" s="5" t="s">
        <v>14013</v>
      </c>
      <c r="B4921" s="5" t="s">
        <v>208</v>
      </c>
      <c r="C4921" s="5">
        <v>638927</v>
      </c>
      <c r="D4921" s="5">
        <v>641257</v>
      </c>
      <c r="E4921" s="5" t="s">
        <v>20</v>
      </c>
      <c r="F4921" s="5">
        <v>2331</v>
      </c>
      <c r="G4921" s="41" t="s">
        <v>14014</v>
      </c>
      <c r="H4921" s="5" t="s">
        <v>14015</v>
      </c>
      <c r="I4921" s="15">
        <v>160.906742442287</v>
      </c>
      <c r="J4921" s="16">
        <v>160.28248591503001</v>
      </c>
      <c r="K4921" s="17">
        <v>147.19861079434699</v>
      </c>
      <c r="L4921" s="15">
        <v>145.652005757067</v>
      </c>
      <c r="M4921" s="17">
        <v>144.78582777620201</v>
      </c>
      <c r="N4921" s="16">
        <v>161.19340259911601</v>
      </c>
      <c r="O4921" s="17">
        <v>139.93199250709401</v>
      </c>
      <c r="P4921" s="15">
        <v>-5.2052700379767301E-2</v>
      </c>
      <c r="Q4921" s="16">
        <v>7.2431964975715202</v>
      </c>
      <c r="R4921" s="16">
        <v>0.73429208026978599</v>
      </c>
      <c r="S4921" s="17">
        <v>0.88822570647217602</v>
      </c>
      <c r="T4921" s="15">
        <v>-0.104309591946432</v>
      </c>
      <c r="U4921" s="16">
        <v>7.2431964975715202</v>
      </c>
      <c r="V4921" s="16">
        <v>0.49237755619242102</v>
      </c>
      <c r="W4921" s="17">
        <v>0.78187600679666602</v>
      </c>
      <c r="X4921" s="15">
        <v>5.2256960589694E-2</v>
      </c>
      <c r="Y4921" s="16">
        <v>7.2431964975715202</v>
      </c>
      <c r="Z4921" s="16">
        <v>0.75149737737440703</v>
      </c>
      <c r="AA4921" s="17">
        <v>0.98000682174943199</v>
      </c>
      <c r="AC4921" s="5">
        <f>MAX(I4921:O4921)</f>
        <v>161.19340259911601</v>
      </c>
    </row>
    <row r="4922" spans="1:29" x14ac:dyDescent="0.25">
      <c r="A4922" s="5" t="s">
        <v>14016</v>
      </c>
      <c r="B4922" s="5" t="s">
        <v>208</v>
      </c>
      <c r="C4922" s="5">
        <v>641487</v>
      </c>
      <c r="D4922" s="5">
        <v>642863</v>
      </c>
      <c r="E4922" s="5" t="s">
        <v>29</v>
      </c>
      <c r="F4922" s="5">
        <v>1377</v>
      </c>
      <c r="G4922" s="41" t="s">
        <v>14017</v>
      </c>
      <c r="H4922" s="5" t="s">
        <v>14018</v>
      </c>
      <c r="I4922" s="15">
        <v>48.356562177051501</v>
      </c>
      <c r="J4922" s="16">
        <v>49.484660482764802</v>
      </c>
      <c r="K4922" s="17">
        <v>46.110919289180202</v>
      </c>
      <c r="L4922" s="15">
        <v>43.503954351124101</v>
      </c>
      <c r="M4922" s="17">
        <v>51.926419654792902</v>
      </c>
      <c r="N4922" s="16">
        <v>51.339994463004203</v>
      </c>
      <c r="O4922" s="17">
        <v>55.8612603764619</v>
      </c>
      <c r="P4922" s="15">
        <v>0.15982157861054599</v>
      </c>
      <c r="Q4922" s="16">
        <v>5.6322455763244799</v>
      </c>
      <c r="R4922" s="16">
        <v>0.40240837540021901</v>
      </c>
      <c r="S4922" s="17">
        <v>0.69400503851510498</v>
      </c>
      <c r="T4922" s="15">
        <v>-7.8737318313357191E-3</v>
      </c>
      <c r="U4922" s="16">
        <v>5.6322455763244799</v>
      </c>
      <c r="V4922" s="16">
        <v>0.976312125484464</v>
      </c>
      <c r="W4922" s="17">
        <v>0.99432921385901696</v>
      </c>
      <c r="X4922" s="15">
        <v>0.167698100313389</v>
      </c>
      <c r="Y4922" s="16">
        <v>5.6322455763244799</v>
      </c>
      <c r="Z4922" s="16">
        <v>0.42744615976308398</v>
      </c>
      <c r="AA4922" s="17">
        <v>0.93708744114712395</v>
      </c>
      <c r="AC4922" s="5">
        <f>MAX(I4922:O4922)</f>
        <v>55.8612603764619</v>
      </c>
    </row>
    <row r="4923" spans="1:29" x14ac:dyDescent="0.25">
      <c r="A4923" s="5" t="s">
        <v>14019</v>
      </c>
      <c r="B4923" s="5" t="s">
        <v>208</v>
      </c>
      <c r="C4923" s="5">
        <v>643165</v>
      </c>
      <c r="D4923" s="5">
        <v>643368</v>
      </c>
      <c r="E4923" s="5" t="s">
        <v>29</v>
      </c>
      <c r="F4923" s="5">
        <v>204</v>
      </c>
      <c r="G4923" s="41" t="s">
        <v>14020</v>
      </c>
      <c r="H4923" s="5" t="s">
        <v>14021</v>
      </c>
      <c r="I4923" s="15">
        <v>443.32484625254898</v>
      </c>
      <c r="J4923" s="16">
        <v>462.47130891226499</v>
      </c>
      <c r="K4923" s="17">
        <v>515.49208022273899</v>
      </c>
      <c r="L4923" s="15">
        <v>534.12123690124599</v>
      </c>
      <c r="M4923" s="17">
        <v>414.67066506609001</v>
      </c>
      <c r="N4923" s="16">
        <v>452.46758726980698</v>
      </c>
      <c r="O4923" s="17">
        <v>645.65764593193398</v>
      </c>
      <c r="P4923" s="15">
        <v>0.212663732621371</v>
      </c>
      <c r="Q4923" s="16">
        <v>8.9528944182936492</v>
      </c>
      <c r="R4923" s="16">
        <v>0.21132604425025001</v>
      </c>
      <c r="S4923" s="17">
        <v>0.51211906406657604</v>
      </c>
      <c r="T4923" s="15">
        <v>1.85935104991082E-3</v>
      </c>
      <c r="U4923" s="16">
        <v>8.9528944182936492</v>
      </c>
      <c r="V4923" s="16">
        <v>0.98515561255234196</v>
      </c>
      <c r="W4923" s="17">
        <v>0.997671743923219</v>
      </c>
      <c r="X4923" s="15">
        <v>0.21080473730917801</v>
      </c>
      <c r="Y4923" s="16">
        <v>8.9528944182936492</v>
      </c>
      <c r="Z4923" s="16">
        <v>0.263411664025958</v>
      </c>
      <c r="AA4923" s="17">
        <v>0.85601380081872702</v>
      </c>
      <c r="AC4923" s="5">
        <f>MAX(I4923:O4923)</f>
        <v>645.65764593193398</v>
      </c>
    </row>
    <row r="4924" spans="1:29" x14ac:dyDescent="0.25">
      <c r="A4924" s="5" t="s">
        <v>14022</v>
      </c>
      <c r="B4924" s="5" t="s">
        <v>208</v>
      </c>
      <c r="C4924" s="5">
        <v>643664</v>
      </c>
      <c r="D4924" s="5">
        <v>646093</v>
      </c>
      <c r="E4924" s="5" t="s">
        <v>20</v>
      </c>
      <c r="F4924" s="5">
        <v>2430</v>
      </c>
      <c r="G4924" s="41" t="s">
        <v>14023</v>
      </c>
      <c r="H4924" s="5" t="s">
        <v>14024</v>
      </c>
      <c r="I4924" s="15">
        <v>154.87626207755</v>
      </c>
      <c r="J4924" s="16">
        <v>160.14826093374401</v>
      </c>
      <c r="K4924" s="17">
        <v>157.80369802736899</v>
      </c>
      <c r="L4924" s="15">
        <v>177.27382279643101</v>
      </c>
      <c r="M4924" s="17">
        <v>156.01316175561601</v>
      </c>
      <c r="N4924" s="16">
        <v>166.28152552721201</v>
      </c>
      <c r="O4924" s="17">
        <v>161.96047621628099</v>
      </c>
      <c r="P4924" s="15">
        <v>5.8426881538013599E-2</v>
      </c>
      <c r="Q4924" s="16">
        <v>7.3411533994909002</v>
      </c>
      <c r="R4924" s="16">
        <v>0.68689642810632201</v>
      </c>
      <c r="S4924" s="17">
        <v>0.86350038120537598</v>
      </c>
      <c r="T4924" s="15">
        <v>8.0423765827423194E-2</v>
      </c>
      <c r="U4924" s="16">
        <v>7.3411533994909002</v>
      </c>
      <c r="V4924" s="16">
        <v>0.57986780815285599</v>
      </c>
      <c r="W4924" s="17">
        <v>0.83551086028264598</v>
      </c>
      <c r="X4924" s="15">
        <v>-2.1996829846835399E-2</v>
      </c>
      <c r="Y4924" s="16">
        <v>7.3411533994909002</v>
      </c>
      <c r="Z4924" s="16">
        <v>0.89214750458088599</v>
      </c>
      <c r="AA4924" s="17">
        <v>0.99600448705170097</v>
      </c>
      <c r="AC4924" s="5">
        <f>MAX(I4924:O4924)</f>
        <v>177.27382279643101</v>
      </c>
    </row>
    <row r="4925" spans="1:29" x14ac:dyDescent="0.25">
      <c r="A4925" s="5" t="s">
        <v>14025</v>
      </c>
      <c r="B4925" s="5" t="s">
        <v>208</v>
      </c>
      <c r="C4925" s="5">
        <v>646371</v>
      </c>
      <c r="D4925" s="5">
        <v>648245</v>
      </c>
      <c r="E4925" s="5" t="s">
        <v>29</v>
      </c>
      <c r="F4925" s="5">
        <v>1875</v>
      </c>
      <c r="G4925" s="41" t="s">
        <v>14026</v>
      </c>
      <c r="H4925" s="5" t="s">
        <v>14027</v>
      </c>
      <c r="I4925" s="15">
        <v>90.626284359788798</v>
      </c>
      <c r="J4925" s="16">
        <v>96.088956560246402</v>
      </c>
      <c r="K4925" s="17">
        <v>87.598020544762704</v>
      </c>
      <c r="L4925" s="15">
        <v>111.462113879356</v>
      </c>
      <c r="M4925" s="17">
        <v>74.264136218003301</v>
      </c>
      <c r="N4925" s="16">
        <v>72.318075059991301</v>
      </c>
      <c r="O4925" s="17">
        <v>87.928040459455801</v>
      </c>
      <c r="P4925" s="15">
        <v>-0.19059676479326301</v>
      </c>
      <c r="Q4925" s="16">
        <v>6.4707939458324999</v>
      </c>
      <c r="R4925" s="16">
        <v>0.317791259873072</v>
      </c>
      <c r="S4925" s="17">
        <v>0.62466588780608701</v>
      </c>
      <c r="T4925" s="15">
        <v>2.2533040983834299E-2</v>
      </c>
      <c r="U4925" s="16">
        <v>6.4707939458324999</v>
      </c>
      <c r="V4925" s="16">
        <v>0.89919667652478297</v>
      </c>
      <c r="W4925" s="17">
        <v>0.96861395194390998</v>
      </c>
      <c r="X4925" s="15">
        <v>-0.213131845627403</v>
      </c>
      <c r="Y4925" s="16">
        <v>6.4707939458324999</v>
      </c>
      <c r="Z4925" s="16">
        <v>0.30110368070029397</v>
      </c>
      <c r="AA4925" s="17">
        <v>0.88201013428008501</v>
      </c>
      <c r="AC4925" s="5">
        <f>MAX(I4925:O4925)</f>
        <v>111.462113879356</v>
      </c>
    </row>
    <row r="4926" spans="1:29" x14ac:dyDescent="0.25">
      <c r="A4926" s="5" t="s">
        <v>14028</v>
      </c>
      <c r="B4926" s="5" t="s">
        <v>208</v>
      </c>
      <c r="C4926" s="5">
        <v>648571</v>
      </c>
      <c r="D4926" s="5">
        <v>650931</v>
      </c>
      <c r="E4926" s="5" t="s">
        <v>20</v>
      </c>
      <c r="F4926" s="5">
        <v>2361</v>
      </c>
      <c r="G4926" s="41" t="s">
        <v>14029</v>
      </c>
      <c r="H4926" s="5" t="s">
        <v>14030</v>
      </c>
      <c r="I4926" s="15">
        <v>34.8302510785755</v>
      </c>
      <c r="J4926" s="16">
        <v>36.523020658990603</v>
      </c>
      <c r="K4926" s="17">
        <v>28.251952388770899</v>
      </c>
      <c r="L4926" s="15">
        <v>40.015972107994301</v>
      </c>
      <c r="M4926" s="17">
        <v>34.188791319259302</v>
      </c>
      <c r="N4926" s="16">
        <v>39.412099729926098</v>
      </c>
      <c r="O4926" s="17">
        <v>35.552299657232403</v>
      </c>
      <c r="P4926" s="15">
        <v>0.17622772998730499</v>
      </c>
      <c r="Q4926" s="16">
        <v>5.1550460679090397</v>
      </c>
      <c r="R4926" s="16">
        <v>0.42027451867948101</v>
      </c>
      <c r="S4926" s="17">
        <v>0.70869169317576197</v>
      </c>
      <c r="T4926" s="15">
        <v>0.161403808604523</v>
      </c>
      <c r="U4926" s="16">
        <v>5.1550460679090397</v>
      </c>
      <c r="V4926" s="16">
        <v>0.45947580637788898</v>
      </c>
      <c r="W4926" s="17">
        <v>0.760878830882458</v>
      </c>
      <c r="X4926" s="15">
        <v>1.4825838559353601E-2</v>
      </c>
      <c r="Y4926" s="16">
        <v>5.1550460679090397</v>
      </c>
      <c r="Z4926" s="16">
        <v>0.95363609384995895</v>
      </c>
      <c r="AA4926" s="17">
        <v>0.99735854571041005</v>
      </c>
      <c r="AC4926" s="5">
        <f>MAX(I4926:O4926)</f>
        <v>40.015972107994301</v>
      </c>
    </row>
    <row r="4927" spans="1:29" x14ac:dyDescent="0.25">
      <c r="A4927" s="5" t="s">
        <v>14031</v>
      </c>
      <c r="B4927" s="5" t="s">
        <v>208</v>
      </c>
      <c r="C4927" s="5">
        <v>651622</v>
      </c>
      <c r="D4927" s="5">
        <v>652686</v>
      </c>
      <c r="E4927" s="5" t="s">
        <v>20</v>
      </c>
      <c r="F4927" s="5">
        <v>1065</v>
      </c>
      <c r="G4927" s="41" t="s">
        <v>14032</v>
      </c>
      <c r="H4927" s="5" t="s">
        <v>14033</v>
      </c>
      <c r="I4927" s="15">
        <v>300.45318527489701</v>
      </c>
      <c r="J4927" s="16">
        <v>294.89170781289101</v>
      </c>
      <c r="K4927" s="17">
        <v>305.21441056637701</v>
      </c>
      <c r="L4927" s="15">
        <v>225.18566679546601</v>
      </c>
      <c r="M4927" s="17">
        <v>250.35395422153101</v>
      </c>
      <c r="N4927" s="16">
        <v>227.42241251564701</v>
      </c>
      <c r="O4927" s="17">
        <v>198.070459005391</v>
      </c>
      <c r="P4927" s="15">
        <v>-0.49665345904811498</v>
      </c>
      <c r="Q4927" s="16">
        <v>8.0080775233326502</v>
      </c>
      <c r="R4927" s="16">
        <v>7.0873533916663699E-4</v>
      </c>
      <c r="S4927" s="17">
        <v>1.10968842149293E-2</v>
      </c>
      <c r="T4927" s="15">
        <v>-0.33632899949067802</v>
      </c>
      <c r="U4927" s="16">
        <v>8.0080775233326502</v>
      </c>
      <c r="V4927" s="16">
        <v>2.1251255316597901E-2</v>
      </c>
      <c r="W4927" s="17">
        <v>0.168057040515323</v>
      </c>
      <c r="X4927" s="15">
        <v>-0.16032549909239399</v>
      </c>
      <c r="Y4927" s="16">
        <v>8.0080775233326502</v>
      </c>
      <c r="Z4927" s="16">
        <v>0.311297292703902</v>
      </c>
      <c r="AA4927" s="17">
        <v>0.88846446980622096</v>
      </c>
      <c r="AC4927" s="5">
        <f>MAX(I4927:O4927)</f>
        <v>305.21441056637701</v>
      </c>
    </row>
    <row r="4928" spans="1:29" x14ac:dyDescent="0.25">
      <c r="A4928" s="5" t="s">
        <v>14034</v>
      </c>
      <c r="B4928" s="5" t="s">
        <v>208</v>
      </c>
      <c r="C4928" s="5">
        <v>653108</v>
      </c>
      <c r="D4928" s="5">
        <v>653962</v>
      </c>
      <c r="E4928" s="5" t="s">
        <v>20</v>
      </c>
      <c r="F4928" s="5">
        <v>855</v>
      </c>
      <c r="G4928" s="41" t="s">
        <v>14035</v>
      </c>
      <c r="H4928" s="5" t="s">
        <v>14036</v>
      </c>
      <c r="I4928" s="15">
        <v>57.655901057253701</v>
      </c>
      <c r="J4928" s="16">
        <v>41.016389131232302</v>
      </c>
      <c r="K4928" s="17">
        <v>52.601232675789703</v>
      </c>
      <c r="L4928" s="15">
        <v>30.778568584980299</v>
      </c>
      <c r="M4928" s="17">
        <v>42.999129789216603</v>
      </c>
      <c r="N4928" s="16">
        <v>56.011058134699098</v>
      </c>
      <c r="O4928" s="17">
        <v>52.468687990869803</v>
      </c>
      <c r="P4928" s="15">
        <v>0.105002556081633</v>
      </c>
      <c r="Q4928" s="16">
        <v>5.5765900530189301</v>
      </c>
      <c r="R4928" s="16">
        <v>0.62350988700143295</v>
      </c>
      <c r="S4928" s="17">
        <v>0.83213766512837095</v>
      </c>
      <c r="T4928" s="15">
        <v>-0.45124818432957198</v>
      </c>
      <c r="U4928" s="16">
        <v>5.5765900530189301</v>
      </c>
      <c r="V4928" s="16">
        <v>4.2415149542480102E-2</v>
      </c>
      <c r="W4928" s="17">
        <v>0.24613376184702901</v>
      </c>
      <c r="X4928" s="15">
        <v>0.55625790610770998</v>
      </c>
      <c r="Y4928" s="16">
        <v>5.5765900530189301</v>
      </c>
      <c r="Z4928" s="16">
        <v>2.0381216687558799E-2</v>
      </c>
      <c r="AA4928" s="17">
        <v>0.334936209606359</v>
      </c>
      <c r="AC4928" s="5">
        <f>MAX(I4928:O4928)</f>
        <v>57.655901057253701</v>
      </c>
    </row>
    <row r="4929" spans="1:29" x14ac:dyDescent="0.25">
      <c r="A4929" s="5" t="s">
        <v>14037</v>
      </c>
      <c r="B4929" s="5" t="s">
        <v>208</v>
      </c>
      <c r="C4929" s="5">
        <v>654176</v>
      </c>
      <c r="D4929" s="5">
        <v>656035</v>
      </c>
      <c r="E4929" s="5" t="s">
        <v>29</v>
      </c>
      <c r="F4929" s="5">
        <v>1860</v>
      </c>
      <c r="G4929" s="41" t="s">
        <v>14038</v>
      </c>
      <c r="H4929" s="5" t="s">
        <v>14039</v>
      </c>
      <c r="I4929" s="15">
        <v>174.65849205907099</v>
      </c>
      <c r="J4929" s="16">
        <v>150.00937822714701</v>
      </c>
      <c r="K4929" s="17">
        <v>163.233502690676</v>
      </c>
      <c r="L4929" s="15">
        <v>168.03641927341701</v>
      </c>
      <c r="M4929" s="17">
        <v>163.96585665770201</v>
      </c>
      <c r="N4929" s="16">
        <v>222.58452514139199</v>
      </c>
      <c r="O4929" s="17">
        <v>160.47332119793899</v>
      </c>
      <c r="P4929" s="15">
        <v>0.236085841197573</v>
      </c>
      <c r="Q4929" s="16">
        <v>7.4258582929938397</v>
      </c>
      <c r="R4929" s="16">
        <v>0.148405074504843</v>
      </c>
      <c r="S4929" s="17">
        <v>0.42905077037862699</v>
      </c>
      <c r="T4929" s="15">
        <v>2.9539427310926701E-2</v>
      </c>
      <c r="U4929" s="16">
        <v>7.4258582929938397</v>
      </c>
      <c r="V4929" s="16">
        <v>0.85249499448638899</v>
      </c>
      <c r="W4929" s="17">
        <v>0.95398656881492305</v>
      </c>
      <c r="X4929" s="15">
        <v>0.20654746989127601</v>
      </c>
      <c r="Y4929" s="16">
        <v>7.4258582929938397</v>
      </c>
      <c r="Z4929" s="16">
        <v>0.253011404724448</v>
      </c>
      <c r="AA4929" s="17">
        <v>0.84650994593881901</v>
      </c>
      <c r="AC4929" s="5">
        <f>MAX(I4929:O4929)</f>
        <v>222.58452514139199</v>
      </c>
    </row>
    <row r="4930" spans="1:29" x14ac:dyDescent="0.25">
      <c r="A4930" s="5" t="s">
        <v>14040</v>
      </c>
      <c r="B4930" s="5" t="s">
        <v>208</v>
      </c>
      <c r="C4930" s="5">
        <v>656761</v>
      </c>
      <c r="D4930" s="5">
        <v>657942</v>
      </c>
      <c r="E4930" s="5" t="s">
        <v>20</v>
      </c>
      <c r="F4930" s="5">
        <v>1182</v>
      </c>
      <c r="G4930" s="41" t="s">
        <v>14041</v>
      </c>
      <c r="H4930" s="5" t="s">
        <v>14042</v>
      </c>
      <c r="I4930" s="15">
        <v>97.953036204796604</v>
      </c>
      <c r="J4930" s="16">
        <v>87.620685208713894</v>
      </c>
      <c r="K4930" s="17">
        <v>82.422737975047895</v>
      </c>
      <c r="L4930" s="15">
        <v>66.463309995461898</v>
      </c>
      <c r="M4930" s="17">
        <v>83.074474687960702</v>
      </c>
      <c r="N4930" s="16">
        <v>102.76340077728899</v>
      </c>
      <c r="O4930" s="17">
        <v>63.808245005725603</v>
      </c>
      <c r="P4930" s="15">
        <v>-0.10044692031286399</v>
      </c>
      <c r="Q4930" s="16">
        <v>6.3840217628235996</v>
      </c>
      <c r="R4930" s="16">
        <v>0.62616323562490295</v>
      </c>
      <c r="S4930" s="17">
        <v>0.83338917750076602</v>
      </c>
      <c r="T4930" s="15">
        <v>-0.25651103499143801</v>
      </c>
      <c r="U4930" s="16">
        <v>6.3840217628235996</v>
      </c>
      <c r="V4930" s="16">
        <v>0.21028406958194101</v>
      </c>
      <c r="W4930" s="17">
        <v>0.53890731211482301</v>
      </c>
      <c r="X4930" s="15">
        <v>0.15606474987774499</v>
      </c>
      <c r="Y4930" s="16">
        <v>6.3840217628235996</v>
      </c>
      <c r="Z4930" s="16">
        <v>0.48193884771634299</v>
      </c>
      <c r="AA4930" s="17">
        <v>0.95602018061362404</v>
      </c>
      <c r="AC4930" s="5">
        <f>MAX(I4930:O4930)</f>
        <v>102.76340077728899</v>
      </c>
    </row>
    <row r="4931" spans="1:29" x14ac:dyDescent="0.25">
      <c r="A4931" s="5" t="s">
        <v>14043</v>
      </c>
      <c r="B4931" s="5" t="s">
        <v>208</v>
      </c>
      <c r="C4931" s="5">
        <v>660145</v>
      </c>
      <c r="D4931" s="5">
        <v>661539</v>
      </c>
      <c r="E4931" s="5" t="s">
        <v>29</v>
      </c>
      <c r="F4931" s="5">
        <v>1395</v>
      </c>
      <c r="G4931" s="41" t="s">
        <v>14044</v>
      </c>
      <c r="H4931" s="5" t="s">
        <v>14045</v>
      </c>
      <c r="I4931" s="15">
        <v>30.3214807124169</v>
      </c>
      <c r="J4931" s="16">
        <v>37.214308116258501</v>
      </c>
      <c r="K4931" s="17">
        <v>34.021119843534997</v>
      </c>
      <c r="L4931" s="15">
        <v>36.949614092056102</v>
      </c>
      <c r="M4931" s="17">
        <v>13.020588712237901</v>
      </c>
      <c r="N4931" s="16">
        <v>30.737267196778301</v>
      </c>
      <c r="O4931" s="17">
        <v>28.534786914432299</v>
      </c>
      <c r="P4931" s="15">
        <v>-0.19177858852763799</v>
      </c>
      <c r="Q4931" s="16">
        <v>4.9155998963984002</v>
      </c>
      <c r="R4931" s="16">
        <v>0.56106486418739498</v>
      </c>
      <c r="S4931" s="17">
        <v>0.80238680234773496</v>
      </c>
      <c r="T4931" s="15">
        <v>-0.43793236644831701</v>
      </c>
      <c r="U4931" s="16">
        <v>4.9155998963984002</v>
      </c>
      <c r="V4931" s="16">
        <v>0.18019544670135801</v>
      </c>
      <c r="W4931" s="17">
        <v>0.50188705649051002</v>
      </c>
      <c r="X4931" s="15">
        <v>0.24615641333693</v>
      </c>
      <c r="Y4931" s="16">
        <v>4.9155998963984002</v>
      </c>
      <c r="Z4931" s="16">
        <v>0.48356637995192397</v>
      </c>
      <c r="AA4931" s="17">
        <v>0.95714746346148105</v>
      </c>
      <c r="AC4931" s="5">
        <f>MAX(I4931:O4931)</f>
        <v>37.214308116258501</v>
      </c>
    </row>
    <row r="4932" spans="1:29" x14ac:dyDescent="0.25">
      <c r="A4932" s="5" t="s">
        <v>416</v>
      </c>
      <c r="B4932" s="5" t="s">
        <v>208</v>
      </c>
      <c r="C4932" s="5">
        <v>662220</v>
      </c>
      <c r="D4932" s="5">
        <v>664601</v>
      </c>
      <c r="E4932" s="5" t="s">
        <v>29</v>
      </c>
      <c r="F4932" s="5">
        <v>2382</v>
      </c>
      <c r="G4932" s="41" t="s">
        <v>417</v>
      </c>
      <c r="H4932" s="5" t="s">
        <v>418</v>
      </c>
      <c r="I4932" s="15">
        <v>74.770629770896207</v>
      </c>
      <c r="J4932" s="16">
        <v>98.835095984243395</v>
      </c>
      <c r="K4932" s="17">
        <v>82.040954834659104</v>
      </c>
      <c r="L4932" s="15">
        <v>75.394077716881995</v>
      </c>
      <c r="M4932" s="17">
        <v>33.993872326561103</v>
      </c>
      <c r="N4932" s="16">
        <v>50.297346322000898</v>
      </c>
      <c r="O4932" s="17">
        <v>32.020306488670698</v>
      </c>
      <c r="P4932" s="15">
        <v>-1.04928277301587</v>
      </c>
      <c r="Q4932" s="16">
        <v>5.9988159011270001</v>
      </c>
      <c r="R4932" s="16">
        <v>2.1514435152212899E-4</v>
      </c>
      <c r="S4932" s="17">
        <v>4.1930580957494704E-3</v>
      </c>
      <c r="T4932" s="15">
        <v>-0.63951051649177804</v>
      </c>
      <c r="U4932" s="16">
        <v>5.9988159011270001</v>
      </c>
      <c r="V4932" s="16">
        <v>2.22089958525193E-2</v>
      </c>
      <c r="W4932" s="17">
        <v>0.17122122113685001</v>
      </c>
      <c r="X4932" s="15">
        <v>-0.409782883372941</v>
      </c>
      <c r="Y4932" s="16">
        <v>5.9988159011270001</v>
      </c>
      <c r="Z4932" s="16">
        <v>0.173198101772678</v>
      </c>
      <c r="AA4932" s="17">
        <v>0.77099853931718199</v>
      </c>
      <c r="AC4932" s="5">
        <f>MAX(I4932:O4932)</f>
        <v>98.835095984243395</v>
      </c>
    </row>
    <row r="4933" spans="1:29" x14ac:dyDescent="0.25">
      <c r="A4933" s="5" t="s">
        <v>14046</v>
      </c>
      <c r="B4933" s="5" t="s">
        <v>208</v>
      </c>
      <c r="C4933" s="5">
        <v>666196</v>
      </c>
      <c r="D4933" s="5">
        <v>666762</v>
      </c>
      <c r="E4933" s="5" t="s">
        <v>29</v>
      </c>
      <c r="F4933" s="5">
        <v>567</v>
      </c>
      <c r="G4933" s="41" t="s">
        <v>14047</v>
      </c>
      <c r="H4933" s="5" t="s">
        <v>14048</v>
      </c>
      <c r="I4933" s="15">
        <v>56.472348836137002</v>
      </c>
      <c r="J4933" s="16">
        <v>55.475818445753802</v>
      </c>
      <c r="K4933" s="17">
        <v>53.534480352295702</v>
      </c>
      <c r="L4933" s="15">
        <v>57.379224373244703</v>
      </c>
      <c r="M4933" s="17">
        <v>64.791073172872203</v>
      </c>
      <c r="N4933" s="16">
        <v>57.971236639785403</v>
      </c>
      <c r="O4933" s="17">
        <v>69.524497107476705</v>
      </c>
      <c r="P4933" s="15">
        <v>0.208644763938621</v>
      </c>
      <c r="Q4933" s="16">
        <v>5.8924506983089904</v>
      </c>
      <c r="R4933" s="16">
        <v>0.25277641354879499</v>
      </c>
      <c r="S4933" s="17">
        <v>0.55867328903423996</v>
      </c>
      <c r="T4933" s="15">
        <v>0.14732386747109699</v>
      </c>
      <c r="U4933" s="16">
        <v>5.8924506983089904</v>
      </c>
      <c r="V4933" s="16">
        <v>0.418764020732731</v>
      </c>
      <c r="W4933" s="17">
        <v>0.73079453723025001</v>
      </c>
      <c r="X4933" s="15">
        <v>6.1322599124835203E-2</v>
      </c>
      <c r="Y4933" s="16">
        <v>5.8924506983089904</v>
      </c>
      <c r="Z4933" s="16">
        <v>0.76172225163890395</v>
      </c>
      <c r="AA4933" s="17">
        <v>0.98127701374746601</v>
      </c>
      <c r="AC4933" s="5">
        <f>MAX(I4933:O4933)</f>
        <v>69.524497107476705</v>
      </c>
    </row>
    <row r="4934" spans="1:29" x14ac:dyDescent="0.25">
      <c r="A4934" s="5" t="s">
        <v>14049</v>
      </c>
      <c r="B4934" s="5" t="s">
        <v>208</v>
      </c>
      <c r="C4934" s="5">
        <v>668703</v>
      </c>
      <c r="D4934" s="5">
        <v>669518</v>
      </c>
      <c r="E4934" s="5" t="s">
        <v>29</v>
      </c>
      <c r="F4934" s="5">
        <v>816</v>
      </c>
      <c r="G4934" s="41" t="s">
        <v>14050</v>
      </c>
      <c r="H4934" s="5" t="s">
        <v>14051</v>
      </c>
      <c r="I4934" s="15">
        <v>148.00038726915801</v>
      </c>
      <c r="J4934" s="16">
        <v>122.645916376957</v>
      </c>
      <c r="K4934" s="17">
        <v>151.65274743221599</v>
      </c>
      <c r="L4934" s="15">
        <v>127.292187136637</v>
      </c>
      <c r="M4934" s="17">
        <v>100.266329843939</v>
      </c>
      <c r="N4934" s="16">
        <v>90.543564564729607</v>
      </c>
      <c r="O4934" s="17">
        <v>88.020987648102107</v>
      </c>
      <c r="P4934" s="15">
        <v>-0.65704955279709998</v>
      </c>
      <c r="Q4934" s="16">
        <v>6.8877458613376001</v>
      </c>
      <c r="R4934" s="16">
        <v>1.2737847845571701E-4</v>
      </c>
      <c r="S4934" s="17">
        <v>2.7099528202754399E-3</v>
      </c>
      <c r="T4934" s="15">
        <v>-0.307282244939516</v>
      </c>
      <c r="U4934" s="16">
        <v>6.8877458613376001</v>
      </c>
      <c r="V4934" s="16">
        <v>7.0339784668578903E-2</v>
      </c>
      <c r="W4934" s="17">
        <v>0.31472278232783801</v>
      </c>
      <c r="X4934" s="15">
        <v>-0.349771117208451</v>
      </c>
      <c r="Y4934" s="16">
        <v>6.8877458613376001</v>
      </c>
      <c r="Z4934" s="16">
        <v>5.7845924302848899E-2</v>
      </c>
      <c r="AA4934" s="17">
        <v>0.54100683549137796</v>
      </c>
      <c r="AC4934" s="5">
        <f>MAX(I4934:O4934)</f>
        <v>151.65274743221599</v>
      </c>
    </row>
    <row r="4935" spans="1:29" x14ac:dyDescent="0.25">
      <c r="A4935" s="5" t="s">
        <v>14052</v>
      </c>
      <c r="B4935" s="5" t="s">
        <v>208</v>
      </c>
      <c r="C4935" s="5">
        <v>670281</v>
      </c>
      <c r="D4935" s="5">
        <v>672182</v>
      </c>
      <c r="E4935" s="5" t="s">
        <v>20</v>
      </c>
      <c r="F4935" s="5">
        <v>1902</v>
      </c>
      <c r="G4935" s="41" t="s">
        <v>14053</v>
      </c>
      <c r="H4935" s="5" t="s">
        <v>14054</v>
      </c>
      <c r="I4935" s="15">
        <v>61.5447154980655</v>
      </c>
      <c r="J4935" s="16">
        <v>67.458134371731802</v>
      </c>
      <c r="K4935" s="17">
        <v>54.085944888412797</v>
      </c>
      <c r="L4935" s="15">
        <v>84.133198062306107</v>
      </c>
      <c r="M4935" s="17">
        <v>56.0976860985337</v>
      </c>
      <c r="N4935" s="16">
        <v>68.189188421618098</v>
      </c>
      <c r="O4935" s="17">
        <v>55.164156461614198</v>
      </c>
      <c r="P4935" s="15">
        <v>1.6002331146343699E-2</v>
      </c>
      <c r="Q4935" s="16">
        <v>5.9978796187054897</v>
      </c>
      <c r="R4935" s="16">
        <v>0.93414812373211698</v>
      </c>
      <c r="S4935" s="17">
        <v>0.979624069226118</v>
      </c>
      <c r="T4935" s="15">
        <v>0.20080960076488599</v>
      </c>
      <c r="U4935" s="16">
        <v>5.9978796187054897</v>
      </c>
      <c r="V4935" s="16">
        <v>0.326274818155458</v>
      </c>
      <c r="W4935" s="17">
        <v>0.66422784382707101</v>
      </c>
      <c r="X4935" s="15">
        <v>-0.18480863246326101</v>
      </c>
      <c r="Y4935" s="16">
        <v>5.9978796187054897</v>
      </c>
      <c r="Z4935" s="16">
        <v>0.41500215123851097</v>
      </c>
      <c r="AA4935" s="17">
        <v>0.93275080282397504</v>
      </c>
      <c r="AC4935" s="5">
        <f>MAX(I4935:O4935)</f>
        <v>84.133198062306107</v>
      </c>
    </row>
    <row r="4936" spans="1:29" x14ac:dyDescent="0.25">
      <c r="A4936" s="5" t="s">
        <v>14055</v>
      </c>
      <c r="B4936" s="5" t="s">
        <v>161</v>
      </c>
      <c r="C4936" s="5">
        <v>671877</v>
      </c>
      <c r="D4936" s="5">
        <v>672977</v>
      </c>
      <c r="E4936" s="5" t="s">
        <v>29</v>
      </c>
      <c r="F4936" s="5">
        <v>1101</v>
      </c>
      <c r="G4936" s="41" t="s">
        <v>14056</v>
      </c>
      <c r="H4936" s="5" t="s">
        <v>14057</v>
      </c>
      <c r="I4936" s="15">
        <v>499.88173453305097</v>
      </c>
      <c r="J4936" s="16">
        <v>526.47300599765697</v>
      </c>
      <c r="K4936" s="17">
        <v>598.97532692108905</v>
      </c>
      <c r="L4936" s="15">
        <v>731.86299945406495</v>
      </c>
      <c r="M4936" s="17">
        <v>625.378096172813</v>
      </c>
      <c r="N4936" s="16">
        <v>582.87367556137599</v>
      </c>
      <c r="O4936" s="17">
        <v>774.17247052165203</v>
      </c>
      <c r="P4936" s="15">
        <v>0.32455795898995998</v>
      </c>
      <c r="Q4936" s="16">
        <v>9.2762638316999801</v>
      </c>
      <c r="R4936" s="16">
        <v>4.1060534386464599E-2</v>
      </c>
      <c r="S4936" s="17">
        <v>0.19730294712944299</v>
      </c>
      <c r="T4936" s="15">
        <v>0.32481729462033798</v>
      </c>
      <c r="U4936" s="16">
        <v>9.2762638316999801</v>
      </c>
      <c r="V4936" s="16">
        <v>4.087746978285E-2</v>
      </c>
      <c r="W4936" s="17">
        <v>0.241814665502288</v>
      </c>
      <c r="X4936" s="15">
        <v>-2.5915388417352799E-4</v>
      </c>
      <c r="Y4936" s="16">
        <v>9.2762638316999801</v>
      </c>
      <c r="Z4936" s="16">
        <v>0.99914108612625996</v>
      </c>
      <c r="AA4936" s="17">
        <v>1</v>
      </c>
      <c r="AC4936" s="5">
        <f>MAX(I4936:O4936)</f>
        <v>774.17247052165203</v>
      </c>
    </row>
    <row r="4937" spans="1:29" x14ac:dyDescent="0.25">
      <c r="A4937" s="5" t="s">
        <v>14058</v>
      </c>
      <c r="B4937" s="5" t="s">
        <v>208</v>
      </c>
      <c r="C4937" s="5">
        <v>672432</v>
      </c>
      <c r="D4937" s="5">
        <v>673111</v>
      </c>
      <c r="E4937" s="5" t="s">
        <v>29</v>
      </c>
      <c r="F4937" s="5">
        <v>680</v>
      </c>
      <c r="G4937" s="41" t="s">
        <v>14056</v>
      </c>
      <c r="H4937" s="5" t="s">
        <v>14057</v>
      </c>
      <c r="I4937" s="15">
        <v>213.03939980099599</v>
      </c>
      <c r="J4937" s="16">
        <v>331.472335759987</v>
      </c>
      <c r="K4937" s="17">
        <v>249.00744823135901</v>
      </c>
      <c r="L4937" s="15">
        <v>330.43840569254701</v>
      </c>
      <c r="M4937" s="17">
        <v>256.12355640539698</v>
      </c>
      <c r="N4937" s="16">
        <v>266.67602972814097</v>
      </c>
      <c r="O4937" s="17">
        <v>325.82636979981203</v>
      </c>
      <c r="P4937" s="15">
        <v>0.16355982174212499</v>
      </c>
      <c r="Q4937" s="16">
        <v>8.1389871770565705</v>
      </c>
      <c r="R4937" s="16">
        <v>0.37393436152090098</v>
      </c>
      <c r="S4937" s="17">
        <v>0.67104814757390696</v>
      </c>
      <c r="T4937" s="15">
        <v>0.14909117468272701</v>
      </c>
      <c r="U4937" s="16">
        <v>8.1389871770565705</v>
      </c>
      <c r="V4937" s="16">
        <v>0.41735495793848598</v>
      </c>
      <c r="W4937" s="17">
        <v>0.73022664567340201</v>
      </c>
      <c r="X4937" s="15">
        <v>1.4468870868887001E-2</v>
      </c>
      <c r="Y4937" s="16">
        <v>8.1389871770565705</v>
      </c>
      <c r="Z4937" s="16">
        <v>0.94369541637299703</v>
      </c>
      <c r="AA4937" s="17">
        <v>0.99727560615636102</v>
      </c>
      <c r="AC4937" s="5">
        <f>MAX(I4937:O4937)</f>
        <v>331.472335759987</v>
      </c>
    </row>
    <row r="4938" spans="1:29" x14ac:dyDescent="0.25">
      <c r="A4938" s="5" t="s">
        <v>14059</v>
      </c>
      <c r="B4938" s="5" t="s">
        <v>208</v>
      </c>
      <c r="C4938" s="5">
        <v>673699</v>
      </c>
      <c r="D4938" s="5">
        <v>674886</v>
      </c>
      <c r="E4938" s="5" t="s">
        <v>20</v>
      </c>
      <c r="F4938" s="5">
        <v>1188</v>
      </c>
      <c r="G4938" s="41" t="s">
        <v>14060</v>
      </c>
      <c r="H4938" s="5" t="s">
        <v>14061</v>
      </c>
      <c r="I4938" s="15">
        <v>240.092021997948</v>
      </c>
      <c r="J4938" s="16">
        <v>260.50015681381001</v>
      </c>
      <c r="K4938" s="17">
        <v>249.13470927815601</v>
      </c>
      <c r="L4938" s="15">
        <v>231.625018628937</v>
      </c>
      <c r="M4938" s="17">
        <v>256.66932958495198</v>
      </c>
      <c r="N4938" s="16">
        <v>248.23366941007399</v>
      </c>
      <c r="O4938" s="17">
        <v>250.074411053029</v>
      </c>
      <c r="P4938" s="15">
        <v>-4.3531248167444896E-3</v>
      </c>
      <c r="Q4938" s="16">
        <v>7.9549765708301603</v>
      </c>
      <c r="R4938" s="16">
        <v>0.98143019188528302</v>
      </c>
      <c r="S4938" s="17">
        <v>0.99369739217823605</v>
      </c>
      <c r="T4938" s="15">
        <v>-3.36435003575506E-2</v>
      </c>
      <c r="U4938" s="16">
        <v>7.9549765708301603</v>
      </c>
      <c r="V4938" s="16">
        <v>0.81872339241548397</v>
      </c>
      <c r="W4938" s="17">
        <v>0.93861871438171696</v>
      </c>
      <c r="X4938" s="15">
        <v>2.92904311904135E-2</v>
      </c>
      <c r="Y4938" s="16">
        <v>7.9549765708301603</v>
      </c>
      <c r="Z4938" s="16">
        <v>0.851366835060546</v>
      </c>
      <c r="AA4938" s="17">
        <v>0.99050693772228904</v>
      </c>
      <c r="AC4938" s="5">
        <f>MAX(I4938:O4938)</f>
        <v>260.50015681381001</v>
      </c>
    </row>
    <row r="4939" spans="1:29" x14ac:dyDescent="0.25">
      <c r="A4939" s="5" t="s">
        <v>14062</v>
      </c>
      <c r="B4939" s="5" t="s">
        <v>208</v>
      </c>
      <c r="C4939" s="5">
        <v>675786</v>
      </c>
      <c r="D4939" s="5">
        <v>676448</v>
      </c>
      <c r="E4939" s="5" t="s">
        <v>29</v>
      </c>
      <c r="F4939" s="5">
        <v>663</v>
      </c>
      <c r="G4939" s="41" t="s">
        <v>14063</v>
      </c>
      <c r="H4939" s="5" t="s">
        <v>14064</v>
      </c>
      <c r="I4939" s="15">
        <v>178.941823906921</v>
      </c>
      <c r="J4939" s="16">
        <v>191.486625663225</v>
      </c>
      <c r="K4939" s="17">
        <v>171.92967422175499</v>
      </c>
      <c r="L4939" s="15">
        <v>132.08337153654099</v>
      </c>
      <c r="M4939" s="17">
        <v>156.364015942473</v>
      </c>
      <c r="N4939" s="16">
        <v>174.76868139497901</v>
      </c>
      <c r="O4939" s="17">
        <v>152.712230945968</v>
      </c>
      <c r="P4939" s="15">
        <v>-0.142615466628839</v>
      </c>
      <c r="Q4939" s="16">
        <v>7.3710124396446899</v>
      </c>
      <c r="R4939" s="16">
        <v>0.35901085851603098</v>
      </c>
      <c r="S4939" s="17">
        <v>0.65804884096295801</v>
      </c>
      <c r="T4939" s="15">
        <v>-0.32583586264460201</v>
      </c>
      <c r="U4939" s="16">
        <v>7.3710124396446899</v>
      </c>
      <c r="V4939" s="16">
        <v>3.61868983874137E-2</v>
      </c>
      <c r="W4939" s="17">
        <v>0.22663569843982501</v>
      </c>
      <c r="X4939" s="15">
        <v>0.183220733719063</v>
      </c>
      <c r="Y4939" s="16">
        <v>7.3710124396446899</v>
      </c>
      <c r="Z4939" s="16">
        <v>0.27736290096595601</v>
      </c>
      <c r="AA4939" s="17">
        <v>0.86812623997399996</v>
      </c>
      <c r="AC4939" s="5">
        <f>MAX(I4939:O4939)</f>
        <v>191.486625663225</v>
      </c>
    </row>
    <row r="4940" spans="1:29" x14ac:dyDescent="0.25">
      <c r="A4940" s="5" t="s">
        <v>14065</v>
      </c>
      <c r="B4940" s="5" t="s">
        <v>208</v>
      </c>
      <c r="C4940" s="5">
        <v>677453</v>
      </c>
      <c r="D4940" s="5">
        <v>677887</v>
      </c>
      <c r="E4940" s="5" t="s">
        <v>20</v>
      </c>
      <c r="F4940" s="5">
        <v>435</v>
      </c>
      <c r="G4940" s="41" t="s">
        <v>14066</v>
      </c>
      <c r="H4940" s="41" t="s">
        <v>14066</v>
      </c>
      <c r="I4940" s="15">
        <v>6.6504362900840004</v>
      </c>
      <c r="J4940" s="16">
        <v>7.0856964369965896</v>
      </c>
      <c r="K4940" s="17">
        <v>6.5327337355416297</v>
      </c>
      <c r="L4940" s="15">
        <v>0.76658950398456605</v>
      </c>
      <c r="M4940" s="17">
        <v>6.4713105575792902</v>
      </c>
      <c r="N4940" s="16">
        <v>1.5014133230447999</v>
      </c>
      <c r="O4940" s="17">
        <v>4.0896763004398</v>
      </c>
      <c r="P4940" s="15">
        <v>-1.27302726392696</v>
      </c>
      <c r="Q4940" s="16">
        <v>2.2509795664436498</v>
      </c>
      <c r="R4940" s="16">
        <v>0.103425949843424</v>
      </c>
      <c r="S4940" s="17">
        <v>0.34939166328923799</v>
      </c>
      <c r="T4940" s="15">
        <v>-0.89982993675108902</v>
      </c>
      <c r="U4940" s="16">
        <v>2.2509795664436498</v>
      </c>
      <c r="V4940" s="16">
        <v>0.24404265456892299</v>
      </c>
      <c r="W4940" s="17">
        <v>0.579341463614642</v>
      </c>
      <c r="X4940" s="15">
        <v>-0.37336135720568697</v>
      </c>
      <c r="Y4940" s="16">
        <v>2.2509795664436498</v>
      </c>
      <c r="Z4940" s="16">
        <v>0.65174733775372995</v>
      </c>
      <c r="AA4940" s="17">
        <v>0.97045850503873099</v>
      </c>
      <c r="AC4940" s="5">
        <f>MAX(I4940:O4940)</f>
        <v>7.0856964369965896</v>
      </c>
    </row>
    <row r="4941" spans="1:29" x14ac:dyDescent="0.25">
      <c r="A4941" s="5" t="s">
        <v>14067</v>
      </c>
      <c r="B4941" s="5" t="s">
        <v>208</v>
      </c>
      <c r="C4941" s="5">
        <v>678372</v>
      </c>
      <c r="D4941" s="5">
        <v>679685</v>
      </c>
      <c r="E4941" s="5" t="s">
        <v>20</v>
      </c>
      <c r="F4941" s="5">
        <v>1314</v>
      </c>
      <c r="G4941" s="41" t="s">
        <v>14068</v>
      </c>
      <c r="H4941" s="5" t="s">
        <v>14069</v>
      </c>
      <c r="I4941" s="15">
        <v>667.69253159851905</v>
      </c>
      <c r="J4941" s="16">
        <v>559.25155292978002</v>
      </c>
      <c r="K4941" s="17">
        <v>675.58647709244099</v>
      </c>
      <c r="L4941" s="15">
        <v>445.50349024063001</v>
      </c>
      <c r="M4941" s="17">
        <v>624.52045260494106</v>
      </c>
      <c r="N4941" s="16">
        <v>663.91663026528295</v>
      </c>
      <c r="O4941" s="17">
        <v>510.88422239471299</v>
      </c>
      <c r="P4941" s="15">
        <v>-0.110542087868281</v>
      </c>
      <c r="Q4941" s="16">
        <v>9.2108251940237302</v>
      </c>
      <c r="R4941" s="16">
        <v>0.53051876589138802</v>
      </c>
      <c r="S4941" s="17">
        <v>0.78772285590798996</v>
      </c>
      <c r="T4941" s="15">
        <v>-0.24536648132262801</v>
      </c>
      <c r="U4941" s="16">
        <v>9.2108251940237302</v>
      </c>
      <c r="V4941" s="16">
        <v>0.162328565388179</v>
      </c>
      <c r="W4941" s="17">
        <v>0.47571999131109899</v>
      </c>
      <c r="X4941" s="15">
        <v>0.13482445670031701</v>
      </c>
      <c r="Y4941" s="16">
        <v>9.2108251940237302</v>
      </c>
      <c r="Z4941" s="16">
        <v>0.47843119030492998</v>
      </c>
      <c r="AA4941" s="17">
        <v>0.95341172726076495</v>
      </c>
      <c r="AC4941" s="5">
        <f>MAX(I4941:O4941)</f>
        <v>675.58647709244099</v>
      </c>
    </row>
    <row r="4942" spans="1:29" x14ac:dyDescent="0.25">
      <c r="A4942" s="5" t="s">
        <v>14070</v>
      </c>
      <c r="B4942" s="5" t="s">
        <v>208</v>
      </c>
      <c r="C4942" s="5">
        <v>680118</v>
      </c>
      <c r="D4942" s="5">
        <v>683522</v>
      </c>
      <c r="E4942" s="5" t="s">
        <v>20</v>
      </c>
      <c r="F4942" s="5">
        <v>3405</v>
      </c>
      <c r="G4942" s="41" t="s">
        <v>14071</v>
      </c>
      <c r="H4942" s="5" t="s">
        <v>14072</v>
      </c>
      <c r="I4942" s="15">
        <v>51.738139951670497</v>
      </c>
      <c r="J4942" s="16">
        <v>50.3487698043498</v>
      </c>
      <c r="K4942" s="17">
        <v>57.055369313659</v>
      </c>
      <c r="L4942" s="15">
        <v>71.139505969767697</v>
      </c>
      <c r="M4942" s="17">
        <v>64.869040769951496</v>
      </c>
      <c r="N4942" s="16">
        <v>54.5930566629346</v>
      </c>
      <c r="O4942" s="17">
        <v>51.8645312646684</v>
      </c>
      <c r="P4942" s="15">
        <v>4.4860530850227001E-3</v>
      </c>
      <c r="Q4942" s="16">
        <v>5.8451936733783398</v>
      </c>
      <c r="R4942" s="16">
        <v>0.97521637912898795</v>
      </c>
      <c r="S4942" s="17">
        <v>0.99159034914548305</v>
      </c>
      <c r="T4942" s="15">
        <v>0.35780214577201802</v>
      </c>
      <c r="U4942" s="16">
        <v>5.8451936733783398</v>
      </c>
      <c r="V4942" s="16">
        <v>4.7592538453585999E-2</v>
      </c>
      <c r="W4942" s="17">
        <v>0.25966970423518698</v>
      </c>
      <c r="X4942" s="15">
        <v>-0.353319116674432</v>
      </c>
      <c r="Y4942" s="16">
        <v>5.8451936733783398</v>
      </c>
      <c r="Z4942" s="16">
        <v>7.7580793469436998E-2</v>
      </c>
      <c r="AA4942" s="17">
        <v>0.59648995155585804</v>
      </c>
      <c r="AC4942" s="5">
        <f>MAX(I4942:O4942)</f>
        <v>71.139505969767697</v>
      </c>
    </row>
    <row r="4943" spans="1:29" x14ac:dyDescent="0.25">
      <c r="A4943" s="5" t="s">
        <v>14073</v>
      </c>
      <c r="B4943" s="5" t="s">
        <v>208</v>
      </c>
      <c r="C4943" s="5">
        <v>683966</v>
      </c>
      <c r="D4943" s="5">
        <v>684316</v>
      </c>
      <c r="E4943" s="5" t="s">
        <v>20</v>
      </c>
      <c r="F4943" s="5">
        <v>351</v>
      </c>
      <c r="G4943" s="41" t="s">
        <v>14074</v>
      </c>
      <c r="H4943" s="5" t="s">
        <v>14075</v>
      </c>
      <c r="I4943" s="15">
        <v>90.119047693595903</v>
      </c>
      <c r="J4943" s="16">
        <v>96.146563848352102</v>
      </c>
      <c r="K4943" s="17">
        <v>97.481961845939296</v>
      </c>
      <c r="L4943" s="15">
        <v>78.575424158418002</v>
      </c>
      <c r="M4943" s="17">
        <v>76.213326144985004</v>
      </c>
      <c r="N4943" s="16">
        <v>74.445077267638098</v>
      </c>
      <c r="O4943" s="17">
        <v>93.226030212298298</v>
      </c>
      <c r="P4943" s="15">
        <v>-0.17441437879824301</v>
      </c>
      <c r="Q4943" s="16">
        <v>6.4375098817609597</v>
      </c>
      <c r="R4943" s="16">
        <v>0.30382250675917899</v>
      </c>
      <c r="S4943" s="17">
        <v>0.61027266763086996</v>
      </c>
      <c r="T4943" s="15">
        <v>-0.28944884009058602</v>
      </c>
      <c r="U4943" s="16">
        <v>6.4375098817609597</v>
      </c>
      <c r="V4943" s="16">
        <v>8.7135687553780303E-2</v>
      </c>
      <c r="W4943" s="17">
        <v>0.351952407554182</v>
      </c>
      <c r="X4943" s="15">
        <v>0.115034533119777</v>
      </c>
      <c r="Y4943" s="16">
        <v>6.4375098817609597</v>
      </c>
      <c r="Z4943" s="16">
        <v>0.53056490075840101</v>
      </c>
      <c r="AA4943" s="17">
        <v>0.95714746346148105</v>
      </c>
      <c r="AC4943" s="5">
        <f>MAX(I4943:O4943)</f>
        <v>97.481961845939296</v>
      </c>
    </row>
    <row r="4944" spans="1:29" x14ac:dyDescent="0.25">
      <c r="A4944" s="5" t="s">
        <v>14076</v>
      </c>
      <c r="B4944" s="5" t="s">
        <v>208</v>
      </c>
      <c r="C4944" s="5">
        <v>685037</v>
      </c>
      <c r="D4944" s="5">
        <v>686374</v>
      </c>
      <c r="E4944" s="5" t="s">
        <v>20</v>
      </c>
      <c r="F4944" s="5">
        <v>1338</v>
      </c>
      <c r="G4944" s="41" t="s">
        <v>14077</v>
      </c>
      <c r="H4944" s="5" t="s">
        <v>14078</v>
      </c>
      <c r="I4944" s="15">
        <v>10.4265314717419</v>
      </c>
      <c r="J4944" s="16">
        <v>9.8508462660684302</v>
      </c>
      <c r="K4944" s="17">
        <v>7.8053442035042799</v>
      </c>
      <c r="L4944" s="15">
        <v>11.652160460565399</v>
      </c>
      <c r="M4944" s="17">
        <v>9.4730630451311306</v>
      </c>
      <c r="N4944" s="16">
        <v>5.5468881101377399</v>
      </c>
      <c r="O4944" s="17">
        <v>11.386030609179</v>
      </c>
      <c r="P4944" s="15">
        <v>-0.144981840335907</v>
      </c>
      <c r="Q4944" s="16">
        <v>3.2522859344423201</v>
      </c>
      <c r="R4944" s="16">
        <v>0.73827147834566498</v>
      </c>
      <c r="S4944" s="17">
        <v>0.89074528399665798</v>
      </c>
      <c r="T4944" s="15">
        <v>0.175528674556541</v>
      </c>
      <c r="U4944" s="16">
        <v>3.2522859344423201</v>
      </c>
      <c r="V4944" s="16">
        <v>0.65345386574625397</v>
      </c>
      <c r="W4944" s="17">
        <v>0.86771359534654802</v>
      </c>
      <c r="X4944" s="15">
        <v>-0.32053374948801999</v>
      </c>
      <c r="Y4944" s="16">
        <v>3.2522859344423201</v>
      </c>
      <c r="Z4944" s="16">
        <v>0.46947051564366699</v>
      </c>
      <c r="AA4944" s="17">
        <v>0.95085082391343401</v>
      </c>
      <c r="AC4944" s="5">
        <f>MAX(I4944:O4944)</f>
        <v>11.652160460565399</v>
      </c>
    </row>
    <row r="4945" spans="1:29" x14ac:dyDescent="0.25">
      <c r="A4945" s="5" t="s">
        <v>14079</v>
      </c>
      <c r="B4945" s="5" t="s">
        <v>208</v>
      </c>
      <c r="C4945" s="5">
        <v>686817</v>
      </c>
      <c r="D4945" s="5">
        <v>691676</v>
      </c>
      <c r="E4945" s="5" t="s">
        <v>20</v>
      </c>
      <c r="F4945" s="5">
        <v>4860</v>
      </c>
      <c r="G4945" s="41" t="s">
        <v>14080</v>
      </c>
      <c r="H4945" s="5" t="s">
        <v>14081</v>
      </c>
      <c r="I4945" s="15">
        <v>50.4418684713999</v>
      </c>
      <c r="J4945" s="16">
        <v>59.681150477467199</v>
      </c>
      <c r="K4945" s="17">
        <v>64.394089678910305</v>
      </c>
      <c r="L4945" s="15">
        <v>111.577102304954</v>
      </c>
      <c r="M4945" s="17">
        <v>69.391161400549095</v>
      </c>
      <c r="N4945" s="16">
        <v>65.144655849888395</v>
      </c>
      <c r="O4945" s="17">
        <v>66.364292693500502</v>
      </c>
      <c r="P4945" s="15">
        <v>0.17623000350592899</v>
      </c>
      <c r="Q4945" s="16">
        <v>6.1231863143249603</v>
      </c>
      <c r="R4945" s="16">
        <v>0.38824079334267297</v>
      </c>
      <c r="S4945" s="17">
        <v>0.68309791101390804</v>
      </c>
      <c r="T4945" s="15">
        <v>0.63684251844839901</v>
      </c>
      <c r="U4945" s="16">
        <v>6.1231863143249603</v>
      </c>
      <c r="V4945" s="16">
        <v>1.7675680513032799E-3</v>
      </c>
      <c r="W4945" s="17">
        <v>3.4814220204821403E-2</v>
      </c>
      <c r="X4945" s="15">
        <v>-0.46061465841070898</v>
      </c>
      <c r="Y4945" s="16">
        <v>6.1231863143249603</v>
      </c>
      <c r="Z4945" s="16">
        <v>4.1968704631856701E-2</v>
      </c>
      <c r="AA4945" s="17">
        <v>0.46743175165191603</v>
      </c>
      <c r="AC4945" s="5">
        <f>MAX(I4945:O4945)</f>
        <v>111.577102304954</v>
      </c>
    </row>
    <row r="4946" spans="1:29" x14ac:dyDescent="0.25">
      <c r="A4946" s="5" t="s">
        <v>14082</v>
      </c>
      <c r="B4946" s="5" t="s">
        <v>208</v>
      </c>
      <c r="C4946" s="5">
        <v>693110</v>
      </c>
      <c r="D4946" s="5">
        <v>694909</v>
      </c>
      <c r="E4946" s="5" t="s">
        <v>29</v>
      </c>
      <c r="F4946" s="5">
        <v>1800</v>
      </c>
      <c r="G4946" s="41" t="s">
        <v>14083</v>
      </c>
      <c r="H4946" s="5" t="s">
        <v>14084</v>
      </c>
      <c r="I4946" s="15">
        <v>8.3412251773935004</v>
      </c>
      <c r="J4946" s="16">
        <v>9.1595588088004707</v>
      </c>
      <c r="K4946" s="17">
        <v>8.9931139736027603</v>
      </c>
      <c r="L4946" s="15">
        <v>8.5091434942286792</v>
      </c>
      <c r="M4946" s="17">
        <v>7.1730189312927104</v>
      </c>
      <c r="N4946" s="16">
        <v>9.2170095664694802</v>
      </c>
      <c r="O4946" s="17">
        <v>6.6457239882146801</v>
      </c>
      <c r="P4946" s="15">
        <v>-0.154257504408428</v>
      </c>
      <c r="Q4946" s="16">
        <v>3.0663034582459301</v>
      </c>
      <c r="R4946" s="16">
        <v>0.70481426834582195</v>
      </c>
      <c r="S4946" s="17">
        <v>0.87467936094329302</v>
      </c>
      <c r="T4946" s="15">
        <v>-0.171530183715732</v>
      </c>
      <c r="U4946" s="16">
        <v>3.0663034582459301</v>
      </c>
      <c r="V4946" s="16">
        <v>0.67746087627070495</v>
      </c>
      <c r="W4946" s="17">
        <v>0.880225390287392</v>
      </c>
      <c r="X4946" s="15">
        <v>1.72676348132061E-2</v>
      </c>
      <c r="Y4946" s="16">
        <v>3.0663034582459301</v>
      </c>
      <c r="Z4946" s="16">
        <v>0.97152970898133795</v>
      </c>
      <c r="AA4946" s="17">
        <v>1</v>
      </c>
      <c r="AC4946" s="5">
        <f>MAX(I4946:O4946)</f>
        <v>9.2170095664694802</v>
      </c>
    </row>
    <row r="4947" spans="1:29" x14ac:dyDescent="0.25">
      <c r="A4947" s="5" t="s">
        <v>14085</v>
      </c>
      <c r="B4947" s="5" t="s">
        <v>208</v>
      </c>
      <c r="C4947" s="5">
        <v>704786</v>
      </c>
      <c r="D4947" s="5">
        <v>705916</v>
      </c>
      <c r="E4947" s="5" t="s">
        <v>20</v>
      </c>
      <c r="F4947" s="5">
        <v>1131</v>
      </c>
      <c r="G4947" s="41" t="s">
        <v>14086</v>
      </c>
      <c r="H4947" s="5" t="s">
        <v>14087</v>
      </c>
      <c r="I4947" s="15">
        <v>61.601075127642503</v>
      </c>
      <c r="J4947" s="16">
        <v>71.087393522388595</v>
      </c>
      <c r="K4947" s="17">
        <v>52.898175118314299</v>
      </c>
      <c r="L4947" s="15">
        <v>73.400945006522207</v>
      </c>
      <c r="M4947" s="17">
        <v>59.996065952497197</v>
      </c>
      <c r="N4947" s="16">
        <v>53.175055191170102</v>
      </c>
      <c r="O4947" s="17">
        <v>72.7776487100992</v>
      </c>
      <c r="P4947" s="15">
        <v>2.6112358762805501E-2</v>
      </c>
      <c r="Q4947" s="16">
        <v>5.9919465651623698</v>
      </c>
      <c r="R4947" s="16">
        <v>0.89282101834796002</v>
      </c>
      <c r="S4947" s="17">
        <v>0.96181007091167503</v>
      </c>
      <c r="T4947" s="15">
        <v>0.109338502356572</v>
      </c>
      <c r="U4947" s="16">
        <v>5.9919465651623698</v>
      </c>
      <c r="V4947" s="16">
        <v>0.58546745565677805</v>
      </c>
      <c r="W4947" s="17">
        <v>0.83978270659569698</v>
      </c>
      <c r="X4947" s="15">
        <v>-8.3226668314472202E-2</v>
      </c>
      <c r="Y4947" s="16">
        <v>5.9919465651623698</v>
      </c>
      <c r="Z4947" s="16">
        <v>0.71008126794485005</v>
      </c>
      <c r="AA4947" s="17">
        <v>0.97328196382219601</v>
      </c>
      <c r="AC4947" s="5">
        <f>MAX(I4947:O4947)</f>
        <v>73.400945006522207</v>
      </c>
    </row>
    <row r="4948" spans="1:29" x14ac:dyDescent="0.25">
      <c r="A4948" s="5" t="s">
        <v>14088</v>
      </c>
      <c r="B4948" s="5" t="s">
        <v>208</v>
      </c>
      <c r="C4948" s="5">
        <v>706023</v>
      </c>
      <c r="D4948" s="5">
        <v>706883</v>
      </c>
      <c r="E4948" s="5" t="s">
        <v>29</v>
      </c>
      <c r="F4948" s="5">
        <v>861</v>
      </c>
      <c r="G4948" s="41" t="s">
        <v>14089</v>
      </c>
      <c r="H4948" s="5" t="s">
        <v>14090</v>
      </c>
      <c r="I4948" s="15">
        <v>166.14818799294599</v>
      </c>
      <c r="J4948" s="16">
        <v>185.43786041212999</v>
      </c>
      <c r="K4948" s="17">
        <v>156.65834860620299</v>
      </c>
      <c r="L4948" s="15">
        <v>131.85339468534499</v>
      </c>
      <c r="M4948" s="17">
        <v>147.982499256452</v>
      </c>
      <c r="N4948" s="16">
        <v>154.06168931465299</v>
      </c>
      <c r="O4948" s="17">
        <v>143.55693286430201</v>
      </c>
      <c r="P4948" s="15">
        <v>-0.18678038469359601</v>
      </c>
      <c r="Q4948" s="16">
        <v>7.2776718652713104</v>
      </c>
      <c r="R4948" s="16">
        <v>0.22627710669480799</v>
      </c>
      <c r="S4948" s="17">
        <v>0.52927763017912699</v>
      </c>
      <c r="T4948" s="15">
        <v>-0.275736267329799</v>
      </c>
      <c r="U4948" s="16">
        <v>7.2776718652713104</v>
      </c>
      <c r="V4948" s="16">
        <v>7.4068172875335903E-2</v>
      </c>
      <c r="W4948" s="17">
        <v>0.32508346110796998</v>
      </c>
      <c r="X4948" s="15">
        <v>8.8955803486599802E-2</v>
      </c>
      <c r="Y4948" s="16">
        <v>7.2776718652713104</v>
      </c>
      <c r="Z4948" s="16">
        <v>0.59593880614508898</v>
      </c>
      <c r="AA4948" s="17">
        <v>0.967830708845141</v>
      </c>
      <c r="AC4948" s="5">
        <f>MAX(I4948:O4948)</f>
        <v>185.43786041212999</v>
      </c>
    </row>
    <row r="4949" spans="1:29" x14ac:dyDescent="0.25">
      <c r="A4949" s="5" t="s">
        <v>14091</v>
      </c>
      <c r="B4949" s="5" t="s">
        <v>208</v>
      </c>
      <c r="C4949" s="5">
        <v>707206</v>
      </c>
      <c r="D4949" s="5">
        <v>709671</v>
      </c>
      <c r="E4949" s="5" t="s">
        <v>20</v>
      </c>
      <c r="F4949" s="5">
        <v>2466</v>
      </c>
      <c r="G4949" s="41" t="s">
        <v>14092</v>
      </c>
      <c r="H4949" s="5" t="s">
        <v>14093</v>
      </c>
      <c r="I4949" s="15">
        <v>62.051952164258402</v>
      </c>
      <c r="J4949" s="16">
        <v>75.811191147052995</v>
      </c>
      <c r="K4949" s="17">
        <v>54.510148377733699</v>
      </c>
      <c r="L4949" s="15">
        <v>59.640663409999199</v>
      </c>
      <c r="M4949" s="17">
        <v>77.733694288030804</v>
      </c>
      <c r="N4949" s="16">
        <v>57.971236639785403</v>
      </c>
      <c r="O4949" s="17">
        <v>66.921975825378595</v>
      </c>
      <c r="P4949" s="15">
        <v>-3.7659132611813403E-2</v>
      </c>
      <c r="Q4949" s="16">
        <v>6.0230191767339001</v>
      </c>
      <c r="R4949" s="16">
        <v>0.85807140431745199</v>
      </c>
      <c r="S4949" s="17">
        <v>0.94818909473198199</v>
      </c>
      <c r="T4949" s="15">
        <v>9.9879645973257797E-2</v>
      </c>
      <c r="U4949" s="16">
        <v>6.0230191767339001</v>
      </c>
      <c r="V4949" s="16">
        <v>0.61114627693476598</v>
      </c>
      <c r="W4949" s="17">
        <v>0.85141948203808704</v>
      </c>
      <c r="X4949" s="15">
        <v>-0.137540067496667</v>
      </c>
      <c r="Y4949" s="16">
        <v>6.0230191767339001</v>
      </c>
      <c r="Z4949" s="16">
        <v>0.52932469175533703</v>
      </c>
      <c r="AA4949" s="17">
        <v>0.95714746346148105</v>
      </c>
      <c r="AC4949" s="5">
        <f>MAX(I4949:O4949)</f>
        <v>77.733694288030804</v>
      </c>
    </row>
    <row r="4950" spans="1:29" x14ac:dyDescent="0.25">
      <c r="A4950" s="5" t="s">
        <v>14094</v>
      </c>
      <c r="B4950" s="5" t="s">
        <v>208</v>
      </c>
      <c r="C4950" s="5">
        <v>709933</v>
      </c>
      <c r="D4950" s="5">
        <v>711177</v>
      </c>
      <c r="E4950" s="5" t="s">
        <v>29</v>
      </c>
      <c r="F4950" s="5">
        <v>1245</v>
      </c>
      <c r="G4950" s="41" t="s">
        <v>14095</v>
      </c>
      <c r="H4950" s="5" t="s">
        <v>14096</v>
      </c>
      <c r="I4950" s="15">
        <v>174.32033428160901</v>
      </c>
      <c r="J4950" s="16">
        <v>150.52784382009801</v>
      </c>
      <c r="K4950" s="17">
        <v>172.65082015359999</v>
      </c>
      <c r="L4950" s="15">
        <v>125.68234917827</v>
      </c>
      <c r="M4950" s="17">
        <v>160.242903897167</v>
      </c>
      <c r="N4950" s="16">
        <v>144.30250271486199</v>
      </c>
      <c r="O4950" s="17">
        <v>148.761975428498</v>
      </c>
      <c r="P4950" s="15">
        <v>-0.178667447848957</v>
      </c>
      <c r="Q4950" s="16">
        <v>7.2655033802253399</v>
      </c>
      <c r="R4950" s="16">
        <v>0.267583542572218</v>
      </c>
      <c r="S4950" s="17">
        <v>0.57319570054696201</v>
      </c>
      <c r="T4950" s="15">
        <v>-0.21424944403221299</v>
      </c>
      <c r="U4950" s="16">
        <v>7.2655033802253399</v>
      </c>
      <c r="V4950" s="16">
        <v>0.18323243657793301</v>
      </c>
      <c r="W4950" s="17">
        <v>0.50386660162081798</v>
      </c>
      <c r="X4950" s="15">
        <v>3.5581734041253199E-2</v>
      </c>
      <c r="Y4950" s="16">
        <v>7.2655033802253399</v>
      </c>
      <c r="Z4950" s="16">
        <v>0.83916989209707304</v>
      </c>
      <c r="AA4950" s="17">
        <v>0.98765476743012803</v>
      </c>
      <c r="AC4950" s="5">
        <f>MAX(I4950:O4950)</f>
        <v>174.32033428160901</v>
      </c>
    </row>
    <row r="4951" spans="1:29" x14ac:dyDescent="0.25">
      <c r="A4951" s="5" t="s">
        <v>14097</v>
      </c>
      <c r="B4951" s="5" t="s">
        <v>208</v>
      </c>
      <c r="C4951" s="5">
        <v>711426</v>
      </c>
      <c r="D4951" s="5">
        <v>712724</v>
      </c>
      <c r="E4951" s="5" t="s">
        <v>20</v>
      </c>
      <c r="F4951" s="5">
        <v>1299</v>
      </c>
      <c r="G4951" s="41" t="s">
        <v>14098</v>
      </c>
      <c r="H4951" s="5" t="s">
        <v>14099</v>
      </c>
      <c r="I4951" s="15">
        <v>182.26704205196299</v>
      </c>
      <c r="J4951" s="16">
        <v>178.12173482271101</v>
      </c>
      <c r="K4951" s="17">
        <v>192.715645198478</v>
      </c>
      <c r="L4951" s="15">
        <v>156.61423566404699</v>
      </c>
      <c r="M4951" s="17">
        <v>194.84102510109199</v>
      </c>
      <c r="N4951" s="16">
        <v>201.85668009824599</v>
      </c>
      <c r="O4951" s="17">
        <v>178.45860220101</v>
      </c>
      <c r="P4951" s="15">
        <v>4.4558359993862803E-2</v>
      </c>
      <c r="Q4951" s="16">
        <v>7.5207767227914504</v>
      </c>
      <c r="R4951" s="16">
        <v>0.76780862965942498</v>
      </c>
      <c r="S4951" s="17">
        <v>0.90807666066658899</v>
      </c>
      <c r="T4951" s="15">
        <v>-6.93954811791474E-2</v>
      </c>
      <c r="U4951" s="16">
        <v>7.5207767227914504</v>
      </c>
      <c r="V4951" s="16">
        <v>0.65959581579659698</v>
      </c>
      <c r="W4951" s="17">
        <v>0.87058196050304903</v>
      </c>
      <c r="X4951" s="15">
        <v>0.113954245261545</v>
      </c>
      <c r="Y4951" s="16">
        <v>7.5207767227914504</v>
      </c>
      <c r="Z4951" s="16">
        <v>0.50081186974758496</v>
      </c>
      <c r="AA4951" s="17">
        <v>0.95714746346148105</v>
      </c>
      <c r="AC4951" s="5">
        <f>MAX(I4951:O4951)</f>
        <v>201.85668009824599</v>
      </c>
    </row>
    <row r="4952" spans="1:29" x14ac:dyDescent="0.25">
      <c r="A4952" s="5" t="s">
        <v>14100</v>
      </c>
      <c r="B4952" s="5" t="s">
        <v>208</v>
      </c>
      <c r="C4952" s="5">
        <v>712993</v>
      </c>
      <c r="D4952" s="5">
        <v>714405</v>
      </c>
      <c r="E4952" s="5" t="s">
        <v>29</v>
      </c>
      <c r="F4952" s="5">
        <v>1413</v>
      </c>
      <c r="G4952" s="41" t="s">
        <v>14101</v>
      </c>
      <c r="H4952" s="5" t="s">
        <v>14102</v>
      </c>
      <c r="I4952" s="15">
        <v>269.37084956319097</v>
      </c>
      <c r="J4952" s="16">
        <v>285.09846883492798</v>
      </c>
      <c r="K4952" s="17">
        <v>288.41595238926999</v>
      </c>
      <c r="L4952" s="15">
        <v>320.93269584313799</v>
      </c>
      <c r="M4952" s="17">
        <v>276.90192102702201</v>
      </c>
      <c r="N4952" s="16">
        <v>242.686781299936</v>
      </c>
      <c r="O4952" s="17">
        <v>319.78480253779901</v>
      </c>
      <c r="P4952" s="15">
        <v>1.24371744812632E-3</v>
      </c>
      <c r="Q4952" s="16">
        <v>8.1612000116176695</v>
      </c>
      <c r="R4952" s="16">
        <v>0.98800493924795996</v>
      </c>
      <c r="S4952" s="17">
        <v>0.997308861167716</v>
      </c>
      <c r="T4952" s="15">
        <v>8.9336295016462203E-2</v>
      </c>
      <c r="U4952" s="16">
        <v>8.1612000116176695</v>
      </c>
      <c r="V4952" s="16">
        <v>0.56136608198937199</v>
      </c>
      <c r="W4952" s="17">
        <v>0.822353361631737</v>
      </c>
      <c r="X4952" s="15">
        <v>-8.8092733979504706E-2</v>
      </c>
      <c r="Y4952" s="16">
        <v>8.1612000116176695</v>
      </c>
      <c r="Z4952" s="16">
        <v>0.60664829934136</v>
      </c>
      <c r="AA4952" s="17">
        <v>0.967830708845141</v>
      </c>
      <c r="AC4952" s="5">
        <f>MAX(I4952:O4952)</f>
        <v>320.93269584313799</v>
      </c>
    </row>
    <row r="4953" spans="1:29" x14ac:dyDescent="0.25">
      <c r="A4953" s="5" t="s">
        <v>14103</v>
      </c>
      <c r="B4953" s="5" t="s">
        <v>208</v>
      </c>
      <c r="C4953" s="5">
        <v>714810</v>
      </c>
      <c r="D4953" s="5">
        <v>716048</v>
      </c>
      <c r="E4953" s="5" t="s">
        <v>29</v>
      </c>
      <c r="F4953" s="5">
        <v>1239</v>
      </c>
      <c r="G4953" s="41" t="s">
        <v>14104</v>
      </c>
      <c r="H4953" s="5" t="s">
        <v>14105</v>
      </c>
      <c r="I4953" s="15">
        <v>169.417046508411</v>
      </c>
      <c r="J4953" s="16">
        <v>152.25606246326799</v>
      </c>
      <c r="K4953" s="17">
        <v>152.33147301513</v>
      </c>
      <c r="L4953" s="15">
        <v>168.11307822381499</v>
      </c>
      <c r="M4953" s="17">
        <v>163.537034873766</v>
      </c>
      <c r="N4953" s="16">
        <v>162.277756665759</v>
      </c>
      <c r="O4953" s="17">
        <v>168.37383223288001</v>
      </c>
      <c r="P4953" s="15">
        <v>6.5451378205606606E-2</v>
      </c>
      <c r="Q4953" s="16">
        <v>7.3435951716816303</v>
      </c>
      <c r="R4953" s="16">
        <v>0.65182751166668995</v>
      </c>
      <c r="S4953" s="17">
        <v>0.84949416647886999</v>
      </c>
      <c r="T4953" s="15">
        <v>6.9835621938818801E-2</v>
      </c>
      <c r="U4953" s="16">
        <v>7.3435951716816303</v>
      </c>
      <c r="V4953" s="16">
        <v>0.63019571207353497</v>
      </c>
      <c r="W4953" s="17">
        <v>0.86011530340300701</v>
      </c>
      <c r="X4953" s="15">
        <v>-4.3841199267489897E-3</v>
      </c>
      <c r="Y4953" s="16">
        <v>7.3435951716816303</v>
      </c>
      <c r="Z4953" s="16">
        <v>0.97923624583489</v>
      </c>
      <c r="AA4953" s="17">
        <v>1</v>
      </c>
      <c r="AC4953" s="5">
        <f>MAX(I4953:O4953)</f>
        <v>169.417046508411</v>
      </c>
    </row>
    <row r="4954" spans="1:29" x14ac:dyDescent="0.25">
      <c r="A4954" s="5" t="s">
        <v>14106</v>
      </c>
      <c r="B4954" s="5" t="s">
        <v>208</v>
      </c>
      <c r="C4954" s="5">
        <v>716286</v>
      </c>
      <c r="D4954" s="5">
        <v>716948</v>
      </c>
      <c r="E4954" s="5" t="s">
        <v>20</v>
      </c>
      <c r="F4954" s="5">
        <v>663</v>
      </c>
      <c r="G4954" s="41" t="s">
        <v>14107</v>
      </c>
      <c r="H4954" s="5" t="s">
        <v>14108</v>
      </c>
      <c r="I4954" s="15">
        <v>181.872524644924</v>
      </c>
      <c r="J4954" s="16">
        <v>134.57062501483</v>
      </c>
      <c r="K4954" s="17">
        <v>195.68506962372399</v>
      </c>
      <c r="L4954" s="15">
        <v>204.219443861488</v>
      </c>
      <c r="M4954" s="17">
        <v>235.384175582312</v>
      </c>
      <c r="N4954" s="16">
        <v>224.04423253879699</v>
      </c>
      <c r="O4954" s="17">
        <v>223.491515100171</v>
      </c>
      <c r="P4954" s="15">
        <v>0.390057677572687</v>
      </c>
      <c r="Q4954" s="16">
        <v>7.6439962985070897</v>
      </c>
      <c r="R4954" s="16">
        <v>1.98977907856276E-2</v>
      </c>
      <c r="S4954" s="17">
        <v>0.122824236809622</v>
      </c>
      <c r="T4954" s="15">
        <v>0.364248945970994</v>
      </c>
      <c r="U4954" s="16">
        <v>7.6439962985070897</v>
      </c>
      <c r="V4954" s="16">
        <v>2.9643101976715099E-2</v>
      </c>
      <c r="W4954" s="17">
        <v>0.20003710704383801</v>
      </c>
      <c r="X4954" s="15">
        <v>2.5809470486884801E-2</v>
      </c>
      <c r="Y4954" s="16">
        <v>7.6439962985070897</v>
      </c>
      <c r="Z4954" s="16">
        <v>0.88978619174260098</v>
      </c>
      <c r="AA4954" s="17">
        <v>0.99600448705170097</v>
      </c>
      <c r="AC4954" s="5">
        <f>MAX(I4954:O4954)</f>
        <v>235.384175582312</v>
      </c>
    </row>
    <row r="4955" spans="1:29" x14ac:dyDescent="0.25">
      <c r="A4955" s="5" t="s">
        <v>14109</v>
      </c>
      <c r="B4955" s="5" t="s">
        <v>208</v>
      </c>
      <c r="C4955" s="5">
        <v>717251</v>
      </c>
      <c r="D4955" s="5">
        <v>719065</v>
      </c>
      <c r="E4955" s="5" t="s">
        <v>20</v>
      </c>
      <c r="F4955" s="5">
        <v>1815</v>
      </c>
      <c r="G4955" s="41" t="s">
        <v>14110</v>
      </c>
      <c r="H4955" s="5" t="s">
        <v>14111</v>
      </c>
      <c r="I4955" s="15">
        <v>54.837919578404502</v>
      </c>
      <c r="J4955" s="16">
        <v>49.945518787610098</v>
      </c>
      <c r="K4955" s="17">
        <v>50.395374531321103</v>
      </c>
      <c r="L4955" s="15">
        <v>75.777372468874304</v>
      </c>
      <c r="M4955" s="17">
        <v>63.3876564254454</v>
      </c>
      <c r="N4955" s="16">
        <v>93.004214177497502</v>
      </c>
      <c r="O4955" s="17">
        <v>55.5359452161996</v>
      </c>
      <c r="P4955" s="15">
        <v>0.52239305821920201</v>
      </c>
      <c r="Q4955" s="16">
        <v>5.9862615483446104</v>
      </c>
      <c r="R4955" s="16">
        <v>1.32898280228843E-2</v>
      </c>
      <c r="S4955" s="17">
        <v>9.5831179042118006E-2</v>
      </c>
      <c r="T4955" s="15">
        <v>0.42792190655238499</v>
      </c>
      <c r="U4955" s="16">
        <v>5.9862615483446104</v>
      </c>
      <c r="V4955" s="16">
        <v>4.25236477679743E-2</v>
      </c>
      <c r="W4955" s="17">
        <v>0.24613376184702901</v>
      </c>
      <c r="X4955" s="15">
        <v>9.4474713921031905E-2</v>
      </c>
      <c r="Y4955" s="16">
        <v>5.9862615483446104</v>
      </c>
      <c r="Z4955" s="16">
        <v>0.68720173782496197</v>
      </c>
      <c r="AA4955" s="17">
        <v>0.97045850503873099</v>
      </c>
      <c r="AC4955" s="5">
        <f>MAX(I4955:O4955)</f>
        <v>93.004214177497502</v>
      </c>
    </row>
    <row r="4956" spans="1:29" x14ac:dyDescent="0.25">
      <c r="A4956" s="5" t="s">
        <v>14112</v>
      </c>
      <c r="B4956" s="5" t="s">
        <v>208</v>
      </c>
      <c r="C4956" s="5">
        <v>719904</v>
      </c>
      <c r="D4956" s="5">
        <v>721574</v>
      </c>
      <c r="E4956" s="5" t="s">
        <v>29</v>
      </c>
      <c r="F4956" s="5">
        <v>1671</v>
      </c>
      <c r="G4956" s="41" t="s">
        <v>14113</v>
      </c>
      <c r="H4956" s="5" t="s">
        <v>14114</v>
      </c>
      <c r="I4956" s="15">
        <v>69.547782897997095</v>
      </c>
      <c r="J4956" s="16">
        <v>65.845130304773207</v>
      </c>
      <c r="K4956" s="17">
        <v>79.962357736986803</v>
      </c>
      <c r="L4956" s="15">
        <v>55.156114811689498</v>
      </c>
      <c r="M4956" s="17">
        <v>58.046876025515502</v>
      </c>
      <c r="N4956" s="16">
        <v>73.068781721513702</v>
      </c>
      <c r="O4956" s="17">
        <v>72.545280738483299</v>
      </c>
      <c r="P4956" s="15">
        <v>1.976521475987E-2</v>
      </c>
      <c r="Q4956" s="16">
        <v>6.0836653322009902</v>
      </c>
      <c r="R4956" s="16">
        <v>0.90444280189519799</v>
      </c>
      <c r="S4956" s="17">
        <v>0.96756681329015604</v>
      </c>
      <c r="T4956" s="15">
        <v>-0.343461725106395</v>
      </c>
      <c r="U4956" s="16">
        <v>6.0836653322009902</v>
      </c>
      <c r="V4956" s="16">
        <v>5.4346409566744601E-2</v>
      </c>
      <c r="W4956" s="17">
        <v>0.27971432131773499</v>
      </c>
      <c r="X4956" s="15">
        <v>0.36322996981345101</v>
      </c>
      <c r="Y4956" s="16">
        <v>6.0836653322009902</v>
      </c>
      <c r="Z4956" s="16">
        <v>5.9817019642808597E-2</v>
      </c>
      <c r="AA4956" s="17">
        <v>0.54553219959488197</v>
      </c>
      <c r="AC4956" s="5">
        <f>MAX(I4956:O4956)</f>
        <v>79.962357736986803</v>
      </c>
    </row>
    <row r="4957" spans="1:29" x14ac:dyDescent="0.25">
      <c r="A4957" s="5" t="s">
        <v>14115</v>
      </c>
      <c r="B4957" s="5" t="s">
        <v>208</v>
      </c>
      <c r="C4957" s="5">
        <v>721852</v>
      </c>
      <c r="D4957" s="5">
        <v>723984</v>
      </c>
      <c r="E4957" s="5" t="s">
        <v>20</v>
      </c>
      <c r="F4957" s="5">
        <v>2133</v>
      </c>
      <c r="G4957" s="41" t="s">
        <v>14116</v>
      </c>
      <c r="H4957" s="5" t="s">
        <v>14117</v>
      </c>
      <c r="I4957" s="15">
        <v>98.291193982258505</v>
      </c>
      <c r="J4957" s="16">
        <v>85.258786396381694</v>
      </c>
      <c r="K4957" s="17">
        <v>94.470117071760995</v>
      </c>
      <c r="L4957" s="15">
        <v>113.41691711451701</v>
      </c>
      <c r="M4957" s="17">
        <v>105.724061639488</v>
      </c>
      <c r="N4957" s="16">
        <v>87.624149769920294</v>
      </c>
      <c r="O4957" s="17">
        <v>117.624667231968</v>
      </c>
      <c r="P4957" s="15">
        <v>0.14673632495595701</v>
      </c>
      <c r="Q4957" s="16">
        <v>6.6502912500270996</v>
      </c>
      <c r="R4957" s="16">
        <v>0.38761038969443501</v>
      </c>
      <c r="S4957" s="17">
        <v>0.68263516971778204</v>
      </c>
      <c r="T4957" s="15">
        <v>0.24151541547052499</v>
      </c>
      <c r="U4957" s="16">
        <v>6.6502912500270996</v>
      </c>
      <c r="V4957" s="16">
        <v>0.15533361331239601</v>
      </c>
      <c r="W4957" s="17">
        <v>0.46666748120732698</v>
      </c>
      <c r="X4957" s="15">
        <v>-9.4779045718202296E-2</v>
      </c>
      <c r="Y4957" s="16">
        <v>6.6502912500270996</v>
      </c>
      <c r="Z4957" s="16">
        <v>0.61531280810137501</v>
      </c>
      <c r="AA4957" s="17">
        <v>0.97045850503873099</v>
      </c>
      <c r="AC4957" s="5">
        <f>MAX(I4957:O4957)</f>
        <v>117.624667231968</v>
      </c>
    </row>
    <row r="4958" spans="1:29" x14ac:dyDescent="0.25">
      <c r="A4958" s="5" t="s">
        <v>14118</v>
      </c>
      <c r="B4958" s="5" t="s">
        <v>208</v>
      </c>
      <c r="C4958" s="5">
        <v>724348</v>
      </c>
      <c r="D4958" s="5">
        <v>727797</v>
      </c>
      <c r="E4958" s="5" t="s">
        <v>29</v>
      </c>
      <c r="F4958" s="5">
        <v>3450</v>
      </c>
      <c r="G4958" s="41" t="s">
        <v>14119</v>
      </c>
      <c r="H4958" s="5" t="s">
        <v>14120</v>
      </c>
      <c r="I4958" s="15">
        <v>85.835715845745199</v>
      </c>
      <c r="J4958" s="16">
        <v>76.041620299475596</v>
      </c>
      <c r="K4958" s="17">
        <v>87.555600195830607</v>
      </c>
      <c r="L4958" s="15">
        <v>137.83279281642501</v>
      </c>
      <c r="M4958" s="17">
        <v>84.633826629545993</v>
      </c>
      <c r="N4958" s="16">
        <v>105.30746224133701</v>
      </c>
      <c r="O4958" s="17">
        <v>124.82807435206</v>
      </c>
      <c r="P4958" s="15">
        <v>0.46842854174041498</v>
      </c>
      <c r="Q4958" s="16">
        <v>6.6497629615246598</v>
      </c>
      <c r="R4958" s="16">
        <v>1.53894991726989E-2</v>
      </c>
      <c r="S4958" s="17">
        <v>0.10360032414085001</v>
      </c>
      <c r="T4958" s="15">
        <v>0.419699770286935</v>
      </c>
      <c r="U4958" s="16">
        <v>6.6497629615246598</v>
      </c>
      <c r="V4958" s="16">
        <v>2.99073494152295E-2</v>
      </c>
      <c r="W4958" s="17">
        <v>0.20108994649033701</v>
      </c>
      <c r="X4958" s="15">
        <v>4.87306251722655E-2</v>
      </c>
      <c r="Y4958" s="16">
        <v>6.6497629615246598</v>
      </c>
      <c r="Z4958" s="16">
        <v>0.820358925054265</v>
      </c>
      <c r="AA4958" s="17">
        <v>0.98524646293248397</v>
      </c>
      <c r="AC4958" s="5">
        <f>MAX(I4958:O4958)</f>
        <v>137.83279281642501</v>
      </c>
    </row>
    <row r="4959" spans="1:29" x14ac:dyDescent="0.25">
      <c r="A4959" s="5" t="s">
        <v>14121</v>
      </c>
      <c r="B4959" s="5" t="s">
        <v>208</v>
      </c>
      <c r="C4959" s="5">
        <v>728265</v>
      </c>
      <c r="D4959" s="5">
        <v>730517</v>
      </c>
      <c r="E4959" s="5" t="s">
        <v>20</v>
      </c>
      <c r="F4959" s="5">
        <v>2253</v>
      </c>
      <c r="G4959" s="41" t="s">
        <v>14122</v>
      </c>
      <c r="H4959" s="5" t="s">
        <v>14123</v>
      </c>
      <c r="I4959" s="15">
        <v>42.100643294006403</v>
      </c>
      <c r="J4959" s="16">
        <v>57.664895393769001</v>
      </c>
      <c r="K4959" s="17">
        <v>36.142137290139402</v>
      </c>
      <c r="L4959" s="15">
        <v>51.476485192563601</v>
      </c>
      <c r="M4959" s="17">
        <v>54.9281721423447</v>
      </c>
      <c r="N4959" s="16">
        <v>47.7532848579527</v>
      </c>
      <c r="O4959" s="17">
        <v>57.116047423187702</v>
      </c>
      <c r="P4959" s="15">
        <v>0.21189178485750701</v>
      </c>
      <c r="Q4959" s="16">
        <v>5.6347309163608399</v>
      </c>
      <c r="R4959" s="16">
        <v>0.33129551974879801</v>
      </c>
      <c r="S4959" s="17">
        <v>0.637722289618608</v>
      </c>
      <c r="T4959" s="15">
        <v>0.233060194467823</v>
      </c>
      <c r="U4959" s="16">
        <v>5.6347309163608399</v>
      </c>
      <c r="V4959" s="16">
        <v>0.28484667185947499</v>
      </c>
      <c r="W4959" s="17">
        <v>0.62781152587770395</v>
      </c>
      <c r="X4959" s="15">
        <v>-2.11671344278344E-2</v>
      </c>
      <c r="Y4959" s="16">
        <v>5.6347309163608399</v>
      </c>
      <c r="Z4959" s="16">
        <v>0.93207339311765802</v>
      </c>
      <c r="AA4959" s="17">
        <v>0.99727560615636102</v>
      </c>
      <c r="AC4959" s="5">
        <f>MAX(I4959:O4959)</f>
        <v>57.664895393769001</v>
      </c>
    </row>
    <row r="4960" spans="1:29" x14ac:dyDescent="0.25">
      <c r="A4960" s="5" t="s">
        <v>14124</v>
      </c>
      <c r="B4960" s="5" t="s">
        <v>208</v>
      </c>
      <c r="C4960" s="5">
        <v>730777</v>
      </c>
      <c r="D4960" s="5">
        <v>732066</v>
      </c>
      <c r="E4960" s="5" t="s">
        <v>29</v>
      </c>
      <c r="F4960" s="5">
        <v>1290</v>
      </c>
      <c r="G4960" s="41" t="s">
        <v>14125</v>
      </c>
      <c r="H4960" s="5" t="s">
        <v>14126</v>
      </c>
      <c r="I4960" s="15">
        <v>215.97010053899899</v>
      </c>
      <c r="J4960" s="16">
        <v>221.73045191869801</v>
      </c>
      <c r="K4960" s="17">
        <v>226.27014120376001</v>
      </c>
      <c r="L4960" s="15">
        <v>169.26296247979201</v>
      </c>
      <c r="M4960" s="17">
        <v>208.87519257536101</v>
      </c>
      <c r="N4960" s="16">
        <v>200.31356084956099</v>
      </c>
      <c r="O4960" s="17">
        <v>168.97798895908099</v>
      </c>
      <c r="P4960" s="15">
        <v>-0.26132284183260801</v>
      </c>
      <c r="Q4960" s="16">
        <v>7.6561090289793503</v>
      </c>
      <c r="R4960" s="16">
        <v>9.3758751222849906E-2</v>
      </c>
      <c r="S4960" s="17">
        <v>0.33202749638892298</v>
      </c>
      <c r="T4960" s="15">
        <v>-0.22730563031496301</v>
      </c>
      <c r="U4960" s="16">
        <v>7.6561090289793503</v>
      </c>
      <c r="V4960" s="16">
        <v>0.14466142482014399</v>
      </c>
      <c r="W4960" s="17">
        <v>0.450417806295002</v>
      </c>
      <c r="X4960" s="15">
        <v>-3.4017744672606098E-2</v>
      </c>
      <c r="Y4960" s="16">
        <v>7.6561090289793503</v>
      </c>
      <c r="Z4960" s="16">
        <v>0.84079699938872299</v>
      </c>
      <c r="AA4960" s="17">
        <v>0.98769282920816504</v>
      </c>
      <c r="AC4960" s="5">
        <f>MAX(I4960:O4960)</f>
        <v>226.27014120376001</v>
      </c>
    </row>
    <row r="4961" spans="1:29" x14ac:dyDescent="0.25">
      <c r="A4961" s="5" t="s">
        <v>14127</v>
      </c>
      <c r="B4961" s="5" t="s">
        <v>208</v>
      </c>
      <c r="C4961" s="5">
        <v>732660</v>
      </c>
      <c r="D4961" s="5">
        <v>732872</v>
      </c>
      <c r="E4961" s="5" t="s">
        <v>20</v>
      </c>
      <c r="F4961" s="5">
        <v>213</v>
      </c>
      <c r="G4961" s="41" t="s">
        <v>14128</v>
      </c>
      <c r="H4961" s="5" t="s">
        <v>14129</v>
      </c>
      <c r="I4961" s="15">
        <v>110.803031748349</v>
      </c>
      <c r="J4961" s="16">
        <v>108.704952655387</v>
      </c>
      <c r="K4961" s="17">
        <v>110.420168270226</v>
      </c>
      <c r="L4961" s="15">
        <v>114.33682451929801</v>
      </c>
      <c r="M4961" s="17">
        <v>88.727125476207704</v>
      </c>
      <c r="N4961" s="16">
        <v>88.666797910923606</v>
      </c>
      <c r="O4961" s="17">
        <v>120.08776773109599</v>
      </c>
      <c r="P4961" s="15">
        <v>-7.5670428122260394E-2</v>
      </c>
      <c r="Q4961" s="16">
        <v>6.7285131122984696</v>
      </c>
      <c r="R4961" s="16">
        <v>0.67697543874486499</v>
      </c>
      <c r="S4961" s="17">
        <v>0.86050812611157301</v>
      </c>
      <c r="T4961" s="15">
        <v>-0.11523356135351499</v>
      </c>
      <c r="U4961" s="16">
        <v>6.7285131122984696</v>
      </c>
      <c r="V4961" s="16">
        <v>0.52167185225743995</v>
      </c>
      <c r="W4961" s="17">
        <v>0.80296203503929997</v>
      </c>
      <c r="X4961" s="15">
        <v>3.9563090233810501E-2</v>
      </c>
      <c r="Y4961" s="16">
        <v>6.7285131122984696</v>
      </c>
      <c r="Z4961" s="16">
        <v>0.83859523115360501</v>
      </c>
      <c r="AA4961" s="17">
        <v>0.98739539891216599</v>
      </c>
      <c r="AC4961" s="5">
        <f>MAX(I4961:O4961)</f>
        <v>120.08776773109599</v>
      </c>
    </row>
    <row r="4962" spans="1:29" x14ac:dyDescent="0.25">
      <c r="A4962" s="5" t="s">
        <v>14130</v>
      </c>
      <c r="B4962" s="5" t="s">
        <v>208</v>
      </c>
      <c r="C4962" s="5">
        <v>733264</v>
      </c>
      <c r="D4962" s="5">
        <v>735972</v>
      </c>
      <c r="E4962" s="5" t="s">
        <v>29</v>
      </c>
      <c r="F4962" s="5">
        <v>2709</v>
      </c>
      <c r="G4962" s="41" t="s">
        <v>14131</v>
      </c>
      <c r="H4962" s="5" t="s">
        <v>14132</v>
      </c>
      <c r="I4962" s="15">
        <v>145.802361715655</v>
      </c>
      <c r="J4962" s="16">
        <v>135.54994891262601</v>
      </c>
      <c r="K4962" s="17">
        <v>143.63530148405201</v>
      </c>
      <c r="L4962" s="15">
        <v>171.29442466535099</v>
      </c>
      <c r="M4962" s="17">
        <v>104.55454768329901</v>
      </c>
      <c r="N4962" s="16">
        <v>153.85315968645199</v>
      </c>
      <c r="O4962" s="17">
        <v>110.607154489167</v>
      </c>
      <c r="P4962" s="15">
        <v>-9.9251931359163506E-2</v>
      </c>
      <c r="Q4962" s="16">
        <v>7.1084406390467896</v>
      </c>
      <c r="R4962" s="16">
        <v>0.62459237981139204</v>
      </c>
      <c r="S4962" s="17">
        <v>0.83269024756486498</v>
      </c>
      <c r="T4962" s="15">
        <v>-3.8578610419097298E-2</v>
      </c>
      <c r="U4962" s="16">
        <v>7.1084406390467896</v>
      </c>
      <c r="V4962" s="16">
        <v>0.85381662524969204</v>
      </c>
      <c r="W4962" s="17">
        <v>0.95450739453305</v>
      </c>
      <c r="X4962" s="15">
        <v>-6.0673798939262301E-2</v>
      </c>
      <c r="Y4962" s="16">
        <v>7.1084406390467896</v>
      </c>
      <c r="Z4962" s="16">
        <v>0.78045156167672203</v>
      </c>
      <c r="AA4962" s="17">
        <v>0.98399938567204803</v>
      </c>
      <c r="AC4962" s="5">
        <f>MAX(I4962:O4962)</f>
        <v>171.29442466535099</v>
      </c>
    </row>
    <row r="4963" spans="1:29" x14ac:dyDescent="0.25">
      <c r="A4963" s="5" t="s">
        <v>14133</v>
      </c>
      <c r="B4963" s="5" t="s">
        <v>208</v>
      </c>
      <c r="C4963" s="5">
        <v>737249</v>
      </c>
      <c r="D4963" s="5">
        <v>738520</v>
      </c>
      <c r="E4963" s="5" t="s">
        <v>20</v>
      </c>
      <c r="F4963" s="5">
        <v>1272</v>
      </c>
      <c r="G4963" s="41" t="s">
        <v>14134</v>
      </c>
      <c r="H4963" s="5" t="s">
        <v>14135</v>
      </c>
      <c r="I4963" s="15">
        <v>187.42394815825699</v>
      </c>
      <c r="J4963" s="16">
        <v>203.46894158920301</v>
      </c>
      <c r="K4963" s="17">
        <v>211.78359204345199</v>
      </c>
      <c r="L4963" s="15">
        <v>140.74583293156601</v>
      </c>
      <c r="M4963" s="17">
        <v>145.52651994845499</v>
      </c>
      <c r="N4963" s="16">
        <v>142.967913094377</v>
      </c>
      <c r="O4963" s="17">
        <v>150.388551229809</v>
      </c>
      <c r="P4963" s="15">
        <v>-0.453941609203526</v>
      </c>
      <c r="Q4963" s="16">
        <v>7.4005537968469497</v>
      </c>
      <c r="R4963" s="16">
        <v>2.2961406145685002E-3</v>
      </c>
      <c r="S4963" s="17">
        <v>2.8253173919657499E-2</v>
      </c>
      <c r="T4963" s="15">
        <v>-0.48916427306427701</v>
      </c>
      <c r="U4963" s="16">
        <v>7.4005537968469497</v>
      </c>
      <c r="V4963" s="16">
        <v>1.01872604698998E-3</v>
      </c>
      <c r="W4963" s="17">
        <v>2.3074821086588499E-2</v>
      </c>
      <c r="X4963" s="15">
        <v>3.5221888156100001E-2</v>
      </c>
      <c r="Y4963" s="16">
        <v>7.4005537968469497</v>
      </c>
      <c r="Z4963" s="16">
        <v>0.82751578200076203</v>
      </c>
      <c r="AA4963" s="17">
        <v>0.98645168522275295</v>
      </c>
      <c r="AC4963" s="5">
        <f>MAX(I4963:O4963)</f>
        <v>211.78359204345199</v>
      </c>
    </row>
    <row r="4964" spans="1:29" x14ac:dyDescent="0.25">
      <c r="A4964" s="5" t="s">
        <v>14136</v>
      </c>
      <c r="B4964" s="5" t="s">
        <v>208</v>
      </c>
      <c r="C4964" s="5">
        <v>738874</v>
      </c>
      <c r="D4964" s="5">
        <v>740600</v>
      </c>
      <c r="E4964" s="5" t="s">
        <v>29</v>
      </c>
      <c r="F4964" s="5">
        <v>1727</v>
      </c>
      <c r="G4964" s="41" t="s">
        <v>14137</v>
      </c>
      <c r="H4964" s="5" t="s">
        <v>14138</v>
      </c>
      <c r="I4964" s="15">
        <v>69.942300305035999</v>
      </c>
      <c r="J4964" s="16">
        <v>78.000268095068193</v>
      </c>
      <c r="K4964" s="17">
        <v>50.352954182388999</v>
      </c>
      <c r="L4964" s="15">
        <v>70.334586990583901</v>
      </c>
      <c r="M4964" s="17">
        <v>66.818230696933199</v>
      </c>
      <c r="N4964" s="16">
        <v>70.0659550754241</v>
      </c>
      <c r="O4964" s="17">
        <v>73.614173407916496</v>
      </c>
      <c r="P4964" s="15">
        <v>0.121262619989238</v>
      </c>
      <c r="Q4964" s="16">
        <v>6.0985138309517701</v>
      </c>
      <c r="R4964" s="16">
        <v>0.534466258130601</v>
      </c>
      <c r="S4964" s="17">
        <v>0.79042582192092703</v>
      </c>
      <c r="T4964" s="15">
        <v>5.4253447141350497E-2</v>
      </c>
      <c r="U4964" s="16">
        <v>6.0985138309517701</v>
      </c>
      <c r="V4964" s="16">
        <v>0.77956210993595998</v>
      </c>
      <c r="W4964" s="17">
        <v>0.92412052880982398</v>
      </c>
      <c r="X4964" s="15">
        <v>6.7010270352860599E-2</v>
      </c>
      <c r="Y4964" s="16">
        <v>6.0985138309517701</v>
      </c>
      <c r="Z4964" s="16">
        <v>0.75700866130696998</v>
      </c>
      <c r="AA4964" s="17">
        <v>0.98024112995382195</v>
      </c>
      <c r="AC4964" s="5">
        <f>MAX(I4964:O4964)</f>
        <v>78.000268095068193</v>
      </c>
    </row>
    <row r="4965" spans="1:29" x14ac:dyDescent="0.25">
      <c r="A4965" s="5" t="s">
        <v>14139</v>
      </c>
      <c r="B4965" s="5" t="s">
        <v>208</v>
      </c>
      <c r="C4965" s="5">
        <v>741063</v>
      </c>
      <c r="D4965" s="5">
        <v>741620</v>
      </c>
      <c r="E4965" s="5" t="s">
        <v>29</v>
      </c>
      <c r="F4965" s="5">
        <v>558</v>
      </c>
      <c r="G4965" s="41" t="s">
        <v>14140</v>
      </c>
      <c r="H4965" s="5" t="s">
        <v>14141</v>
      </c>
      <c r="I4965" s="15">
        <v>409.08637128453199</v>
      </c>
      <c r="J4965" s="16">
        <v>533.84673887518204</v>
      </c>
      <c r="K4965" s="17">
        <v>419.87661372981199</v>
      </c>
      <c r="L4965" s="15">
        <v>263.36182409389801</v>
      </c>
      <c r="M4965" s="17">
        <v>302.41681717121298</v>
      </c>
      <c r="N4965" s="16">
        <v>229.382591020734</v>
      </c>
      <c r="O4965" s="17">
        <v>253.118431481198</v>
      </c>
      <c r="P4965" s="15">
        <v>-0.9129553947554</v>
      </c>
      <c r="Q4965" s="16">
        <v>8.4282357416423306</v>
      </c>
      <c r="R4965" s="19">
        <v>1.9130964094144899E-8</v>
      </c>
      <c r="S4965" s="20">
        <v>9.1141875094669602E-7</v>
      </c>
      <c r="T4965" s="15">
        <v>-0.683214869679174</v>
      </c>
      <c r="U4965" s="16">
        <v>8.4282357416423306</v>
      </c>
      <c r="V4965" s="19">
        <v>2.2210474423200099E-5</v>
      </c>
      <c r="W4965" s="17">
        <v>1.18741448817275E-3</v>
      </c>
      <c r="X4965" s="15">
        <v>-0.22974193313161301</v>
      </c>
      <c r="Y4965" s="16">
        <v>8.4282357416423306</v>
      </c>
      <c r="Z4965" s="16">
        <v>0.18464187202183799</v>
      </c>
      <c r="AA4965" s="17">
        <v>0.77666180100772997</v>
      </c>
      <c r="AC4965" s="5">
        <f>MAX(I4965:O4965)</f>
        <v>533.84673887518204</v>
      </c>
    </row>
    <row r="4966" spans="1:29" x14ac:dyDescent="0.25">
      <c r="A4966" s="5" t="s">
        <v>14142</v>
      </c>
      <c r="B4966" s="5" t="s">
        <v>208</v>
      </c>
      <c r="C4966" s="5">
        <v>741863</v>
      </c>
      <c r="D4966" s="5">
        <v>743317</v>
      </c>
      <c r="E4966" s="5" t="s">
        <v>29</v>
      </c>
      <c r="F4966" s="5">
        <v>1455</v>
      </c>
      <c r="G4966" s="41" t="s">
        <v>14143</v>
      </c>
      <c r="H4966" s="5" t="s">
        <v>14144</v>
      </c>
      <c r="I4966" s="15">
        <v>73.323878079655003</v>
      </c>
      <c r="J4966" s="16">
        <v>69.531996743535601</v>
      </c>
      <c r="K4966" s="17">
        <v>76.568729822419698</v>
      </c>
      <c r="L4966" s="15">
        <v>69.567997486599296</v>
      </c>
      <c r="M4966" s="17">
        <v>78.435402661744206</v>
      </c>
      <c r="N4966" s="16">
        <v>68.064070644697694</v>
      </c>
      <c r="O4966" s="17">
        <v>64.598296109219604</v>
      </c>
      <c r="P4966" s="15">
        <v>-0.141190761558145</v>
      </c>
      <c r="Q4966" s="16">
        <v>6.1605671391468704</v>
      </c>
      <c r="R4966" s="16">
        <v>0.41621276760161402</v>
      </c>
      <c r="S4966" s="17">
        <v>0.70494377593782898</v>
      </c>
      <c r="T4966" s="15">
        <v>1.6563325779054301E-2</v>
      </c>
      <c r="U4966" s="16">
        <v>6.1605671391468704</v>
      </c>
      <c r="V4966" s="16">
        <v>0.91742760903485399</v>
      </c>
      <c r="W4966" s="17">
        <v>0.97590486503058704</v>
      </c>
      <c r="X4966" s="15">
        <v>-0.15775594294307499</v>
      </c>
      <c r="Y4966" s="16">
        <v>6.1605671391468704</v>
      </c>
      <c r="Z4966" s="16">
        <v>0.39939030049177399</v>
      </c>
      <c r="AA4966" s="17">
        <v>0.92396936406260999</v>
      </c>
      <c r="AC4966" s="5">
        <f>MAX(I4966:O4966)</f>
        <v>78.435402661744206</v>
      </c>
    </row>
    <row r="4967" spans="1:29" x14ac:dyDescent="0.25">
      <c r="A4967" s="5" t="s">
        <v>14145</v>
      </c>
      <c r="B4967" s="5" t="s">
        <v>208</v>
      </c>
      <c r="C4967" s="5">
        <v>743639</v>
      </c>
      <c r="D4967" s="5">
        <v>746224</v>
      </c>
      <c r="E4967" s="5" t="s">
        <v>20</v>
      </c>
      <c r="F4967" s="5">
        <v>2586</v>
      </c>
      <c r="G4967" s="41" t="s">
        <v>14146</v>
      </c>
      <c r="H4967" s="5" t="s">
        <v>14147</v>
      </c>
      <c r="I4967" s="15">
        <v>64.080898829029806</v>
      </c>
      <c r="J4967" s="16">
        <v>49.772696923293097</v>
      </c>
      <c r="K4967" s="17">
        <v>59.897532692108904</v>
      </c>
      <c r="L4967" s="15">
        <v>66.501639470661104</v>
      </c>
      <c r="M4967" s="17">
        <v>62.763915648811199</v>
      </c>
      <c r="N4967" s="16">
        <v>67.563599537016103</v>
      </c>
      <c r="O4967" s="17">
        <v>64.737716892189198</v>
      </c>
      <c r="P4967" s="15">
        <v>0.19153083236631499</v>
      </c>
      <c r="Q4967" s="16">
        <v>5.9609879164344797</v>
      </c>
      <c r="R4967" s="16">
        <v>0.29389958080595602</v>
      </c>
      <c r="S4967" s="17">
        <v>0.59875594422967804</v>
      </c>
      <c r="T4967" s="15">
        <v>0.15799908873868401</v>
      </c>
      <c r="U4967" s="16">
        <v>5.9609879164344797</v>
      </c>
      <c r="V4967" s="16">
        <v>0.38563296863917701</v>
      </c>
      <c r="W4967" s="17">
        <v>0.70583025717247805</v>
      </c>
      <c r="X4967" s="15">
        <v>3.3533059261405297E-2</v>
      </c>
      <c r="Y4967" s="16">
        <v>5.9609879164344797</v>
      </c>
      <c r="Z4967" s="16">
        <v>0.86952211694798598</v>
      </c>
      <c r="AA4967" s="17">
        <v>0.99315197646970499</v>
      </c>
      <c r="AC4967" s="5">
        <f>MAX(I4967:O4967)</f>
        <v>67.563599537016103</v>
      </c>
    </row>
    <row r="4968" spans="1:29" x14ac:dyDescent="0.25">
      <c r="A4968" s="5" t="s">
        <v>14148</v>
      </c>
      <c r="B4968" s="5" t="s">
        <v>208</v>
      </c>
      <c r="C4968" s="5">
        <v>746552</v>
      </c>
      <c r="D4968" s="5">
        <v>749347</v>
      </c>
      <c r="E4968" s="5" t="s">
        <v>29</v>
      </c>
      <c r="F4968" s="5">
        <v>2796</v>
      </c>
      <c r="G4968" s="41" t="s">
        <v>14149</v>
      </c>
      <c r="H4968" s="5" t="s">
        <v>14150</v>
      </c>
      <c r="I4968" s="15">
        <v>51.061824396746701</v>
      </c>
      <c r="J4968" s="16">
        <v>59.393114036938897</v>
      </c>
      <c r="K4968" s="17">
        <v>54.594989075597901</v>
      </c>
      <c r="L4968" s="15">
        <v>62.630362475539002</v>
      </c>
      <c r="M4968" s="17">
        <v>49.782310735113001</v>
      </c>
      <c r="N4968" s="16">
        <v>46.710636716949402</v>
      </c>
      <c r="O4968" s="17">
        <v>51.911004858991603</v>
      </c>
      <c r="P4968" s="15">
        <v>-0.158032414770335</v>
      </c>
      <c r="Q4968" s="16">
        <v>5.7499064852801798</v>
      </c>
      <c r="R4968" s="16">
        <v>0.42456802690033002</v>
      </c>
      <c r="S4968" s="17">
        <v>0.71175260220190895</v>
      </c>
      <c r="T4968" s="15">
        <v>3.09888488546512E-2</v>
      </c>
      <c r="U4968" s="16">
        <v>5.7499064852801798</v>
      </c>
      <c r="V4968" s="16">
        <v>0.86813229941148295</v>
      </c>
      <c r="W4968" s="17">
        <v>0.959986830061344</v>
      </c>
      <c r="X4968" s="15">
        <v>-0.18902415861427699</v>
      </c>
      <c r="Y4968" s="16">
        <v>5.7499064852801798</v>
      </c>
      <c r="Z4968" s="16">
        <v>0.375118884948481</v>
      </c>
      <c r="AA4968" s="17">
        <v>0.91172845722874496</v>
      </c>
      <c r="AC4968" s="5">
        <f>MAX(I4968:O4968)</f>
        <v>62.630362475539002</v>
      </c>
    </row>
    <row r="4969" spans="1:29" x14ac:dyDescent="0.25">
      <c r="A4969" s="5" t="s">
        <v>14151</v>
      </c>
      <c r="B4969" s="5" t="s">
        <v>208</v>
      </c>
      <c r="C4969" s="5">
        <v>749666</v>
      </c>
      <c r="D4969" s="5">
        <v>750463</v>
      </c>
      <c r="E4969" s="5" t="s">
        <v>20</v>
      </c>
      <c r="F4969" s="5">
        <v>798</v>
      </c>
      <c r="G4969" s="41" t="s">
        <v>14152</v>
      </c>
      <c r="H4969" s="5" t="s">
        <v>14153</v>
      </c>
      <c r="I4969" s="15">
        <v>123.87846581020899</v>
      </c>
      <c r="J4969" s="16">
        <v>130.88375857606701</v>
      </c>
      <c r="K4969" s="17">
        <v>125.73391423471</v>
      </c>
      <c r="L4969" s="15">
        <v>104.79278519469</v>
      </c>
      <c r="M4969" s="17">
        <v>110.36313366570501</v>
      </c>
      <c r="N4969" s="16">
        <v>93.754920839019903</v>
      </c>
      <c r="O4969" s="17">
        <v>107.354002886545</v>
      </c>
      <c r="P4969" s="15">
        <v>-0.33504686727980598</v>
      </c>
      <c r="Q4969" s="16">
        <v>6.8315323837306403</v>
      </c>
      <c r="R4969" s="16">
        <v>3.3078881573081302E-2</v>
      </c>
      <c r="S4969" s="17">
        <v>0.17215843687054699</v>
      </c>
      <c r="T4969" s="15">
        <v>-0.237489552697696</v>
      </c>
      <c r="U4969" s="16">
        <v>6.8315323837306403</v>
      </c>
      <c r="V4969" s="16">
        <v>0.12979374948493899</v>
      </c>
      <c r="W4969" s="17">
        <v>0.433018665071502</v>
      </c>
      <c r="X4969" s="15">
        <v>-9.75588112574515E-2</v>
      </c>
      <c r="Y4969" s="16">
        <v>6.8315323837306403</v>
      </c>
      <c r="Z4969" s="16">
        <v>0.567518543131868</v>
      </c>
      <c r="AA4969" s="17">
        <v>0.96091659360509996</v>
      </c>
      <c r="AC4969" s="5">
        <f>MAX(I4969:O4969)</f>
        <v>130.88375857606701</v>
      </c>
    </row>
    <row r="4970" spans="1:29" x14ac:dyDescent="0.25">
      <c r="A4970" s="5" t="s">
        <v>14154</v>
      </c>
      <c r="B4970" s="5" t="s">
        <v>208</v>
      </c>
      <c r="C4970" s="5">
        <v>750814</v>
      </c>
      <c r="D4970" s="5">
        <v>751896</v>
      </c>
      <c r="E4970" s="5" t="s">
        <v>29</v>
      </c>
      <c r="F4970" s="5">
        <v>1083</v>
      </c>
      <c r="G4970" s="41" t="s">
        <v>14155</v>
      </c>
      <c r="H4970" s="5" t="s">
        <v>14156</v>
      </c>
      <c r="I4970" s="15">
        <v>137.12297876080001</v>
      </c>
      <c r="J4970" s="16">
        <v>148.972447041245</v>
      </c>
      <c r="K4970" s="17">
        <v>143.67772183298399</v>
      </c>
      <c r="L4970" s="15">
        <v>112.382021284137</v>
      </c>
      <c r="M4970" s="17">
        <v>105.52914264679001</v>
      </c>
      <c r="N4970" s="16">
        <v>186.467193537036</v>
      </c>
      <c r="O4970" s="17">
        <v>134.959317914514</v>
      </c>
      <c r="P4970" s="15">
        <v>0.16608989538910801</v>
      </c>
      <c r="Q4970" s="16">
        <v>7.1139746566031201</v>
      </c>
      <c r="R4970" s="16">
        <v>0.31044162200723502</v>
      </c>
      <c r="S4970" s="17">
        <v>0.61755945791160904</v>
      </c>
      <c r="T4970" s="15">
        <v>-0.39484432217856102</v>
      </c>
      <c r="U4970" s="16">
        <v>7.1139746566031201</v>
      </c>
      <c r="V4970" s="16">
        <v>1.8597909276843499E-2</v>
      </c>
      <c r="W4970" s="17">
        <v>0.15635708342251201</v>
      </c>
      <c r="X4970" s="15">
        <v>0.56093680080101604</v>
      </c>
      <c r="Y4970" s="16">
        <v>7.1139746566031201</v>
      </c>
      <c r="Z4970" s="16">
        <v>2.0200391924683702E-3</v>
      </c>
      <c r="AA4970" s="17">
        <v>7.7631701926482999E-2</v>
      </c>
      <c r="AC4970" s="5">
        <f>MAX(I4970:O4970)</f>
        <v>186.467193537036</v>
      </c>
    </row>
    <row r="4971" spans="1:29" x14ac:dyDescent="0.25">
      <c r="A4971" s="5" t="s">
        <v>14157</v>
      </c>
      <c r="B4971" s="5" t="s">
        <v>208</v>
      </c>
      <c r="C4971" s="5">
        <v>752668</v>
      </c>
      <c r="D4971" s="5">
        <v>753591</v>
      </c>
      <c r="E4971" s="5" t="s">
        <v>20</v>
      </c>
      <c r="F4971" s="5">
        <v>924</v>
      </c>
      <c r="G4971" s="41" t="s">
        <v>14158</v>
      </c>
      <c r="H4971" s="5" t="s">
        <v>14159</v>
      </c>
      <c r="I4971" s="15">
        <v>214.22295202211299</v>
      </c>
      <c r="J4971" s="16">
        <v>191.717054815648</v>
      </c>
      <c r="K4971" s="17">
        <v>205.39932952917201</v>
      </c>
      <c r="L4971" s="15">
        <v>197.39679727602601</v>
      </c>
      <c r="M4971" s="17">
        <v>235.50112697793099</v>
      </c>
      <c r="N4971" s="16">
        <v>135.91961166119501</v>
      </c>
      <c r="O4971" s="17">
        <v>133.518636490495</v>
      </c>
      <c r="P4971" s="15">
        <v>-0.59705065771480703</v>
      </c>
      <c r="Q4971" s="16">
        <v>7.5527187443196997</v>
      </c>
      <c r="R4971" s="19">
        <v>9.2998266813200406E-5</v>
      </c>
      <c r="S4971" s="17">
        <v>2.1158054661909302E-3</v>
      </c>
      <c r="T4971" s="15">
        <v>8.6965009064969803E-2</v>
      </c>
      <c r="U4971" s="16">
        <v>7.5527187443196997</v>
      </c>
      <c r="V4971" s="16">
        <v>0.556072894890009</v>
      </c>
      <c r="W4971" s="17">
        <v>0.82063815623958503</v>
      </c>
      <c r="X4971" s="15">
        <v>-0.68401899375327402</v>
      </c>
      <c r="Y4971" s="16">
        <v>7.5527187443196997</v>
      </c>
      <c r="Z4971" s="19">
        <v>3.3365073744446703E-5</v>
      </c>
      <c r="AA4971" s="17">
        <v>2.7757749410678499E-3</v>
      </c>
      <c r="AC4971" s="5">
        <f>MAX(I4971:O4971)</f>
        <v>235.50112697793099</v>
      </c>
    </row>
    <row r="4972" spans="1:29" x14ac:dyDescent="0.25">
      <c r="A4972" s="5" t="s">
        <v>14160</v>
      </c>
      <c r="B4972" s="5" t="s">
        <v>208</v>
      </c>
      <c r="C4972" s="5">
        <v>754122</v>
      </c>
      <c r="D4972" s="5">
        <v>755000</v>
      </c>
      <c r="E4972" s="5" t="s">
        <v>20</v>
      </c>
      <c r="F4972" s="5">
        <v>879</v>
      </c>
      <c r="G4972" s="41" t="s">
        <v>14161</v>
      </c>
      <c r="H4972" s="41" t="s">
        <v>14161</v>
      </c>
      <c r="I4972" s="15">
        <v>61.939232905104397</v>
      </c>
      <c r="J4972" s="16">
        <v>46.489081501270299</v>
      </c>
      <c r="K4972" s="17">
        <v>66.133323985125898</v>
      </c>
      <c r="L4972" s="15">
        <v>80.453568443180203</v>
      </c>
      <c r="M4972" s="17">
        <v>61.750336886780701</v>
      </c>
      <c r="N4972" s="16">
        <v>72.526604688191995</v>
      </c>
      <c r="O4972" s="17">
        <v>60.508619808779798</v>
      </c>
      <c r="P4972" s="15">
        <v>0.192471220066295</v>
      </c>
      <c r="Q4972" s="16">
        <v>6.00848607687045</v>
      </c>
      <c r="R4972" s="16">
        <v>0.33945701629886599</v>
      </c>
      <c r="S4972" s="17">
        <v>0.64118380509992601</v>
      </c>
      <c r="T4972" s="15">
        <v>0.28845830179192</v>
      </c>
      <c r="U4972" s="16">
        <v>6.00848607687045</v>
      </c>
      <c r="V4972" s="16">
        <v>0.15201009796912199</v>
      </c>
      <c r="W4972" s="17">
        <v>0.46199797496176898</v>
      </c>
      <c r="X4972" s="15">
        <v>-9.5986756674454998E-2</v>
      </c>
      <c r="Y4972" s="16">
        <v>6.00848607687045</v>
      </c>
      <c r="Z4972" s="16">
        <v>0.66795409174637999</v>
      </c>
      <c r="AA4972" s="17">
        <v>0.97045850503873099</v>
      </c>
      <c r="AC4972" s="5">
        <f>MAX(I4972:O4972)</f>
        <v>80.453568443180203</v>
      </c>
    </row>
    <row r="4973" spans="1:29" x14ac:dyDescent="0.25">
      <c r="A4973" s="5" t="s">
        <v>14162</v>
      </c>
      <c r="B4973" s="5" t="s">
        <v>208</v>
      </c>
      <c r="C4973" s="5">
        <v>755165</v>
      </c>
      <c r="D4973" s="5">
        <v>755605</v>
      </c>
      <c r="E4973" s="5" t="s">
        <v>29</v>
      </c>
      <c r="F4973" s="5">
        <v>441</v>
      </c>
      <c r="G4973" s="41" t="s">
        <v>14163</v>
      </c>
      <c r="H4973" s="5" t="s">
        <v>14164</v>
      </c>
      <c r="I4973" s="15">
        <v>138.25017135233901</v>
      </c>
      <c r="J4973" s="16">
        <v>149.49091263419601</v>
      </c>
      <c r="K4973" s="17">
        <v>141.17492124598999</v>
      </c>
      <c r="L4973" s="15">
        <v>109.583969594594</v>
      </c>
      <c r="M4973" s="17">
        <v>104.827434273077</v>
      </c>
      <c r="N4973" s="16">
        <v>118.111181412858</v>
      </c>
      <c r="O4973" s="17">
        <v>126.036387804463</v>
      </c>
      <c r="P4973" s="15">
        <v>-0.22797907417399699</v>
      </c>
      <c r="Q4973" s="16">
        <v>6.9869221384561504</v>
      </c>
      <c r="R4973" s="16">
        <v>0.13439282663806401</v>
      </c>
      <c r="S4973" s="17">
        <v>0.40890044524048702</v>
      </c>
      <c r="T4973" s="15">
        <v>-0.41526469244172598</v>
      </c>
      <c r="U4973" s="16">
        <v>6.9869221384561504</v>
      </c>
      <c r="V4973" s="16">
        <v>6.5159872716877903E-3</v>
      </c>
      <c r="W4973" s="17">
        <v>7.9649370728920393E-2</v>
      </c>
      <c r="X4973" s="15">
        <v>0.187285880593726</v>
      </c>
      <c r="Y4973" s="16">
        <v>6.9869221384561504</v>
      </c>
      <c r="Z4973" s="16">
        <v>0.25714779654499798</v>
      </c>
      <c r="AA4973" s="17">
        <v>0.84813125322001104</v>
      </c>
      <c r="AC4973" s="5">
        <f>MAX(I4973:O4973)</f>
        <v>149.49091263419601</v>
      </c>
    </row>
    <row r="4974" spans="1:29" x14ac:dyDescent="0.25">
      <c r="A4974" s="5" t="s">
        <v>14165</v>
      </c>
      <c r="B4974" s="5" t="s">
        <v>208</v>
      </c>
      <c r="C4974" s="5">
        <v>755953</v>
      </c>
      <c r="D4974" s="5">
        <v>756423</v>
      </c>
      <c r="E4974" s="5" t="s">
        <v>29</v>
      </c>
      <c r="F4974" s="5">
        <v>471</v>
      </c>
      <c r="G4974" s="41" t="s">
        <v>14166</v>
      </c>
      <c r="H4974" s="5" t="s">
        <v>14167</v>
      </c>
      <c r="I4974" s="15">
        <v>60.868399943141704</v>
      </c>
      <c r="J4974" s="16">
        <v>56.714375140025602</v>
      </c>
      <c r="K4974" s="17">
        <v>61.891289091917102</v>
      </c>
      <c r="L4974" s="15">
        <v>58.4524496788231</v>
      </c>
      <c r="M4974" s="17">
        <v>66.311441315917904</v>
      </c>
      <c r="N4974" s="16">
        <v>69.231836562621396</v>
      </c>
      <c r="O4974" s="17">
        <v>71.244020097434301</v>
      </c>
      <c r="P4974" s="15">
        <v>0.23120542403726499</v>
      </c>
      <c r="Q4974" s="16">
        <v>5.9916029012199497</v>
      </c>
      <c r="R4974" s="16">
        <v>0.18658738568828201</v>
      </c>
      <c r="S4974" s="17">
        <v>0.484473571872446</v>
      </c>
      <c r="T4974" s="15">
        <v>6.0112093594057898E-2</v>
      </c>
      <c r="U4974" s="16">
        <v>5.9916029012199497</v>
      </c>
      <c r="V4974" s="16">
        <v>0.72861958453825304</v>
      </c>
      <c r="W4974" s="17">
        <v>0.90553524285757503</v>
      </c>
      <c r="X4974" s="15">
        <v>0.17109588081285201</v>
      </c>
      <c r="Y4974" s="16">
        <v>5.9916029012199497</v>
      </c>
      <c r="Z4974" s="16">
        <v>0.37676291550108998</v>
      </c>
      <c r="AA4974" s="17">
        <v>0.91296891488155996</v>
      </c>
      <c r="AC4974" s="5">
        <f>MAX(I4974:O4974)</f>
        <v>71.244020097434301</v>
      </c>
    </row>
    <row r="4975" spans="1:29" x14ac:dyDescent="0.25">
      <c r="A4975" s="5" t="s">
        <v>14168</v>
      </c>
      <c r="B4975" s="5" t="s">
        <v>208</v>
      </c>
      <c r="C4975" s="5">
        <v>757164</v>
      </c>
      <c r="D4975" s="5">
        <v>760904</v>
      </c>
      <c r="E4975" s="5" t="s">
        <v>20</v>
      </c>
      <c r="F4975" s="5">
        <v>3741</v>
      </c>
      <c r="G4975" s="41" t="s">
        <v>14169</v>
      </c>
      <c r="H4975" s="5" t="s">
        <v>14170</v>
      </c>
      <c r="I4975" s="15">
        <v>104.490753235727</v>
      </c>
      <c r="J4975" s="16">
        <v>97.759567915310697</v>
      </c>
      <c r="K4975" s="17">
        <v>116.655959563243</v>
      </c>
      <c r="L4975" s="15">
        <v>174.70574795808301</v>
      </c>
      <c r="M4975" s="17">
        <v>108.219024746025</v>
      </c>
      <c r="N4975" s="16">
        <v>118.403122892339</v>
      </c>
      <c r="O4975" s="17">
        <v>138.77015264901399</v>
      </c>
      <c r="P4975" s="15">
        <v>0.27414390005919698</v>
      </c>
      <c r="Q4975" s="16">
        <v>6.9405856533558001</v>
      </c>
      <c r="R4975" s="16">
        <v>0.14751274631181799</v>
      </c>
      <c r="S4975" s="17">
        <v>0.42824794163649599</v>
      </c>
      <c r="T4975" s="15">
        <v>0.41195483490683898</v>
      </c>
      <c r="U4975" s="16">
        <v>6.9405856533558001</v>
      </c>
      <c r="V4975" s="16">
        <v>2.93271953123392E-2</v>
      </c>
      <c r="W4975" s="17">
        <v>0.199319742996829</v>
      </c>
      <c r="X4975" s="15">
        <v>-0.137810669406948</v>
      </c>
      <c r="Y4975" s="16">
        <v>6.9405856533558001</v>
      </c>
      <c r="Z4975" s="16">
        <v>0.51120520492495403</v>
      </c>
      <c r="AA4975" s="17">
        <v>0.95714746346148105</v>
      </c>
      <c r="AC4975" s="5">
        <f>MAX(I4975:O4975)</f>
        <v>174.70574795808301</v>
      </c>
    </row>
    <row r="4976" spans="1:29" x14ac:dyDescent="0.25">
      <c r="A4976" s="5" t="s">
        <v>14171</v>
      </c>
      <c r="B4976" s="5" t="s">
        <v>208</v>
      </c>
      <c r="C4976" s="5">
        <v>761208</v>
      </c>
      <c r="D4976" s="5">
        <v>762116</v>
      </c>
      <c r="E4976" s="5" t="s">
        <v>29</v>
      </c>
      <c r="F4976" s="5">
        <v>909</v>
      </c>
      <c r="G4976" s="41" t="s">
        <v>14172</v>
      </c>
      <c r="H4976" s="41" t="s">
        <v>14172</v>
      </c>
      <c r="I4976" s="15">
        <v>86.568391030246005</v>
      </c>
      <c r="J4976" s="16">
        <v>58.356182851036998</v>
      </c>
      <c r="K4976" s="17">
        <v>89.422095548842506</v>
      </c>
      <c r="L4976" s="15">
        <v>57.340894898045498</v>
      </c>
      <c r="M4976" s="17">
        <v>70.775086248706103</v>
      </c>
      <c r="N4976" s="16">
        <v>79.074435013692906</v>
      </c>
      <c r="O4976" s="17">
        <v>69.431549918830299</v>
      </c>
      <c r="P4976" s="15">
        <v>-7.3634147575746906E-2</v>
      </c>
      <c r="Q4976" s="16">
        <v>6.1914808320394403</v>
      </c>
      <c r="R4976" s="16">
        <v>0.726319991867582</v>
      </c>
      <c r="S4976" s="17">
        <v>0.88537248346161501</v>
      </c>
      <c r="T4976" s="15">
        <v>-0.28684745252223098</v>
      </c>
      <c r="U4976" s="16">
        <v>6.1914808320394403</v>
      </c>
      <c r="V4976" s="16">
        <v>0.164021941511512</v>
      </c>
      <c r="W4976" s="17">
        <v>0.47824100238879103</v>
      </c>
      <c r="X4976" s="15">
        <v>0.21321457944701999</v>
      </c>
      <c r="Y4976" s="16">
        <v>6.1914808320394403</v>
      </c>
      <c r="Z4976" s="16">
        <v>0.338498572950649</v>
      </c>
      <c r="AA4976" s="17">
        <v>0.90565202843029702</v>
      </c>
      <c r="AC4976" s="5">
        <f>MAX(I4976:O4976)</f>
        <v>89.422095548842506</v>
      </c>
    </row>
    <row r="4977" spans="1:29" x14ac:dyDescent="0.25">
      <c r="A4977" s="5" t="s">
        <v>14173</v>
      </c>
      <c r="B4977" s="5" t="s">
        <v>208</v>
      </c>
      <c r="C4977" s="5">
        <v>762748</v>
      </c>
      <c r="D4977" s="5">
        <v>764151</v>
      </c>
      <c r="E4977" s="5" t="s">
        <v>20</v>
      </c>
      <c r="F4977" s="5">
        <v>1404</v>
      </c>
      <c r="G4977" s="41" t="s">
        <v>14174</v>
      </c>
      <c r="H4977" s="5" t="s">
        <v>14175</v>
      </c>
      <c r="I4977" s="15">
        <v>70.6935741672972</v>
      </c>
      <c r="J4977" s="16">
        <v>89.233689275672504</v>
      </c>
      <c r="K4977" s="17">
        <v>83.440826349418003</v>
      </c>
      <c r="L4977" s="15">
        <v>91.799093102151701</v>
      </c>
      <c r="M4977" s="17">
        <v>101.747714188446</v>
      </c>
      <c r="N4977" s="16">
        <v>88.499974208363099</v>
      </c>
      <c r="O4977" s="17">
        <v>105.638197784133</v>
      </c>
      <c r="P4977" s="15">
        <v>0.25860821653754801</v>
      </c>
      <c r="Q4977" s="16">
        <v>6.4959451530027499</v>
      </c>
      <c r="R4977" s="16">
        <v>0.12864934936366701</v>
      </c>
      <c r="S4977" s="17">
        <v>0.39971654033059001</v>
      </c>
      <c r="T4977" s="15">
        <v>0.25437820442767201</v>
      </c>
      <c r="U4977" s="16">
        <v>6.4959451530027499</v>
      </c>
      <c r="V4977" s="16">
        <v>0.13472890159628501</v>
      </c>
      <c r="W4977" s="17">
        <v>0.440198650350347</v>
      </c>
      <c r="X4977" s="15">
        <v>4.2310232456625602E-3</v>
      </c>
      <c r="Y4977" s="16">
        <v>6.4959451530027499</v>
      </c>
      <c r="Z4977" s="16">
        <v>0.98293804882957003</v>
      </c>
      <c r="AA4977" s="17">
        <v>1</v>
      </c>
      <c r="AC4977" s="5">
        <f>MAX(I4977:O4977)</f>
        <v>105.638197784133</v>
      </c>
    </row>
    <row r="4978" spans="1:29" x14ac:dyDescent="0.25">
      <c r="A4978" s="5" t="s">
        <v>14176</v>
      </c>
      <c r="B4978" s="5" t="s">
        <v>208</v>
      </c>
      <c r="C4978" s="5">
        <v>765131</v>
      </c>
      <c r="D4978" s="5">
        <v>766444</v>
      </c>
      <c r="E4978" s="5" t="s">
        <v>20</v>
      </c>
      <c r="F4978" s="5">
        <v>1314</v>
      </c>
      <c r="G4978" s="41" t="s">
        <v>14177</v>
      </c>
      <c r="H4978" s="5" t="s">
        <v>14178</v>
      </c>
      <c r="I4978" s="15">
        <v>1126.9389732065699</v>
      </c>
      <c r="J4978" s="16">
        <v>1352.3500986855199</v>
      </c>
      <c r="K4978" s="17">
        <v>1191.7572828980899</v>
      </c>
      <c r="L4978" s="15">
        <v>914.11965402639498</v>
      </c>
      <c r="M4978" s="17">
        <v>1202.9230715374999</v>
      </c>
      <c r="N4978" s="16">
        <v>1287.6287482134801</v>
      </c>
      <c r="O4978" s="17">
        <v>1142.6462636240201</v>
      </c>
      <c r="P4978" s="15">
        <v>-1.0083950929722601E-2</v>
      </c>
      <c r="Q4978" s="16">
        <v>10.197375114691001</v>
      </c>
      <c r="R4978" s="16">
        <v>0.95502356253519904</v>
      </c>
      <c r="S4978" s="17">
        <v>0.98621562801756901</v>
      </c>
      <c r="T4978" s="15">
        <v>-0.209168118429407</v>
      </c>
      <c r="U4978" s="16">
        <v>10.197375114691001</v>
      </c>
      <c r="V4978" s="16">
        <v>0.190597543866245</v>
      </c>
      <c r="W4978" s="17">
        <v>0.51572364539342097</v>
      </c>
      <c r="X4978" s="15">
        <v>0.19908425575135699</v>
      </c>
      <c r="Y4978" s="16">
        <v>10.197375114691001</v>
      </c>
      <c r="Z4978" s="16">
        <v>0.250615910456157</v>
      </c>
      <c r="AA4978" s="17">
        <v>0.84510049756705796</v>
      </c>
      <c r="AC4978" s="5">
        <f>MAX(I4978:O4978)</f>
        <v>1352.3500986855199</v>
      </c>
    </row>
    <row r="4979" spans="1:29" x14ac:dyDescent="0.25">
      <c r="A4979" s="5" t="s">
        <v>14179</v>
      </c>
      <c r="B4979" s="5" t="s">
        <v>208</v>
      </c>
      <c r="C4979" s="5">
        <v>766932</v>
      </c>
      <c r="D4979" s="5">
        <v>768458</v>
      </c>
      <c r="E4979" s="5" t="s">
        <v>20</v>
      </c>
      <c r="F4979" s="5">
        <v>1527</v>
      </c>
      <c r="G4979" s="41" t="s">
        <v>14180</v>
      </c>
      <c r="H4979" s="5" t="s">
        <v>14181</v>
      </c>
      <c r="I4979" s="15">
        <v>58.163137723446503</v>
      </c>
      <c r="J4979" s="16">
        <v>54.496494547957496</v>
      </c>
      <c r="K4979" s="17">
        <v>66.812049568039399</v>
      </c>
      <c r="L4979" s="15">
        <v>68.111477429028696</v>
      </c>
      <c r="M4979" s="17">
        <v>58.982487190466699</v>
      </c>
      <c r="N4979" s="16">
        <v>52.632878157848303</v>
      </c>
      <c r="O4979" s="17">
        <v>55.582418810522803</v>
      </c>
      <c r="P4979" s="15">
        <v>-0.14565933129526501</v>
      </c>
      <c r="Q4979" s="16">
        <v>5.8913158160416899</v>
      </c>
      <c r="R4979" s="16">
        <v>0.44428056610327998</v>
      </c>
      <c r="S4979" s="17">
        <v>0.72600993124001301</v>
      </c>
      <c r="T4979" s="15">
        <v>8.6421953728218204E-2</v>
      </c>
      <c r="U4979" s="16">
        <v>5.8913158160416899</v>
      </c>
      <c r="V4979" s="16">
        <v>0.63592394607263603</v>
      </c>
      <c r="W4979" s="17">
        <v>0.86099866759569699</v>
      </c>
      <c r="X4979" s="15">
        <v>-0.232084212641023</v>
      </c>
      <c r="Y4979" s="16">
        <v>5.8913158160416899</v>
      </c>
      <c r="Z4979" s="16">
        <v>0.25614495935523901</v>
      </c>
      <c r="AA4979" s="17">
        <v>0.84783373126253103</v>
      </c>
      <c r="AC4979" s="5">
        <f>MAX(I4979:O4979)</f>
        <v>68.111477429028696</v>
      </c>
    </row>
    <row r="4980" spans="1:29" x14ac:dyDescent="0.25">
      <c r="A4980" s="5" t="s">
        <v>14182</v>
      </c>
      <c r="B4980" s="5" t="s">
        <v>208</v>
      </c>
      <c r="C4980" s="5">
        <v>768904</v>
      </c>
      <c r="D4980" s="5">
        <v>769590</v>
      </c>
      <c r="E4980" s="5" t="s">
        <v>20</v>
      </c>
      <c r="F4980" s="5">
        <v>687</v>
      </c>
      <c r="G4980" s="41" t="s">
        <v>14183</v>
      </c>
      <c r="H4980" s="5" t="s">
        <v>14184</v>
      </c>
      <c r="I4980" s="15">
        <v>234.39969941067301</v>
      </c>
      <c r="J4980" s="16">
        <v>226.97271513631401</v>
      </c>
      <c r="K4980" s="17">
        <v>253.88578835855</v>
      </c>
      <c r="L4980" s="15">
        <v>183.52152725390499</v>
      </c>
      <c r="M4980" s="17">
        <v>203.88526636228701</v>
      </c>
      <c r="N4980" s="16">
        <v>194.55814311122199</v>
      </c>
      <c r="O4980" s="17">
        <v>235.66759681284401</v>
      </c>
      <c r="P4980" s="15">
        <v>-0.14866819103013099</v>
      </c>
      <c r="Q4980" s="16">
        <v>7.7751775009567501</v>
      </c>
      <c r="R4980" s="16">
        <v>0.331098614195313</v>
      </c>
      <c r="S4980" s="17">
        <v>0.637722289618608</v>
      </c>
      <c r="T4980" s="15">
        <v>-0.29980227705971102</v>
      </c>
      <c r="U4980" s="16">
        <v>7.7751775009567501</v>
      </c>
      <c r="V4980" s="16">
        <v>4.9794178997165303E-2</v>
      </c>
      <c r="W4980" s="17">
        <v>0.268166911816618</v>
      </c>
      <c r="X4980" s="15">
        <v>0.151134246379169</v>
      </c>
      <c r="Y4980" s="16">
        <v>7.7751775009567501</v>
      </c>
      <c r="Z4980" s="16">
        <v>0.36148754084371898</v>
      </c>
      <c r="AA4980" s="17">
        <v>0.90565202843029702</v>
      </c>
      <c r="AC4980" s="5">
        <f>MAX(I4980:O4980)</f>
        <v>253.88578835855</v>
      </c>
    </row>
    <row r="4981" spans="1:29" x14ac:dyDescent="0.25">
      <c r="A4981" s="5" t="s">
        <v>14185</v>
      </c>
      <c r="B4981" s="5" t="s">
        <v>208</v>
      </c>
      <c r="C4981" s="5">
        <v>770177</v>
      </c>
      <c r="D4981" s="5">
        <v>772579</v>
      </c>
      <c r="E4981" s="5" t="s">
        <v>20</v>
      </c>
      <c r="F4981" s="5">
        <v>2403</v>
      </c>
      <c r="G4981" s="41" t="s">
        <v>14186</v>
      </c>
      <c r="H4981" s="5" t="s">
        <v>14187</v>
      </c>
      <c r="I4981" s="15">
        <v>50.554587730553799</v>
      </c>
      <c r="J4981" s="16">
        <v>39.979457945330402</v>
      </c>
      <c r="K4981" s="17">
        <v>49.928750693068103</v>
      </c>
      <c r="L4981" s="15">
        <v>63.856905681914299</v>
      </c>
      <c r="M4981" s="17">
        <v>57.735005637198398</v>
      </c>
      <c r="N4981" s="16">
        <v>55.885940357778701</v>
      </c>
      <c r="O4981" s="17">
        <v>65.760135967299107</v>
      </c>
      <c r="P4981" s="15">
        <v>0.37669698021055098</v>
      </c>
      <c r="Q4981" s="16">
        <v>5.7795506963333896</v>
      </c>
      <c r="R4981" s="16">
        <v>5.1177256766486101E-2</v>
      </c>
      <c r="S4981" s="17">
        <v>0.22802720161182499</v>
      </c>
      <c r="T4981" s="15">
        <v>0.37628557493793202</v>
      </c>
      <c r="U4981" s="16">
        <v>5.7795506963333896</v>
      </c>
      <c r="V4981" s="16">
        <v>5.1182147079651699E-2</v>
      </c>
      <c r="W4981" s="17">
        <v>0.27118753595245099</v>
      </c>
      <c r="X4981" s="15">
        <v>4.13804367952312E-4</v>
      </c>
      <c r="Y4981" s="16">
        <v>5.7795506963333896</v>
      </c>
      <c r="Z4981" s="16">
        <v>0.99982252880169797</v>
      </c>
      <c r="AA4981" s="17">
        <v>1</v>
      </c>
      <c r="AC4981" s="5">
        <f>MAX(I4981:O4981)</f>
        <v>65.760135967299107</v>
      </c>
    </row>
    <row r="4982" spans="1:29" x14ac:dyDescent="0.25">
      <c r="A4982" s="5" t="s">
        <v>14188</v>
      </c>
      <c r="B4982" s="5" t="s">
        <v>208</v>
      </c>
      <c r="C4982" s="5">
        <v>772790</v>
      </c>
      <c r="D4982" s="5">
        <v>773760</v>
      </c>
      <c r="E4982" s="5" t="s">
        <v>29</v>
      </c>
      <c r="F4982" s="5">
        <v>971</v>
      </c>
      <c r="G4982" s="41" t="s">
        <v>14189</v>
      </c>
      <c r="H4982" s="5" t="s">
        <v>14190</v>
      </c>
      <c r="I4982" s="15">
        <v>213.71571535592</v>
      </c>
      <c r="J4982" s="16">
        <v>192.63877142533801</v>
      </c>
      <c r="K4982" s="17">
        <v>231.360583075611</v>
      </c>
      <c r="L4982" s="15">
        <v>215.10501481806901</v>
      </c>
      <c r="M4982" s="17">
        <v>195.913079560932</v>
      </c>
      <c r="N4982" s="16">
        <v>223.79399698495601</v>
      </c>
      <c r="O4982" s="17">
        <v>273.96183853514401</v>
      </c>
      <c r="P4982" s="15">
        <v>0.22716053592823199</v>
      </c>
      <c r="Q4982" s="16">
        <v>7.7880440531273596</v>
      </c>
      <c r="R4982" s="16">
        <v>0.13825527407000601</v>
      </c>
      <c r="S4982" s="17">
        <v>0.41416862734244297</v>
      </c>
      <c r="T4982" s="15">
        <v>-4.8959483253028298E-2</v>
      </c>
      <c r="U4982" s="16">
        <v>7.7880440531273596</v>
      </c>
      <c r="V4982" s="16">
        <v>0.75856123072616699</v>
      </c>
      <c r="W4982" s="17">
        <v>0.91559556086350202</v>
      </c>
      <c r="X4982" s="15">
        <v>0.276120987710752</v>
      </c>
      <c r="Y4982" s="16">
        <v>7.7880440531273596</v>
      </c>
      <c r="Z4982" s="16">
        <v>0.103412324730945</v>
      </c>
      <c r="AA4982" s="17">
        <v>0.65651514584315496</v>
      </c>
      <c r="AC4982" s="5">
        <f>MAX(I4982:O4982)</f>
        <v>273.96183853514401</v>
      </c>
    </row>
    <row r="4983" spans="1:29" x14ac:dyDescent="0.25">
      <c r="A4983" s="5" t="s">
        <v>14191</v>
      </c>
      <c r="B4983" s="5" t="s">
        <v>208</v>
      </c>
      <c r="C4983" s="5">
        <v>775237</v>
      </c>
      <c r="D4983" s="5">
        <v>775872</v>
      </c>
      <c r="E4983" s="5" t="s">
        <v>20</v>
      </c>
      <c r="F4983" s="5">
        <v>636</v>
      </c>
      <c r="G4983" s="41" t="s">
        <v>14192</v>
      </c>
      <c r="H4983" s="5" t="s">
        <v>14193</v>
      </c>
      <c r="I4983" s="15">
        <v>63.460942903682898</v>
      </c>
      <c r="J4983" s="16">
        <v>77.193766061588903</v>
      </c>
      <c r="K4983" s="17">
        <v>71.181345508044501</v>
      </c>
      <c r="L4983" s="15">
        <v>87.103732390246293</v>
      </c>
      <c r="M4983" s="17">
        <v>69.664047990326495</v>
      </c>
      <c r="N4983" s="16">
        <v>68.814777306220094</v>
      </c>
      <c r="O4983" s="17">
        <v>67.851447711842198</v>
      </c>
      <c r="P4983" s="15">
        <v>-4.7304657573096702E-2</v>
      </c>
      <c r="Q4983" s="16">
        <v>6.1755114416606904</v>
      </c>
      <c r="R4983" s="16">
        <v>0.80016725158471802</v>
      </c>
      <c r="S4983" s="17">
        <v>0.92347374308788799</v>
      </c>
      <c r="T4983" s="15">
        <v>0.15066949602938701</v>
      </c>
      <c r="U4983" s="16">
        <v>6.1755114416606904</v>
      </c>
      <c r="V4983" s="16">
        <v>0.39464188850653897</v>
      </c>
      <c r="W4983" s="17">
        <v>0.71443127201541001</v>
      </c>
      <c r="X4983" s="15">
        <v>-0.19797578760435799</v>
      </c>
      <c r="Y4983" s="16">
        <v>6.1755114416606904</v>
      </c>
      <c r="Z4983" s="16">
        <v>0.31312760959020502</v>
      </c>
      <c r="AA4983" s="17">
        <v>0.89029283761826095</v>
      </c>
      <c r="AC4983" s="5">
        <f>MAX(I4983:O4983)</f>
        <v>87.103732390246293</v>
      </c>
    </row>
    <row r="4984" spans="1:29" x14ac:dyDescent="0.25">
      <c r="A4984" s="5" t="s">
        <v>225</v>
      </c>
      <c r="B4984" s="5" t="s">
        <v>208</v>
      </c>
      <c r="C4984" s="5">
        <v>776325</v>
      </c>
      <c r="D4984" s="5">
        <v>777629</v>
      </c>
      <c r="E4984" s="5" t="s">
        <v>20</v>
      </c>
      <c r="F4984" s="5">
        <v>1305</v>
      </c>
      <c r="G4984" s="41" t="s">
        <v>226</v>
      </c>
      <c r="H4984" s="5" t="s">
        <v>227</v>
      </c>
      <c r="I4984" s="15">
        <v>30.096042194109</v>
      </c>
      <c r="J4984" s="16">
        <v>29.034073205254298</v>
      </c>
      <c r="K4984" s="17">
        <v>19.7678826023532</v>
      </c>
      <c r="L4984" s="15">
        <v>21.847800863560099</v>
      </c>
      <c r="M4984" s="17">
        <v>33.565050542625102</v>
      </c>
      <c r="N4984" s="16">
        <v>40.2045123170886</v>
      </c>
      <c r="O4984" s="17">
        <v>69.338602730183993</v>
      </c>
      <c r="P4984" s="15">
        <v>1.0593088121582801</v>
      </c>
      <c r="Q4984" s="16">
        <v>5.1259835715213997</v>
      </c>
      <c r="R4984" s="16">
        <v>1.1359962606823401E-4</v>
      </c>
      <c r="S4984" s="17">
        <v>2.4734543582200699E-3</v>
      </c>
      <c r="T4984" s="15">
        <v>7.65559838303429E-2</v>
      </c>
      <c r="U4984" s="16">
        <v>5.1259835715213997</v>
      </c>
      <c r="V4984" s="16">
        <v>0.77891859802432895</v>
      </c>
      <c r="W4984" s="17">
        <v>0.92396089920996205</v>
      </c>
      <c r="X4984" s="15">
        <v>0.98277586282566398</v>
      </c>
      <c r="Y4984" s="16">
        <v>5.1259835715213997</v>
      </c>
      <c r="Z4984" s="16">
        <v>1.3944818478173399E-3</v>
      </c>
      <c r="AA4984" s="17">
        <v>5.8202379009351199E-2</v>
      </c>
      <c r="AC4984" s="5">
        <f>MAX(I4984:O4984)</f>
        <v>69.338602730183993</v>
      </c>
    </row>
    <row r="4985" spans="1:29" x14ac:dyDescent="0.25">
      <c r="A4985" s="5" t="s">
        <v>14194</v>
      </c>
      <c r="B4985" s="5" t="s">
        <v>208</v>
      </c>
      <c r="C4985" s="5">
        <v>777999</v>
      </c>
      <c r="D4985" s="5">
        <v>778919</v>
      </c>
      <c r="E4985" s="5" t="s">
        <v>20</v>
      </c>
      <c r="F4985" s="5">
        <v>921</v>
      </c>
      <c r="G4985" s="41" t="s">
        <v>14195</v>
      </c>
      <c r="H4985" s="41" t="s">
        <v>14195</v>
      </c>
      <c r="I4985" s="15">
        <v>55.852392910790201</v>
      </c>
      <c r="J4985" s="16">
        <v>67.630956236048803</v>
      </c>
      <c r="K4985" s="17">
        <v>58.6673425730784</v>
      </c>
      <c r="L4985" s="15">
        <v>55.731056939677899</v>
      </c>
      <c r="M4985" s="17">
        <v>68.182663645820398</v>
      </c>
      <c r="N4985" s="16">
        <v>53.967467778332598</v>
      </c>
      <c r="O4985" s="17">
        <v>53.491107065979698</v>
      </c>
      <c r="P4985" s="15">
        <v>-0.176119510421713</v>
      </c>
      <c r="Q4985" s="16">
        <v>5.8865580287452097</v>
      </c>
      <c r="R4985" s="16">
        <v>0.35754040104146201</v>
      </c>
      <c r="S4985" s="17">
        <v>0.65751573586443701</v>
      </c>
      <c r="T4985" s="15">
        <v>2.9362882785974698E-2</v>
      </c>
      <c r="U4985" s="16">
        <v>5.8865580287452097</v>
      </c>
      <c r="V4985" s="16">
        <v>0.87129852345213898</v>
      </c>
      <c r="W4985" s="17">
        <v>0.96004296968049496</v>
      </c>
      <c r="X4985" s="15">
        <v>-0.20548528572837199</v>
      </c>
      <c r="Y4985" s="16">
        <v>5.8865580287452097</v>
      </c>
      <c r="Z4985" s="16">
        <v>0.31976592673270599</v>
      </c>
      <c r="AA4985" s="17">
        <v>0.89460407473759795</v>
      </c>
      <c r="AC4985" s="5">
        <f>MAX(I4985:O4985)</f>
        <v>68.182663645820398</v>
      </c>
    </row>
    <row r="4986" spans="1:29" x14ac:dyDescent="0.25">
      <c r="A4986" s="5" t="s">
        <v>14196</v>
      </c>
      <c r="B4986" s="5" t="s">
        <v>208</v>
      </c>
      <c r="C4986" s="5">
        <v>779188</v>
      </c>
      <c r="D4986" s="5">
        <v>781075</v>
      </c>
      <c r="E4986" s="5" t="s">
        <v>20</v>
      </c>
      <c r="F4986" s="5">
        <v>1888</v>
      </c>
      <c r="G4986" s="41" t="s">
        <v>14197</v>
      </c>
      <c r="H4986" s="5" t="s">
        <v>14198</v>
      </c>
      <c r="I4986" s="15">
        <v>101.560052497724</v>
      </c>
      <c r="J4986" s="16">
        <v>74.2557943682</v>
      </c>
      <c r="K4986" s="17">
        <v>93.239926952730499</v>
      </c>
      <c r="L4986" s="15">
        <v>114.566801370493</v>
      </c>
      <c r="M4986" s="17">
        <v>92.040748352076605</v>
      </c>
      <c r="N4986" s="16">
        <v>113.898882923204</v>
      </c>
      <c r="O4986" s="17">
        <v>104.79795519877</v>
      </c>
      <c r="P4986" s="15">
        <v>0.28582019971066802</v>
      </c>
      <c r="Q4986" s="16">
        <v>6.6337739086094798</v>
      </c>
      <c r="R4986" s="16">
        <v>0.105183335413218</v>
      </c>
      <c r="S4986" s="17">
        <v>0.35371996967974101</v>
      </c>
      <c r="T4986" s="15">
        <v>0.20374166085238599</v>
      </c>
      <c r="U4986" s="16">
        <v>6.6337739086094798</v>
      </c>
      <c r="V4986" s="16">
        <v>0.24766328628685499</v>
      </c>
      <c r="W4986" s="17">
        <v>0.58215118973110802</v>
      </c>
      <c r="X4986" s="15">
        <v>8.2079919740134302E-2</v>
      </c>
      <c r="Y4986" s="16">
        <v>6.6337739086094798</v>
      </c>
      <c r="Z4986" s="16">
        <v>0.67453702167082197</v>
      </c>
      <c r="AA4986" s="17">
        <v>0.97045850503873099</v>
      </c>
      <c r="AC4986" s="5">
        <f>MAX(I4986:O4986)</f>
        <v>114.566801370493</v>
      </c>
    </row>
    <row r="4987" spans="1:29" x14ac:dyDescent="0.25">
      <c r="A4987" s="5" t="s">
        <v>14199</v>
      </c>
      <c r="B4987" s="5" t="s">
        <v>208</v>
      </c>
      <c r="C4987" s="5">
        <v>781512</v>
      </c>
      <c r="D4987" s="5">
        <v>782972</v>
      </c>
      <c r="E4987" s="5" t="s">
        <v>20</v>
      </c>
      <c r="F4987" s="5">
        <v>1461</v>
      </c>
      <c r="G4987" s="41" t="s">
        <v>14200</v>
      </c>
      <c r="H4987" s="5" t="s">
        <v>14201</v>
      </c>
      <c r="I4987" s="15">
        <v>97.896676575219601</v>
      </c>
      <c r="J4987" s="16">
        <v>100.467110456277</v>
      </c>
      <c r="K4987" s="17">
        <v>89.209993804182105</v>
      </c>
      <c r="L4987" s="15">
        <v>100.231577645982</v>
      </c>
      <c r="M4987" s="17">
        <v>85.588929693767099</v>
      </c>
      <c r="N4987" s="16">
        <v>88.249738654522204</v>
      </c>
      <c r="O4987" s="17">
        <v>92.714820674743294</v>
      </c>
      <c r="P4987" s="15">
        <v>-8.29805637524208E-2</v>
      </c>
      <c r="Q4987" s="16">
        <v>6.5478243940896101</v>
      </c>
      <c r="R4987" s="16">
        <v>0.61682621832565199</v>
      </c>
      <c r="S4987" s="17">
        <v>0.82901873630739598</v>
      </c>
      <c r="T4987" s="15">
        <v>-4.46926927517119E-2</v>
      </c>
      <c r="U4987" s="16">
        <v>6.5478243940896101</v>
      </c>
      <c r="V4987" s="16">
        <v>0.78979115985397197</v>
      </c>
      <c r="W4987" s="17">
        <v>0.92668140575737601</v>
      </c>
      <c r="X4987" s="15">
        <v>-3.8288389439945801E-2</v>
      </c>
      <c r="Y4987" s="16">
        <v>6.5478243940896101</v>
      </c>
      <c r="Z4987" s="16">
        <v>0.83131535982855997</v>
      </c>
      <c r="AA4987" s="17">
        <v>0.98654975705658199</v>
      </c>
      <c r="AC4987" s="5">
        <f>MAX(I4987:O4987)</f>
        <v>100.467110456277</v>
      </c>
    </row>
    <row r="4988" spans="1:29" x14ac:dyDescent="0.25">
      <c r="A4988" s="5" t="s">
        <v>14202</v>
      </c>
      <c r="B4988" s="5" t="s">
        <v>208</v>
      </c>
      <c r="C4988" s="5">
        <v>783073</v>
      </c>
      <c r="D4988" s="5">
        <v>784188</v>
      </c>
      <c r="E4988" s="5" t="s">
        <v>29</v>
      </c>
      <c r="F4988" s="5">
        <v>1116</v>
      </c>
      <c r="G4988" s="41" t="s">
        <v>14203</v>
      </c>
      <c r="H4988" s="5" t="s">
        <v>14204</v>
      </c>
      <c r="I4988" s="15">
        <v>10.9901277675117</v>
      </c>
      <c r="J4988" s="16">
        <v>16.302862533902701</v>
      </c>
      <c r="K4988" s="17">
        <v>12.6412639817624</v>
      </c>
      <c r="L4988" s="15">
        <v>8.3558255934317707</v>
      </c>
      <c r="M4988" s="17">
        <v>5.0289100116128198</v>
      </c>
      <c r="N4988" s="16">
        <v>10.384775484393201</v>
      </c>
      <c r="O4988" s="17">
        <v>16.126337230143299</v>
      </c>
      <c r="P4988" s="15">
        <v>-6.3332462298701696E-3</v>
      </c>
      <c r="Q4988" s="16">
        <v>3.5165982215289602</v>
      </c>
      <c r="R4988" s="16">
        <v>1</v>
      </c>
      <c r="S4988" s="17">
        <v>1</v>
      </c>
      <c r="T4988" s="15">
        <v>-0.99079882725427804</v>
      </c>
      <c r="U4988" s="16">
        <v>3.5165982215289602</v>
      </c>
      <c r="V4988" s="16">
        <v>1.0322883490861599E-2</v>
      </c>
      <c r="W4988" s="17">
        <v>0.10857348317136201</v>
      </c>
      <c r="X4988" s="15">
        <v>0.98452057341018695</v>
      </c>
      <c r="Y4988" s="16">
        <v>3.5165982215289602</v>
      </c>
      <c r="Z4988" s="16">
        <v>1.67574198688288E-2</v>
      </c>
      <c r="AA4988" s="17">
        <v>0.29719361057209498</v>
      </c>
      <c r="AC4988" s="5">
        <f>MAX(I4988:O4988)</f>
        <v>16.302862533902701</v>
      </c>
    </row>
    <row r="4989" spans="1:29" x14ac:dyDescent="0.25">
      <c r="A4989" s="5" t="s">
        <v>14205</v>
      </c>
      <c r="B4989" s="5" t="s">
        <v>208</v>
      </c>
      <c r="C4989" s="5">
        <v>784542</v>
      </c>
      <c r="D4989" s="5">
        <v>786572</v>
      </c>
      <c r="E4989" s="5" t="s">
        <v>29</v>
      </c>
      <c r="F4989" s="5">
        <v>2031</v>
      </c>
      <c r="G4989" s="41" t="s">
        <v>14206</v>
      </c>
      <c r="H4989" s="5" t="s">
        <v>14207</v>
      </c>
      <c r="I4989" s="15">
        <v>72.760281783885205</v>
      </c>
      <c r="J4989" s="16">
        <v>92.459697409589694</v>
      </c>
      <c r="K4989" s="17">
        <v>76.653570520283907</v>
      </c>
      <c r="L4989" s="15">
        <v>100.691531348373</v>
      </c>
      <c r="M4989" s="17">
        <v>95.471322623564404</v>
      </c>
      <c r="N4989" s="16">
        <v>63.684948452483702</v>
      </c>
      <c r="O4989" s="17">
        <v>89.322248289151204</v>
      </c>
      <c r="P4989" s="15">
        <v>-7.5804238698650397E-2</v>
      </c>
      <c r="Q4989" s="16">
        <v>6.4014156860722498</v>
      </c>
      <c r="R4989" s="16">
        <v>0.6915894315726</v>
      </c>
      <c r="S4989" s="17">
        <v>0.86705341691085702</v>
      </c>
      <c r="T4989" s="15">
        <v>0.283011299741323</v>
      </c>
      <c r="U4989" s="16">
        <v>6.4014156860722498</v>
      </c>
      <c r="V4989" s="16">
        <v>0.122802959383511</v>
      </c>
      <c r="W4989" s="17">
        <v>0.42105089479866298</v>
      </c>
      <c r="X4989" s="15">
        <v>-0.35881802163658999</v>
      </c>
      <c r="Y4989" s="16">
        <v>6.4014156860722498</v>
      </c>
      <c r="Z4989" s="16">
        <v>7.7614796505176303E-2</v>
      </c>
      <c r="AA4989" s="17">
        <v>0.59648995155585804</v>
      </c>
      <c r="AC4989" s="5">
        <f>MAX(I4989:O4989)</f>
        <v>100.691531348373</v>
      </c>
    </row>
    <row r="4990" spans="1:29" x14ac:dyDescent="0.25">
      <c r="A4990" s="5" t="s">
        <v>14208</v>
      </c>
      <c r="B4990" s="5" t="s">
        <v>208</v>
      </c>
      <c r="C4990" s="5">
        <v>786862</v>
      </c>
      <c r="D4990" s="5">
        <v>788199</v>
      </c>
      <c r="E4990" s="5" t="s">
        <v>20</v>
      </c>
      <c r="F4990" s="5">
        <v>1338</v>
      </c>
      <c r="G4990" s="41" t="s">
        <v>14209</v>
      </c>
      <c r="H4990" s="5" t="s">
        <v>14210</v>
      </c>
      <c r="I4990" s="15">
        <v>88.822776213325298</v>
      </c>
      <c r="J4990" s="16">
        <v>114.00482316110801</v>
      </c>
      <c r="K4990" s="17">
        <v>99.942342084000501</v>
      </c>
      <c r="L4990" s="15">
        <v>90.150925668584904</v>
      </c>
      <c r="M4990" s="17">
        <v>87.206757333161903</v>
      </c>
      <c r="N4990" s="16">
        <v>81.827026105941698</v>
      </c>
      <c r="O4990" s="17">
        <v>86.022623092205393</v>
      </c>
      <c r="P4990" s="15">
        <v>-0.26604815946885602</v>
      </c>
      <c r="Q4990" s="16">
        <v>6.53359587383712</v>
      </c>
      <c r="R4990" s="16">
        <v>0.11455198762814101</v>
      </c>
      <c r="S4990" s="17">
        <v>0.37410442243651798</v>
      </c>
      <c r="T4990" s="15">
        <v>-0.18649237039941999</v>
      </c>
      <c r="U4990" s="16">
        <v>6.53359587383712</v>
      </c>
      <c r="V4990" s="16">
        <v>0.26798840476922597</v>
      </c>
      <c r="W4990" s="17">
        <v>0.60870715899904904</v>
      </c>
      <c r="X4990" s="15">
        <v>-7.9557249951298994E-2</v>
      </c>
      <c r="Y4990" s="16">
        <v>6.53359587383712</v>
      </c>
      <c r="Z4990" s="16">
        <v>0.66402244373331498</v>
      </c>
      <c r="AA4990" s="17">
        <v>0.97045850503873099</v>
      </c>
      <c r="AC4990" s="5">
        <f>MAX(I4990:O4990)</f>
        <v>114.00482316110801</v>
      </c>
    </row>
    <row r="4991" spans="1:29" x14ac:dyDescent="0.25">
      <c r="A4991" s="5" t="s">
        <v>14211</v>
      </c>
      <c r="B4991" s="5" t="s">
        <v>208</v>
      </c>
      <c r="C4991" s="5">
        <v>788407</v>
      </c>
      <c r="D4991" s="5">
        <v>789663</v>
      </c>
      <c r="E4991" s="5" t="s">
        <v>29</v>
      </c>
      <c r="F4991" s="5">
        <v>1257</v>
      </c>
      <c r="G4991" s="41" t="s">
        <v>14212</v>
      </c>
      <c r="H4991" s="5" t="s">
        <v>14213</v>
      </c>
      <c r="I4991" s="15">
        <v>96.882203242833896</v>
      </c>
      <c r="J4991" s="16">
        <v>81.456705381408</v>
      </c>
      <c r="K4991" s="17">
        <v>90.249292353018205</v>
      </c>
      <c r="L4991" s="15">
        <v>83.711573835114606</v>
      </c>
      <c r="M4991" s="17">
        <v>95.939128206039996</v>
      </c>
      <c r="N4991" s="16">
        <v>89.2506808698855</v>
      </c>
      <c r="O4991" s="17">
        <v>68.734446003982598</v>
      </c>
      <c r="P4991" s="15">
        <v>-0.180381628044951</v>
      </c>
      <c r="Q4991" s="16">
        <v>6.4378768946582197</v>
      </c>
      <c r="R4991" s="16">
        <v>0.311263942279776</v>
      </c>
      <c r="S4991" s="17">
        <v>0.61795279456180596</v>
      </c>
      <c r="T4991" s="15">
        <v>4.6729439898884296E-3</v>
      </c>
      <c r="U4991" s="16">
        <v>6.4378768946582197</v>
      </c>
      <c r="V4991" s="16">
        <v>0.97353228390257796</v>
      </c>
      <c r="W4991" s="17">
        <v>0.993573290583883</v>
      </c>
      <c r="X4991" s="15">
        <v>-0.18505643629061699</v>
      </c>
      <c r="Y4991" s="16">
        <v>6.4378768946582197</v>
      </c>
      <c r="Z4991" s="16">
        <v>0.33631528713164399</v>
      </c>
      <c r="AA4991" s="17">
        <v>0.90517692441901698</v>
      </c>
      <c r="AC4991" s="5">
        <f>MAX(I4991:O4991)</f>
        <v>96.882203242833896</v>
      </c>
    </row>
    <row r="4992" spans="1:29" x14ac:dyDescent="0.25">
      <c r="A4992" s="5" t="s">
        <v>14214</v>
      </c>
      <c r="B4992" s="5" t="s">
        <v>208</v>
      </c>
      <c r="C4992" s="5">
        <v>790132</v>
      </c>
      <c r="D4992" s="5">
        <v>791124</v>
      </c>
      <c r="E4992" s="5" t="s">
        <v>29</v>
      </c>
      <c r="F4992" s="5">
        <v>993</v>
      </c>
      <c r="G4992" s="41" t="s">
        <v>14215</v>
      </c>
      <c r="H4992" s="5" t="s">
        <v>14216</v>
      </c>
      <c r="I4992" s="15">
        <v>111.648426192003</v>
      </c>
      <c r="J4992" s="16">
        <v>96.837851305620106</v>
      </c>
      <c r="K4992" s="17">
        <v>109.317239197992</v>
      </c>
      <c r="L4992" s="15">
        <v>119.47297419599499</v>
      </c>
      <c r="M4992" s="17">
        <v>136.248375896022</v>
      </c>
      <c r="N4992" s="16">
        <v>122.448597679432</v>
      </c>
      <c r="O4992" s="17">
        <v>126.129334993109</v>
      </c>
      <c r="P4992" s="15">
        <v>0.23030954955059199</v>
      </c>
      <c r="Q4992" s="16">
        <v>6.8771597428532498</v>
      </c>
      <c r="R4992" s="16">
        <v>0.13972197465512001</v>
      </c>
      <c r="S4992" s="17">
        <v>0.41514407608083198</v>
      </c>
      <c r="T4992" s="15">
        <v>0.271194523958534</v>
      </c>
      <c r="U4992" s="16">
        <v>6.8771597428532498</v>
      </c>
      <c r="V4992" s="16">
        <v>8.1660439056557593E-2</v>
      </c>
      <c r="W4992" s="17">
        <v>0.34180034303316398</v>
      </c>
      <c r="X4992" s="15">
        <v>-4.0884461267411E-2</v>
      </c>
      <c r="Y4992" s="16">
        <v>6.8771597428532498</v>
      </c>
      <c r="Z4992" s="16">
        <v>0.81309279910821397</v>
      </c>
      <c r="AA4992" s="17">
        <v>0.98399938567204803</v>
      </c>
      <c r="AC4992" s="5">
        <f>MAX(I4992:O4992)</f>
        <v>136.248375896022</v>
      </c>
    </row>
    <row r="4993" spans="1:29" x14ac:dyDescent="0.25">
      <c r="A4993" s="5" t="s">
        <v>14217</v>
      </c>
      <c r="B4993" s="5" t="s">
        <v>208</v>
      </c>
      <c r="C4993" s="5">
        <v>792007</v>
      </c>
      <c r="D4993" s="5">
        <v>792639</v>
      </c>
      <c r="E4993" s="5" t="s">
        <v>20</v>
      </c>
      <c r="F4993" s="5">
        <v>633</v>
      </c>
      <c r="G4993" s="41" t="s">
        <v>14218</v>
      </c>
      <c r="H4993" s="5" t="s">
        <v>14219</v>
      </c>
      <c r="I4993" s="15">
        <v>495.79566138872002</v>
      </c>
      <c r="J4993" s="16">
        <v>661.33166745301503</v>
      </c>
      <c r="K4993" s="17">
        <v>536.596203816453</v>
      </c>
      <c r="L4993" s="15">
        <v>657.04386386517103</v>
      </c>
      <c r="M4993" s="17">
        <v>647.28699095208799</v>
      </c>
      <c r="N4993" s="16">
        <v>627.61162199554701</v>
      </c>
      <c r="O4993" s="17">
        <v>587.07768028756595</v>
      </c>
      <c r="P4993" s="15">
        <v>0.10542146710799601</v>
      </c>
      <c r="Q4993" s="16">
        <v>9.2334262982230904</v>
      </c>
      <c r="R4993" s="16">
        <v>0.485903574721117</v>
      </c>
      <c r="S4993" s="17">
        <v>0.75840419047649199</v>
      </c>
      <c r="T4993" s="15">
        <v>0.208129515041137</v>
      </c>
      <c r="U4993" s="16">
        <v>9.2334262982230904</v>
      </c>
      <c r="V4993" s="16">
        <v>0.169861287753169</v>
      </c>
      <c r="W4993" s="17">
        <v>0.48734677055383002</v>
      </c>
      <c r="X4993" s="15">
        <v>-0.10270807135412401</v>
      </c>
      <c r="Y4993" s="16">
        <v>9.2334262982230904</v>
      </c>
      <c r="Z4993" s="16">
        <v>0.54021933374716802</v>
      </c>
      <c r="AA4993" s="17">
        <v>0.95714746346148105</v>
      </c>
      <c r="AC4993" s="5">
        <f>MAX(I4993:O4993)</f>
        <v>661.33166745301503</v>
      </c>
    </row>
    <row r="4994" spans="1:29" x14ac:dyDescent="0.25">
      <c r="A4994" s="5" t="s">
        <v>14220</v>
      </c>
      <c r="B4994" s="5" t="s">
        <v>208</v>
      </c>
      <c r="C4994" s="5">
        <v>793005</v>
      </c>
      <c r="D4994" s="5">
        <v>795062</v>
      </c>
      <c r="E4994" s="5" t="s">
        <v>29</v>
      </c>
      <c r="F4994" s="5">
        <v>2058</v>
      </c>
      <c r="G4994" s="41" t="s">
        <v>14221</v>
      </c>
      <c r="H4994" s="5" t="s">
        <v>14222</v>
      </c>
      <c r="I4994" s="15">
        <v>44.242309217931698</v>
      </c>
      <c r="J4994" s="16">
        <v>44.588040993783402</v>
      </c>
      <c r="K4994" s="17">
        <v>44.032322191507802</v>
      </c>
      <c r="L4994" s="15">
        <v>50.326600936586701</v>
      </c>
      <c r="M4994" s="17">
        <v>41.946567228646501</v>
      </c>
      <c r="N4994" s="16">
        <v>34.782741983871198</v>
      </c>
      <c r="O4994" s="17">
        <v>40.199659089550401</v>
      </c>
      <c r="P4994" s="15">
        <v>-0.240553621371486</v>
      </c>
      <c r="Q4994" s="16">
        <v>5.4250016481862096</v>
      </c>
      <c r="R4994" s="16">
        <v>0.24290235912059599</v>
      </c>
      <c r="S4994" s="17">
        <v>0.54831827826445001</v>
      </c>
      <c r="T4994" s="15">
        <v>5.9083253615820598E-2</v>
      </c>
      <c r="U4994" s="16">
        <v>5.4250016481862096</v>
      </c>
      <c r="V4994" s="16">
        <v>0.76479729022829801</v>
      </c>
      <c r="W4994" s="17">
        <v>0.91993528177223405</v>
      </c>
      <c r="X4994" s="15">
        <v>-0.29964262748881898</v>
      </c>
      <c r="Y4994" s="16">
        <v>5.4250016481862096</v>
      </c>
      <c r="Z4994" s="16">
        <v>0.177128561457812</v>
      </c>
      <c r="AA4994" s="17">
        <v>0.77519820404541295</v>
      </c>
      <c r="AC4994" s="5">
        <f>MAX(I4994:O4994)</f>
        <v>50.326600936586701</v>
      </c>
    </row>
    <row r="4995" spans="1:29" x14ac:dyDescent="0.25">
      <c r="A4995" s="5" t="s">
        <v>14223</v>
      </c>
      <c r="B4995" s="5" t="s">
        <v>208</v>
      </c>
      <c r="C4995" s="5">
        <v>795301</v>
      </c>
      <c r="D4995" s="5">
        <v>796638</v>
      </c>
      <c r="E4995" s="5" t="s">
        <v>29</v>
      </c>
      <c r="F4995" s="5">
        <v>1338</v>
      </c>
      <c r="G4995" s="41" t="s">
        <v>14224</v>
      </c>
      <c r="H4995" s="5" t="s">
        <v>14225</v>
      </c>
      <c r="I4995" s="15">
        <v>70.956773637421705</v>
      </c>
      <c r="J4995" s="16">
        <v>49.542267770870502</v>
      </c>
      <c r="K4995" s="17">
        <v>65.242496657552095</v>
      </c>
      <c r="L4995" s="15">
        <v>50.403259886985197</v>
      </c>
      <c r="M4995" s="17">
        <v>68.455550235597798</v>
      </c>
      <c r="N4995" s="16">
        <v>60.181650698712502</v>
      </c>
      <c r="O4995" s="17">
        <v>51.260374538467097</v>
      </c>
      <c r="P4995" s="15">
        <v>-0.152135678401744</v>
      </c>
      <c r="Q4995" s="16">
        <v>5.8954457972425702</v>
      </c>
      <c r="R4995" s="16">
        <v>0.47816653041423302</v>
      </c>
      <c r="S4995" s="17">
        <v>0.75290967246580098</v>
      </c>
      <c r="T4995" s="15">
        <v>-5.94326200273739E-2</v>
      </c>
      <c r="U4995" s="16">
        <v>5.8954457972425702</v>
      </c>
      <c r="V4995" s="16">
        <v>0.78701006814045205</v>
      </c>
      <c r="W4995" s="17">
        <v>0.92661162124617003</v>
      </c>
      <c r="X4995" s="15">
        <v>-9.2704770881869195E-2</v>
      </c>
      <c r="Y4995" s="16">
        <v>5.8954457972425702</v>
      </c>
      <c r="Z4995" s="16">
        <v>0.68801822035914295</v>
      </c>
      <c r="AA4995" s="17">
        <v>0.97045850503873099</v>
      </c>
      <c r="AC4995" s="5">
        <f>MAX(I4995:O4995)</f>
        <v>70.956773637421705</v>
      </c>
    </row>
    <row r="4996" spans="1:29" x14ac:dyDescent="0.25">
      <c r="A4996" s="5" t="s">
        <v>14226</v>
      </c>
      <c r="B4996" s="5" t="s">
        <v>208</v>
      </c>
      <c r="C4996" s="5">
        <v>796881</v>
      </c>
      <c r="D4996" s="5">
        <v>797795</v>
      </c>
      <c r="E4996" s="5" t="s">
        <v>29</v>
      </c>
      <c r="F4996" s="5">
        <v>915</v>
      </c>
      <c r="G4996" s="41" t="s">
        <v>14227</v>
      </c>
      <c r="H4996" s="5" t="s">
        <v>14228</v>
      </c>
      <c r="I4996" s="15">
        <v>126.076491363711</v>
      </c>
      <c r="J4996" s="16">
        <v>125.58388807034601</v>
      </c>
      <c r="K4996" s="17">
        <v>140.83555845453401</v>
      </c>
      <c r="L4996" s="15">
        <v>123.382580666316</v>
      </c>
      <c r="M4996" s="17">
        <v>121.161645861183</v>
      </c>
      <c r="N4996" s="16">
        <v>104.97381483621599</v>
      </c>
      <c r="O4996" s="17">
        <v>101.033594058592</v>
      </c>
      <c r="P4996" s="15">
        <v>-0.34525881904978101</v>
      </c>
      <c r="Q4996" s="16">
        <v>6.9131517019450897</v>
      </c>
      <c r="R4996" s="16">
        <v>2.59291585763546E-2</v>
      </c>
      <c r="S4996" s="17">
        <v>0.14554796566424999</v>
      </c>
      <c r="T4996" s="15">
        <v>-9.7917786939326804E-2</v>
      </c>
      <c r="U4996" s="16">
        <v>6.9131517019450897</v>
      </c>
      <c r="V4996" s="16">
        <v>0.52845853477512195</v>
      </c>
      <c r="W4996" s="17">
        <v>0.80443940716522699</v>
      </c>
      <c r="X4996" s="15">
        <v>-0.24734318772105601</v>
      </c>
      <c r="Y4996" s="16">
        <v>6.9131517019450897</v>
      </c>
      <c r="Z4996" s="16">
        <v>0.140302085920532</v>
      </c>
      <c r="AA4996" s="17">
        <v>0.72277618014883904</v>
      </c>
      <c r="AC4996" s="5">
        <f>MAX(I4996:O4996)</f>
        <v>140.83555845453401</v>
      </c>
    </row>
    <row r="4997" spans="1:29" x14ac:dyDescent="0.25">
      <c r="A4997" s="5" t="s">
        <v>14229</v>
      </c>
      <c r="B4997" s="5" t="s">
        <v>208</v>
      </c>
      <c r="C4997" s="5">
        <v>797998</v>
      </c>
      <c r="D4997" s="5">
        <v>798534</v>
      </c>
      <c r="E4997" s="5" t="s">
        <v>20</v>
      </c>
      <c r="F4997" s="5">
        <v>537</v>
      </c>
      <c r="G4997" s="41" t="s">
        <v>14230</v>
      </c>
      <c r="H4997" s="5" t="s">
        <v>14231</v>
      </c>
      <c r="I4997" s="15">
        <v>58.557655130485401</v>
      </c>
      <c r="J4997" s="16">
        <v>43.493502519775802</v>
      </c>
      <c r="K4997" s="17">
        <v>60.152054785701502</v>
      </c>
      <c r="L4997" s="15">
        <v>48.4484566518246</v>
      </c>
      <c r="M4997" s="17">
        <v>42.882178393597698</v>
      </c>
      <c r="N4997" s="16">
        <v>53.008231488609503</v>
      </c>
      <c r="O4997" s="17">
        <v>53.258739094363797</v>
      </c>
      <c r="P4997" s="15">
        <v>-2.5830413279968201E-2</v>
      </c>
      <c r="Q4997" s="16">
        <v>5.6861394586100902</v>
      </c>
      <c r="R4997" s="16">
        <v>0.90956321160110898</v>
      </c>
      <c r="S4997" s="17">
        <v>0.96956311908651505</v>
      </c>
      <c r="T4997" s="15">
        <v>-0.244294820505425</v>
      </c>
      <c r="U4997" s="16">
        <v>5.6861394586100902</v>
      </c>
      <c r="V4997" s="16">
        <v>0.23636113792938401</v>
      </c>
      <c r="W4997" s="17">
        <v>0.57008956417931</v>
      </c>
      <c r="X4997" s="15">
        <v>0.218466539634532</v>
      </c>
      <c r="Y4997" s="16">
        <v>5.6861394586100902</v>
      </c>
      <c r="Z4997" s="16">
        <v>0.32660962608309002</v>
      </c>
      <c r="AA4997" s="17">
        <v>0.89677429856179902</v>
      </c>
      <c r="AC4997" s="5">
        <f>MAX(I4997:O4997)</f>
        <v>60.152054785701502</v>
      </c>
    </row>
    <row r="4998" spans="1:29" x14ac:dyDescent="0.25">
      <c r="A4998" s="5" t="s">
        <v>14232</v>
      </c>
      <c r="B4998" s="5" t="s">
        <v>208</v>
      </c>
      <c r="C4998" s="5">
        <v>798708</v>
      </c>
      <c r="D4998" s="5">
        <v>799238</v>
      </c>
      <c r="E4998" s="5" t="s">
        <v>20</v>
      </c>
      <c r="F4998" s="5">
        <v>531</v>
      </c>
      <c r="G4998" s="41" t="s">
        <v>14233</v>
      </c>
      <c r="H4998" s="5" t="s">
        <v>14234</v>
      </c>
      <c r="I4998" s="15">
        <v>42.607879960199199</v>
      </c>
      <c r="J4998" s="16">
        <v>46.373866925058998</v>
      </c>
      <c r="K4998" s="17">
        <v>51.074100114234497</v>
      </c>
      <c r="L4998" s="15">
        <v>53.8145831797165</v>
      </c>
      <c r="M4998" s="17">
        <v>33.643018139704402</v>
      </c>
      <c r="N4998" s="16">
        <v>47.419637452831701</v>
      </c>
      <c r="O4998" s="17">
        <v>54.002316603534702</v>
      </c>
      <c r="P4998" s="15">
        <v>0.118685246051347</v>
      </c>
      <c r="Q4998" s="16">
        <v>5.5571389533531699</v>
      </c>
      <c r="R4998" s="16">
        <v>0.58700681701677404</v>
      </c>
      <c r="S4998" s="17">
        <v>0.81372195922693402</v>
      </c>
      <c r="T4998" s="15">
        <v>-9.4760113987296293E-2</v>
      </c>
      <c r="U4998" s="16">
        <v>5.5571389533531699</v>
      </c>
      <c r="V4998" s="16">
        <v>0.68130035632647501</v>
      </c>
      <c r="W4998" s="17">
        <v>0.88321409214174296</v>
      </c>
      <c r="X4998" s="15">
        <v>0.21344853208415501</v>
      </c>
      <c r="Y4998" s="16">
        <v>5.5571389533531699</v>
      </c>
      <c r="Z4998" s="16">
        <v>0.38233319053681802</v>
      </c>
      <c r="AA4998" s="17">
        <v>0.916576480342014</v>
      </c>
      <c r="AC4998" s="5">
        <f>MAX(I4998:O4998)</f>
        <v>54.002316603534702</v>
      </c>
    </row>
    <row r="4999" spans="1:29" x14ac:dyDescent="0.25">
      <c r="A4999" s="5" t="s">
        <v>14235</v>
      </c>
      <c r="B4999" s="5" t="s">
        <v>208</v>
      </c>
      <c r="C4999" s="5">
        <v>799363</v>
      </c>
      <c r="D4999" s="5">
        <v>801354</v>
      </c>
      <c r="E4999" s="5" t="s">
        <v>29</v>
      </c>
      <c r="F4999" s="5">
        <v>1992</v>
      </c>
      <c r="G4999" s="41" t="s">
        <v>14236</v>
      </c>
      <c r="H4999" s="5" t="s">
        <v>14237</v>
      </c>
      <c r="I4999" s="15">
        <v>189.36835537866301</v>
      </c>
      <c r="J4999" s="16">
        <v>151.67998958221199</v>
      </c>
      <c r="K4999" s="17">
        <v>151.27096429182799</v>
      </c>
      <c r="L4999" s="15">
        <v>167.80644242222101</v>
      </c>
      <c r="M4999" s="17">
        <v>177.02542916847901</v>
      </c>
      <c r="N4999" s="16">
        <v>191.965285714175</v>
      </c>
      <c r="O4999" s="17">
        <v>203.926131890112</v>
      </c>
      <c r="P4999" s="15">
        <v>0.27063524787639398</v>
      </c>
      <c r="Q4999" s="16">
        <v>7.4614002894039002</v>
      </c>
      <c r="R4999" s="16">
        <v>7.9494523850057702E-2</v>
      </c>
      <c r="S4999" s="17">
        <v>0.30184092366500098</v>
      </c>
      <c r="T4999" s="15">
        <v>7.1462677433606403E-2</v>
      </c>
      <c r="U4999" s="16">
        <v>7.4614002894039002</v>
      </c>
      <c r="V4999" s="16">
        <v>0.64172911291477697</v>
      </c>
      <c r="W4999" s="17">
        <v>0.86332378016912104</v>
      </c>
      <c r="X4999" s="15">
        <v>0.19917364031288201</v>
      </c>
      <c r="Y4999" s="16">
        <v>7.4614002894039002</v>
      </c>
      <c r="Z4999" s="16">
        <v>0.24267254962463999</v>
      </c>
      <c r="AA4999" s="17">
        <v>0.83808880604506597</v>
      </c>
      <c r="AC4999" s="5">
        <f>MAX(I4999:O4999)</f>
        <v>203.926131890112</v>
      </c>
    </row>
    <row r="5000" spans="1:29" x14ac:dyDescent="0.25">
      <c r="A5000" s="5" t="s">
        <v>14238</v>
      </c>
      <c r="B5000" s="5" t="s">
        <v>208</v>
      </c>
      <c r="C5000" s="5">
        <v>801785</v>
      </c>
      <c r="D5000" s="5">
        <v>802438</v>
      </c>
      <c r="E5000" s="5" t="s">
        <v>20</v>
      </c>
      <c r="F5000" s="5">
        <v>654</v>
      </c>
      <c r="G5000" s="41" t="s">
        <v>14239</v>
      </c>
      <c r="H5000" s="5" t="s">
        <v>14240</v>
      </c>
      <c r="I5000" s="15">
        <v>2.9307007380031198</v>
      </c>
      <c r="J5000" s="16">
        <v>0</v>
      </c>
      <c r="K5000" s="17">
        <v>1.1453494211663899</v>
      </c>
      <c r="L5000" s="15">
        <v>0.95823687998070695</v>
      </c>
      <c r="M5000" s="17">
        <v>3.8204122568841599</v>
      </c>
      <c r="N5000" s="16">
        <v>3.0445325717297398</v>
      </c>
      <c r="O5000" s="17">
        <v>1.4406814240185699</v>
      </c>
      <c r="P5000" s="15">
        <v>0.721938134418036</v>
      </c>
      <c r="Q5000" s="16">
        <v>1.0163389780196199</v>
      </c>
      <c r="R5000" s="16">
        <v>0.46275218927936301</v>
      </c>
      <c r="S5000" s="17">
        <v>0.73928939611440903</v>
      </c>
      <c r="T5000" s="15">
        <v>0.81216589722785604</v>
      </c>
      <c r="U5000" s="16">
        <v>1.0163389780196199</v>
      </c>
      <c r="V5000" s="16">
        <v>0.41660064075495101</v>
      </c>
      <c r="W5000" s="17">
        <v>0.73022664567340201</v>
      </c>
      <c r="X5000" s="15">
        <v>-9.0106020146725405E-2</v>
      </c>
      <c r="Y5000" s="16">
        <v>1.0163389780196199</v>
      </c>
      <c r="Z5000" s="16">
        <v>0.94668423934795198</v>
      </c>
      <c r="AA5000" s="17">
        <v>0.99727560615636102</v>
      </c>
      <c r="AC5000" s="5">
        <f>MAX(I5000:O5000)</f>
        <v>3.8204122568841599</v>
      </c>
    </row>
    <row r="5001" spans="1:29" x14ac:dyDescent="0.25">
      <c r="A5001" s="5" t="s">
        <v>14241</v>
      </c>
      <c r="B5001" s="5" t="s">
        <v>208</v>
      </c>
      <c r="C5001" s="5">
        <v>802585</v>
      </c>
      <c r="D5001" s="5">
        <v>805014</v>
      </c>
      <c r="E5001" s="5" t="s">
        <v>29</v>
      </c>
      <c r="F5001" s="5">
        <v>2430</v>
      </c>
      <c r="G5001" s="41" t="s">
        <v>14242</v>
      </c>
      <c r="H5001" s="5" t="s">
        <v>14243</v>
      </c>
      <c r="I5001" s="15">
        <v>107.08329619626799</v>
      </c>
      <c r="J5001" s="16">
        <v>81.744741821936302</v>
      </c>
      <c r="K5001" s="17">
        <v>107.917367683233</v>
      </c>
      <c r="L5001" s="15">
        <v>102.952970385127</v>
      </c>
      <c r="M5001" s="17">
        <v>113.91065933281099</v>
      </c>
      <c r="N5001" s="16">
        <v>141.007734589291</v>
      </c>
      <c r="O5001" s="17">
        <v>95.224394768194998</v>
      </c>
      <c r="P5001" s="15">
        <v>0.255854161564956</v>
      </c>
      <c r="Q5001" s="16">
        <v>6.7445989542282998</v>
      </c>
      <c r="R5001" s="16">
        <v>0.17487960171425901</v>
      </c>
      <c r="S5001" s="17">
        <v>0.47159114656762502</v>
      </c>
      <c r="T5001" s="15">
        <v>0.13216293410591701</v>
      </c>
      <c r="U5001" s="16">
        <v>6.7445989542282998</v>
      </c>
      <c r="V5001" s="16">
        <v>0.481614205818434</v>
      </c>
      <c r="W5001" s="17">
        <v>0.77561611341681203</v>
      </c>
      <c r="X5001" s="15">
        <v>0.123692599038861</v>
      </c>
      <c r="Y5001" s="16">
        <v>6.7445989542282998</v>
      </c>
      <c r="Z5001" s="16">
        <v>0.55439896616888396</v>
      </c>
      <c r="AA5001" s="17">
        <v>0.95769473237076497</v>
      </c>
      <c r="AC5001" s="5">
        <f>MAX(I5001:O5001)</f>
        <v>141.007734589291</v>
      </c>
    </row>
    <row r="5002" spans="1:29" x14ac:dyDescent="0.25">
      <c r="A5002" s="5" t="s">
        <v>14244</v>
      </c>
      <c r="B5002" s="5" t="s">
        <v>208</v>
      </c>
      <c r="C5002" s="5">
        <v>805339</v>
      </c>
      <c r="D5002" s="5">
        <v>805824</v>
      </c>
      <c r="E5002" s="5" t="s">
        <v>20</v>
      </c>
      <c r="F5002" s="5">
        <v>486</v>
      </c>
      <c r="G5002" s="41" t="s">
        <v>14245</v>
      </c>
      <c r="H5002" s="5" t="s">
        <v>14246</v>
      </c>
      <c r="I5002" s="15">
        <v>75.860061410619195</v>
      </c>
      <c r="J5002" s="16">
        <v>33.757870829918701</v>
      </c>
      <c r="K5002" s="17">
        <v>72.963000163192206</v>
      </c>
      <c r="L5002" s="15">
        <v>67.881500577833293</v>
      </c>
      <c r="M5002" s="17">
        <v>63.777494410841697</v>
      </c>
      <c r="N5002" s="16">
        <v>47.085990047710602</v>
      </c>
      <c r="O5002" s="17">
        <v>90.762929713169797</v>
      </c>
      <c r="P5002" s="15">
        <v>0.17866585404065199</v>
      </c>
      <c r="Q5002" s="16">
        <v>6.01547101819994</v>
      </c>
      <c r="R5002" s="16">
        <v>0.536768911533828</v>
      </c>
      <c r="S5002" s="17">
        <v>0.79235961676100597</v>
      </c>
      <c r="T5002" s="15">
        <v>0.112708104802964</v>
      </c>
      <c r="U5002" s="16">
        <v>6.01547101819994</v>
      </c>
      <c r="V5002" s="16">
        <v>0.69369883436471702</v>
      </c>
      <c r="W5002" s="17">
        <v>0.88655353263963699</v>
      </c>
      <c r="X5002" s="15">
        <v>6.5959186773389494E-2</v>
      </c>
      <c r="Y5002" s="16">
        <v>6.01547101819994</v>
      </c>
      <c r="Z5002" s="16">
        <v>0.83990825447303497</v>
      </c>
      <c r="AA5002" s="17">
        <v>0.98769282920816504</v>
      </c>
      <c r="AC5002" s="5">
        <f>MAX(I5002:O5002)</f>
        <v>90.762929713169797</v>
      </c>
    </row>
    <row r="5003" spans="1:29" x14ac:dyDescent="0.25">
      <c r="A5003" s="5" t="s">
        <v>14247</v>
      </c>
      <c r="B5003" s="5" t="s">
        <v>208</v>
      </c>
      <c r="C5003" s="5">
        <v>806002</v>
      </c>
      <c r="D5003" s="5">
        <v>806655</v>
      </c>
      <c r="E5003" s="5" t="s">
        <v>20</v>
      </c>
      <c r="F5003" s="5">
        <v>654</v>
      </c>
      <c r="G5003" s="41" t="s">
        <v>14248</v>
      </c>
      <c r="H5003" s="5" t="s">
        <v>14249</v>
      </c>
      <c r="I5003" s="15">
        <v>28.179814788491498</v>
      </c>
      <c r="J5003" s="16">
        <v>29.149287781465599</v>
      </c>
      <c r="K5003" s="17">
        <v>26.385457035759</v>
      </c>
      <c r="L5003" s="15">
        <v>31.276851762570299</v>
      </c>
      <c r="M5003" s="17">
        <v>17.035919961820198</v>
      </c>
      <c r="N5003" s="16">
        <v>19.017902091900801</v>
      </c>
      <c r="O5003" s="17">
        <v>22.8650084070044</v>
      </c>
      <c r="P5003" s="15">
        <v>-0.41407222984814401</v>
      </c>
      <c r="Q5003" s="16">
        <v>4.6388093562510404</v>
      </c>
      <c r="R5003" s="16">
        <v>0.14115582961836601</v>
      </c>
      <c r="S5003" s="17">
        <v>0.41718059082331599</v>
      </c>
      <c r="T5003" s="15">
        <v>-0.20760759978232499</v>
      </c>
      <c r="U5003" s="16">
        <v>4.6388093562510404</v>
      </c>
      <c r="V5003" s="16">
        <v>0.46074762425850102</v>
      </c>
      <c r="W5003" s="17">
        <v>0.76235936176466201</v>
      </c>
      <c r="X5003" s="15">
        <v>-0.206475236937674</v>
      </c>
      <c r="Y5003" s="16">
        <v>4.6388093562510404</v>
      </c>
      <c r="Z5003" s="16">
        <v>0.49635944850825597</v>
      </c>
      <c r="AA5003" s="17">
        <v>0.95714746346148105</v>
      </c>
      <c r="AC5003" s="5">
        <f>MAX(I5003:O5003)</f>
        <v>31.276851762570299</v>
      </c>
    </row>
    <row r="5004" spans="1:29" x14ac:dyDescent="0.25">
      <c r="A5004" s="5" t="s">
        <v>14250</v>
      </c>
      <c r="B5004" s="5" t="s">
        <v>208</v>
      </c>
      <c r="C5004" s="5">
        <v>806726</v>
      </c>
      <c r="D5004" s="5">
        <v>808039</v>
      </c>
      <c r="E5004" s="5" t="s">
        <v>29</v>
      </c>
      <c r="F5004" s="5">
        <v>1314</v>
      </c>
      <c r="G5004" s="41" t="s">
        <v>14251</v>
      </c>
      <c r="H5004" s="5" t="s">
        <v>14252</v>
      </c>
      <c r="I5004" s="15">
        <v>381.61105186575202</v>
      </c>
      <c r="J5004" s="16">
        <v>296.792748320378</v>
      </c>
      <c r="K5004" s="17">
        <v>403.33267764629699</v>
      </c>
      <c r="L5004" s="15">
        <v>420.55100188593298</v>
      </c>
      <c r="M5004" s="17">
        <v>395.88047416998597</v>
      </c>
      <c r="N5004" s="16">
        <v>451.38323320316402</v>
      </c>
      <c r="O5004" s="17">
        <v>333.91277521204501</v>
      </c>
      <c r="P5004" s="15">
        <v>0.122848580203479</v>
      </c>
      <c r="Q5004" s="16">
        <v>8.5829559446673898</v>
      </c>
      <c r="R5004" s="16">
        <v>0.46385605244605199</v>
      </c>
      <c r="S5004" s="17">
        <v>0.73942088059781896</v>
      </c>
      <c r="T5004" s="15">
        <v>0.17886635779080701</v>
      </c>
      <c r="U5004" s="16">
        <v>8.5829559446673898</v>
      </c>
      <c r="V5004" s="16">
        <v>0.28696714097225601</v>
      </c>
      <c r="W5004" s="17">
        <v>0.62999403063385395</v>
      </c>
      <c r="X5004" s="15">
        <v>-5.6017739238600699E-2</v>
      </c>
      <c r="Y5004" s="16">
        <v>8.5829559446673898</v>
      </c>
      <c r="Z5004" s="16">
        <v>0.76350886412320795</v>
      </c>
      <c r="AA5004" s="17">
        <v>0.98127701374746601</v>
      </c>
      <c r="AC5004" s="5">
        <f>MAX(I5004:O5004)</f>
        <v>451.38323320316402</v>
      </c>
    </row>
    <row r="5005" spans="1:29" x14ac:dyDescent="0.25">
      <c r="A5005" s="5" t="s">
        <v>14253</v>
      </c>
      <c r="B5005" s="5" t="s">
        <v>208</v>
      </c>
      <c r="C5005" s="5">
        <v>808315</v>
      </c>
      <c r="D5005" s="5">
        <v>810051</v>
      </c>
      <c r="E5005" s="5" t="s">
        <v>20</v>
      </c>
      <c r="F5005" s="5">
        <v>1737</v>
      </c>
      <c r="G5005" s="41" t="s">
        <v>14254</v>
      </c>
      <c r="H5005" s="5" t="s">
        <v>14255</v>
      </c>
      <c r="I5005" s="15">
        <v>115.030003966622</v>
      </c>
      <c r="J5005" s="16">
        <v>115.848256380489</v>
      </c>
      <c r="K5005" s="17">
        <v>112.58360606576301</v>
      </c>
      <c r="L5005" s="15">
        <v>140.84165661956399</v>
      </c>
      <c r="M5005" s="17">
        <v>141.12135071347601</v>
      </c>
      <c r="N5005" s="16">
        <v>154.56216042233399</v>
      </c>
      <c r="O5005" s="17">
        <v>150.063236069547</v>
      </c>
      <c r="P5005" s="15">
        <v>0.411938728205413</v>
      </c>
      <c r="Q5005" s="16">
        <v>7.0550038071295003</v>
      </c>
      <c r="R5005" s="16">
        <v>4.8918821586311301E-3</v>
      </c>
      <c r="S5005" s="17">
        <v>4.7837458161771797E-2</v>
      </c>
      <c r="T5005" s="15">
        <v>0.30038683537579502</v>
      </c>
      <c r="U5005" s="16">
        <v>7.0550038071295003</v>
      </c>
      <c r="V5005" s="16">
        <v>4.0299136754300698E-2</v>
      </c>
      <c r="W5005" s="17">
        <v>0.24153482609513099</v>
      </c>
      <c r="X5005" s="15">
        <v>0.111553350165683</v>
      </c>
      <c r="Y5005" s="16">
        <v>7.0550038071295003</v>
      </c>
      <c r="Z5005" s="16">
        <v>0.49027218237271097</v>
      </c>
      <c r="AA5005" s="17">
        <v>0.95714746346148105</v>
      </c>
      <c r="AC5005" s="5">
        <f>MAX(I5005:O5005)</f>
        <v>154.56216042233399</v>
      </c>
    </row>
    <row r="5006" spans="1:29" x14ac:dyDescent="0.25">
      <c r="A5006" s="5" t="s">
        <v>14256</v>
      </c>
      <c r="B5006" s="5" t="s">
        <v>208</v>
      </c>
      <c r="C5006" s="5">
        <v>810246</v>
      </c>
      <c r="D5006" s="5">
        <v>811262</v>
      </c>
      <c r="E5006" s="5" t="s">
        <v>29</v>
      </c>
      <c r="F5006" s="5">
        <v>1017</v>
      </c>
      <c r="G5006" s="41" t="s">
        <v>14257</v>
      </c>
      <c r="H5006" s="5" t="s">
        <v>14258</v>
      </c>
      <c r="I5006" s="15">
        <v>343.28650375340402</v>
      </c>
      <c r="J5006" s="16">
        <v>316.78247729304297</v>
      </c>
      <c r="K5006" s="17">
        <v>361.46379325032598</v>
      </c>
      <c r="L5006" s="15">
        <v>233.50316291369899</v>
      </c>
      <c r="M5006" s="17">
        <v>324.07231725998003</v>
      </c>
      <c r="N5006" s="16">
        <v>321.01050965210698</v>
      </c>
      <c r="O5006" s="17">
        <v>272.28878913950899</v>
      </c>
      <c r="P5006" s="15">
        <v>-0.19896212569986099</v>
      </c>
      <c r="Q5006" s="16">
        <v>8.2780889099800792</v>
      </c>
      <c r="R5006" s="16">
        <v>0.228964544261723</v>
      </c>
      <c r="S5006" s="17">
        <v>0.53354864954633896</v>
      </c>
      <c r="T5006" s="15">
        <v>-0.28863329907361801</v>
      </c>
      <c r="U5006" s="16">
        <v>8.2780889099800792</v>
      </c>
      <c r="V5006" s="16">
        <v>8.1026639707860795E-2</v>
      </c>
      <c r="W5006" s="17">
        <v>0.34129815346672698</v>
      </c>
      <c r="X5006" s="15">
        <v>8.9671122489125205E-2</v>
      </c>
      <c r="Y5006" s="16">
        <v>8.2780889099800792</v>
      </c>
      <c r="Z5006" s="16">
        <v>0.61714990940122105</v>
      </c>
      <c r="AA5006" s="17">
        <v>0.97045850503873099</v>
      </c>
      <c r="AC5006" s="5">
        <f>MAX(I5006:O5006)</f>
        <v>361.46379325032598</v>
      </c>
    </row>
    <row r="5007" spans="1:29" x14ac:dyDescent="0.25">
      <c r="A5007" s="5" t="s">
        <v>14259</v>
      </c>
      <c r="B5007" s="5" t="s">
        <v>208</v>
      </c>
      <c r="C5007" s="5">
        <v>811623</v>
      </c>
      <c r="D5007" s="5">
        <v>812666</v>
      </c>
      <c r="E5007" s="5" t="s">
        <v>20</v>
      </c>
      <c r="F5007" s="5">
        <v>1044</v>
      </c>
      <c r="G5007" s="41" t="s">
        <v>14260</v>
      </c>
      <c r="H5007" s="41" t="s">
        <v>14260</v>
      </c>
      <c r="I5007" s="15">
        <v>70.8440543782677</v>
      </c>
      <c r="J5007" s="16">
        <v>55.994284038704798</v>
      </c>
      <c r="K5007" s="17">
        <v>71.478287950569097</v>
      </c>
      <c r="L5007" s="15">
        <v>67.613194251438699</v>
      </c>
      <c r="M5007" s="17">
        <v>81.904960731771695</v>
      </c>
      <c r="N5007" s="16">
        <v>63.309595121722502</v>
      </c>
      <c r="O5007" s="17">
        <v>64.226507354634194</v>
      </c>
      <c r="P5007" s="15">
        <v>-5.2438807489036197E-2</v>
      </c>
      <c r="Q5007" s="16">
        <v>6.0877811437085496</v>
      </c>
      <c r="R5007" s="16">
        <v>0.78691749383106901</v>
      </c>
      <c r="S5007" s="17">
        <v>0.917555887199072</v>
      </c>
      <c r="T5007" s="15">
        <v>0.17694585876708999</v>
      </c>
      <c r="U5007" s="16">
        <v>6.0877811437085496</v>
      </c>
      <c r="V5007" s="16">
        <v>0.33285645220798399</v>
      </c>
      <c r="W5007" s="17">
        <v>0.66962186588176298</v>
      </c>
      <c r="X5007" s="15">
        <v>-0.22938666623883699</v>
      </c>
      <c r="Y5007" s="16">
        <v>6.0877811437085496</v>
      </c>
      <c r="Z5007" s="16">
        <v>0.25828426920804998</v>
      </c>
      <c r="AA5007" s="17">
        <v>0.85037961133275297</v>
      </c>
      <c r="AC5007" s="5">
        <f>MAX(I5007:O5007)</f>
        <v>81.904960731771695</v>
      </c>
    </row>
    <row r="5008" spans="1:29" x14ac:dyDescent="0.25">
      <c r="A5008" s="5" t="s">
        <v>14261</v>
      </c>
      <c r="B5008" s="5" t="s">
        <v>208</v>
      </c>
      <c r="C5008" s="5">
        <v>813197</v>
      </c>
      <c r="D5008" s="5">
        <v>814489</v>
      </c>
      <c r="E5008" s="5" t="s">
        <v>20</v>
      </c>
      <c r="F5008" s="5">
        <v>1293</v>
      </c>
      <c r="G5008" s="41" t="s">
        <v>14262</v>
      </c>
      <c r="H5008" s="5" t="s">
        <v>14263</v>
      </c>
      <c r="I5008" s="15">
        <v>144.74561866108701</v>
      </c>
      <c r="J5008" s="16">
        <v>160.75313745885401</v>
      </c>
      <c r="K5008" s="17">
        <v>139.30842589297899</v>
      </c>
      <c r="L5008" s="15">
        <v>157.304166217633</v>
      </c>
      <c r="M5008" s="17">
        <v>161.23699075992701</v>
      </c>
      <c r="N5008" s="16">
        <v>145.09491530202399</v>
      </c>
      <c r="O5008" s="17">
        <v>132.49621741538499</v>
      </c>
      <c r="P5008" s="15">
        <v>-9.4930213343256298E-2</v>
      </c>
      <c r="Q5008" s="16">
        <v>7.2171910081691397</v>
      </c>
      <c r="R5008" s="16">
        <v>0.53389117278522902</v>
      </c>
      <c r="S5008" s="17">
        <v>0.790204300877554</v>
      </c>
      <c r="T5008" s="15">
        <v>0.103491220040764</v>
      </c>
      <c r="U5008" s="16">
        <v>7.2171910081691397</v>
      </c>
      <c r="V5008" s="16">
        <v>0.48702633377148202</v>
      </c>
      <c r="W5008" s="17">
        <v>0.77896263542101596</v>
      </c>
      <c r="X5008" s="15">
        <v>-0.198422349098893</v>
      </c>
      <c r="Y5008" s="16">
        <v>7.2171910081691397</v>
      </c>
      <c r="Z5008" s="16">
        <v>0.22855309085143599</v>
      </c>
      <c r="AA5008" s="17">
        <v>0.82805017561669902</v>
      </c>
      <c r="AC5008" s="5">
        <f>MAX(I5008:O5008)</f>
        <v>161.23699075992701</v>
      </c>
    </row>
    <row r="5009" spans="1:29" x14ac:dyDescent="0.25">
      <c r="A5009" s="5" t="s">
        <v>14264</v>
      </c>
      <c r="B5009" s="5" t="s">
        <v>208</v>
      </c>
      <c r="C5009" s="5">
        <v>814785</v>
      </c>
      <c r="D5009" s="5">
        <v>815105</v>
      </c>
      <c r="E5009" s="5" t="s">
        <v>20</v>
      </c>
      <c r="F5009" s="5">
        <v>321</v>
      </c>
      <c r="G5009" s="41" t="s">
        <v>14265</v>
      </c>
      <c r="H5009" s="5" t="s">
        <v>14266</v>
      </c>
      <c r="I5009" s="15">
        <v>53.090771061518097</v>
      </c>
      <c r="J5009" s="16">
        <v>63.944089797286303</v>
      </c>
      <c r="K5009" s="17">
        <v>55.231294309579198</v>
      </c>
      <c r="L5009" s="15">
        <v>47.490219771843798</v>
      </c>
      <c r="M5009" s="17">
        <v>50.016213526350803</v>
      </c>
      <c r="N5009" s="16">
        <v>46.168459683627702</v>
      </c>
      <c r="O5009" s="17">
        <v>57.813151338035397</v>
      </c>
      <c r="P5009" s="15">
        <v>-0.14341368675455099</v>
      </c>
      <c r="Q5009" s="16">
        <v>5.7404585121851399</v>
      </c>
      <c r="R5009" s="16">
        <v>0.47098185084337502</v>
      </c>
      <c r="S5009" s="17">
        <v>0.74602240312616397</v>
      </c>
      <c r="T5009" s="15">
        <v>-0.235836007686308</v>
      </c>
      <c r="U5009" s="16">
        <v>5.7404585121851399</v>
      </c>
      <c r="V5009" s="16">
        <v>0.23306886360791301</v>
      </c>
      <c r="W5009" s="17">
        <v>0.56577050308394305</v>
      </c>
      <c r="X5009" s="15">
        <v>9.2422377367447406E-2</v>
      </c>
      <c r="Y5009" s="16">
        <v>5.7404585121851399</v>
      </c>
      <c r="Z5009" s="16">
        <v>0.66656478962823695</v>
      </c>
      <c r="AA5009" s="17">
        <v>0.97045850503873099</v>
      </c>
      <c r="AC5009" s="5">
        <f>MAX(I5009:O5009)</f>
        <v>63.944089797286303</v>
      </c>
    </row>
    <row r="5010" spans="1:29" x14ac:dyDescent="0.25">
      <c r="A5010" s="5" t="s">
        <v>14267</v>
      </c>
      <c r="B5010" s="5" t="s">
        <v>208</v>
      </c>
      <c r="C5010" s="5">
        <v>815354</v>
      </c>
      <c r="D5010" s="5">
        <v>816625</v>
      </c>
      <c r="E5010" s="5" t="s">
        <v>20</v>
      </c>
      <c r="F5010" s="5">
        <v>1272</v>
      </c>
      <c r="G5010" s="41" t="s">
        <v>14268</v>
      </c>
      <c r="H5010" s="5" t="s">
        <v>14269</v>
      </c>
      <c r="I5010" s="15">
        <v>83.130453626049999</v>
      </c>
      <c r="J5010" s="16">
        <v>63.310409628123999</v>
      </c>
      <c r="K5010" s="17">
        <v>75.677902494845895</v>
      </c>
      <c r="L5010" s="15">
        <v>65.505073115481096</v>
      </c>
      <c r="M5010" s="17">
        <v>64.089364799158801</v>
      </c>
      <c r="N5010" s="16">
        <v>61.266004765355902</v>
      </c>
      <c r="O5010" s="17">
        <v>55.954207565108199</v>
      </c>
      <c r="P5010" s="15">
        <v>-0.337144132885834</v>
      </c>
      <c r="Q5010" s="16">
        <v>6.0675775774232203</v>
      </c>
      <c r="R5010" s="16">
        <v>6.8155907145719494E-2</v>
      </c>
      <c r="S5010" s="17">
        <v>0.27350685848109502</v>
      </c>
      <c r="T5010" s="15">
        <v>-0.19251132239902299</v>
      </c>
      <c r="U5010" s="16">
        <v>6.0675775774232203</v>
      </c>
      <c r="V5010" s="16">
        <v>0.29700272426061203</v>
      </c>
      <c r="W5010" s="17">
        <v>0.63743316422840701</v>
      </c>
      <c r="X5010" s="15">
        <v>-0.14463576664761901</v>
      </c>
      <c r="Y5010" s="16">
        <v>6.0675775774232203</v>
      </c>
      <c r="Z5010" s="16">
        <v>0.46977545325736902</v>
      </c>
      <c r="AA5010" s="17">
        <v>0.95085082391343401</v>
      </c>
      <c r="AC5010" s="5">
        <f>MAX(I5010:O5010)</f>
        <v>83.130453626049999</v>
      </c>
    </row>
    <row r="5011" spans="1:29" x14ac:dyDescent="0.25">
      <c r="A5011" s="5" t="s">
        <v>14270</v>
      </c>
      <c r="B5011" s="5" t="s">
        <v>208</v>
      </c>
      <c r="C5011" s="5">
        <v>816919</v>
      </c>
      <c r="D5011" s="5">
        <v>819195</v>
      </c>
      <c r="E5011" s="5" t="s">
        <v>29</v>
      </c>
      <c r="F5011" s="5">
        <v>2277</v>
      </c>
      <c r="G5011" s="41" t="s">
        <v>14271</v>
      </c>
      <c r="H5011" s="5" t="s">
        <v>14272</v>
      </c>
      <c r="I5011" s="15">
        <v>94.515098800600597</v>
      </c>
      <c r="J5011" s="16">
        <v>98.1628189320503</v>
      </c>
      <c r="K5011" s="17">
        <v>88.319166476608203</v>
      </c>
      <c r="L5011" s="15">
        <v>104.677796769092</v>
      </c>
      <c r="M5011" s="17">
        <v>100.73413542641499</v>
      </c>
      <c r="N5011" s="16">
        <v>90.043093457048002</v>
      </c>
      <c r="O5011" s="17">
        <v>98.988755908372497</v>
      </c>
      <c r="P5011" s="15">
        <v>1.3219427131121401E-2</v>
      </c>
      <c r="Q5011" s="16">
        <v>6.5937012117039302</v>
      </c>
      <c r="R5011" s="16">
        <v>0.92985887710855997</v>
      </c>
      <c r="S5011" s="17">
        <v>0.97757173417181398</v>
      </c>
      <c r="T5011" s="15">
        <v>0.13322828741839399</v>
      </c>
      <c r="U5011" s="16">
        <v>6.5937012117039302</v>
      </c>
      <c r="V5011" s="16">
        <v>0.396839334511493</v>
      </c>
      <c r="W5011" s="17">
        <v>0.71654760303435705</v>
      </c>
      <c r="X5011" s="15">
        <v>-0.12000944403555</v>
      </c>
      <c r="Y5011" s="16">
        <v>6.5937012117039302</v>
      </c>
      <c r="Z5011" s="16">
        <v>0.49049726726857301</v>
      </c>
      <c r="AA5011" s="17">
        <v>0.95714746346148105</v>
      </c>
      <c r="AC5011" s="5">
        <f>MAX(I5011:O5011)</f>
        <v>104.677796769092</v>
      </c>
    </row>
    <row r="5012" spans="1:29" x14ac:dyDescent="0.25">
      <c r="A5012" s="5" t="s">
        <v>14273</v>
      </c>
      <c r="B5012" s="5" t="s">
        <v>208</v>
      </c>
      <c r="C5012" s="5">
        <v>820713</v>
      </c>
      <c r="D5012" s="5">
        <v>822197</v>
      </c>
      <c r="E5012" s="5" t="s">
        <v>20</v>
      </c>
      <c r="F5012" s="5">
        <v>1485</v>
      </c>
      <c r="G5012" s="41" t="s">
        <v>14274</v>
      </c>
      <c r="H5012" s="5" t="s">
        <v>14275</v>
      </c>
      <c r="I5012" s="15">
        <v>17.020608132248899</v>
      </c>
      <c r="J5012" s="16">
        <v>22.985307954159701</v>
      </c>
      <c r="K5012" s="17">
        <v>15.3985866623481</v>
      </c>
      <c r="L5012" s="15">
        <v>15.4851079804882</v>
      </c>
      <c r="M5012" s="17">
        <v>22.1038137719726</v>
      </c>
      <c r="N5012" s="16">
        <v>15.139251007368401</v>
      </c>
      <c r="O5012" s="17">
        <v>15.2433389380029</v>
      </c>
      <c r="P5012" s="15">
        <v>-0.28034158925761099</v>
      </c>
      <c r="Q5012" s="16">
        <v>4.1456198754039502</v>
      </c>
      <c r="R5012" s="16">
        <v>0.35480871505512801</v>
      </c>
      <c r="S5012" s="17">
        <v>0.65508571636875801</v>
      </c>
      <c r="T5012" s="15">
        <v>2.6538287722219101E-2</v>
      </c>
      <c r="U5012" s="16">
        <v>4.1456198754039502</v>
      </c>
      <c r="V5012" s="16">
        <v>0.924338022555524</v>
      </c>
      <c r="W5012" s="17">
        <v>0.97809099144481104</v>
      </c>
      <c r="X5012" s="15">
        <v>-0.30689496956602103</v>
      </c>
      <c r="Y5012" s="16">
        <v>4.1456198754039502</v>
      </c>
      <c r="Z5012" s="16">
        <v>0.34660504968469802</v>
      </c>
      <c r="AA5012" s="17">
        <v>0.90565202843029702</v>
      </c>
      <c r="AC5012" s="5">
        <f>MAX(I5012:O5012)</f>
        <v>22.985307954159701</v>
      </c>
    </row>
    <row r="5013" spans="1:29" x14ac:dyDescent="0.25">
      <c r="A5013" s="5" t="s">
        <v>14276</v>
      </c>
      <c r="B5013" s="5" t="s">
        <v>208</v>
      </c>
      <c r="C5013" s="5">
        <v>822380</v>
      </c>
      <c r="D5013" s="5">
        <v>824902</v>
      </c>
      <c r="E5013" s="5" t="s">
        <v>29</v>
      </c>
      <c r="F5013" s="5">
        <v>2523</v>
      </c>
      <c r="G5013" s="41" t="s">
        <v>14277</v>
      </c>
      <c r="H5013" s="5" t="s">
        <v>14278</v>
      </c>
      <c r="I5013" s="15">
        <v>171.615072061913</v>
      </c>
      <c r="J5013" s="16">
        <v>153.984281106438</v>
      </c>
      <c r="K5013" s="17">
        <v>174.644576553408</v>
      </c>
      <c r="L5013" s="15">
        <v>218.784644437195</v>
      </c>
      <c r="M5013" s="17">
        <v>206.00988338269701</v>
      </c>
      <c r="N5013" s="16">
        <v>263.53974412000298</v>
      </c>
      <c r="O5013" s="17">
        <v>200.02234996696501</v>
      </c>
      <c r="P5013" s="15">
        <v>0.47506967223915703</v>
      </c>
      <c r="Q5013" s="16">
        <v>7.6329441184613804</v>
      </c>
      <c r="R5013" s="16">
        <v>2.4010642482231201E-3</v>
      </c>
      <c r="S5013" s="17">
        <v>2.94143563068037E-2</v>
      </c>
      <c r="T5013" s="15">
        <v>0.34893936572608503</v>
      </c>
      <c r="U5013" s="16">
        <v>7.6329441184613804</v>
      </c>
      <c r="V5013" s="16">
        <v>2.5888337049300499E-2</v>
      </c>
      <c r="W5013" s="17">
        <v>0.18838327769295199</v>
      </c>
      <c r="X5013" s="15">
        <v>0.12613142517800499</v>
      </c>
      <c r="Y5013" s="16">
        <v>7.6329441184613804</v>
      </c>
      <c r="Z5013" s="16">
        <v>0.46669183267127101</v>
      </c>
      <c r="AA5013" s="17">
        <v>0.949820334353492</v>
      </c>
      <c r="AC5013" s="5">
        <f>MAX(I5013:O5013)</f>
        <v>263.53974412000298</v>
      </c>
    </row>
    <row r="5014" spans="1:29" x14ac:dyDescent="0.25">
      <c r="A5014" s="5" t="s">
        <v>14279</v>
      </c>
      <c r="B5014" s="5" t="s">
        <v>208</v>
      </c>
      <c r="C5014" s="5">
        <v>825387</v>
      </c>
      <c r="D5014" s="5">
        <v>826370</v>
      </c>
      <c r="E5014" s="5" t="s">
        <v>29</v>
      </c>
      <c r="F5014" s="5">
        <v>984</v>
      </c>
      <c r="G5014" s="41" t="s">
        <v>14280</v>
      </c>
      <c r="H5014" s="5" t="s">
        <v>14281</v>
      </c>
      <c r="I5014" s="15">
        <v>244.13131664973</v>
      </c>
      <c r="J5014" s="16">
        <v>300.88286577588002</v>
      </c>
      <c r="K5014" s="17">
        <v>258.38234534535098</v>
      </c>
      <c r="L5014" s="15">
        <v>182.71660827472101</v>
      </c>
      <c r="M5014" s="17">
        <v>250.19801902737299</v>
      </c>
      <c r="N5014" s="16">
        <v>250.15214198952</v>
      </c>
      <c r="O5014" s="17">
        <v>215.405109687937</v>
      </c>
      <c r="P5014" s="15">
        <v>-0.202046113694514</v>
      </c>
      <c r="Q5014" s="16">
        <v>7.9259532489862403</v>
      </c>
      <c r="R5014" s="16">
        <v>0.23273648817527301</v>
      </c>
      <c r="S5014" s="17">
        <v>0.53688027035381902</v>
      </c>
      <c r="T5014" s="15">
        <v>-0.30700927127336303</v>
      </c>
      <c r="U5014" s="16">
        <v>7.9259532489862403</v>
      </c>
      <c r="V5014" s="16">
        <v>6.9929086322051595E-2</v>
      </c>
      <c r="W5014" s="17">
        <v>0.31383633426659902</v>
      </c>
      <c r="X5014" s="15">
        <v>0.104963125468942</v>
      </c>
      <c r="Y5014" s="16">
        <v>7.9259532489862403</v>
      </c>
      <c r="Z5014" s="16">
        <v>0.567660491803338</v>
      </c>
      <c r="AA5014" s="17">
        <v>0.96091659360509996</v>
      </c>
      <c r="AC5014" s="5">
        <f>MAX(I5014:O5014)</f>
        <v>300.88286577588002</v>
      </c>
    </row>
    <row r="5015" spans="1:29" x14ac:dyDescent="0.25">
      <c r="A5015" s="5" t="s">
        <v>14282</v>
      </c>
      <c r="B5015" s="5" t="s">
        <v>208</v>
      </c>
      <c r="C5015" s="5">
        <v>827141</v>
      </c>
      <c r="D5015" s="5">
        <v>828523</v>
      </c>
      <c r="E5015" s="5" t="s">
        <v>20</v>
      </c>
      <c r="F5015" s="5">
        <v>1383</v>
      </c>
      <c r="G5015" s="41" t="s">
        <v>14283</v>
      </c>
      <c r="H5015" s="5" t="s">
        <v>14284</v>
      </c>
      <c r="I5015" s="15">
        <v>83.017734366896093</v>
      </c>
      <c r="J5015" s="16">
        <v>95.628098255401099</v>
      </c>
      <c r="K5015" s="17">
        <v>90.355343225348506</v>
      </c>
      <c r="L5015" s="15">
        <v>77.042245150448906</v>
      </c>
      <c r="M5015" s="17">
        <v>89.311882454302193</v>
      </c>
      <c r="N5015" s="16">
        <v>92.837390474936896</v>
      </c>
      <c r="O5015" s="17">
        <v>74.032435756825095</v>
      </c>
      <c r="P5015" s="15">
        <v>-0.10365632039585</v>
      </c>
      <c r="Q5015" s="16">
        <v>6.4282325632842001</v>
      </c>
      <c r="R5015" s="16">
        <v>0.55509712348406204</v>
      </c>
      <c r="S5015" s="17">
        <v>0.800546278473522</v>
      </c>
      <c r="T5015" s="15">
        <v>-0.108417528907605</v>
      </c>
      <c r="U5015" s="16">
        <v>6.4282325632842001</v>
      </c>
      <c r="V5015" s="16">
        <v>0.53688934759251306</v>
      </c>
      <c r="W5015" s="17">
        <v>0.80908087649646698</v>
      </c>
      <c r="X5015" s="15">
        <v>4.7608341749673499E-3</v>
      </c>
      <c r="Y5015" s="16">
        <v>6.4282325632842001</v>
      </c>
      <c r="Z5015" s="16">
        <v>0.98200172771829497</v>
      </c>
      <c r="AA5015" s="17">
        <v>1</v>
      </c>
      <c r="AC5015" s="5">
        <f>MAX(I5015:O5015)</f>
        <v>95.628098255401099</v>
      </c>
    </row>
    <row r="5016" spans="1:29" x14ac:dyDescent="0.25">
      <c r="A5016" s="5" t="s">
        <v>14285</v>
      </c>
      <c r="B5016" s="5" t="s">
        <v>208</v>
      </c>
      <c r="C5016" s="5">
        <v>828780</v>
      </c>
      <c r="D5016" s="5">
        <v>830759</v>
      </c>
      <c r="E5016" s="5" t="s">
        <v>29</v>
      </c>
      <c r="F5016" s="5">
        <v>1980</v>
      </c>
      <c r="G5016" s="41" t="s">
        <v>14286</v>
      </c>
      <c r="H5016" s="5" t="s">
        <v>14287</v>
      </c>
      <c r="I5016" s="15">
        <v>259.87425197946902</v>
      </c>
      <c r="J5016" s="16">
        <v>287.863618664</v>
      </c>
      <c r="K5016" s="17">
        <v>263.98183140438698</v>
      </c>
      <c r="L5016" s="15">
        <v>370.56936622613898</v>
      </c>
      <c r="M5016" s="17">
        <v>254.642172060891</v>
      </c>
      <c r="N5016" s="16">
        <v>213.53433927748301</v>
      </c>
      <c r="O5016" s="17">
        <v>251.18977731678601</v>
      </c>
      <c r="P5016" s="15">
        <v>-0.21966718773602301</v>
      </c>
      <c r="Q5016" s="16">
        <v>8.0861932862705608</v>
      </c>
      <c r="R5016" s="16">
        <v>0.19714634925226901</v>
      </c>
      <c r="S5016" s="17">
        <v>0.49859063100369699</v>
      </c>
      <c r="T5016" s="15">
        <v>0.20838418746171899</v>
      </c>
      <c r="U5016" s="16">
        <v>8.0861932862705608</v>
      </c>
      <c r="V5016" s="16">
        <v>0.21055618990486799</v>
      </c>
      <c r="W5016" s="17">
        <v>0.53910895844269002</v>
      </c>
      <c r="X5016" s="15">
        <v>-0.4280524991968</v>
      </c>
      <c r="Y5016" s="16">
        <v>8.0861932862705608</v>
      </c>
      <c r="Z5016" s="16">
        <v>2.0398510951269901E-2</v>
      </c>
      <c r="AA5016" s="17">
        <v>0.334936209606359</v>
      </c>
      <c r="AC5016" s="5">
        <f>MAX(I5016:O5016)</f>
        <v>370.56936622613898</v>
      </c>
    </row>
    <row r="5017" spans="1:29" x14ac:dyDescent="0.25">
      <c r="A5017" s="5" t="s">
        <v>14288</v>
      </c>
      <c r="B5017" s="5" t="s">
        <v>208</v>
      </c>
      <c r="C5017" s="5">
        <v>832002</v>
      </c>
      <c r="D5017" s="5">
        <v>833288</v>
      </c>
      <c r="E5017" s="5" t="s">
        <v>20</v>
      </c>
      <c r="F5017" s="5">
        <v>1287</v>
      </c>
      <c r="G5017" s="41" t="s">
        <v>14289</v>
      </c>
      <c r="H5017" s="5" t="s">
        <v>14290</v>
      </c>
      <c r="I5017" s="15">
        <v>76.930894372581903</v>
      </c>
      <c r="J5017" s="16">
        <v>66.997276066886499</v>
      </c>
      <c r="K5017" s="17">
        <v>80.386561226307705</v>
      </c>
      <c r="L5017" s="15">
        <v>67.728182677036401</v>
      </c>
      <c r="M5017" s="17">
        <v>82.528701508405803</v>
      </c>
      <c r="N5017" s="16">
        <v>74.194841713797302</v>
      </c>
      <c r="O5017" s="17">
        <v>63.064667496554698</v>
      </c>
      <c r="P5017" s="15">
        <v>-0.12383271168159</v>
      </c>
      <c r="Q5017" s="16">
        <v>6.1940673736324197</v>
      </c>
      <c r="R5017" s="16">
        <v>0.50022515345567398</v>
      </c>
      <c r="S5017" s="17">
        <v>0.76822543114071196</v>
      </c>
      <c r="T5017" s="15">
        <v>6.4306133822879304E-3</v>
      </c>
      <c r="U5017" s="16">
        <v>6.1940673736324197</v>
      </c>
      <c r="V5017" s="16">
        <v>0.96556444537026698</v>
      </c>
      <c r="W5017" s="17">
        <v>0.99125760918036898</v>
      </c>
      <c r="X5017" s="15">
        <v>-0.13026485107005401</v>
      </c>
      <c r="Y5017" s="16">
        <v>6.1940673736324197</v>
      </c>
      <c r="Z5017" s="16">
        <v>0.50958762503143196</v>
      </c>
      <c r="AA5017" s="17">
        <v>0.95714746346148105</v>
      </c>
      <c r="AC5017" s="5">
        <f>MAX(I5017:O5017)</f>
        <v>82.528701508405803</v>
      </c>
    </row>
    <row r="5018" spans="1:29" x14ac:dyDescent="0.25">
      <c r="A5018" s="5" t="s">
        <v>14291</v>
      </c>
      <c r="B5018" s="5" t="s">
        <v>208</v>
      </c>
      <c r="C5018" s="5">
        <v>833412</v>
      </c>
      <c r="D5018" s="5">
        <v>835397</v>
      </c>
      <c r="E5018" s="5" t="s">
        <v>29</v>
      </c>
      <c r="F5018" s="5">
        <v>1986</v>
      </c>
      <c r="G5018" s="41" t="s">
        <v>14292</v>
      </c>
      <c r="H5018" s="5" t="s">
        <v>14293</v>
      </c>
      <c r="I5018" s="15">
        <v>69.829581045881994</v>
      </c>
      <c r="J5018" s="16">
        <v>81.053454364668298</v>
      </c>
      <c r="K5018" s="17">
        <v>68.042239687069895</v>
      </c>
      <c r="L5018" s="15">
        <v>67.958159528231803</v>
      </c>
      <c r="M5018" s="17">
        <v>66.428392711536802</v>
      </c>
      <c r="N5018" s="16">
        <v>67.021422503694396</v>
      </c>
      <c r="O5018" s="17">
        <v>82.490629923643795</v>
      </c>
      <c r="P5018" s="15">
        <v>3.4911035467585297E-2</v>
      </c>
      <c r="Q5018" s="16">
        <v>6.1680772705117404</v>
      </c>
      <c r="R5018" s="16">
        <v>0.84006934472665995</v>
      </c>
      <c r="S5018" s="17">
        <v>0.94101528878601504</v>
      </c>
      <c r="T5018" s="15">
        <v>-0.118683531737402</v>
      </c>
      <c r="U5018" s="16">
        <v>6.1680772705117404</v>
      </c>
      <c r="V5018" s="16">
        <v>0.51201889200332595</v>
      </c>
      <c r="W5018" s="17">
        <v>0.79607921028334405</v>
      </c>
      <c r="X5018" s="15">
        <v>0.15359585013989099</v>
      </c>
      <c r="Y5018" s="16">
        <v>6.1680772705117404</v>
      </c>
      <c r="Z5018" s="16">
        <v>0.431351538019486</v>
      </c>
      <c r="AA5018" s="17">
        <v>0.93822088980165497</v>
      </c>
      <c r="AC5018" s="5">
        <f>MAX(I5018:O5018)</f>
        <v>82.490629923643795</v>
      </c>
    </row>
    <row r="5019" spans="1:29" x14ac:dyDescent="0.25">
      <c r="A5019" s="5" t="s">
        <v>14294</v>
      </c>
      <c r="B5019" s="5" t="s">
        <v>208</v>
      </c>
      <c r="C5019" s="5">
        <v>835661</v>
      </c>
      <c r="D5019" s="5">
        <v>836146</v>
      </c>
      <c r="E5019" s="5" t="s">
        <v>20</v>
      </c>
      <c r="F5019" s="5">
        <v>486</v>
      </c>
      <c r="G5019" s="41" t="s">
        <v>14295</v>
      </c>
      <c r="H5019" s="5" t="s">
        <v>14296</v>
      </c>
      <c r="I5019" s="15">
        <v>159.920448924689</v>
      </c>
      <c r="J5019" s="16">
        <v>170.92082380950299</v>
      </c>
      <c r="K5019" s="17">
        <v>157.930959074165</v>
      </c>
      <c r="L5019" s="15">
        <v>124.800771248687</v>
      </c>
      <c r="M5019" s="17">
        <v>140.77049652661901</v>
      </c>
      <c r="N5019" s="16">
        <v>121.94812657175</v>
      </c>
      <c r="O5019" s="17">
        <v>110.839522460783</v>
      </c>
      <c r="P5019" s="15">
        <v>-0.48494810846852099</v>
      </c>
      <c r="Q5019" s="16">
        <v>7.1404045663764304</v>
      </c>
      <c r="R5019" s="16">
        <v>1.6096022837014999E-3</v>
      </c>
      <c r="S5019" s="17">
        <v>2.1515403187894799E-2</v>
      </c>
      <c r="T5019" s="15">
        <v>-0.29499609821039702</v>
      </c>
      <c r="U5019" s="16">
        <v>7.1404045663764304</v>
      </c>
      <c r="V5019" s="16">
        <v>5.3724473644747098E-2</v>
      </c>
      <c r="W5019" s="17">
        <v>0.27830875101842001</v>
      </c>
      <c r="X5019" s="15">
        <v>-0.18995400240660801</v>
      </c>
      <c r="Y5019" s="16">
        <v>7.1404045663764304</v>
      </c>
      <c r="Z5019" s="16">
        <v>0.252762403158452</v>
      </c>
      <c r="AA5019" s="17">
        <v>0.84618476588901703</v>
      </c>
      <c r="AC5019" s="5">
        <f>MAX(I5019:O5019)</f>
        <v>170.92082380950299</v>
      </c>
    </row>
    <row r="5020" spans="1:29" x14ac:dyDescent="0.25">
      <c r="A5020" s="5" t="s">
        <v>14297</v>
      </c>
      <c r="B5020" s="5" t="s">
        <v>208</v>
      </c>
      <c r="C5020" s="5">
        <v>837145</v>
      </c>
      <c r="D5020" s="5">
        <v>837972</v>
      </c>
      <c r="E5020" s="5" t="s">
        <v>20</v>
      </c>
      <c r="F5020" s="5">
        <v>828</v>
      </c>
      <c r="G5020" s="41" t="s">
        <v>14298</v>
      </c>
      <c r="H5020" s="5" t="s">
        <v>14299</v>
      </c>
      <c r="I5020" s="15">
        <v>51.738139951670497</v>
      </c>
      <c r="J5020" s="16">
        <v>46.489081501270299</v>
      </c>
      <c r="K5020" s="17">
        <v>47.595631501803297</v>
      </c>
      <c r="L5020" s="15">
        <v>56.325163805266001</v>
      </c>
      <c r="M5020" s="17">
        <v>41.283842653472703</v>
      </c>
      <c r="N5020" s="16">
        <v>44.583634509302598</v>
      </c>
      <c r="O5020" s="17">
        <v>40.199659089550401</v>
      </c>
      <c r="P5020" s="15">
        <v>-0.19710688814645899</v>
      </c>
      <c r="Q5020" s="16">
        <v>5.5538488397514696</v>
      </c>
      <c r="R5020" s="16">
        <v>0.34551984913995398</v>
      </c>
      <c r="S5020" s="17">
        <v>0.64780613491628003</v>
      </c>
      <c r="T5020" s="15">
        <v>5.9898706816470899E-3</v>
      </c>
      <c r="U5020" s="16">
        <v>5.5538488397514696</v>
      </c>
      <c r="V5020" s="16">
        <v>0.97168603051518299</v>
      </c>
      <c r="W5020" s="17">
        <v>0.99322259343074604</v>
      </c>
      <c r="X5020" s="15">
        <v>-0.20310054567307001</v>
      </c>
      <c r="Y5020" s="16">
        <v>5.5538488397514696</v>
      </c>
      <c r="Z5020" s="16">
        <v>0.36723964465623699</v>
      </c>
      <c r="AA5020" s="17">
        <v>0.90827448730399596</v>
      </c>
      <c r="AC5020" s="5">
        <f>MAX(I5020:O5020)</f>
        <v>56.325163805266001</v>
      </c>
    </row>
    <row r="5021" spans="1:29" x14ac:dyDescent="0.25">
      <c r="A5021" s="5" t="s">
        <v>14300</v>
      </c>
      <c r="B5021" s="5" t="s">
        <v>208</v>
      </c>
      <c r="C5021" s="5">
        <v>838026</v>
      </c>
      <c r="D5021" s="5">
        <v>838958</v>
      </c>
      <c r="E5021" s="5" t="s">
        <v>29</v>
      </c>
      <c r="F5021" s="5">
        <v>933</v>
      </c>
      <c r="G5021" s="41" t="s">
        <v>14301</v>
      </c>
      <c r="H5021" s="5" t="s">
        <v>14302</v>
      </c>
      <c r="I5021" s="15">
        <v>54.499761800942601</v>
      </c>
      <c r="J5021" s="16">
        <v>35.082838456349002</v>
      </c>
      <c r="K5021" s="17">
        <v>47.680472199667399</v>
      </c>
      <c r="L5021" s="15">
        <v>36.681307765661501</v>
      </c>
      <c r="M5021" s="17">
        <v>44.870352119119097</v>
      </c>
      <c r="N5021" s="16">
        <v>44.2499871041815</v>
      </c>
      <c r="O5021" s="17">
        <v>41.036183787367598</v>
      </c>
      <c r="P5021" s="15">
        <v>-0.10179715720598</v>
      </c>
      <c r="Q5021" s="16">
        <v>5.44387539951388</v>
      </c>
      <c r="R5021" s="16">
        <v>0.66007558124974197</v>
      </c>
      <c r="S5021" s="17">
        <v>0.85425151843186897</v>
      </c>
      <c r="T5021" s="15">
        <v>-0.16653272564903601</v>
      </c>
      <c r="U5021" s="16">
        <v>5.44387539951388</v>
      </c>
      <c r="V5021" s="16">
        <v>0.46688595370199298</v>
      </c>
      <c r="W5021" s="17">
        <v>0.76759531130966097</v>
      </c>
      <c r="X5021" s="15">
        <v>6.4735591065677195E-2</v>
      </c>
      <c r="Y5021" s="16">
        <v>5.44387539951388</v>
      </c>
      <c r="Z5021" s="16">
        <v>0.794087828166535</v>
      </c>
      <c r="AA5021" s="17">
        <v>0.98399938567204803</v>
      </c>
      <c r="AC5021" s="5">
        <f>MAX(I5021:O5021)</f>
        <v>54.499761800942601</v>
      </c>
    </row>
    <row r="5022" spans="1:29" x14ac:dyDescent="0.25">
      <c r="A5022" s="5" t="s">
        <v>14303</v>
      </c>
      <c r="B5022" s="5" t="s">
        <v>208</v>
      </c>
      <c r="C5022" s="5">
        <v>839320</v>
      </c>
      <c r="D5022" s="5">
        <v>840120</v>
      </c>
      <c r="E5022" s="5" t="s">
        <v>29</v>
      </c>
      <c r="F5022" s="5">
        <v>801</v>
      </c>
      <c r="G5022" s="41" t="s">
        <v>14304</v>
      </c>
      <c r="H5022" s="5" t="s">
        <v>14305</v>
      </c>
      <c r="I5022" s="15">
        <v>47.2857292150888</v>
      </c>
      <c r="J5022" s="16">
        <v>51.6161301426744</v>
      </c>
      <c r="K5022" s="17">
        <v>40.044809391891498</v>
      </c>
      <c r="L5022" s="15">
        <v>47.183583970249998</v>
      </c>
      <c r="M5022" s="17">
        <v>40.465182884140397</v>
      </c>
      <c r="N5022" s="16">
        <v>48.462285593834999</v>
      </c>
      <c r="O5022" s="17">
        <v>42.802180371648397</v>
      </c>
      <c r="P5022" s="15">
        <v>-2.03754557617946E-2</v>
      </c>
      <c r="Q5022" s="16">
        <v>5.5073256522761902</v>
      </c>
      <c r="R5022" s="16">
        <v>0.928741796163847</v>
      </c>
      <c r="S5022" s="17">
        <v>0.97757173417181398</v>
      </c>
      <c r="T5022" s="15">
        <v>-7.8846968840334805E-2</v>
      </c>
      <c r="U5022" s="16">
        <v>5.5073256522761902</v>
      </c>
      <c r="V5022" s="16">
        <v>0.70837057805709602</v>
      </c>
      <c r="W5022" s="17">
        <v>0.89462912904938596</v>
      </c>
      <c r="X5022" s="15">
        <v>5.8472049394211703E-2</v>
      </c>
      <c r="Y5022" s="16">
        <v>5.5073256522761902</v>
      </c>
      <c r="Z5022" s="16">
        <v>0.796787958749264</v>
      </c>
      <c r="AA5022" s="17">
        <v>0.98399938567204803</v>
      </c>
      <c r="AC5022" s="5">
        <f>MAX(I5022:O5022)</f>
        <v>51.6161301426744</v>
      </c>
    </row>
    <row r="5023" spans="1:29" x14ac:dyDescent="0.25">
      <c r="A5023" s="5" t="s">
        <v>14306</v>
      </c>
      <c r="B5023" s="5" t="s">
        <v>208</v>
      </c>
      <c r="C5023" s="5">
        <v>840597</v>
      </c>
      <c r="D5023" s="5">
        <v>841457</v>
      </c>
      <c r="E5023" s="5" t="s">
        <v>29</v>
      </c>
      <c r="F5023" s="5">
        <v>861</v>
      </c>
      <c r="G5023" s="41" t="s">
        <v>14307</v>
      </c>
      <c r="H5023" s="5" t="s">
        <v>14308</v>
      </c>
      <c r="I5023" s="15">
        <v>76.649096224697004</v>
      </c>
      <c r="J5023" s="16">
        <v>94.418345205182206</v>
      </c>
      <c r="K5023" s="17">
        <v>71.584338822899298</v>
      </c>
      <c r="L5023" s="15">
        <v>65.236766789086502</v>
      </c>
      <c r="M5023" s="17">
        <v>56.292605091231898</v>
      </c>
      <c r="N5023" s="16">
        <v>67.730423239576595</v>
      </c>
      <c r="O5023" s="17">
        <v>64.365928137603703</v>
      </c>
      <c r="P5023" s="15">
        <v>-0.29167972070398701</v>
      </c>
      <c r="Q5023" s="16">
        <v>6.1487534473861203</v>
      </c>
      <c r="R5023" s="16">
        <v>0.11514237239542301</v>
      </c>
      <c r="S5023" s="17">
        <v>0.37441943898642899</v>
      </c>
      <c r="T5023" s="15">
        <v>-0.411995046349379</v>
      </c>
      <c r="U5023" s="16">
        <v>6.1487534473861203</v>
      </c>
      <c r="V5023" s="16">
        <v>2.6220768558923E-2</v>
      </c>
      <c r="W5023" s="17">
        <v>0.18883018597859999</v>
      </c>
      <c r="X5023" s="15">
        <v>0.120314956066739</v>
      </c>
      <c r="Y5023" s="16">
        <v>6.1487534473861203</v>
      </c>
      <c r="Z5023" s="16">
        <v>0.54972932839553501</v>
      </c>
      <c r="AA5023" s="17">
        <v>0.95714746346148105</v>
      </c>
      <c r="AC5023" s="5">
        <f>MAX(I5023:O5023)</f>
        <v>94.418345205182206</v>
      </c>
    </row>
    <row r="5024" spans="1:29" x14ac:dyDescent="0.25">
      <c r="A5024" s="5" t="s">
        <v>14309</v>
      </c>
      <c r="B5024" s="5" t="s">
        <v>208</v>
      </c>
      <c r="C5024" s="5">
        <v>841781</v>
      </c>
      <c r="D5024" s="5">
        <v>842473</v>
      </c>
      <c r="E5024" s="5" t="s">
        <v>20</v>
      </c>
      <c r="F5024" s="5">
        <v>693</v>
      </c>
      <c r="G5024" s="41" t="s">
        <v>14310</v>
      </c>
      <c r="H5024" s="41" t="s">
        <v>14310</v>
      </c>
      <c r="I5024" s="15">
        <v>79.861595110585</v>
      </c>
      <c r="J5024" s="16">
        <v>63.195195051912698</v>
      </c>
      <c r="K5024" s="17">
        <v>91.288590901854406</v>
      </c>
      <c r="L5024" s="15">
        <v>64.470177285101997</v>
      </c>
      <c r="M5024" s="17">
        <v>96.289982392896704</v>
      </c>
      <c r="N5024" s="16">
        <v>82.494320916183796</v>
      </c>
      <c r="O5024" s="17">
        <v>79.0051103494053</v>
      </c>
      <c r="P5024" s="15">
        <v>4.7216338833481697E-2</v>
      </c>
      <c r="Q5024" s="16">
        <v>6.31506984588406</v>
      </c>
      <c r="R5024" s="16">
        <v>0.80840639643340895</v>
      </c>
      <c r="S5024" s="17">
        <v>0.927744956499861</v>
      </c>
      <c r="T5024" s="15">
        <v>4.0509272276064302E-2</v>
      </c>
      <c r="U5024" s="16">
        <v>6.31506984588406</v>
      </c>
      <c r="V5024" s="16">
        <v>0.83379926095210499</v>
      </c>
      <c r="W5024" s="17">
        <v>0.94468528849471101</v>
      </c>
      <c r="X5024" s="15">
        <v>6.7073092905949204E-3</v>
      </c>
      <c r="Y5024" s="16">
        <v>6.31506984588406</v>
      </c>
      <c r="Z5024" s="16">
        <v>0.97733174973116699</v>
      </c>
      <c r="AA5024" s="17">
        <v>1</v>
      </c>
      <c r="AC5024" s="5">
        <f>MAX(I5024:O5024)</f>
        <v>96.289982392896704</v>
      </c>
    </row>
    <row r="5025" spans="1:29" x14ac:dyDescent="0.25">
      <c r="A5025" s="5" t="s">
        <v>14311</v>
      </c>
      <c r="B5025" s="5" t="s">
        <v>208</v>
      </c>
      <c r="C5025" s="5">
        <v>842806</v>
      </c>
      <c r="D5025" s="5">
        <v>843537</v>
      </c>
      <c r="E5025" s="5" t="s">
        <v>20</v>
      </c>
      <c r="F5025" s="5">
        <v>732</v>
      </c>
      <c r="G5025" s="41" t="s">
        <v>14312</v>
      </c>
      <c r="H5025" s="5" t="s">
        <v>14313</v>
      </c>
      <c r="I5025" s="15">
        <v>37.873671075732602</v>
      </c>
      <c r="J5025" s="16">
        <v>36.292591506567902</v>
      </c>
      <c r="K5025" s="17">
        <v>40.765955323737003</v>
      </c>
      <c r="L5025" s="15">
        <v>46.378664991066202</v>
      </c>
      <c r="M5025" s="17">
        <v>43.700838162929998</v>
      </c>
      <c r="N5025" s="16">
        <v>44.291693029821701</v>
      </c>
      <c r="O5025" s="17">
        <v>40.478500655489398</v>
      </c>
      <c r="P5025" s="15">
        <v>0.145428108992258</v>
      </c>
      <c r="Q5025" s="16">
        <v>5.3752787946465403</v>
      </c>
      <c r="R5025" s="16">
        <v>0.46384276080765402</v>
      </c>
      <c r="S5025" s="17">
        <v>0.73942088059781896</v>
      </c>
      <c r="T5025" s="15">
        <v>0.232915341424177</v>
      </c>
      <c r="U5025" s="16">
        <v>5.3752787946465403</v>
      </c>
      <c r="V5025" s="16">
        <v>0.24023549261973201</v>
      </c>
      <c r="W5025" s="17">
        <v>0.57547357867542004</v>
      </c>
      <c r="X5025" s="15">
        <v>-8.7487046571783106E-2</v>
      </c>
      <c r="Y5025" s="16">
        <v>5.3752787946465403</v>
      </c>
      <c r="Z5025" s="16">
        <v>0.69173246848431003</v>
      </c>
      <c r="AA5025" s="17">
        <v>0.97045850503873099</v>
      </c>
      <c r="AC5025" s="5">
        <f>MAX(I5025:O5025)</f>
        <v>46.378664991066202</v>
      </c>
    </row>
    <row r="5026" spans="1:29" x14ac:dyDescent="0.25">
      <c r="A5026" s="5" t="s">
        <v>14317</v>
      </c>
      <c r="B5026" s="5" t="s">
        <v>208</v>
      </c>
      <c r="C5026" s="5">
        <v>843963</v>
      </c>
      <c r="D5026" s="5">
        <v>844382</v>
      </c>
      <c r="E5026" s="5" t="s">
        <v>20</v>
      </c>
      <c r="F5026" s="5">
        <v>420</v>
      </c>
      <c r="G5026" s="41" t="s">
        <v>14315</v>
      </c>
      <c r="H5026" s="5" t="s">
        <v>14316</v>
      </c>
      <c r="I5026" s="15">
        <v>783.22977223133398</v>
      </c>
      <c r="J5026" s="16">
        <v>999.05439397246596</v>
      </c>
      <c r="K5026" s="17">
        <v>901.07184184095695</v>
      </c>
      <c r="L5026" s="15">
        <v>844.07253809980602</v>
      </c>
      <c r="M5026" s="17">
        <v>807.347840510075</v>
      </c>
      <c r="N5026" s="16">
        <v>684.41509271740904</v>
      </c>
      <c r="O5026" s="17">
        <v>756.54364198704104</v>
      </c>
      <c r="P5026" s="15">
        <v>-0.31206156475691799</v>
      </c>
      <c r="Q5026" s="16">
        <v>9.6885697631388901</v>
      </c>
      <c r="R5026" s="16">
        <v>3.8109440110083402E-2</v>
      </c>
      <c r="S5026" s="17">
        <v>0.18778223113784701</v>
      </c>
      <c r="T5026" s="15">
        <v>-0.115365004924304</v>
      </c>
      <c r="U5026" s="16">
        <v>9.6885697631388901</v>
      </c>
      <c r="V5026" s="16">
        <v>0.44339078761027401</v>
      </c>
      <c r="W5026" s="17">
        <v>0.749836240940433</v>
      </c>
      <c r="X5026" s="15">
        <v>-0.19669682431536101</v>
      </c>
      <c r="Y5026" s="16">
        <v>9.6885697631388901</v>
      </c>
      <c r="Z5026" s="16">
        <v>0.22772052794992101</v>
      </c>
      <c r="AA5026" s="17">
        <v>0.82691480312238497</v>
      </c>
      <c r="AC5026" s="5">
        <f>MAX(I5026:O5026)</f>
        <v>999.05439397246596</v>
      </c>
    </row>
    <row r="5027" spans="1:29" x14ac:dyDescent="0.25">
      <c r="A5027" s="5" t="s">
        <v>14314</v>
      </c>
      <c r="B5027" s="5" t="s">
        <v>94</v>
      </c>
      <c r="C5027" s="5">
        <v>144657</v>
      </c>
      <c r="D5027" s="5">
        <v>145076</v>
      </c>
      <c r="E5027" s="5" t="s">
        <v>20</v>
      </c>
      <c r="F5027" s="5">
        <v>420</v>
      </c>
      <c r="G5027" s="41" t="s">
        <v>14315</v>
      </c>
      <c r="H5027" s="5" t="s">
        <v>14316</v>
      </c>
      <c r="I5027" s="15">
        <v>1857.92336882004</v>
      </c>
      <c r="J5027" s="16">
        <v>2100.7937789932798</v>
      </c>
      <c r="K5027" s="17">
        <v>2061.94711071649</v>
      </c>
      <c r="L5027" s="15">
        <v>1860.76186775934</v>
      </c>
      <c r="M5027" s="17">
        <v>1764.5170460537199</v>
      </c>
      <c r="N5027" s="16">
        <v>1390.9689419423701</v>
      </c>
      <c r="O5027" s="17">
        <v>1592.0226839320001</v>
      </c>
      <c r="P5027" s="15">
        <v>-0.42821839144531398</v>
      </c>
      <c r="Q5027" s="16">
        <v>10.8171511592244</v>
      </c>
      <c r="R5027" s="16">
        <v>3.2586008387160401E-3</v>
      </c>
      <c r="S5027" s="17">
        <v>3.6942381385074399E-2</v>
      </c>
      <c r="T5027" s="15">
        <v>-0.14687370088200699</v>
      </c>
      <c r="U5027" s="16">
        <v>10.8171511592244</v>
      </c>
      <c r="V5027" s="16">
        <v>0.31107721358546803</v>
      </c>
      <c r="W5027" s="17">
        <v>0.65112444180450602</v>
      </c>
      <c r="X5027" s="15">
        <v>-0.281344863704316</v>
      </c>
      <c r="Y5027" s="16">
        <v>10.8171511592244</v>
      </c>
      <c r="Z5027" s="16">
        <v>7.3852287331222399E-2</v>
      </c>
      <c r="AA5027" s="17">
        <v>0.58789810103003404</v>
      </c>
      <c r="AC5027" s="5">
        <f>MAX(I5027:O5027)</f>
        <v>2100.7937789932798</v>
      </c>
    </row>
    <row r="5028" spans="1:29" x14ac:dyDescent="0.25">
      <c r="A5028" s="5" t="s">
        <v>14318</v>
      </c>
      <c r="B5028" s="5" t="s">
        <v>208</v>
      </c>
      <c r="C5028" s="5">
        <v>844608</v>
      </c>
      <c r="D5028" s="5">
        <v>845057</v>
      </c>
      <c r="E5028" s="5" t="s">
        <v>20</v>
      </c>
      <c r="F5028" s="5">
        <v>450</v>
      </c>
      <c r="G5028" s="41" t="s">
        <v>14319</v>
      </c>
      <c r="H5028" s="5" t="s">
        <v>14320</v>
      </c>
      <c r="I5028" s="15">
        <v>184.18326945758099</v>
      </c>
      <c r="J5028" s="16">
        <v>206.118876842063</v>
      </c>
      <c r="K5028" s="17">
        <v>209.08989988626399</v>
      </c>
      <c r="L5028" s="15">
        <v>173.97748792929701</v>
      </c>
      <c r="M5028" s="17">
        <v>208.73874928047201</v>
      </c>
      <c r="N5028" s="16">
        <v>143.88544345846</v>
      </c>
      <c r="O5028" s="17">
        <v>172.60292931628899</v>
      </c>
      <c r="P5028" s="15">
        <v>-0.33661619789174901</v>
      </c>
      <c r="Q5028" s="16">
        <v>7.5360280567349101</v>
      </c>
      <c r="R5028" s="16">
        <v>3.4165503536563203E-2</v>
      </c>
      <c r="S5028" s="17">
        <v>0.17633195991926201</v>
      </c>
      <c r="T5028" s="15">
        <v>-6.2380035018511297E-2</v>
      </c>
      <c r="U5028" s="16">
        <v>7.5360280567349101</v>
      </c>
      <c r="V5028" s="16">
        <v>0.69722618098377198</v>
      </c>
      <c r="W5028" s="17">
        <v>0.88795731658051802</v>
      </c>
      <c r="X5028" s="15">
        <v>-0.27423762569539401</v>
      </c>
      <c r="Y5028" s="16">
        <v>7.5360280567349101</v>
      </c>
      <c r="Z5028" s="16">
        <v>0.110902841814633</v>
      </c>
      <c r="AA5028" s="17">
        <v>0.66702596145157</v>
      </c>
      <c r="AC5028" s="5">
        <f>MAX(I5028:O5028)</f>
        <v>209.08989988626399</v>
      </c>
    </row>
    <row r="5029" spans="1:29" x14ac:dyDescent="0.25">
      <c r="A5029" s="5" t="s">
        <v>14321</v>
      </c>
      <c r="B5029" s="5" t="s">
        <v>208</v>
      </c>
      <c r="C5029" s="5">
        <v>845265</v>
      </c>
      <c r="D5029" s="5">
        <v>846167</v>
      </c>
      <c r="E5029" s="5" t="s">
        <v>29</v>
      </c>
      <c r="F5029" s="5">
        <v>903</v>
      </c>
      <c r="G5029" s="41" t="s">
        <v>14322</v>
      </c>
      <c r="H5029" s="5" t="s">
        <v>14323</v>
      </c>
      <c r="I5029" s="15">
        <v>45.313142179894399</v>
      </c>
      <c r="J5029" s="16">
        <v>41.9381057409229</v>
      </c>
      <c r="K5029" s="17">
        <v>37.372327409169898</v>
      </c>
      <c r="L5029" s="15">
        <v>31.2001928121718</v>
      </c>
      <c r="M5029" s="17">
        <v>33.993872326561103</v>
      </c>
      <c r="N5029" s="16">
        <v>27.2756753686472</v>
      </c>
      <c r="O5029" s="17">
        <v>27.512367839322302</v>
      </c>
      <c r="P5029" s="15">
        <v>-0.59996877382636504</v>
      </c>
      <c r="Q5029" s="16">
        <v>5.1292132167506699</v>
      </c>
      <c r="R5029" s="16">
        <v>6.0324312782218904E-3</v>
      </c>
      <c r="S5029" s="17">
        <v>5.4674425926518402E-2</v>
      </c>
      <c r="T5029" s="15">
        <v>-0.34914617757307997</v>
      </c>
      <c r="U5029" s="16">
        <v>5.1292132167506699</v>
      </c>
      <c r="V5029" s="16">
        <v>0.107186461458626</v>
      </c>
      <c r="W5029" s="17">
        <v>0.392741430699033</v>
      </c>
      <c r="X5029" s="15">
        <v>-0.25083302681577202</v>
      </c>
      <c r="Y5029" s="16">
        <v>5.1292132167506699</v>
      </c>
      <c r="Z5029" s="16">
        <v>0.287358231131352</v>
      </c>
      <c r="AA5029" s="17">
        <v>0.87217187522626705</v>
      </c>
      <c r="AC5029" s="5">
        <f>MAX(I5029:O5029)</f>
        <v>45.313142179894399</v>
      </c>
    </row>
    <row r="5030" spans="1:29" x14ac:dyDescent="0.25">
      <c r="A5030" s="5" t="s">
        <v>14324</v>
      </c>
      <c r="B5030" s="5" t="s">
        <v>208</v>
      </c>
      <c r="C5030" s="5">
        <v>846449</v>
      </c>
      <c r="D5030" s="5">
        <v>847405</v>
      </c>
      <c r="E5030" s="5" t="s">
        <v>29</v>
      </c>
      <c r="F5030" s="5">
        <v>957</v>
      </c>
      <c r="G5030" s="41" t="s">
        <v>14325</v>
      </c>
      <c r="H5030" s="5" t="s">
        <v>14326</v>
      </c>
      <c r="I5030" s="15">
        <v>55.119717726289501</v>
      </c>
      <c r="J5030" s="16">
        <v>45.855401332108002</v>
      </c>
      <c r="K5030" s="17">
        <v>50.861998369574103</v>
      </c>
      <c r="L5030" s="15">
        <v>39.632677356001999</v>
      </c>
      <c r="M5030" s="17">
        <v>56.000226602184703</v>
      </c>
      <c r="N5030" s="16">
        <v>62.51718253456</v>
      </c>
      <c r="O5030" s="17">
        <v>38.3871889109463</v>
      </c>
      <c r="P5030" s="15">
        <v>-4.1080318211693797E-3</v>
      </c>
      <c r="Q5030" s="16">
        <v>5.6397998645970304</v>
      </c>
      <c r="R5030" s="16">
        <v>0.99574822501239701</v>
      </c>
      <c r="S5030" s="17">
        <v>1</v>
      </c>
      <c r="T5030" s="15">
        <v>-8.2083780842449203E-2</v>
      </c>
      <c r="U5030" s="16">
        <v>5.6397998645970304</v>
      </c>
      <c r="V5030" s="16">
        <v>0.73553872091807904</v>
      </c>
      <c r="W5030" s="17">
        <v>0.90704912402072901</v>
      </c>
      <c r="X5030" s="15">
        <v>7.7976552875821004E-2</v>
      </c>
      <c r="Y5030" s="16">
        <v>5.6397998645970304</v>
      </c>
      <c r="Z5030" s="16">
        <v>0.76286995104944499</v>
      </c>
      <c r="AA5030" s="17">
        <v>0.98127701374746601</v>
      </c>
      <c r="AC5030" s="5">
        <f>MAX(I5030:O5030)</f>
        <v>62.51718253456</v>
      </c>
    </row>
    <row r="5031" spans="1:29" x14ac:dyDescent="0.25">
      <c r="A5031" s="5" t="s">
        <v>14327</v>
      </c>
      <c r="B5031" s="5" t="s">
        <v>208</v>
      </c>
      <c r="C5031" s="5">
        <v>847685</v>
      </c>
      <c r="D5031" s="5">
        <v>848440</v>
      </c>
      <c r="E5031" s="5" t="s">
        <v>20</v>
      </c>
      <c r="F5031" s="5">
        <v>756</v>
      </c>
      <c r="G5031" s="41" t="s">
        <v>14328</v>
      </c>
      <c r="H5031" s="5" t="s">
        <v>14328</v>
      </c>
      <c r="I5031" s="15">
        <v>131.14885802564001</v>
      </c>
      <c r="J5031" s="16">
        <v>137.50859670821799</v>
      </c>
      <c r="K5031" s="17">
        <v>129.50932528966601</v>
      </c>
      <c r="L5031" s="15">
        <v>73.573427644918695</v>
      </c>
      <c r="M5031" s="17">
        <v>112.292831693417</v>
      </c>
      <c r="N5031" s="16">
        <v>94.422215649262</v>
      </c>
      <c r="O5031" s="17">
        <v>90.716456118846594</v>
      </c>
      <c r="P5031" s="15">
        <v>-0.51966108022847202</v>
      </c>
      <c r="Q5031" s="16">
        <v>6.7804932675132603</v>
      </c>
      <c r="R5031" s="16">
        <v>4.4686294461978304E-3</v>
      </c>
      <c r="S5031" s="17">
        <v>4.5535905910615501E-2</v>
      </c>
      <c r="T5031" s="15">
        <v>-0.51410126652076604</v>
      </c>
      <c r="U5031" s="16">
        <v>6.7804932675132603</v>
      </c>
      <c r="V5031" s="16">
        <v>4.8762067678778803E-3</v>
      </c>
      <c r="W5031" s="17">
        <v>6.62926256686618E-2</v>
      </c>
      <c r="X5031" s="15">
        <v>-5.5614437066474004E-3</v>
      </c>
      <c r="Y5031" s="16">
        <v>6.7804932675132603</v>
      </c>
      <c r="Z5031" s="16">
        <v>0.97857549966194202</v>
      </c>
      <c r="AA5031" s="17">
        <v>1</v>
      </c>
      <c r="AC5031" s="5">
        <f>MAX(I5031:O5031)</f>
        <v>137.50859670821799</v>
      </c>
    </row>
    <row r="5032" spans="1:29" x14ac:dyDescent="0.25">
      <c r="A5032" s="5" t="s">
        <v>14329</v>
      </c>
      <c r="B5032" s="5" t="s">
        <v>208</v>
      </c>
      <c r="C5032" s="5">
        <v>849475</v>
      </c>
      <c r="D5032" s="5">
        <v>854586</v>
      </c>
      <c r="E5032" s="5" t="s">
        <v>29</v>
      </c>
      <c r="F5032" s="5">
        <v>5112</v>
      </c>
      <c r="G5032" s="41" t="s">
        <v>14330</v>
      </c>
      <c r="H5032" s="5" t="s">
        <v>14331</v>
      </c>
      <c r="I5032" s="15">
        <v>134.41771654110499</v>
      </c>
      <c r="J5032" s="16">
        <v>133.706515693245</v>
      </c>
      <c r="K5032" s="17">
        <v>136.50868286346099</v>
      </c>
      <c r="L5032" s="15">
        <v>230.781770174554</v>
      </c>
      <c r="M5032" s="17">
        <v>168.64391248245801</v>
      </c>
      <c r="N5032" s="16">
        <v>175.12318176292001</v>
      </c>
      <c r="O5032" s="17">
        <v>209.642383991863</v>
      </c>
      <c r="P5032" s="15">
        <v>0.51216635855552495</v>
      </c>
      <c r="Q5032" s="16">
        <v>7.4090234250696296</v>
      </c>
      <c r="R5032" s="16">
        <v>1.7233339083437E-3</v>
      </c>
      <c r="S5032" s="17">
        <v>2.2548974659877399E-2</v>
      </c>
      <c r="T5032" s="15">
        <v>0.566239269315434</v>
      </c>
      <c r="U5032" s="16">
        <v>7.4090234250696296</v>
      </c>
      <c r="V5032" s="16">
        <v>5.2236979925447203E-4</v>
      </c>
      <c r="W5032" s="17">
        <v>1.4066131695866801E-2</v>
      </c>
      <c r="X5032" s="15">
        <v>-5.40719695435588E-2</v>
      </c>
      <c r="Y5032" s="16">
        <v>7.4090234250696296</v>
      </c>
      <c r="Z5032" s="16">
        <v>0.76553498867171399</v>
      </c>
      <c r="AA5032" s="17">
        <v>0.98252176533643398</v>
      </c>
      <c r="AC5032" s="5">
        <f>MAX(I5032:O5032)</f>
        <v>230.781770174554</v>
      </c>
    </row>
    <row r="5033" spans="1:29" x14ac:dyDescent="0.25">
      <c r="A5033" s="5" t="s">
        <v>14332</v>
      </c>
      <c r="B5033" s="5" t="s">
        <v>208</v>
      </c>
      <c r="C5033" s="5">
        <v>855503</v>
      </c>
      <c r="D5033" s="5">
        <v>859921</v>
      </c>
      <c r="E5033" s="5" t="s">
        <v>20</v>
      </c>
      <c r="F5033" s="5">
        <v>4419</v>
      </c>
      <c r="G5033" s="41" t="s">
        <v>14333</v>
      </c>
      <c r="H5033" s="5" t="s">
        <v>14334</v>
      </c>
      <c r="I5033" s="15">
        <v>40.804371813735699</v>
      </c>
      <c r="J5033" s="16">
        <v>47.9292637039119</v>
      </c>
      <c r="K5033" s="17">
        <v>45.517034404130897</v>
      </c>
      <c r="L5033" s="15">
        <v>88.004475057428195</v>
      </c>
      <c r="M5033" s="17">
        <v>47.443282822734901</v>
      </c>
      <c r="N5033" s="16">
        <v>50.839523355322598</v>
      </c>
      <c r="O5033" s="17">
        <v>67.154343796994496</v>
      </c>
      <c r="P5033" s="15">
        <v>0.39840305828516298</v>
      </c>
      <c r="Q5033" s="16">
        <v>5.7946448958712597</v>
      </c>
      <c r="R5033" s="16">
        <v>9.1762278622580004E-2</v>
      </c>
      <c r="S5033" s="17">
        <v>0.32766363936083398</v>
      </c>
      <c r="T5033" s="15">
        <v>0.59772275936463504</v>
      </c>
      <c r="U5033" s="16">
        <v>5.7946448958712597</v>
      </c>
      <c r="V5033" s="16">
        <v>1.1214728329995E-2</v>
      </c>
      <c r="W5033" s="17">
        <v>0.114698891213564</v>
      </c>
      <c r="X5033" s="15">
        <v>-0.199318700946156</v>
      </c>
      <c r="Y5033" s="16">
        <v>5.7946448958712597</v>
      </c>
      <c r="Z5033" s="16">
        <v>0.44702170923371498</v>
      </c>
      <c r="AA5033" s="17">
        <v>0.94173312864139702</v>
      </c>
      <c r="AC5033" s="5">
        <f>MAX(I5033:O5033)</f>
        <v>88.004475057428195</v>
      </c>
    </row>
    <row r="5034" spans="1:29" x14ac:dyDescent="0.25">
      <c r="A5034" s="5" t="s">
        <v>14335</v>
      </c>
      <c r="B5034" s="5" t="s">
        <v>208</v>
      </c>
      <c r="C5034" s="5">
        <v>859981</v>
      </c>
      <c r="D5034" s="5">
        <v>860910</v>
      </c>
      <c r="E5034" s="5" t="s">
        <v>29</v>
      </c>
      <c r="F5034" s="5">
        <v>930</v>
      </c>
      <c r="G5034" s="41" t="s">
        <v>14336</v>
      </c>
      <c r="H5034" s="41" t="s">
        <v>14336</v>
      </c>
      <c r="I5034" s="15">
        <v>65.264451050146405</v>
      </c>
      <c r="J5034" s="16">
        <v>65.729915728561906</v>
      </c>
      <c r="K5034" s="17">
        <v>71.138925159112404</v>
      </c>
      <c r="L5034" s="15">
        <v>45.152121784690898</v>
      </c>
      <c r="M5034" s="17">
        <v>61.555417894082602</v>
      </c>
      <c r="N5034" s="16">
        <v>53.717232224491802</v>
      </c>
      <c r="O5034" s="17">
        <v>62.971720307908299</v>
      </c>
      <c r="P5034" s="15">
        <v>-0.20814398710429899</v>
      </c>
      <c r="Q5034" s="16">
        <v>5.9274632635672804</v>
      </c>
      <c r="R5034" s="16">
        <v>0.28908071486290299</v>
      </c>
      <c r="S5034" s="17">
        <v>0.59371256619227097</v>
      </c>
      <c r="T5034" s="15">
        <v>-0.33698347908425902</v>
      </c>
      <c r="U5034" s="16">
        <v>5.9274632635672804</v>
      </c>
      <c r="V5034" s="16">
        <v>8.5479725746585994E-2</v>
      </c>
      <c r="W5034" s="17">
        <v>0.34982671902457402</v>
      </c>
      <c r="X5034" s="15">
        <v>0.128839557720069</v>
      </c>
      <c r="Y5034" s="16">
        <v>5.9274632635672804</v>
      </c>
      <c r="Z5034" s="16">
        <v>0.54395528252207703</v>
      </c>
      <c r="AA5034" s="17">
        <v>0.95714746346148105</v>
      </c>
      <c r="AC5034" s="5">
        <f>MAX(I5034:O5034)</f>
        <v>71.138925159112404</v>
      </c>
    </row>
    <row r="5035" spans="1:29" x14ac:dyDescent="0.25">
      <c r="A5035" s="5" t="s">
        <v>14337</v>
      </c>
      <c r="B5035" s="5" t="s">
        <v>208</v>
      </c>
      <c r="C5035" s="5">
        <v>861363</v>
      </c>
      <c r="D5035" s="5">
        <v>862327</v>
      </c>
      <c r="E5035" s="5" t="s">
        <v>20</v>
      </c>
      <c r="F5035" s="5">
        <v>965</v>
      </c>
      <c r="G5035" s="41" t="s">
        <v>14338</v>
      </c>
      <c r="H5035" s="5" t="s">
        <v>14339</v>
      </c>
      <c r="I5035" s="15">
        <v>251.81482494996001</v>
      </c>
      <c r="J5035" s="16">
        <v>350.07948981811597</v>
      </c>
      <c r="K5035" s="17">
        <v>320.57057687979301</v>
      </c>
      <c r="L5035" s="15">
        <v>353.05279606009202</v>
      </c>
      <c r="M5035" s="17">
        <v>290.23438012757703</v>
      </c>
      <c r="N5035" s="16">
        <v>343.57341542341902</v>
      </c>
      <c r="O5035" s="17">
        <v>429.60190592347197</v>
      </c>
      <c r="P5035" s="15">
        <v>0.33016013540253603</v>
      </c>
      <c r="Q5035" s="16">
        <v>8.3846945846283703</v>
      </c>
      <c r="R5035" s="16">
        <v>5.0779734299401198E-2</v>
      </c>
      <c r="S5035" s="17">
        <v>0.227163915718188</v>
      </c>
      <c r="T5035" s="15">
        <v>6.4899645577569304E-2</v>
      </c>
      <c r="U5035" s="16">
        <v>8.3846945846283703</v>
      </c>
      <c r="V5035" s="16">
        <v>0.69803576125496503</v>
      </c>
      <c r="W5035" s="17">
        <v>0.88811945520090796</v>
      </c>
      <c r="X5035" s="15">
        <v>0.265261205762927</v>
      </c>
      <c r="Y5035" s="16">
        <v>8.3846945846283703</v>
      </c>
      <c r="Z5035" s="16">
        <v>0.15645333665800501</v>
      </c>
      <c r="AA5035" s="17">
        <v>0.746636043263458</v>
      </c>
      <c r="AC5035" s="5">
        <f>MAX(I5035:O5035)</f>
        <v>429.60190592347197</v>
      </c>
    </row>
    <row r="5036" spans="1:29" x14ac:dyDescent="0.25">
      <c r="A5036" s="5" t="s">
        <v>14340</v>
      </c>
      <c r="B5036" s="5" t="s">
        <v>208</v>
      </c>
      <c r="C5036" s="5">
        <v>862668</v>
      </c>
      <c r="D5036" s="5">
        <v>863279</v>
      </c>
      <c r="E5036" s="5" t="s">
        <v>20</v>
      </c>
      <c r="F5036" s="5">
        <v>612</v>
      </c>
      <c r="G5036" s="41" t="s">
        <v>14341</v>
      </c>
      <c r="H5036" s="5" t="s">
        <v>14342</v>
      </c>
      <c r="I5036" s="15">
        <v>111.25390878496501</v>
      </c>
      <c r="J5036" s="16">
        <v>106.343053843055</v>
      </c>
      <c r="K5036" s="17">
        <v>111.09889385314</v>
      </c>
      <c r="L5036" s="15">
        <v>90.687538321374106</v>
      </c>
      <c r="M5036" s="17">
        <v>107.985121954787</v>
      </c>
      <c r="N5036" s="16">
        <v>90.335034936528899</v>
      </c>
      <c r="O5036" s="17">
        <v>95.642657117103596</v>
      </c>
      <c r="P5036" s="15">
        <v>-0.23678805262232799</v>
      </c>
      <c r="Q5036" s="16">
        <v>6.6722255147886704</v>
      </c>
      <c r="R5036" s="16">
        <v>0.14335855095658701</v>
      </c>
      <c r="S5036" s="17">
        <v>0.42056871738527302</v>
      </c>
      <c r="T5036" s="15">
        <v>-0.14148724662779999</v>
      </c>
      <c r="U5036" s="16">
        <v>6.6722255147886704</v>
      </c>
      <c r="V5036" s="16">
        <v>0.38192078888092101</v>
      </c>
      <c r="W5036" s="17">
        <v>0.70280451042161396</v>
      </c>
      <c r="X5036" s="15">
        <v>-9.53021177281409E-2</v>
      </c>
      <c r="Y5036" s="16">
        <v>6.6722255147886704</v>
      </c>
      <c r="Z5036" s="16">
        <v>0.58723814377920602</v>
      </c>
      <c r="AA5036" s="17">
        <v>0.967830708845141</v>
      </c>
      <c r="AC5036" s="5">
        <f>MAX(I5036:O5036)</f>
        <v>111.25390878496501</v>
      </c>
    </row>
    <row r="5037" spans="1:29" x14ac:dyDescent="0.25">
      <c r="A5037" s="5" t="s">
        <v>14343</v>
      </c>
      <c r="B5037" s="5" t="s">
        <v>208</v>
      </c>
      <c r="C5037" s="5">
        <v>863536</v>
      </c>
      <c r="D5037" s="5">
        <v>864222</v>
      </c>
      <c r="E5037" s="5" t="s">
        <v>20</v>
      </c>
      <c r="F5037" s="5">
        <v>687</v>
      </c>
      <c r="G5037" s="41" t="s">
        <v>14344</v>
      </c>
      <c r="H5037" s="5" t="s">
        <v>14345</v>
      </c>
      <c r="I5037" s="15">
        <v>36.295601447577098</v>
      </c>
      <c r="J5037" s="16">
        <v>37.675166421103803</v>
      </c>
      <c r="K5037" s="17">
        <v>43.311176259662297</v>
      </c>
      <c r="L5037" s="15">
        <v>33.193325522531701</v>
      </c>
      <c r="M5037" s="17">
        <v>33.720985736783703</v>
      </c>
      <c r="N5037" s="16">
        <v>41.330572309372201</v>
      </c>
      <c r="O5037" s="17">
        <v>45.172333682130599</v>
      </c>
      <c r="P5037" s="15">
        <v>0.14486522408021901</v>
      </c>
      <c r="Q5037" s="16">
        <v>5.2764573569324398</v>
      </c>
      <c r="R5037" s="16">
        <v>0.477327927862438</v>
      </c>
      <c r="S5037" s="17">
        <v>0.75207323924498204</v>
      </c>
      <c r="T5037" s="15">
        <v>-0.22537245081865201</v>
      </c>
      <c r="U5037" s="16">
        <v>5.2764573569324398</v>
      </c>
      <c r="V5037" s="16">
        <v>0.285639137744233</v>
      </c>
      <c r="W5037" s="17">
        <v>0.62903650576226999</v>
      </c>
      <c r="X5037" s="15">
        <v>0.37024391907344201</v>
      </c>
      <c r="Y5037" s="16">
        <v>5.2764573569324398</v>
      </c>
      <c r="Z5037" s="16">
        <v>0.10298721082221</v>
      </c>
      <c r="AA5037" s="17">
        <v>0.65651514584315496</v>
      </c>
      <c r="AC5037" s="5">
        <f>MAX(I5037:O5037)</f>
        <v>45.172333682130599</v>
      </c>
    </row>
    <row r="5038" spans="1:29" x14ac:dyDescent="0.25">
      <c r="A5038" s="5" t="s">
        <v>14346</v>
      </c>
      <c r="B5038" s="5" t="s">
        <v>208</v>
      </c>
      <c r="C5038" s="5">
        <v>864530</v>
      </c>
      <c r="D5038" s="5">
        <v>868399</v>
      </c>
      <c r="E5038" s="5" t="s">
        <v>20</v>
      </c>
      <c r="F5038" s="5">
        <v>3870</v>
      </c>
      <c r="G5038" s="41" t="s">
        <v>14347</v>
      </c>
      <c r="H5038" s="41" t="s">
        <v>14347</v>
      </c>
      <c r="I5038" s="15">
        <v>44.805905513701497</v>
      </c>
      <c r="J5038" s="16">
        <v>46.085830484530703</v>
      </c>
      <c r="K5038" s="17">
        <v>43.905061144711603</v>
      </c>
      <c r="L5038" s="15">
        <v>56.574305394061</v>
      </c>
      <c r="M5038" s="17">
        <v>56.487524083930097</v>
      </c>
      <c r="N5038" s="16">
        <v>51.798759645045699</v>
      </c>
      <c r="O5038" s="17">
        <v>40.896763004397997</v>
      </c>
      <c r="P5038" s="15">
        <v>4.5308467953357502E-2</v>
      </c>
      <c r="Q5038" s="16">
        <v>5.6076234864045498</v>
      </c>
      <c r="R5038" s="16">
        <v>0.81354417435334503</v>
      </c>
      <c r="S5038" s="17">
        <v>0.93038474104340296</v>
      </c>
      <c r="T5038" s="15">
        <v>0.331421048027843</v>
      </c>
      <c r="U5038" s="16">
        <v>5.6076234864045498</v>
      </c>
      <c r="V5038" s="16">
        <v>8.6478587225462505E-2</v>
      </c>
      <c r="W5038" s="17">
        <v>0.35082361367884102</v>
      </c>
      <c r="X5038" s="15">
        <v>-0.28611513575573599</v>
      </c>
      <c r="Y5038" s="16">
        <v>5.6076234864045498</v>
      </c>
      <c r="Z5038" s="16">
        <v>0.181096321203601</v>
      </c>
      <c r="AA5038" s="17">
        <v>0.77519820404541295</v>
      </c>
      <c r="AC5038" s="5">
        <f>MAX(I5038:O5038)</f>
        <v>56.574305394061</v>
      </c>
    </row>
    <row r="5039" spans="1:29" x14ac:dyDescent="0.25">
      <c r="A5039" s="5" t="s">
        <v>14348</v>
      </c>
      <c r="B5039" s="5" t="s">
        <v>208</v>
      </c>
      <c r="C5039" s="5">
        <v>869071</v>
      </c>
      <c r="D5039" s="5">
        <v>869649</v>
      </c>
      <c r="E5039" s="5" t="s">
        <v>29</v>
      </c>
      <c r="F5039" s="5">
        <v>579</v>
      </c>
      <c r="G5039" s="41" t="s">
        <v>14349</v>
      </c>
      <c r="H5039" s="5" t="s">
        <v>14350</v>
      </c>
      <c r="I5039" s="15">
        <v>58.952172537524298</v>
      </c>
      <c r="J5039" s="16">
        <v>61.006118103897499</v>
      </c>
      <c r="K5039" s="17">
        <v>56.716006522202299</v>
      </c>
      <c r="L5039" s="15">
        <v>39.7476657815997</v>
      </c>
      <c r="M5039" s="17">
        <v>60.190984945195403</v>
      </c>
      <c r="N5039" s="16">
        <v>48.212050039994203</v>
      </c>
      <c r="O5039" s="17">
        <v>45.9623847856246</v>
      </c>
      <c r="P5039" s="15">
        <v>-0.32242725136933298</v>
      </c>
      <c r="Q5039" s="16">
        <v>5.7289859005193504</v>
      </c>
      <c r="R5039" s="16">
        <v>0.123936339141495</v>
      </c>
      <c r="S5039" s="17">
        <v>0.39117845661081202</v>
      </c>
      <c r="T5039" s="15">
        <v>-0.23688235367185301</v>
      </c>
      <c r="U5039" s="16">
        <v>5.7289859005193504</v>
      </c>
      <c r="V5039" s="16">
        <v>0.25783107037006198</v>
      </c>
      <c r="W5039" s="17">
        <v>0.5946009045274</v>
      </c>
      <c r="X5039" s="15">
        <v>-8.5547890955071898E-2</v>
      </c>
      <c r="Y5039" s="16">
        <v>5.7289859005193504</v>
      </c>
      <c r="Z5039" s="16">
        <v>0.70679841762232498</v>
      </c>
      <c r="AA5039" s="17">
        <v>0.97192291607036596</v>
      </c>
      <c r="AC5039" s="5">
        <f>MAX(I5039:O5039)</f>
        <v>61.006118103897499</v>
      </c>
    </row>
    <row r="5040" spans="1:29" x14ac:dyDescent="0.25">
      <c r="A5040" s="5" t="s">
        <v>14351</v>
      </c>
      <c r="B5040" s="5" t="s">
        <v>208</v>
      </c>
      <c r="C5040" s="5">
        <v>871558</v>
      </c>
      <c r="D5040" s="5">
        <v>872013</v>
      </c>
      <c r="E5040" s="5" t="s">
        <v>29</v>
      </c>
      <c r="F5040" s="5">
        <v>456</v>
      </c>
      <c r="G5040" s="41" t="s">
        <v>14352</v>
      </c>
      <c r="H5040" s="5" t="s">
        <v>14353</v>
      </c>
      <c r="I5040" s="15">
        <v>448.90444958067002</v>
      </c>
      <c r="J5040" s="16">
        <v>377.961417261257</v>
      </c>
      <c r="K5040" s="17">
        <v>504.16584705787199</v>
      </c>
      <c r="L5040" s="15">
        <v>586.86259477538397</v>
      </c>
      <c r="M5040" s="17">
        <v>545.85114715195903</v>
      </c>
      <c r="N5040" s="16">
        <v>519.19706829402105</v>
      </c>
      <c r="O5040" s="17">
        <v>645.70411952625705</v>
      </c>
      <c r="P5040" s="15">
        <v>0.392423756903446</v>
      </c>
      <c r="Q5040" s="16">
        <v>9.0181945842131892</v>
      </c>
      <c r="R5040" s="16">
        <v>1.31817189782431E-2</v>
      </c>
      <c r="S5040" s="17">
        <v>9.5298186231811702E-2</v>
      </c>
      <c r="T5040" s="15">
        <v>0.35204575777709801</v>
      </c>
      <c r="U5040" s="16">
        <v>9.0181945842131892</v>
      </c>
      <c r="V5040" s="16">
        <v>2.61899347518216E-2</v>
      </c>
      <c r="W5040" s="17">
        <v>0.18883018597859999</v>
      </c>
      <c r="X5040" s="15">
        <v>4.0378298181368101E-2</v>
      </c>
      <c r="Y5040" s="16">
        <v>9.0181945842131892</v>
      </c>
      <c r="Z5040" s="16">
        <v>0.81783268201127102</v>
      </c>
      <c r="AA5040" s="17">
        <v>0.98489421813998201</v>
      </c>
      <c r="AC5040" s="5">
        <f>MAX(I5040:O5040)</f>
        <v>645.70411952625705</v>
      </c>
    </row>
    <row r="5041" spans="1:29" x14ac:dyDescent="0.25">
      <c r="A5041" s="5" t="s">
        <v>14354</v>
      </c>
      <c r="B5041" s="5" t="s">
        <v>208</v>
      </c>
      <c r="C5041" s="5">
        <v>869927</v>
      </c>
      <c r="D5041" s="5">
        <v>871366</v>
      </c>
      <c r="E5041" s="5" t="s">
        <v>20</v>
      </c>
      <c r="F5041" s="5">
        <v>1440</v>
      </c>
      <c r="G5041" s="41" t="s">
        <v>14355</v>
      </c>
      <c r="H5041" s="5" t="s">
        <v>14356</v>
      </c>
      <c r="I5041" s="15">
        <v>2.7616218492721698</v>
      </c>
      <c r="J5041" s="16">
        <v>1.0945384740076001</v>
      </c>
      <c r="K5041" s="17">
        <v>5.0904418718506204</v>
      </c>
      <c r="L5041" s="15">
        <v>11.4988425597685</v>
      </c>
      <c r="M5041" s="17">
        <v>3.3136228758689201</v>
      </c>
      <c r="N5041" s="16">
        <v>8.2160673511062807</v>
      </c>
      <c r="O5041" s="17">
        <v>10.5959795056849</v>
      </c>
      <c r="P5041" s="15">
        <v>1.64751501136823</v>
      </c>
      <c r="Q5041" s="16">
        <v>2.643298537473</v>
      </c>
      <c r="R5041" s="16">
        <v>6.8309519182853896E-3</v>
      </c>
      <c r="S5041" s="17">
        <v>5.9123798125035397E-2</v>
      </c>
      <c r="T5041" s="15">
        <v>1.30339246810547</v>
      </c>
      <c r="U5041" s="16">
        <v>2.643298537473</v>
      </c>
      <c r="V5041" s="16">
        <v>3.1698895293579998E-2</v>
      </c>
      <c r="W5041" s="17">
        <v>0.2078701674899</v>
      </c>
      <c r="X5041" s="15">
        <v>0.34425413317234699</v>
      </c>
      <c r="Y5041" s="16">
        <v>2.643298537473</v>
      </c>
      <c r="Z5041" s="16">
        <v>0.61504306409312803</v>
      </c>
      <c r="AA5041" s="17">
        <v>0.97045850503873099</v>
      </c>
      <c r="AC5041" s="5">
        <f>MAX(I5041:O5041)</f>
        <v>11.4988425597685</v>
      </c>
    </row>
    <row r="5042" spans="1:29" x14ac:dyDescent="0.25">
      <c r="A5042" s="5" t="s">
        <v>14357</v>
      </c>
      <c r="B5042" s="5" t="s">
        <v>208</v>
      </c>
      <c r="C5042" s="5">
        <v>872763</v>
      </c>
      <c r="D5042" s="5">
        <v>875003</v>
      </c>
      <c r="E5042" s="5" t="s">
        <v>20</v>
      </c>
      <c r="F5042" s="5">
        <v>2241</v>
      </c>
      <c r="G5042" s="41" t="s">
        <v>14358</v>
      </c>
      <c r="H5042" s="5" t="s">
        <v>14359</v>
      </c>
      <c r="I5042" s="15">
        <v>57.599541427676698</v>
      </c>
      <c r="J5042" s="16">
        <v>49.225427686289301</v>
      </c>
      <c r="K5042" s="17">
        <v>49.122764063358503</v>
      </c>
      <c r="L5042" s="15">
        <v>59.9089697363938</v>
      </c>
      <c r="M5042" s="17">
        <v>76.603164130381401</v>
      </c>
      <c r="N5042" s="16">
        <v>61.516240319196697</v>
      </c>
      <c r="O5042" s="17">
        <v>68.873866786952206</v>
      </c>
      <c r="P5042" s="15">
        <v>0.32686625061673003</v>
      </c>
      <c r="Q5042" s="16">
        <v>5.9192544415472401</v>
      </c>
      <c r="R5042" s="16">
        <v>8.3728848131620306E-2</v>
      </c>
      <c r="S5042" s="17">
        <v>0.31010272391073201</v>
      </c>
      <c r="T5042" s="15">
        <v>0.39315954174984602</v>
      </c>
      <c r="U5042" s="16">
        <v>5.9192544415472401</v>
      </c>
      <c r="V5042" s="16">
        <v>3.7112255007903099E-2</v>
      </c>
      <c r="W5042" s="17">
        <v>0.22885438723590501</v>
      </c>
      <c r="X5042" s="15">
        <v>-6.6291895886972499E-2</v>
      </c>
      <c r="Y5042" s="16">
        <v>5.9192544415472401</v>
      </c>
      <c r="Z5042" s="16">
        <v>0.75187224869117797</v>
      </c>
      <c r="AA5042" s="17">
        <v>0.98000682174943199</v>
      </c>
      <c r="AC5042" s="5">
        <f>MAX(I5042:O5042)</f>
        <v>76.603164130381401</v>
      </c>
    </row>
    <row r="5043" spans="1:29" x14ac:dyDescent="0.25">
      <c r="A5043" s="5" t="s">
        <v>14360</v>
      </c>
      <c r="B5043" s="5" t="s">
        <v>208</v>
      </c>
      <c r="C5043" s="5">
        <v>875293</v>
      </c>
      <c r="D5043" s="5">
        <v>876600</v>
      </c>
      <c r="E5043" s="5" t="s">
        <v>20</v>
      </c>
      <c r="F5043" s="5">
        <v>1308</v>
      </c>
      <c r="G5043" s="41" t="s">
        <v>14361</v>
      </c>
      <c r="H5043" s="5" t="s">
        <v>14362</v>
      </c>
      <c r="I5043" s="15">
        <v>38.831784778541298</v>
      </c>
      <c r="J5043" s="16">
        <v>49.1390167541308</v>
      </c>
      <c r="K5043" s="17">
        <v>44.541366378692899</v>
      </c>
      <c r="L5043" s="15">
        <v>60.368923438784599</v>
      </c>
      <c r="M5043" s="17">
        <v>52.082354848951397</v>
      </c>
      <c r="N5043" s="16">
        <v>53.633820373211499</v>
      </c>
      <c r="O5043" s="17">
        <v>53.351686283010203</v>
      </c>
      <c r="P5043" s="15">
        <v>0.27623694706420499</v>
      </c>
      <c r="Q5043" s="16">
        <v>5.6550653615956401</v>
      </c>
      <c r="R5043" s="16">
        <v>0.155616637892488</v>
      </c>
      <c r="S5043" s="17">
        <v>0.43925210435477002</v>
      </c>
      <c r="T5043" s="15">
        <v>0.348136698795529</v>
      </c>
      <c r="U5043" s="16">
        <v>5.6550653615956401</v>
      </c>
      <c r="V5043" s="16">
        <v>7.2874605147512206E-2</v>
      </c>
      <c r="W5043" s="17">
        <v>0.32267451728218799</v>
      </c>
      <c r="X5043" s="15">
        <v>-7.1898499697497703E-2</v>
      </c>
      <c r="Y5043" s="16">
        <v>5.6550653615956401</v>
      </c>
      <c r="Z5043" s="16">
        <v>0.73902092207534897</v>
      </c>
      <c r="AA5043" s="17">
        <v>0.98000682174943199</v>
      </c>
      <c r="AC5043" s="5">
        <f>MAX(I5043:O5043)</f>
        <v>60.368923438784599</v>
      </c>
    </row>
    <row r="5044" spans="1:29" x14ac:dyDescent="0.25">
      <c r="A5044" s="5" t="s">
        <v>14363</v>
      </c>
      <c r="B5044" s="5" t="s">
        <v>208</v>
      </c>
      <c r="C5044" s="5">
        <v>877218</v>
      </c>
      <c r="D5044" s="5">
        <v>878453</v>
      </c>
      <c r="E5044" s="5" t="s">
        <v>20</v>
      </c>
      <c r="F5044" s="5">
        <v>1236</v>
      </c>
      <c r="G5044" s="41" t="s">
        <v>14364</v>
      </c>
      <c r="H5044" s="5" t="s">
        <v>14365</v>
      </c>
      <c r="I5044" s="15">
        <v>970.51282131564903</v>
      </c>
      <c r="J5044" s="16">
        <v>890.60867411355503</v>
      </c>
      <c r="K5044" s="17">
        <v>923.34252503030405</v>
      </c>
      <c r="L5044" s="15">
        <v>737.19079650675803</v>
      </c>
      <c r="M5044" s="17">
        <v>708.76444124909096</v>
      </c>
      <c r="N5044" s="16">
        <v>884.79121245543001</v>
      </c>
      <c r="O5044" s="17">
        <v>859.52912700720697</v>
      </c>
      <c r="P5044" s="15">
        <v>-8.9765268847844304E-2</v>
      </c>
      <c r="Q5044" s="16">
        <v>9.7374234606020504</v>
      </c>
      <c r="R5044" s="16">
        <v>0.51952483752648104</v>
      </c>
      <c r="S5044" s="17">
        <v>0.78117924045659703</v>
      </c>
      <c r="T5044" s="15">
        <v>-0.36040954738576397</v>
      </c>
      <c r="U5044" s="16">
        <v>9.7374234606020504</v>
      </c>
      <c r="V5044" s="16">
        <v>9.6895887365126797E-3</v>
      </c>
      <c r="W5044" s="17">
        <v>0.10446763562344601</v>
      </c>
      <c r="X5044" s="15">
        <v>0.27064442156700802</v>
      </c>
      <c r="Y5044" s="16">
        <v>9.7374234606020504</v>
      </c>
      <c r="Z5044" s="16">
        <v>7.2991347613638694E-2</v>
      </c>
      <c r="AA5044" s="17">
        <v>0.58789810103003404</v>
      </c>
      <c r="AC5044" s="5">
        <f>MAX(I5044:O5044)</f>
        <v>970.51282131564903</v>
      </c>
    </row>
    <row r="5045" spans="1:29" x14ac:dyDescent="0.25">
      <c r="A5045" s="5" t="s">
        <v>14366</v>
      </c>
      <c r="B5045" s="5" t="s">
        <v>208</v>
      </c>
      <c r="C5045" s="5">
        <v>882839</v>
      </c>
      <c r="D5045" s="5">
        <v>883069</v>
      </c>
      <c r="E5045" s="5" t="s">
        <v>29</v>
      </c>
      <c r="F5045" s="5">
        <v>231</v>
      </c>
      <c r="G5045" s="41" t="s">
        <v>14367</v>
      </c>
      <c r="H5045" s="41" t="s">
        <v>14367</v>
      </c>
      <c r="I5045" s="15">
        <v>41.762485516544501</v>
      </c>
      <c r="J5045" s="16">
        <v>58.6442192915653</v>
      </c>
      <c r="K5045" s="17">
        <v>50.013591390932298</v>
      </c>
      <c r="L5045" s="15">
        <v>38.751099426419799</v>
      </c>
      <c r="M5045" s="17">
        <v>26.7818695967288</v>
      </c>
      <c r="N5045" s="16">
        <v>32.697445701864602</v>
      </c>
      <c r="O5045" s="17">
        <v>63.3202722653322</v>
      </c>
      <c r="P5045" s="15">
        <v>-6.3158951763452695E-2</v>
      </c>
      <c r="Q5045" s="16">
        <v>5.4795427588537899</v>
      </c>
      <c r="R5045" s="16">
        <v>0.82520335270525103</v>
      </c>
      <c r="S5045" s="17">
        <v>0.93622704823510505</v>
      </c>
      <c r="T5045" s="15">
        <v>-0.61353595681741402</v>
      </c>
      <c r="U5045" s="16">
        <v>5.4795427588537899</v>
      </c>
      <c r="V5045" s="16">
        <v>2.4773220706477202E-2</v>
      </c>
      <c r="W5045" s="17">
        <v>0.182937901664947</v>
      </c>
      <c r="X5045" s="15">
        <v>0.55038379317836295</v>
      </c>
      <c r="Y5045" s="16">
        <v>5.4795427588537899</v>
      </c>
      <c r="Z5045" s="16">
        <v>6.08893960468775E-2</v>
      </c>
      <c r="AA5045" s="17">
        <v>0.54730865768520698</v>
      </c>
      <c r="AC5045" s="5">
        <f>MAX(I5045:O5045)</f>
        <v>63.3202722653322</v>
      </c>
    </row>
    <row r="5046" spans="1:29" x14ac:dyDescent="0.25">
      <c r="A5046" s="5" t="s">
        <v>14368</v>
      </c>
      <c r="B5046" s="5" t="s">
        <v>208</v>
      </c>
      <c r="C5046" s="5">
        <v>878833</v>
      </c>
      <c r="D5046" s="5">
        <v>882195</v>
      </c>
      <c r="E5046" s="5" t="s">
        <v>20</v>
      </c>
      <c r="F5046" s="5">
        <v>3363</v>
      </c>
      <c r="G5046" s="41" t="s">
        <v>14369</v>
      </c>
      <c r="H5046" s="5" t="s">
        <v>14370</v>
      </c>
      <c r="I5046" s="15">
        <v>64.531775865645599</v>
      </c>
      <c r="J5046" s="16">
        <v>87.275041480080006</v>
      </c>
      <c r="K5046" s="17">
        <v>66.218164682990107</v>
      </c>
      <c r="L5046" s="15">
        <v>108.587403239414</v>
      </c>
      <c r="M5046" s="17">
        <v>88.1423684981131</v>
      </c>
      <c r="N5046" s="16">
        <v>80.659260188017996</v>
      </c>
      <c r="O5046" s="17">
        <v>72.731175115776097</v>
      </c>
      <c r="P5046" s="15">
        <v>7.8285390438826999E-2</v>
      </c>
      <c r="Q5046" s="16">
        <v>6.3447073064722703</v>
      </c>
      <c r="R5046" s="16">
        <v>0.66901084100904695</v>
      </c>
      <c r="S5046" s="17">
        <v>0.85923189580286397</v>
      </c>
      <c r="T5046" s="15">
        <v>0.43717719665682497</v>
      </c>
      <c r="U5046" s="16">
        <v>6.3447073064722703</v>
      </c>
      <c r="V5046" s="16">
        <v>1.6982441094358001E-2</v>
      </c>
      <c r="W5046" s="17">
        <v>0.147209010172419</v>
      </c>
      <c r="X5046" s="15">
        <v>-0.35889359355815298</v>
      </c>
      <c r="Y5046" s="16">
        <v>6.3447073064722703</v>
      </c>
      <c r="Z5046" s="16">
        <v>7.6870854499489202E-2</v>
      </c>
      <c r="AA5046" s="17">
        <v>0.59510853191687896</v>
      </c>
      <c r="AC5046" s="5">
        <f>MAX(I5046:O5046)</f>
        <v>108.587403239414</v>
      </c>
    </row>
    <row r="5047" spans="1:29" x14ac:dyDescent="0.25">
      <c r="A5047" s="5" t="s">
        <v>14371</v>
      </c>
      <c r="B5047" s="5" t="s">
        <v>208</v>
      </c>
      <c r="C5047" s="5">
        <v>883327</v>
      </c>
      <c r="D5047" s="5">
        <v>884055</v>
      </c>
      <c r="E5047" s="5" t="s">
        <v>20</v>
      </c>
      <c r="F5047" s="5">
        <v>729</v>
      </c>
      <c r="G5047" s="41" t="s">
        <v>14372</v>
      </c>
      <c r="H5047" s="5" t="s">
        <v>14373</v>
      </c>
      <c r="I5047" s="15">
        <v>65.997126234647197</v>
      </c>
      <c r="J5047" s="16">
        <v>48.044478280123201</v>
      </c>
      <c r="K5047" s="17">
        <v>56.758426871134397</v>
      </c>
      <c r="L5047" s="15">
        <v>46.915277643855397</v>
      </c>
      <c r="M5047" s="17">
        <v>47.872104606670902</v>
      </c>
      <c r="N5047" s="16">
        <v>68.731365454939805</v>
      </c>
      <c r="O5047" s="17">
        <v>63.250561873847403</v>
      </c>
      <c r="P5047" s="15">
        <v>0.21301616520082101</v>
      </c>
      <c r="Q5047" s="16">
        <v>5.8297919153385296</v>
      </c>
      <c r="R5047" s="16">
        <v>0.26634833112779399</v>
      </c>
      <c r="S5047" s="17">
        <v>0.57231607690618003</v>
      </c>
      <c r="T5047" s="15">
        <v>-0.26461305485306502</v>
      </c>
      <c r="U5047" s="16">
        <v>5.8297919153385296</v>
      </c>
      <c r="V5047" s="16">
        <v>0.178782746105519</v>
      </c>
      <c r="W5047" s="17">
        <v>0.50044918841520802</v>
      </c>
      <c r="X5047" s="15">
        <v>0.47763484729650402</v>
      </c>
      <c r="Y5047" s="16">
        <v>5.8297919153385296</v>
      </c>
      <c r="Z5047" s="16">
        <v>2.4658245452607901E-2</v>
      </c>
      <c r="AA5047" s="17">
        <v>0.37007957237956302</v>
      </c>
      <c r="AC5047" s="5">
        <f>MAX(I5047:O5047)</f>
        <v>68.731365454939805</v>
      </c>
    </row>
    <row r="5048" spans="1:29" x14ac:dyDescent="0.25">
      <c r="A5048" s="5" t="s">
        <v>14374</v>
      </c>
      <c r="B5048" s="5" t="s">
        <v>208</v>
      </c>
      <c r="C5048" s="5">
        <v>884165</v>
      </c>
      <c r="D5048" s="5">
        <v>885730</v>
      </c>
      <c r="E5048" s="5" t="s">
        <v>29</v>
      </c>
      <c r="F5048" s="5">
        <v>1566</v>
      </c>
      <c r="G5048" s="41" t="s">
        <v>14375</v>
      </c>
      <c r="H5048" s="5" t="s">
        <v>14376</v>
      </c>
      <c r="I5048" s="15">
        <v>50.103710693937998</v>
      </c>
      <c r="J5048" s="16">
        <v>51.846559295097002</v>
      </c>
      <c r="K5048" s="17">
        <v>40.214490787619901</v>
      </c>
      <c r="L5048" s="15">
        <v>38.789428901618997</v>
      </c>
      <c r="M5048" s="17">
        <v>32.200617593737903</v>
      </c>
      <c r="N5048" s="16">
        <v>54.092585555253002</v>
      </c>
      <c r="O5048" s="17">
        <v>44.661124144575602</v>
      </c>
      <c r="P5048" s="15">
        <v>6.0442240049739797E-2</v>
      </c>
      <c r="Q5048" s="16">
        <v>5.4796131649286899</v>
      </c>
      <c r="R5048" s="16">
        <v>0.77103405938410796</v>
      </c>
      <c r="S5048" s="17">
        <v>0.910346080704727</v>
      </c>
      <c r="T5048" s="15">
        <v>-0.41592358573079202</v>
      </c>
      <c r="U5048" s="16">
        <v>5.4796131649286899</v>
      </c>
      <c r="V5048" s="16">
        <v>5.26364396020884E-2</v>
      </c>
      <c r="W5048" s="17">
        <v>0.27497236583134099</v>
      </c>
      <c r="X5048" s="15">
        <v>0.47637218221064498</v>
      </c>
      <c r="Y5048" s="16">
        <v>5.4796131649286899</v>
      </c>
      <c r="Z5048" s="16">
        <v>3.9991190961719103E-2</v>
      </c>
      <c r="AA5048" s="17">
        <v>0.45678462791111102</v>
      </c>
      <c r="AC5048" s="5">
        <f>MAX(I5048:O5048)</f>
        <v>54.092585555253002</v>
      </c>
    </row>
    <row r="5049" spans="1:29" x14ac:dyDescent="0.25">
      <c r="A5049" s="5" t="s">
        <v>14377</v>
      </c>
      <c r="B5049" s="5" t="s">
        <v>208</v>
      </c>
      <c r="C5049" s="5">
        <v>887029</v>
      </c>
      <c r="D5049" s="5">
        <v>888390</v>
      </c>
      <c r="E5049" s="5" t="s">
        <v>29</v>
      </c>
      <c r="F5049" s="5">
        <v>1362</v>
      </c>
      <c r="G5049" s="41" t="s">
        <v>14378</v>
      </c>
      <c r="H5049" s="5" t="s">
        <v>14379</v>
      </c>
      <c r="I5049" s="15">
        <v>60.473882536102799</v>
      </c>
      <c r="J5049" s="16">
        <v>49.945518787610098</v>
      </c>
      <c r="K5049" s="17">
        <v>55.570657101035899</v>
      </c>
      <c r="L5049" s="15">
        <v>67.344887925044105</v>
      </c>
      <c r="M5049" s="17">
        <v>68.767420623914902</v>
      </c>
      <c r="N5049" s="16">
        <v>81.993849808502205</v>
      </c>
      <c r="O5049" s="17">
        <v>66.875502231055407</v>
      </c>
      <c r="P5049" s="15">
        <v>0.42803593810703799</v>
      </c>
      <c r="Q5049" s="16">
        <v>6.0120911565055097</v>
      </c>
      <c r="R5049" s="16">
        <v>1.8391351203398201E-2</v>
      </c>
      <c r="S5049" s="17">
        <v>0.11622833515617</v>
      </c>
      <c r="T5049" s="15">
        <v>0.298551296768164</v>
      </c>
      <c r="U5049" s="16">
        <v>6.0120911565055097</v>
      </c>
      <c r="V5049" s="16">
        <v>0.10016264390530399</v>
      </c>
      <c r="W5049" s="17">
        <v>0.37954220063097699</v>
      </c>
      <c r="X5049" s="15">
        <v>0.12948785825862999</v>
      </c>
      <c r="Y5049" s="16">
        <v>6.0120911565055097</v>
      </c>
      <c r="Z5049" s="16">
        <v>0.51935537923630704</v>
      </c>
      <c r="AA5049" s="17">
        <v>0.95714746346148105</v>
      </c>
      <c r="AC5049" s="5">
        <f>MAX(I5049:O5049)</f>
        <v>81.993849808502205</v>
      </c>
    </row>
    <row r="5050" spans="1:29" x14ac:dyDescent="0.25">
      <c r="A5050" s="5" t="s">
        <v>14380</v>
      </c>
      <c r="B5050" s="5" t="s">
        <v>208</v>
      </c>
      <c r="C5050" s="5">
        <v>888922</v>
      </c>
      <c r="D5050" s="5">
        <v>890685</v>
      </c>
      <c r="E5050" s="5" t="s">
        <v>29</v>
      </c>
      <c r="F5050" s="5">
        <v>1764</v>
      </c>
      <c r="G5050" s="41" t="s">
        <v>14381</v>
      </c>
      <c r="H5050" s="5" t="s">
        <v>14382</v>
      </c>
      <c r="I5050" s="15">
        <v>14.7098633195926</v>
      </c>
      <c r="J5050" s="16">
        <v>12.385566942717601</v>
      </c>
      <c r="K5050" s="17">
        <v>18.749794227983099</v>
      </c>
      <c r="L5050" s="15">
        <v>9.1224150974163294</v>
      </c>
      <c r="M5050" s="17">
        <v>18.478320507786702</v>
      </c>
      <c r="N5050" s="16">
        <v>6.9231836562621396</v>
      </c>
      <c r="O5050" s="17">
        <v>17.7529130314546</v>
      </c>
      <c r="P5050" s="15">
        <v>-0.31102774817244699</v>
      </c>
      <c r="Q5050" s="16">
        <v>3.8180044433662701</v>
      </c>
      <c r="R5050" s="16">
        <v>0.459013443963254</v>
      </c>
      <c r="S5050" s="17">
        <v>0.73645123638730503</v>
      </c>
      <c r="T5050" s="15">
        <v>-0.14832351807649899</v>
      </c>
      <c r="U5050" s="16">
        <v>3.8180044433662701</v>
      </c>
      <c r="V5050" s="16">
        <v>0.73206441070944706</v>
      </c>
      <c r="W5050" s="17">
        <v>0.90592333079292098</v>
      </c>
      <c r="X5050" s="15">
        <v>-0.162718504746419</v>
      </c>
      <c r="Y5050" s="16">
        <v>3.8180044433662701</v>
      </c>
      <c r="Z5050" s="16">
        <v>0.71789767310116603</v>
      </c>
      <c r="AA5050" s="17">
        <v>0.97603662680828196</v>
      </c>
      <c r="AC5050" s="5">
        <f>MAX(I5050:O5050)</f>
        <v>18.749794227983099</v>
      </c>
    </row>
    <row r="5051" spans="1:29" x14ac:dyDescent="0.25">
      <c r="A5051" s="5" t="s">
        <v>14383</v>
      </c>
      <c r="B5051" s="5" t="s">
        <v>208</v>
      </c>
      <c r="C5051" s="5">
        <v>891123</v>
      </c>
      <c r="D5051" s="5">
        <v>892658</v>
      </c>
      <c r="E5051" s="5" t="s">
        <v>29</v>
      </c>
      <c r="F5051" s="5">
        <v>1536</v>
      </c>
      <c r="G5051" s="41" t="s">
        <v>14384</v>
      </c>
      <c r="H5051" s="5" t="s">
        <v>14385</v>
      </c>
      <c r="I5051" s="15">
        <v>264.60846086393599</v>
      </c>
      <c r="J5051" s="16">
        <v>234.576877166261</v>
      </c>
      <c r="K5051" s="17">
        <v>292.10652274636101</v>
      </c>
      <c r="L5051" s="15">
        <v>223.76747621309499</v>
      </c>
      <c r="M5051" s="17">
        <v>288.20722260351602</v>
      </c>
      <c r="N5051" s="16">
        <v>287.85429876820098</v>
      </c>
      <c r="O5051" s="17">
        <v>371.41696583085098</v>
      </c>
      <c r="P5051" s="15">
        <v>0.32135217350893203</v>
      </c>
      <c r="Q5051" s="16">
        <v>8.1316449766680705</v>
      </c>
      <c r="R5051" s="16">
        <v>5.2705854337394498E-2</v>
      </c>
      <c r="S5051" s="17">
        <v>0.23122669864720299</v>
      </c>
      <c r="T5051" s="15">
        <v>-4.33724618494001E-2</v>
      </c>
      <c r="U5051" s="16">
        <v>8.1316449766680705</v>
      </c>
      <c r="V5051" s="16">
        <v>0.80299214174094402</v>
      </c>
      <c r="W5051" s="17">
        <v>0.93422629890712205</v>
      </c>
      <c r="X5051" s="15">
        <v>0.36472565801650902</v>
      </c>
      <c r="Y5051" s="16">
        <v>8.1316449766680705</v>
      </c>
      <c r="Z5051" s="16">
        <v>4.7236316227020798E-2</v>
      </c>
      <c r="AA5051" s="17">
        <v>0.49348001138598702</v>
      </c>
      <c r="AC5051" s="5">
        <f>MAX(I5051:O5051)</f>
        <v>371.41696583085098</v>
      </c>
    </row>
    <row r="5052" spans="1:29" x14ac:dyDescent="0.25">
      <c r="A5052" s="5" t="s">
        <v>14386</v>
      </c>
      <c r="B5052" s="5" t="s">
        <v>208</v>
      </c>
      <c r="C5052" s="5">
        <v>893354</v>
      </c>
      <c r="D5052" s="5">
        <v>894226</v>
      </c>
      <c r="E5052" s="5" t="s">
        <v>29</v>
      </c>
      <c r="F5052" s="5">
        <v>873</v>
      </c>
      <c r="G5052" s="41" t="s">
        <v>14387</v>
      </c>
      <c r="H5052" s="5" t="s">
        <v>14388</v>
      </c>
      <c r="I5052" s="15">
        <v>92.937029172445094</v>
      </c>
      <c r="J5052" s="16">
        <v>113.54396485626199</v>
      </c>
      <c r="K5052" s="17">
        <v>95.3185240504028</v>
      </c>
      <c r="L5052" s="15">
        <v>89.729301441393403</v>
      </c>
      <c r="M5052" s="17">
        <v>121.23961345826299</v>
      </c>
      <c r="N5052" s="16">
        <v>136.92055387655799</v>
      </c>
      <c r="O5052" s="17">
        <v>117.764088014937</v>
      </c>
      <c r="P5052" s="15">
        <v>0.34041537575944297</v>
      </c>
      <c r="Q5052" s="16">
        <v>6.7778345174241501</v>
      </c>
      <c r="R5052" s="16">
        <v>5.1954934703757498E-2</v>
      </c>
      <c r="S5052" s="17">
        <v>0.229656467913358</v>
      </c>
      <c r="T5052" s="15">
        <v>6.8597585150460702E-2</v>
      </c>
      <c r="U5052" s="16">
        <v>6.7778345174241501</v>
      </c>
      <c r="V5052" s="16">
        <v>0.69320199407473204</v>
      </c>
      <c r="W5052" s="17">
        <v>0.88655353263963699</v>
      </c>
      <c r="X5052" s="15">
        <v>0.27182003263871801</v>
      </c>
      <c r="Y5052" s="16">
        <v>6.7778345174241501</v>
      </c>
      <c r="Z5052" s="16">
        <v>0.16064242027379699</v>
      </c>
      <c r="AA5052" s="17">
        <v>0.75303396174909398</v>
      </c>
      <c r="AC5052" s="5">
        <f>MAX(I5052:O5052)</f>
        <v>136.92055387655799</v>
      </c>
    </row>
    <row r="5053" spans="1:29" x14ac:dyDescent="0.25">
      <c r="A5053" s="5" t="s">
        <v>14392</v>
      </c>
      <c r="B5053" s="5" t="s">
        <v>208</v>
      </c>
      <c r="C5053" s="5">
        <v>894457</v>
      </c>
      <c r="D5053" s="5">
        <v>895479</v>
      </c>
      <c r="E5053" s="5" t="s">
        <v>29</v>
      </c>
      <c r="F5053" s="5">
        <v>1023</v>
      </c>
      <c r="G5053" s="41" t="s">
        <v>14390</v>
      </c>
      <c r="H5053" s="5" t="s">
        <v>14391</v>
      </c>
      <c r="I5053" s="15">
        <v>700.01477916091801</v>
      </c>
      <c r="J5053" s="16">
        <v>781.61568501763998</v>
      </c>
      <c r="K5053" s="17">
        <v>699.02371987742004</v>
      </c>
      <c r="L5053" s="15">
        <v>621.09081612829505</v>
      </c>
      <c r="M5053" s="17">
        <v>604.95058573804499</v>
      </c>
      <c r="N5053" s="16">
        <v>560.90299393415398</v>
      </c>
      <c r="O5053" s="17">
        <v>647.33069532756895</v>
      </c>
      <c r="P5053" s="15">
        <v>-0.26689582848503401</v>
      </c>
      <c r="Q5053" s="16">
        <v>9.3648850967385595</v>
      </c>
      <c r="R5053" s="16">
        <v>6.4498427840382205E-2</v>
      </c>
      <c r="S5053" s="17">
        <v>0.26532415998692999</v>
      </c>
      <c r="T5053" s="15">
        <v>-0.23278052943553099</v>
      </c>
      <c r="U5053" s="16">
        <v>9.1733962719622397</v>
      </c>
      <c r="V5053" s="16">
        <v>0.14741923546149199</v>
      </c>
      <c r="W5053" s="17">
        <v>0.45429559127540597</v>
      </c>
      <c r="X5053" s="15">
        <v>-2.1143506456006302E-2</v>
      </c>
      <c r="Y5053" s="16">
        <v>9.3648850967385595</v>
      </c>
      <c r="Z5053" s="16">
        <v>0.89287227774076905</v>
      </c>
      <c r="AA5053" s="17">
        <v>0.99600448705170097</v>
      </c>
      <c r="AC5053" s="5">
        <f>MAX(I5053:O5053)</f>
        <v>781.61568501763998</v>
      </c>
    </row>
    <row r="5054" spans="1:29" x14ac:dyDescent="0.25">
      <c r="A5054" s="5" t="s">
        <v>14389</v>
      </c>
      <c r="B5054" s="5" t="s">
        <v>171</v>
      </c>
      <c r="C5054" s="5">
        <v>730498</v>
      </c>
      <c r="D5054" s="5">
        <v>731574</v>
      </c>
      <c r="E5054" s="5" t="s">
        <v>29</v>
      </c>
      <c r="F5054" s="5">
        <v>1077</v>
      </c>
      <c r="G5054" s="41" t="s">
        <v>14390</v>
      </c>
      <c r="H5054" s="5" t="s">
        <v>14391</v>
      </c>
      <c r="I5054" s="15">
        <v>536.09279653626299</v>
      </c>
      <c r="J5054" s="16">
        <v>681.66704015431401</v>
      </c>
      <c r="K5054" s="17">
        <v>600.67214087837306</v>
      </c>
      <c r="L5054" s="15">
        <v>550.06629858412498</v>
      </c>
      <c r="M5054" s="17">
        <v>481.56686336010199</v>
      </c>
      <c r="N5054" s="16">
        <v>526.28707565284299</v>
      </c>
      <c r="O5054" s="17">
        <v>664.85124038740696</v>
      </c>
      <c r="P5054" s="15">
        <v>-2.5422136812816298E-2</v>
      </c>
      <c r="Q5054" s="16">
        <v>9.1733962719622397</v>
      </c>
      <c r="R5054" s="16">
        <v>0.87908816016922997</v>
      </c>
      <c r="S5054" s="17">
        <v>0.95591833881843302</v>
      </c>
      <c r="T5054" s="15">
        <v>-0.24575247696514199</v>
      </c>
      <c r="U5054" s="16">
        <v>9.3648850967385595</v>
      </c>
      <c r="V5054" s="16">
        <v>8.8516013719274103E-2</v>
      </c>
      <c r="W5054" s="17">
        <v>0.35492596180346903</v>
      </c>
      <c r="X5054" s="15">
        <v>0.207358572253142</v>
      </c>
      <c r="Y5054" s="16">
        <v>9.1733962719622397</v>
      </c>
      <c r="Z5054" s="16">
        <v>0.233883347502815</v>
      </c>
      <c r="AA5054" s="17">
        <v>0.832964963825782</v>
      </c>
      <c r="AC5054" s="5">
        <f>MAX(I5054:O5054)</f>
        <v>681.66704015431401</v>
      </c>
    </row>
    <row r="5055" spans="1:29" x14ac:dyDescent="0.25">
      <c r="A5055" s="5" t="s">
        <v>14393</v>
      </c>
      <c r="B5055" s="5" t="s">
        <v>208</v>
      </c>
      <c r="C5055" s="5">
        <v>896156</v>
      </c>
      <c r="D5055" s="5">
        <v>897172</v>
      </c>
      <c r="E5055" s="5" t="s">
        <v>29</v>
      </c>
      <c r="F5055" s="5">
        <v>1017</v>
      </c>
      <c r="G5055" s="41" t="s">
        <v>14394</v>
      </c>
      <c r="H5055" s="5" t="s">
        <v>14395</v>
      </c>
      <c r="I5055" s="15">
        <v>30.7723577490328</v>
      </c>
      <c r="J5055" s="16">
        <v>44.588040993783402</v>
      </c>
      <c r="K5055" s="17">
        <v>26.809660525079899</v>
      </c>
      <c r="L5055" s="15">
        <v>19.701350252403302</v>
      </c>
      <c r="M5055" s="17">
        <v>22.844505944225698</v>
      </c>
      <c r="N5055" s="16">
        <v>25.023555384080002</v>
      </c>
      <c r="O5055" s="17">
        <v>28.116524565523701</v>
      </c>
      <c r="P5055" s="15">
        <v>-0.35700130322804002</v>
      </c>
      <c r="Q5055" s="16">
        <v>4.8224973240735904</v>
      </c>
      <c r="R5055" s="16">
        <v>0.170873349694456</v>
      </c>
      <c r="S5055" s="17">
        <v>0.46551713157228602</v>
      </c>
      <c r="T5055" s="15">
        <v>-0.677554093767188</v>
      </c>
      <c r="U5055" s="16">
        <v>4.8224973240735904</v>
      </c>
      <c r="V5055" s="16">
        <v>9.7237128408398394E-3</v>
      </c>
      <c r="W5055" s="17">
        <v>0.104633157094288</v>
      </c>
      <c r="X5055" s="15">
        <v>0.320555758886721</v>
      </c>
      <c r="Y5055" s="16">
        <v>4.8224973240735904</v>
      </c>
      <c r="Z5055" s="16">
        <v>0.25612423885973601</v>
      </c>
      <c r="AA5055" s="17">
        <v>0.84783373126253103</v>
      </c>
      <c r="AC5055" s="5">
        <f>MAX(I5055:O5055)</f>
        <v>44.588040993783402</v>
      </c>
    </row>
    <row r="5056" spans="1:29" x14ac:dyDescent="0.25">
      <c r="A5056" s="5" t="s">
        <v>14396</v>
      </c>
      <c r="B5056" s="5" t="s">
        <v>208</v>
      </c>
      <c r="C5056" s="5">
        <v>899058</v>
      </c>
      <c r="D5056" s="5">
        <v>900098</v>
      </c>
      <c r="E5056" s="5" t="s">
        <v>20</v>
      </c>
      <c r="F5056" s="5">
        <v>1041</v>
      </c>
      <c r="G5056" s="41" t="s">
        <v>14397</v>
      </c>
      <c r="H5056" s="5" t="s">
        <v>14398</v>
      </c>
      <c r="I5056" s="15">
        <v>147.098633195926</v>
      </c>
      <c r="J5056" s="16">
        <v>143.211718230679</v>
      </c>
      <c r="K5056" s="17">
        <v>167.64521897961399</v>
      </c>
      <c r="L5056" s="15">
        <v>146.591077899449</v>
      </c>
      <c r="M5056" s="17">
        <v>110.83093924818</v>
      </c>
      <c r="N5056" s="16">
        <v>121.405949538428</v>
      </c>
      <c r="O5056" s="17">
        <v>127.198227662543</v>
      </c>
      <c r="P5056" s="15">
        <v>-0.29671589243745</v>
      </c>
      <c r="Q5056" s="16">
        <v>7.1063519459777904</v>
      </c>
      <c r="R5056" s="16">
        <v>7.4982225723738694E-2</v>
      </c>
      <c r="S5056" s="17">
        <v>0.29130299760028999</v>
      </c>
      <c r="T5056" s="15">
        <v>-0.24635984680275999</v>
      </c>
      <c r="U5056" s="16">
        <v>7.1063519459777904</v>
      </c>
      <c r="V5056" s="16">
        <v>0.13875037979820701</v>
      </c>
      <c r="W5056" s="17">
        <v>0.44447966493977198</v>
      </c>
      <c r="X5056" s="15">
        <v>-5.0356985289077602E-2</v>
      </c>
      <c r="Y5056" s="16">
        <v>7.1063519459777904</v>
      </c>
      <c r="Z5056" s="16">
        <v>0.78103493479628205</v>
      </c>
      <c r="AA5056" s="17">
        <v>0.98399938567204803</v>
      </c>
      <c r="AC5056" s="5">
        <f>MAX(I5056:O5056)</f>
        <v>167.64521897961399</v>
      </c>
    </row>
    <row r="5057" spans="1:29" x14ac:dyDescent="0.25">
      <c r="A5057" s="5" t="s">
        <v>14399</v>
      </c>
      <c r="B5057" s="5" t="s">
        <v>208</v>
      </c>
      <c r="C5057" s="5">
        <v>900534</v>
      </c>
      <c r="D5057" s="5">
        <v>901853</v>
      </c>
      <c r="E5057" s="5" t="s">
        <v>29</v>
      </c>
      <c r="F5057" s="5">
        <v>1320</v>
      </c>
      <c r="G5057" s="41" t="s">
        <v>14400</v>
      </c>
      <c r="H5057" s="5" t="s">
        <v>14401</v>
      </c>
      <c r="I5057" s="15">
        <v>163.950162439444</v>
      </c>
      <c r="J5057" s="16">
        <v>168.098066692326</v>
      </c>
      <c r="K5057" s="17">
        <v>146.22294276890901</v>
      </c>
      <c r="L5057" s="15">
        <v>186.626214745043</v>
      </c>
      <c r="M5057" s="17">
        <v>191.25451563544601</v>
      </c>
      <c r="N5057" s="16">
        <v>184.38189725503</v>
      </c>
      <c r="O5057" s="17">
        <v>137.37594481931899</v>
      </c>
      <c r="P5057" s="15">
        <v>1.3560642998486999E-2</v>
      </c>
      <c r="Q5057" s="16">
        <v>7.3955224685562904</v>
      </c>
      <c r="R5057" s="16">
        <v>0.92924967174607798</v>
      </c>
      <c r="S5057" s="17">
        <v>0.97757173417181398</v>
      </c>
      <c r="T5057" s="15">
        <v>0.24529923281423599</v>
      </c>
      <c r="U5057" s="16">
        <v>7.3955224685562904</v>
      </c>
      <c r="V5057" s="16">
        <v>0.125674717873409</v>
      </c>
      <c r="W5057" s="17">
        <v>0.42632486952474402</v>
      </c>
      <c r="X5057" s="15">
        <v>-0.23173924899505899</v>
      </c>
      <c r="Y5057" s="16">
        <v>7.3955224685562904</v>
      </c>
      <c r="Z5057" s="16">
        <v>0.19057326961579699</v>
      </c>
      <c r="AA5057" s="17">
        <v>0.78569186748406095</v>
      </c>
      <c r="AC5057" s="5">
        <f>MAX(I5057:O5057)</f>
        <v>191.25451563544601</v>
      </c>
    </row>
    <row r="5058" spans="1:29" x14ac:dyDescent="0.25">
      <c r="A5058" s="5" t="s">
        <v>14402</v>
      </c>
      <c r="B5058" s="5" t="s">
        <v>208</v>
      </c>
      <c r="C5058" s="5">
        <v>903641</v>
      </c>
      <c r="D5058" s="5">
        <v>905743</v>
      </c>
      <c r="E5058" s="5" t="s">
        <v>20</v>
      </c>
      <c r="F5058" s="5">
        <v>2103</v>
      </c>
      <c r="G5058" s="41" t="s">
        <v>14403</v>
      </c>
      <c r="H5058" s="5" t="s">
        <v>14404</v>
      </c>
      <c r="I5058" s="15">
        <v>481.93119251278199</v>
      </c>
      <c r="J5058" s="16">
        <v>433.20680655458801</v>
      </c>
      <c r="K5058" s="17">
        <v>490.88827784212799</v>
      </c>
      <c r="L5058" s="15">
        <v>426.41541159141502</v>
      </c>
      <c r="M5058" s="17">
        <v>423.48100353604701</v>
      </c>
      <c r="N5058" s="16">
        <v>447.713111746832</v>
      </c>
      <c r="O5058" s="17">
        <v>375.87843088587698</v>
      </c>
      <c r="P5058" s="15">
        <v>-0.18666140976273601</v>
      </c>
      <c r="Q5058" s="16">
        <v>8.7814133432821002</v>
      </c>
      <c r="R5058" s="16">
        <v>0.20372064523713199</v>
      </c>
      <c r="S5058" s="17">
        <v>0.50607941607770401</v>
      </c>
      <c r="T5058" s="15">
        <v>-0.141363703168227</v>
      </c>
      <c r="U5058" s="16">
        <v>8.7814133432821002</v>
      </c>
      <c r="V5058" s="16">
        <v>0.335973823636877</v>
      </c>
      <c r="W5058" s="17">
        <v>0.67146579166437903</v>
      </c>
      <c r="X5058" s="15">
        <v>-4.5297906938841302E-2</v>
      </c>
      <c r="Y5058" s="16">
        <v>8.7814133432821002</v>
      </c>
      <c r="Z5058" s="16">
        <v>0.77622898599458701</v>
      </c>
      <c r="AA5058" s="17">
        <v>0.98399938567204803</v>
      </c>
      <c r="AC5058" s="5">
        <f>MAX(I5058:O5058)</f>
        <v>490.88827784212799</v>
      </c>
    </row>
    <row r="5059" spans="1:29" x14ac:dyDescent="0.25">
      <c r="A5059" s="5" t="s">
        <v>14405</v>
      </c>
      <c r="B5059" s="5" t="s">
        <v>208</v>
      </c>
      <c r="C5059" s="5">
        <v>906082</v>
      </c>
      <c r="D5059" s="5">
        <v>906303</v>
      </c>
      <c r="E5059" s="5" t="s">
        <v>29</v>
      </c>
      <c r="F5059" s="5">
        <v>222</v>
      </c>
      <c r="G5059" s="41" t="s">
        <v>14406</v>
      </c>
      <c r="H5059" s="41" t="s">
        <v>14406</v>
      </c>
      <c r="I5059" s="15">
        <v>0.67631555492379702</v>
      </c>
      <c r="J5059" s="16">
        <v>1.7282186431699</v>
      </c>
      <c r="K5059" s="17">
        <v>3.1815261699066402</v>
      </c>
      <c r="L5059" s="15">
        <v>3.10468749113749</v>
      </c>
      <c r="M5059" s="17">
        <v>1.2084977547286599</v>
      </c>
      <c r="N5059" s="16">
        <v>4.42082811785414</v>
      </c>
      <c r="O5059" s="17">
        <v>4.1826234890861604</v>
      </c>
      <c r="P5059" s="15">
        <v>1.19736872480359</v>
      </c>
      <c r="Q5059" s="16">
        <v>1.46952821284473</v>
      </c>
      <c r="R5059" s="16">
        <v>9.4686896598112302E-2</v>
      </c>
      <c r="S5059" s="17">
        <v>0.33372931511049603</v>
      </c>
      <c r="T5059" s="15">
        <v>0.20347635120704</v>
      </c>
      <c r="U5059" s="16">
        <v>1.46952821284473</v>
      </c>
      <c r="V5059" s="16">
        <v>0.76706798291537204</v>
      </c>
      <c r="W5059" s="17">
        <v>0.91995455162606499</v>
      </c>
      <c r="X5059" s="15">
        <v>0.99421015737490803</v>
      </c>
      <c r="Y5059" s="16">
        <v>1.46952821284473</v>
      </c>
      <c r="Z5059" s="16">
        <v>0.22375024202305599</v>
      </c>
      <c r="AA5059" s="17">
        <v>0.82405380585781496</v>
      </c>
      <c r="AC5059" s="5">
        <f>MAX(I5059:O5059)</f>
        <v>4.42082811785414</v>
      </c>
    </row>
    <row r="5060" spans="1:29" x14ac:dyDescent="0.25">
      <c r="A5060" s="5" t="s">
        <v>14407</v>
      </c>
      <c r="B5060" s="5" t="s">
        <v>208</v>
      </c>
      <c r="C5060" s="5">
        <v>907120</v>
      </c>
      <c r="D5060" s="5">
        <v>907761</v>
      </c>
      <c r="E5060" s="5" t="s">
        <v>20</v>
      </c>
      <c r="F5060" s="5">
        <v>642</v>
      </c>
      <c r="G5060" s="41" t="s">
        <v>14408</v>
      </c>
      <c r="H5060" s="5" t="s">
        <v>14409</v>
      </c>
      <c r="I5060" s="15">
        <v>54.894279207981498</v>
      </c>
      <c r="J5060" s="16">
        <v>67.746170812260104</v>
      </c>
      <c r="K5060" s="17">
        <v>60.661098972886499</v>
      </c>
      <c r="L5060" s="15">
        <v>69.874633288193195</v>
      </c>
      <c r="M5060" s="17">
        <v>44.168643745405703</v>
      </c>
      <c r="N5060" s="16">
        <v>60.348474401273002</v>
      </c>
      <c r="O5060" s="17">
        <v>71.615808852019796</v>
      </c>
      <c r="P5060" s="15">
        <v>0.11077894931811</v>
      </c>
      <c r="Q5060" s="16">
        <v>5.9404817934395</v>
      </c>
      <c r="R5060" s="16">
        <v>0.59448471319290197</v>
      </c>
      <c r="S5060" s="17">
        <v>0.81657412305008303</v>
      </c>
      <c r="T5060" s="15">
        <v>-9.9521335770030694E-2</v>
      </c>
      <c r="U5060" s="16">
        <v>5.9404817934395</v>
      </c>
      <c r="V5060" s="16">
        <v>0.64737615872545495</v>
      </c>
      <c r="W5060" s="17">
        <v>0.86512051732047102</v>
      </c>
      <c r="X5060" s="15">
        <v>0.21030265325521699</v>
      </c>
      <c r="Y5060" s="16">
        <v>5.9404817934395</v>
      </c>
      <c r="Z5060" s="16">
        <v>0.36493001785590001</v>
      </c>
      <c r="AA5060" s="17">
        <v>0.90648932519582404</v>
      </c>
      <c r="AC5060" s="5">
        <f>MAX(I5060:O5060)</f>
        <v>71.615808852019796</v>
      </c>
    </row>
    <row r="5061" spans="1:29" x14ac:dyDescent="0.25">
      <c r="A5061" s="5" t="s">
        <v>14410</v>
      </c>
      <c r="B5061" s="5" t="s">
        <v>208</v>
      </c>
      <c r="C5061" s="5">
        <v>907917</v>
      </c>
      <c r="D5061" s="5">
        <v>909392</v>
      </c>
      <c r="E5061" s="5" t="s">
        <v>29</v>
      </c>
      <c r="F5061" s="5">
        <v>1476</v>
      </c>
      <c r="G5061" s="41" t="s">
        <v>14411</v>
      </c>
      <c r="H5061" s="5" t="s">
        <v>14412</v>
      </c>
      <c r="I5061" s="15">
        <v>130.07802506367699</v>
      </c>
      <c r="J5061" s="16">
        <v>144.13343484037</v>
      </c>
      <c r="K5061" s="17">
        <v>134.85428925510899</v>
      </c>
      <c r="L5061" s="15">
        <v>131.31678203255601</v>
      </c>
      <c r="M5061" s="17">
        <v>128.841454173491</v>
      </c>
      <c r="N5061" s="16">
        <v>142.342324209775</v>
      </c>
      <c r="O5061" s="17">
        <v>145.83413898613799</v>
      </c>
      <c r="P5061" s="15">
        <v>7.9618072587840802E-2</v>
      </c>
      <c r="Q5061" s="16">
        <v>7.0965295852949302</v>
      </c>
      <c r="R5061" s="16">
        <v>0.58822648157470303</v>
      </c>
      <c r="S5061" s="17">
        <v>0.81410119602937103</v>
      </c>
      <c r="T5061" s="15">
        <v>-6.7913290656979097E-2</v>
      </c>
      <c r="U5061" s="16">
        <v>7.0965295852949302</v>
      </c>
      <c r="V5061" s="16">
        <v>0.65417766715763204</v>
      </c>
      <c r="W5061" s="17">
        <v>0.86777399255988596</v>
      </c>
      <c r="X5061" s="15">
        <v>0.14753211476406999</v>
      </c>
      <c r="Y5061" s="16">
        <v>7.0965295852949302</v>
      </c>
      <c r="Z5061" s="16">
        <v>0.36543659578208298</v>
      </c>
      <c r="AA5061" s="17">
        <v>0.90670698112343895</v>
      </c>
      <c r="AC5061" s="5">
        <f>MAX(I5061:O5061)</f>
        <v>145.83413898613799</v>
      </c>
    </row>
    <row r="5062" spans="1:29" x14ac:dyDescent="0.25">
      <c r="A5062" s="5" t="s">
        <v>14413</v>
      </c>
      <c r="B5062" s="5" t="s">
        <v>208</v>
      </c>
      <c r="C5062" s="5">
        <v>910328</v>
      </c>
      <c r="D5062" s="5">
        <v>912589</v>
      </c>
      <c r="E5062" s="5" t="s">
        <v>20</v>
      </c>
      <c r="F5062" s="5">
        <v>2262</v>
      </c>
      <c r="G5062" s="41" t="s">
        <v>14414</v>
      </c>
      <c r="H5062" s="5" t="s">
        <v>14415</v>
      </c>
      <c r="I5062" s="15">
        <v>55.345156244597398</v>
      </c>
      <c r="J5062" s="16">
        <v>64.7505918307656</v>
      </c>
      <c r="K5062" s="17">
        <v>55.188873960647101</v>
      </c>
      <c r="L5062" s="15">
        <v>52.204745221348901</v>
      </c>
      <c r="M5062" s="17">
        <v>56.214637494152697</v>
      </c>
      <c r="N5062" s="16">
        <v>66.729481024213399</v>
      </c>
      <c r="O5062" s="17">
        <v>70.361021805293902</v>
      </c>
      <c r="P5062" s="15">
        <v>0.23068991983130199</v>
      </c>
      <c r="Q5062" s="16">
        <v>5.9115918631739399</v>
      </c>
      <c r="R5062" s="16">
        <v>0.20124088739632701</v>
      </c>
      <c r="S5062" s="17">
        <v>0.50414233993129298</v>
      </c>
      <c r="T5062" s="15">
        <v>-0.107730093906425</v>
      </c>
      <c r="U5062" s="16">
        <v>5.9115918631739399</v>
      </c>
      <c r="V5062" s="16">
        <v>0.56193584316538603</v>
      </c>
      <c r="W5062" s="17">
        <v>0.82286762606015695</v>
      </c>
      <c r="X5062" s="15">
        <v>0.33842413746940098</v>
      </c>
      <c r="Y5062" s="16">
        <v>5.9115918631739399</v>
      </c>
      <c r="Z5062" s="16">
        <v>8.9832729205176695E-2</v>
      </c>
      <c r="AA5062" s="17">
        <v>0.62487840562034702</v>
      </c>
      <c r="AC5062" s="5">
        <f>MAX(I5062:O5062)</f>
        <v>70.361021805293902</v>
      </c>
    </row>
    <row r="5063" spans="1:29" x14ac:dyDescent="0.25">
      <c r="A5063" s="5" t="s">
        <v>14416</v>
      </c>
      <c r="B5063" s="5" t="s">
        <v>208</v>
      </c>
      <c r="C5063" s="5">
        <v>912904</v>
      </c>
      <c r="D5063" s="5">
        <v>915360</v>
      </c>
      <c r="E5063" s="5" t="s">
        <v>29</v>
      </c>
      <c r="F5063" s="5">
        <v>2457</v>
      </c>
      <c r="G5063" s="41" t="s">
        <v>14417</v>
      </c>
      <c r="H5063" s="5" t="s">
        <v>14418</v>
      </c>
      <c r="I5063" s="15">
        <v>93.500625468214906</v>
      </c>
      <c r="J5063" s="16">
        <v>83.069709448366496</v>
      </c>
      <c r="K5063" s="17">
        <v>90.058400782823796</v>
      </c>
      <c r="L5063" s="15">
        <v>115.984991952865</v>
      </c>
      <c r="M5063" s="17">
        <v>97.628296196762307</v>
      </c>
      <c r="N5063" s="16">
        <v>101.387105231164</v>
      </c>
      <c r="O5063" s="17">
        <v>105.58800630226401</v>
      </c>
      <c r="P5063" s="15">
        <v>0.219434260130206</v>
      </c>
      <c r="Q5063" s="16">
        <v>6.6188488175076197</v>
      </c>
      <c r="R5063" s="16">
        <v>0.172364168160831</v>
      </c>
      <c r="S5063" s="17">
        <v>0.46728155394892101</v>
      </c>
      <c r="T5063" s="15">
        <v>0.26504668791601299</v>
      </c>
      <c r="U5063" s="16">
        <v>6.6188488175076197</v>
      </c>
      <c r="V5063" s="16">
        <v>9.8856468028000202E-2</v>
      </c>
      <c r="W5063" s="17">
        <v>0.37612693023076699</v>
      </c>
      <c r="X5063" s="15">
        <v>-4.5611876182574999E-2</v>
      </c>
      <c r="Y5063" s="16">
        <v>6.6188488175076197</v>
      </c>
      <c r="Z5063" s="16">
        <v>0.79821552877047897</v>
      </c>
      <c r="AA5063" s="17">
        <v>0.98399938567204803</v>
      </c>
      <c r="AC5063" s="5">
        <f>MAX(I5063:O5063)</f>
        <v>115.984991952865</v>
      </c>
    </row>
    <row r="5064" spans="1:29" x14ac:dyDescent="0.25">
      <c r="A5064" s="5" t="s">
        <v>14419</v>
      </c>
      <c r="B5064" s="5" t="s">
        <v>208</v>
      </c>
      <c r="C5064" s="5">
        <v>915833</v>
      </c>
      <c r="D5064" s="5">
        <v>917203</v>
      </c>
      <c r="E5064" s="5" t="s">
        <v>29</v>
      </c>
      <c r="F5064" s="5">
        <v>1371</v>
      </c>
      <c r="G5064" s="41" t="s">
        <v>14420</v>
      </c>
      <c r="H5064" s="5" t="s">
        <v>14421</v>
      </c>
      <c r="I5064" s="15">
        <v>167.04994206617801</v>
      </c>
      <c r="J5064" s="16">
        <v>175.64462143416799</v>
      </c>
      <c r="K5064" s="17">
        <v>191.10367193905901</v>
      </c>
      <c r="L5064" s="15">
        <v>167.26982976943199</v>
      </c>
      <c r="M5064" s="17">
        <v>184.21793999904199</v>
      </c>
      <c r="N5064" s="16">
        <v>178.37624396285099</v>
      </c>
      <c r="O5064" s="17">
        <v>180.22459878529</v>
      </c>
      <c r="P5064" s="15">
        <v>1.08130630317353E-2</v>
      </c>
      <c r="Q5064" s="16">
        <v>7.4740490280488903</v>
      </c>
      <c r="R5064" s="16">
        <v>0.93645605839609303</v>
      </c>
      <c r="S5064" s="17">
        <v>0.98063278816669897</v>
      </c>
      <c r="T5064" s="15">
        <v>-1.8092848108889101E-2</v>
      </c>
      <c r="U5064" s="16">
        <v>7.4740490280488903</v>
      </c>
      <c r="V5064" s="16">
        <v>0.90928657808537605</v>
      </c>
      <c r="W5064" s="17">
        <v>0.97150917888592803</v>
      </c>
      <c r="X5064" s="15">
        <v>2.8906015647514102E-2</v>
      </c>
      <c r="Y5064" s="16">
        <v>7.4740490280488903</v>
      </c>
      <c r="Z5064" s="16">
        <v>0.85881739091964204</v>
      </c>
      <c r="AA5064" s="17">
        <v>0.99249372439747596</v>
      </c>
      <c r="AC5064" s="5">
        <f>MAX(I5064:O5064)</f>
        <v>191.10367193905901</v>
      </c>
    </row>
    <row r="5065" spans="1:29" x14ac:dyDescent="0.25">
      <c r="A5065" s="5" t="s">
        <v>14422</v>
      </c>
      <c r="B5065" s="5" t="s">
        <v>208</v>
      </c>
      <c r="C5065" s="5">
        <v>917530</v>
      </c>
      <c r="D5065" s="5">
        <v>919338</v>
      </c>
      <c r="E5065" s="5" t="s">
        <v>29</v>
      </c>
      <c r="F5065" s="5">
        <v>1809</v>
      </c>
      <c r="G5065" s="41" t="s">
        <v>14423</v>
      </c>
      <c r="H5065" s="5" t="s">
        <v>14424</v>
      </c>
      <c r="I5065" s="15">
        <v>111.084829896234</v>
      </c>
      <c r="J5065" s="16">
        <v>133.13044281218799</v>
      </c>
      <c r="K5065" s="17">
        <v>96.675975216229602</v>
      </c>
      <c r="L5065" s="15">
        <v>135.724671680467</v>
      </c>
      <c r="M5065" s="17">
        <v>122.487095011531</v>
      </c>
      <c r="N5065" s="16">
        <v>91.294271226251993</v>
      </c>
      <c r="O5065" s="17">
        <v>100.336490143745</v>
      </c>
      <c r="P5065" s="15">
        <v>-0.245527617467141</v>
      </c>
      <c r="Q5065" s="16">
        <v>6.8207701016794298</v>
      </c>
      <c r="R5065" s="16">
        <v>0.15561030228516701</v>
      </c>
      <c r="S5065" s="17">
        <v>0.43925210435477002</v>
      </c>
      <c r="T5065" s="15">
        <v>0.184787141500208</v>
      </c>
      <c r="U5065" s="16">
        <v>6.8207701016794298</v>
      </c>
      <c r="V5065" s="16">
        <v>0.27444511447097603</v>
      </c>
      <c r="W5065" s="17">
        <v>0.61658890288642498</v>
      </c>
      <c r="X5065" s="15">
        <v>-0.43031757045506602</v>
      </c>
      <c r="Y5065" s="16">
        <v>6.8207701016794298</v>
      </c>
      <c r="Z5065" s="16">
        <v>2.1574945774643899E-2</v>
      </c>
      <c r="AA5065" s="17">
        <v>0.34656699639154198</v>
      </c>
      <c r="AC5065" s="5">
        <f>MAX(I5065:O5065)</f>
        <v>135.724671680467</v>
      </c>
    </row>
    <row r="5066" spans="1:29" x14ac:dyDescent="0.25">
      <c r="A5066" s="5" t="s">
        <v>14425</v>
      </c>
      <c r="B5066" s="5" t="s">
        <v>208</v>
      </c>
      <c r="C5066" s="5">
        <v>920019</v>
      </c>
      <c r="D5066" s="5">
        <v>924743</v>
      </c>
      <c r="E5066" s="5" t="s">
        <v>20</v>
      </c>
      <c r="F5066" s="5">
        <v>4725</v>
      </c>
      <c r="G5066" s="41" t="s">
        <v>14426</v>
      </c>
      <c r="H5066" s="5" t="s">
        <v>14427</v>
      </c>
      <c r="I5066" s="15">
        <v>209.93962017426199</v>
      </c>
      <c r="J5066" s="16">
        <v>240.222391400616</v>
      </c>
      <c r="K5066" s="17">
        <v>229.81224033958901</v>
      </c>
      <c r="L5066" s="15">
        <v>262.86354091630801</v>
      </c>
      <c r="M5066" s="17">
        <v>237.84015489030901</v>
      </c>
      <c r="N5066" s="16">
        <v>210.322983003193</v>
      </c>
      <c r="O5066" s="17">
        <v>288.55454715262198</v>
      </c>
      <c r="P5066" s="15">
        <v>0.13800329674150499</v>
      </c>
      <c r="Q5066" s="16">
        <v>7.9070855663066402</v>
      </c>
      <c r="R5066" s="16">
        <v>0.38723053908866001</v>
      </c>
      <c r="S5066" s="17">
        <v>0.68263516971778204</v>
      </c>
      <c r="T5066" s="15">
        <v>0.143425462426609</v>
      </c>
      <c r="U5066" s="16">
        <v>7.9070855663066402</v>
      </c>
      <c r="V5066" s="16">
        <v>0.36896624048912402</v>
      </c>
      <c r="W5066" s="17">
        <v>0.694803319083235</v>
      </c>
      <c r="X5066" s="15">
        <v>-5.4219803909652002E-3</v>
      </c>
      <c r="Y5066" s="16">
        <v>7.9070855663066402</v>
      </c>
      <c r="Z5066" s="16">
        <v>0.97639484647353803</v>
      </c>
      <c r="AA5066" s="17">
        <v>1</v>
      </c>
      <c r="AC5066" s="5">
        <f>MAX(I5066:O5066)</f>
        <v>288.55454715262198</v>
      </c>
    </row>
    <row r="5067" spans="1:29" x14ac:dyDescent="0.25">
      <c r="A5067" s="5" t="s">
        <v>14428</v>
      </c>
      <c r="B5067" s="5" t="s">
        <v>208</v>
      </c>
      <c r="C5067" s="5">
        <v>925032</v>
      </c>
      <c r="D5067" s="5">
        <v>925379</v>
      </c>
      <c r="E5067" s="5" t="s">
        <v>29</v>
      </c>
      <c r="F5067" s="5">
        <v>348</v>
      </c>
      <c r="G5067" s="41" t="s">
        <v>14429</v>
      </c>
      <c r="H5067" s="5" t="s">
        <v>14430</v>
      </c>
      <c r="I5067" s="15">
        <v>259.22611623933398</v>
      </c>
      <c r="J5067" s="16">
        <v>254.220962410292</v>
      </c>
      <c r="K5067" s="17">
        <v>251.63750986514901</v>
      </c>
      <c r="L5067" s="15">
        <v>206.36589447264501</v>
      </c>
      <c r="M5067" s="17">
        <v>235.54011077646999</v>
      </c>
      <c r="N5067" s="16">
        <v>221.166523669627</v>
      </c>
      <c r="O5067" s="17">
        <v>237.758908557387</v>
      </c>
      <c r="P5067" s="15">
        <v>-0.152410001669426</v>
      </c>
      <c r="Q5067" s="16">
        <v>7.89519628110338</v>
      </c>
      <c r="R5067" s="16">
        <v>0.29415585935862099</v>
      </c>
      <c r="S5067" s="17">
        <v>0.59894176360917895</v>
      </c>
      <c r="T5067" s="15">
        <v>-0.206895378731661</v>
      </c>
      <c r="U5067" s="16">
        <v>7.89519628110338</v>
      </c>
      <c r="V5067" s="16">
        <v>0.15399192628043601</v>
      </c>
      <c r="W5067" s="17">
        <v>0.464224444070931</v>
      </c>
      <c r="X5067" s="15">
        <v>5.4485288433874797E-2</v>
      </c>
      <c r="Y5067" s="16">
        <v>7.89519628110338</v>
      </c>
      <c r="Z5067" s="16">
        <v>0.72975730053530197</v>
      </c>
      <c r="AA5067" s="17">
        <v>0.97992464302186799</v>
      </c>
      <c r="AC5067" s="5">
        <f>MAX(I5067:O5067)</f>
        <v>259.22611623933398</v>
      </c>
    </row>
    <row r="5068" spans="1:29" x14ac:dyDescent="0.25">
      <c r="A5068" s="5" t="s">
        <v>14431</v>
      </c>
      <c r="B5068" s="5" t="s">
        <v>208</v>
      </c>
      <c r="C5068" s="5">
        <v>926101</v>
      </c>
      <c r="D5068" s="5">
        <v>930795</v>
      </c>
      <c r="E5068" s="5" t="s">
        <v>20</v>
      </c>
      <c r="F5068" s="5">
        <v>4695</v>
      </c>
      <c r="G5068" s="41" t="s">
        <v>14432</v>
      </c>
      <c r="H5068" s="5" t="s">
        <v>14433</v>
      </c>
      <c r="I5068" s="15">
        <v>39.113582926426297</v>
      </c>
      <c r="J5068" s="16">
        <v>31.7416157462205</v>
      </c>
      <c r="K5068" s="17">
        <v>35.463411707226001</v>
      </c>
      <c r="L5068" s="15">
        <v>78.0388115056288</v>
      </c>
      <c r="M5068" s="17">
        <v>36.9176572170337</v>
      </c>
      <c r="N5068" s="16">
        <v>58.430001821826899</v>
      </c>
      <c r="O5068" s="17">
        <v>52.886950339778402</v>
      </c>
      <c r="P5068" s="15">
        <v>0.65118537015062805</v>
      </c>
      <c r="Q5068" s="16">
        <v>5.5743791296185101</v>
      </c>
      <c r="R5068" s="16">
        <v>1.0376875072734E-2</v>
      </c>
      <c r="S5068" s="17">
        <v>8.0446038463726097E-2</v>
      </c>
      <c r="T5068" s="15">
        <v>0.69759664548357803</v>
      </c>
      <c r="U5068" s="16">
        <v>5.5743791296185101</v>
      </c>
      <c r="V5068" s="16">
        <v>5.9699710403346403E-3</v>
      </c>
      <c r="W5068" s="17">
        <v>7.5538891768314298E-2</v>
      </c>
      <c r="X5068" s="15">
        <v>-4.6406682551718197E-2</v>
      </c>
      <c r="Y5068" s="16">
        <v>5.5743791296185101</v>
      </c>
      <c r="Z5068" s="16">
        <v>0.87034743836172601</v>
      </c>
      <c r="AA5068" s="17">
        <v>0.99325000494173499</v>
      </c>
      <c r="AC5068" s="5">
        <f>MAX(I5068:O5068)</f>
        <v>78.0388115056288</v>
      </c>
    </row>
    <row r="5069" spans="1:29" x14ac:dyDescent="0.25">
      <c r="A5069" s="5" t="s">
        <v>14434</v>
      </c>
      <c r="B5069" s="5" t="s">
        <v>208</v>
      </c>
      <c r="C5069" s="5">
        <v>931029</v>
      </c>
      <c r="D5069" s="5">
        <v>933647</v>
      </c>
      <c r="E5069" s="5" t="s">
        <v>29</v>
      </c>
      <c r="F5069" s="5">
        <v>2619</v>
      </c>
      <c r="G5069" s="41" t="s">
        <v>14435</v>
      </c>
      <c r="H5069" s="5" t="s">
        <v>14436</v>
      </c>
      <c r="I5069" s="15">
        <v>72.3657643768463</v>
      </c>
      <c r="J5069" s="16">
        <v>60.257223358523902</v>
      </c>
      <c r="K5069" s="17">
        <v>65.115235610755803</v>
      </c>
      <c r="L5069" s="15">
        <v>86.126330772665995</v>
      </c>
      <c r="M5069" s="17">
        <v>69.274210004930097</v>
      </c>
      <c r="N5069" s="16">
        <v>60.932357360234903</v>
      </c>
      <c r="O5069" s="17">
        <v>54.699420518382396</v>
      </c>
      <c r="P5069" s="15">
        <v>-0.188884288738185</v>
      </c>
      <c r="Q5069" s="16">
        <v>6.0675797984609003</v>
      </c>
      <c r="R5069" s="16">
        <v>0.31101671869981301</v>
      </c>
      <c r="S5069" s="17">
        <v>0.61795279456180596</v>
      </c>
      <c r="T5069" s="15">
        <v>0.23740150166719401</v>
      </c>
      <c r="U5069" s="16">
        <v>6.0675797984609003</v>
      </c>
      <c r="V5069" s="16">
        <v>0.19048253234735399</v>
      </c>
      <c r="W5069" s="17">
        <v>0.51566276605349703</v>
      </c>
      <c r="X5069" s="15">
        <v>-0.426290134902372</v>
      </c>
      <c r="Y5069" s="16">
        <v>6.0675797984609003</v>
      </c>
      <c r="Z5069" s="16">
        <v>3.4008921891713201E-2</v>
      </c>
      <c r="AA5069" s="17">
        <v>0.437519480192128</v>
      </c>
      <c r="AC5069" s="5">
        <f>MAX(I5069:O5069)</f>
        <v>86.126330772665995</v>
      </c>
    </row>
    <row r="5070" spans="1:29" x14ac:dyDescent="0.25">
      <c r="A5070" s="5" t="s">
        <v>14437</v>
      </c>
      <c r="B5070" s="5" t="s">
        <v>208</v>
      </c>
      <c r="C5070" s="5">
        <v>933919</v>
      </c>
      <c r="D5070" s="5">
        <v>937761</v>
      </c>
      <c r="E5070" s="5" t="s">
        <v>29</v>
      </c>
      <c r="F5070" s="5">
        <v>3843</v>
      </c>
      <c r="G5070" s="41" t="s">
        <v>14438</v>
      </c>
      <c r="H5070" s="5" t="s">
        <v>14439</v>
      </c>
      <c r="I5070" s="15">
        <v>49.596474027745103</v>
      </c>
      <c r="J5070" s="16">
        <v>57.607288105663301</v>
      </c>
      <c r="K5070" s="17">
        <v>44.965569868013802</v>
      </c>
      <c r="L5070" s="15">
        <v>70.411245940982397</v>
      </c>
      <c r="M5070" s="17">
        <v>57.150248659103902</v>
      </c>
      <c r="N5070" s="16">
        <v>46.126753757987501</v>
      </c>
      <c r="O5070" s="17">
        <v>60.0903574598712</v>
      </c>
      <c r="P5070" s="15">
        <v>6.6628556259642105E-2</v>
      </c>
      <c r="Q5070" s="16">
        <v>5.7874567484095998</v>
      </c>
      <c r="R5070" s="16">
        <v>0.73959716095307204</v>
      </c>
      <c r="S5070" s="17">
        <v>0.89148150324983499</v>
      </c>
      <c r="T5070" s="15">
        <v>0.33116833006987401</v>
      </c>
      <c r="U5070" s="16">
        <v>5.7874567484095998</v>
      </c>
      <c r="V5070" s="16">
        <v>0.100851239185591</v>
      </c>
      <c r="W5070" s="17">
        <v>0.381373681967766</v>
      </c>
      <c r="X5070" s="15">
        <v>-0.26454169826717699</v>
      </c>
      <c r="Y5070" s="16">
        <v>5.7874567484095998</v>
      </c>
      <c r="Z5070" s="16">
        <v>0.236928571272673</v>
      </c>
      <c r="AA5070" s="17">
        <v>0.83479131243608096</v>
      </c>
      <c r="AC5070" s="5">
        <f>MAX(I5070:O5070)</f>
        <v>70.411245940982397</v>
      </c>
    </row>
    <row r="5071" spans="1:29" x14ac:dyDescent="0.25">
      <c r="A5071" s="5" t="s">
        <v>14440</v>
      </c>
      <c r="B5071" s="5" t="s">
        <v>208</v>
      </c>
      <c r="C5071" s="5">
        <v>937954</v>
      </c>
      <c r="D5071" s="5">
        <v>938655</v>
      </c>
      <c r="E5071" s="5" t="s">
        <v>20</v>
      </c>
      <c r="F5071" s="5">
        <v>702</v>
      </c>
      <c r="G5071" s="41" t="s">
        <v>14441</v>
      </c>
      <c r="H5071" s="5" t="s">
        <v>14442</v>
      </c>
      <c r="I5071" s="15">
        <v>398.91345814588601</v>
      </c>
      <c r="J5071" s="16">
        <v>362.86830777757302</v>
      </c>
      <c r="K5071" s="17">
        <v>473.58077547783603</v>
      </c>
      <c r="L5071" s="15">
        <v>374.632290597257</v>
      </c>
      <c r="M5071" s="17">
        <v>374.03005508852101</v>
      </c>
      <c r="N5071" s="16">
        <v>367.72114636905599</v>
      </c>
      <c r="O5071" s="17">
        <v>348.73785180113998</v>
      </c>
      <c r="P5071" s="15">
        <v>-0.20119380512113699</v>
      </c>
      <c r="Q5071" s="16">
        <v>8.5919938671205003</v>
      </c>
      <c r="R5071" s="16">
        <v>0.18623651477280201</v>
      </c>
      <c r="S5071" s="17">
        <v>0.484473571872446</v>
      </c>
      <c r="T5071" s="15">
        <v>-0.13778332322592901</v>
      </c>
      <c r="U5071" s="16">
        <v>8.5919938671205003</v>
      </c>
      <c r="V5071" s="16">
        <v>0.36572192719277202</v>
      </c>
      <c r="W5071" s="17">
        <v>0.69149729381699798</v>
      </c>
      <c r="X5071" s="15">
        <v>-6.3410749680670703E-2</v>
      </c>
      <c r="Y5071" s="16">
        <v>8.5919938671205003</v>
      </c>
      <c r="Z5071" s="16">
        <v>0.70089448663588305</v>
      </c>
      <c r="AA5071" s="17">
        <v>0.970997826926431</v>
      </c>
      <c r="AC5071" s="5">
        <f>MAX(I5071:O5071)</f>
        <v>473.58077547783603</v>
      </c>
    </row>
    <row r="5072" spans="1:29" x14ac:dyDescent="0.25">
      <c r="A5072" s="5" t="s">
        <v>14443</v>
      </c>
      <c r="B5072" s="5" t="s">
        <v>208</v>
      </c>
      <c r="C5072" s="5">
        <v>938879</v>
      </c>
      <c r="D5072" s="5">
        <v>940291</v>
      </c>
      <c r="E5072" s="5" t="s">
        <v>20</v>
      </c>
      <c r="F5072" s="5">
        <v>1413</v>
      </c>
      <c r="G5072" s="41" t="s">
        <v>14444</v>
      </c>
      <c r="H5072" s="5" t="s">
        <v>14445</v>
      </c>
      <c r="I5072" s="15">
        <v>34.773891448998597</v>
      </c>
      <c r="J5072" s="16">
        <v>34.276336422869697</v>
      </c>
      <c r="K5072" s="17">
        <v>34.402902983923802</v>
      </c>
      <c r="L5072" s="15">
        <v>20.314621855591</v>
      </c>
      <c r="M5072" s="17">
        <v>36.6447706272562</v>
      </c>
      <c r="N5072" s="16">
        <v>42.581750078576199</v>
      </c>
      <c r="O5072" s="17">
        <v>33.6004086956588</v>
      </c>
      <c r="P5072" s="15">
        <v>0.14378568872433101</v>
      </c>
      <c r="Q5072" s="16">
        <v>5.0823686398673598</v>
      </c>
      <c r="R5072" s="16">
        <v>0.56390165226307698</v>
      </c>
      <c r="S5072" s="17">
        <v>0.804322647870226</v>
      </c>
      <c r="T5072" s="15">
        <v>-0.27607819921772098</v>
      </c>
      <c r="U5072" s="16">
        <v>5.0823686398673598</v>
      </c>
      <c r="V5072" s="16">
        <v>0.28658846167947699</v>
      </c>
      <c r="W5072" s="17">
        <v>0.62974223360270798</v>
      </c>
      <c r="X5072" s="15">
        <v>0.41987187170097401</v>
      </c>
      <c r="Y5072" s="16">
        <v>5.0823686398673598</v>
      </c>
      <c r="Z5072" s="16">
        <v>0.13182826614413401</v>
      </c>
      <c r="AA5072" s="17">
        <v>0.70492486301273705</v>
      </c>
      <c r="AC5072" s="5">
        <f>MAX(I5072:O5072)</f>
        <v>42.581750078576199</v>
      </c>
    </row>
    <row r="5073" spans="1:29" x14ac:dyDescent="0.25">
      <c r="A5073" s="5" t="s">
        <v>14446</v>
      </c>
      <c r="B5073" s="5" t="s">
        <v>208</v>
      </c>
      <c r="C5073" s="5">
        <v>940516</v>
      </c>
      <c r="D5073" s="5">
        <v>943392</v>
      </c>
      <c r="E5073" s="5" t="s">
        <v>29</v>
      </c>
      <c r="F5073" s="5">
        <v>2877</v>
      </c>
      <c r="G5073" s="41" t="s">
        <v>14447</v>
      </c>
      <c r="H5073" s="5" t="s">
        <v>14448</v>
      </c>
      <c r="I5073" s="15">
        <v>381.94920964321398</v>
      </c>
      <c r="J5073" s="16">
        <v>383.318895055084</v>
      </c>
      <c r="K5073" s="17">
        <v>352.640360672452</v>
      </c>
      <c r="L5073" s="15">
        <v>371.39344994292202</v>
      </c>
      <c r="M5073" s="17">
        <v>374.47836877172699</v>
      </c>
      <c r="N5073" s="16">
        <v>364.34296639220503</v>
      </c>
      <c r="O5073" s="17">
        <v>382.71004925138402</v>
      </c>
      <c r="P5073" s="15">
        <v>3.5134650767457499E-3</v>
      </c>
      <c r="Q5073" s="16">
        <v>8.5432687172274395</v>
      </c>
      <c r="R5073" s="16">
        <v>0.97537502047866798</v>
      </c>
      <c r="S5073" s="17">
        <v>0.99159034914548305</v>
      </c>
      <c r="T5073" s="15">
        <v>1.25048190188466E-3</v>
      </c>
      <c r="U5073" s="16">
        <v>8.5432687172274395</v>
      </c>
      <c r="V5073" s="16">
        <v>0.98840658259324099</v>
      </c>
      <c r="W5073" s="17">
        <v>0.99789499934336601</v>
      </c>
      <c r="X5073" s="15">
        <v>2.2629895497592802E-3</v>
      </c>
      <c r="Y5073" s="16">
        <v>8.5432687172274395</v>
      </c>
      <c r="Z5073" s="16">
        <v>0.98849179924978603</v>
      </c>
      <c r="AA5073" s="17">
        <v>1</v>
      </c>
      <c r="AC5073" s="5">
        <f>MAX(I5073:O5073)</f>
        <v>383.318895055084</v>
      </c>
    </row>
    <row r="5074" spans="1:29" x14ac:dyDescent="0.25">
      <c r="A5074" s="5" t="s">
        <v>14449</v>
      </c>
      <c r="B5074" s="5" t="s">
        <v>208</v>
      </c>
      <c r="C5074" s="5">
        <v>944056</v>
      </c>
      <c r="D5074" s="5">
        <v>948153</v>
      </c>
      <c r="E5074" s="5" t="s">
        <v>20</v>
      </c>
      <c r="F5074" s="5">
        <v>4098</v>
      </c>
      <c r="G5074" s="41" t="s">
        <v>14450</v>
      </c>
      <c r="H5074" s="5" t="s">
        <v>14451</v>
      </c>
      <c r="I5074" s="15">
        <v>57.768620316407699</v>
      </c>
      <c r="J5074" s="16">
        <v>37.847988285420797</v>
      </c>
      <c r="K5074" s="17">
        <v>59.218807109195502</v>
      </c>
      <c r="L5074" s="15">
        <v>67.3065584498449</v>
      </c>
      <c r="M5074" s="17">
        <v>56.604475479549002</v>
      </c>
      <c r="N5074" s="16">
        <v>56.678352944941302</v>
      </c>
      <c r="O5074" s="17">
        <v>69.106234758567993</v>
      </c>
      <c r="P5074" s="15">
        <v>0.28413911893423999</v>
      </c>
      <c r="Q5074" s="16">
        <v>5.8556349647050103</v>
      </c>
      <c r="R5074" s="16">
        <v>0.185566622425553</v>
      </c>
      <c r="S5074" s="17">
        <v>0.483792494574383</v>
      </c>
      <c r="T5074" s="15">
        <v>0.26271620756653202</v>
      </c>
      <c r="U5074" s="16">
        <v>5.8556349647050103</v>
      </c>
      <c r="V5074" s="16">
        <v>0.22056416856121999</v>
      </c>
      <c r="W5074" s="17">
        <v>0.55138795036924304</v>
      </c>
      <c r="X5074" s="15">
        <v>2.1424776125313801E-2</v>
      </c>
      <c r="Y5074" s="16">
        <v>5.8556349647050103</v>
      </c>
      <c r="Z5074" s="16">
        <v>0.929347438347498</v>
      </c>
      <c r="AA5074" s="17">
        <v>0.99727560615636102</v>
      </c>
      <c r="AC5074" s="5">
        <f>MAX(I5074:O5074)</f>
        <v>69.106234758567993</v>
      </c>
    </row>
    <row r="5075" spans="1:29" x14ac:dyDescent="0.25">
      <c r="A5075" s="5" t="s">
        <v>14452</v>
      </c>
      <c r="B5075" s="5" t="s">
        <v>208</v>
      </c>
      <c r="C5075" s="5">
        <v>948611</v>
      </c>
      <c r="D5075" s="5">
        <v>950890</v>
      </c>
      <c r="E5075" s="5" t="s">
        <v>20</v>
      </c>
      <c r="F5075" s="5">
        <v>2280</v>
      </c>
      <c r="G5075" s="41" t="s">
        <v>14453</v>
      </c>
      <c r="H5075" s="5" t="s">
        <v>14454</v>
      </c>
      <c r="I5075" s="15">
        <v>46.891211808049903</v>
      </c>
      <c r="J5075" s="16">
        <v>44.127182688938099</v>
      </c>
      <c r="K5075" s="17">
        <v>37.881371596355002</v>
      </c>
      <c r="L5075" s="15">
        <v>80.185262116785594</v>
      </c>
      <c r="M5075" s="17">
        <v>46.117833672387398</v>
      </c>
      <c r="N5075" s="16">
        <v>50.672699652762098</v>
      </c>
      <c r="O5075" s="17">
        <v>54.885314895675101</v>
      </c>
      <c r="P5075" s="15">
        <v>0.29724718816196899</v>
      </c>
      <c r="Q5075" s="16">
        <v>5.6907822531069003</v>
      </c>
      <c r="R5075" s="16">
        <v>0.18988130434932601</v>
      </c>
      <c r="S5075" s="17">
        <v>0.48729207663128099</v>
      </c>
      <c r="T5075" s="15">
        <v>0.55623196457873803</v>
      </c>
      <c r="U5075" s="16">
        <v>5.6907822531069003</v>
      </c>
      <c r="V5075" s="16">
        <v>1.38060243675485E-2</v>
      </c>
      <c r="W5075" s="17">
        <v>0.128686922783805</v>
      </c>
      <c r="X5075" s="15">
        <v>-0.25898497873916698</v>
      </c>
      <c r="Y5075" s="16">
        <v>5.6907822531069003</v>
      </c>
      <c r="Z5075" s="16">
        <v>0.30161875359288998</v>
      </c>
      <c r="AA5075" s="17">
        <v>0.88201013428008501</v>
      </c>
      <c r="AC5075" s="5">
        <f>MAX(I5075:O5075)</f>
        <v>80.185262116785594</v>
      </c>
    </row>
    <row r="5076" spans="1:29" x14ac:dyDescent="0.25">
      <c r="A5076" s="5" t="s">
        <v>14455</v>
      </c>
      <c r="B5076" s="5" t="s">
        <v>208</v>
      </c>
      <c r="C5076" s="5">
        <v>951165</v>
      </c>
      <c r="D5076" s="5">
        <v>952256</v>
      </c>
      <c r="E5076" s="5" t="s">
        <v>20</v>
      </c>
      <c r="F5076" s="5">
        <v>1092</v>
      </c>
      <c r="G5076" s="41" t="s">
        <v>14456</v>
      </c>
      <c r="H5076" s="41" t="s">
        <v>14456</v>
      </c>
      <c r="I5076" s="15">
        <v>55.965112169944199</v>
      </c>
      <c r="J5076" s="16">
        <v>57.319251665134999</v>
      </c>
      <c r="K5076" s="17">
        <v>59.006705364535101</v>
      </c>
      <c r="L5076" s="15">
        <v>30.433603308187301</v>
      </c>
      <c r="M5076" s="17">
        <v>47.911088405210499</v>
      </c>
      <c r="N5076" s="16">
        <v>59.0138847807887</v>
      </c>
      <c r="O5076" s="17">
        <v>41.1756045703371</v>
      </c>
      <c r="P5076" s="15">
        <v>-0.19682891872000999</v>
      </c>
      <c r="Q5076" s="16">
        <v>5.6491422287839699</v>
      </c>
      <c r="R5076" s="16">
        <v>0.39478442334714597</v>
      </c>
      <c r="S5076" s="17">
        <v>0.68745028920243501</v>
      </c>
      <c r="T5076" s="15">
        <v>-0.55211112872678303</v>
      </c>
      <c r="U5076" s="16">
        <v>5.6491422287839699</v>
      </c>
      <c r="V5076" s="16">
        <v>1.7212334853777999E-2</v>
      </c>
      <c r="W5076" s="17">
        <v>0.148286792078761</v>
      </c>
      <c r="X5076" s="15">
        <v>0.355285137296251</v>
      </c>
      <c r="Y5076" s="16">
        <v>5.6491422287839699</v>
      </c>
      <c r="Z5076" s="16">
        <v>0.155079189990073</v>
      </c>
      <c r="AA5076" s="17">
        <v>0.74549601430382995</v>
      </c>
      <c r="AC5076" s="5">
        <f>MAX(I5076:O5076)</f>
        <v>59.0138847807887</v>
      </c>
    </row>
    <row r="5077" spans="1:29" x14ac:dyDescent="0.25">
      <c r="A5077" s="5" t="s">
        <v>14457</v>
      </c>
      <c r="B5077" s="5" t="s">
        <v>208</v>
      </c>
      <c r="C5077" s="5">
        <v>952629</v>
      </c>
      <c r="D5077" s="5">
        <v>953099</v>
      </c>
      <c r="E5077" s="5" t="s">
        <v>29</v>
      </c>
      <c r="F5077" s="5">
        <v>471</v>
      </c>
      <c r="G5077" s="41" t="s">
        <v>14458</v>
      </c>
      <c r="H5077" s="5" t="s">
        <v>14459</v>
      </c>
      <c r="I5077" s="15">
        <v>3.6633759225039002</v>
      </c>
      <c r="J5077" s="16">
        <v>6.7400527083626098</v>
      </c>
      <c r="K5077" s="17">
        <v>6.2357912930170096</v>
      </c>
      <c r="L5077" s="15">
        <v>3.6413001439266899</v>
      </c>
      <c r="M5077" s="17">
        <v>3.4695580700274502</v>
      </c>
      <c r="N5077" s="16">
        <v>5.7554177383384104</v>
      </c>
      <c r="O5077" s="17">
        <v>8.1793526008796107</v>
      </c>
      <c r="P5077" s="15">
        <v>0.32722051033712302</v>
      </c>
      <c r="Q5077" s="16">
        <v>2.44805323648561</v>
      </c>
      <c r="R5077" s="16">
        <v>0.496416979204302</v>
      </c>
      <c r="S5077" s="17">
        <v>0.76568569862578995</v>
      </c>
      <c r="T5077" s="15">
        <v>-0.64158904803032701</v>
      </c>
      <c r="U5077" s="16">
        <v>2.44805323648561</v>
      </c>
      <c r="V5077" s="16">
        <v>0.215875139575327</v>
      </c>
      <c r="W5077" s="17">
        <v>0.54496740398227905</v>
      </c>
      <c r="X5077" s="15">
        <v>0.968930011028593</v>
      </c>
      <c r="Y5077" s="16">
        <v>2.44805323648561</v>
      </c>
      <c r="Z5077" s="16">
        <v>7.8140037790590797E-2</v>
      </c>
      <c r="AA5077" s="17">
        <v>0.59649451538394405</v>
      </c>
      <c r="AC5077" s="5">
        <f>MAX(I5077:O5077)</f>
        <v>8.1793526008796107</v>
      </c>
    </row>
    <row r="5078" spans="1:29" x14ac:dyDescent="0.25">
      <c r="A5078" s="5" t="s">
        <v>14460</v>
      </c>
      <c r="B5078" s="5" t="s">
        <v>208</v>
      </c>
      <c r="C5078" s="5">
        <v>953469</v>
      </c>
      <c r="D5078" s="5">
        <v>954449</v>
      </c>
      <c r="E5078" s="5" t="s">
        <v>29</v>
      </c>
      <c r="F5078" s="5">
        <v>981</v>
      </c>
      <c r="G5078" s="41" t="s">
        <v>14461</v>
      </c>
      <c r="H5078" s="5" t="s">
        <v>14462</v>
      </c>
      <c r="I5078" s="15">
        <v>97.614878427334702</v>
      </c>
      <c r="J5078" s="16">
        <v>88.311972665981898</v>
      </c>
      <c r="K5078" s="17">
        <v>102.19062057740101</v>
      </c>
      <c r="L5078" s="15">
        <v>80.376909492781706</v>
      </c>
      <c r="M5078" s="17">
        <v>98.706977902353998</v>
      </c>
      <c r="N5078" s="16">
        <v>88.958739390404503</v>
      </c>
      <c r="O5078" s="17">
        <v>57.859624932358599</v>
      </c>
      <c r="P5078" s="15">
        <v>-0.38740483478953402</v>
      </c>
      <c r="Q5078" s="16">
        <v>6.4562457817770698</v>
      </c>
      <c r="R5078" s="16">
        <v>4.7778739979727897E-2</v>
      </c>
      <c r="S5078" s="17">
        <v>0.21966980830378499</v>
      </c>
      <c r="T5078" s="15">
        <v>-0.101311253178119</v>
      </c>
      <c r="U5078" s="16">
        <v>6.4562457817770698</v>
      </c>
      <c r="V5078" s="16">
        <v>0.60717027652697497</v>
      </c>
      <c r="W5078" s="17">
        <v>0.84827527431984895</v>
      </c>
      <c r="X5078" s="15">
        <v>-0.28609697859512001</v>
      </c>
      <c r="Y5078" s="16">
        <v>6.4562457817770698</v>
      </c>
      <c r="Z5078" s="16">
        <v>0.17576605657174499</v>
      </c>
      <c r="AA5078" s="17">
        <v>0.77387045760735196</v>
      </c>
      <c r="AC5078" s="5">
        <f>MAX(I5078:O5078)</f>
        <v>102.19062057740101</v>
      </c>
    </row>
    <row r="5079" spans="1:29" x14ac:dyDescent="0.25">
      <c r="A5079" s="5" t="s">
        <v>14463</v>
      </c>
      <c r="B5079" s="5" t="s">
        <v>208</v>
      </c>
      <c r="C5079" s="5">
        <v>955254</v>
      </c>
      <c r="D5079" s="5">
        <v>960248</v>
      </c>
      <c r="E5079" s="5" t="s">
        <v>20</v>
      </c>
      <c r="F5079" s="5">
        <v>4995</v>
      </c>
      <c r="G5079" s="41" t="s">
        <v>14464</v>
      </c>
      <c r="H5079" s="5" t="s">
        <v>14465</v>
      </c>
      <c r="I5079" s="15">
        <v>166.2609072521</v>
      </c>
      <c r="J5079" s="16">
        <v>129.213147221003</v>
      </c>
      <c r="K5079" s="17">
        <v>176.04444806816699</v>
      </c>
      <c r="L5079" s="15">
        <v>236.62701514243599</v>
      </c>
      <c r="M5079" s="17">
        <v>168.25407449706199</v>
      </c>
      <c r="N5079" s="16">
        <v>175.581946944962</v>
      </c>
      <c r="O5079" s="17">
        <v>186.12674526433401</v>
      </c>
      <c r="P5079" s="15">
        <v>0.202122265719236</v>
      </c>
      <c r="Q5079" s="16">
        <v>7.46755247264975</v>
      </c>
      <c r="R5079" s="16">
        <v>0.25143922726804002</v>
      </c>
      <c r="S5079" s="17">
        <v>0.55770881527737903</v>
      </c>
      <c r="T5079" s="15">
        <v>0.36483985768830701</v>
      </c>
      <c r="U5079" s="16">
        <v>7.46755247264975</v>
      </c>
      <c r="V5079" s="16">
        <v>3.8347919245847101E-2</v>
      </c>
      <c r="W5079" s="17">
        <v>0.23309847532862801</v>
      </c>
      <c r="X5079" s="15">
        <v>-0.16271762660422001</v>
      </c>
      <c r="Y5079" s="16">
        <v>7.46755247264975</v>
      </c>
      <c r="Z5079" s="16">
        <v>0.40462723063804401</v>
      </c>
      <c r="AA5079" s="17">
        <v>0.92700048646792299</v>
      </c>
      <c r="AC5079" s="5">
        <f>MAX(I5079:O5079)</f>
        <v>236.62701514243599</v>
      </c>
    </row>
    <row r="5080" spans="1:29" x14ac:dyDescent="0.25">
      <c r="A5080" s="5" t="s">
        <v>14466</v>
      </c>
      <c r="B5080" s="5" t="s">
        <v>208</v>
      </c>
      <c r="C5080" s="5">
        <v>960933</v>
      </c>
      <c r="D5080" s="5">
        <v>961892</v>
      </c>
      <c r="E5080" s="5" t="s">
        <v>29</v>
      </c>
      <c r="F5080" s="5">
        <v>960</v>
      </c>
      <c r="G5080" s="41" t="s">
        <v>14467</v>
      </c>
      <c r="H5080" s="5" t="s">
        <v>14467</v>
      </c>
      <c r="I5080" s="15">
        <v>165.13371466056</v>
      </c>
      <c r="J5080" s="16">
        <v>163.835127372507</v>
      </c>
      <c r="K5080" s="17">
        <v>160.26407826542999</v>
      </c>
      <c r="L5080" s="15">
        <v>120.50787002637399</v>
      </c>
      <c r="M5080" s="17">
        <v>131.882190459583</v>
      </c>
      <c r="N5080" s="16">
        <v>119.23724140514101</v>
      </c>
      <c r="O5080" s="17">
        <v>126.594070936341</v>
      </c>
      <c r="P5080" s="15">
        <v>-0.40788139112016403</v>
      </c>
      <c r="Q5080" s="16">
        <v>7.1408469490787603</v>
      </c>
      <c r="R5080" s="16">
        <v>6.6322250784586799E-3</v>
      </c>
      <c r="S5080" s="17">
        <v>5.81258216781897E-2</v>
      </c>
      <c r="T5080" s="15">
        <v>-0.36984500658119501</v>
      </c>
      <c r="U5080" s="16">
        <v>7.1408469490787603</v>
      </c>
      <c r="V5080" s="16">
        <v>1.3641561239309199E-2</v>
      </c>
      <c r="W5080" s="17">
        <v>0.12844267288498201</v>
      </c>
      <c r="X5080" s="15">
        <v>-3.80375241635676E-2</v>
      </c>
      <c r="Y5080" s="16">
        <v>7.1408469490787603</v>
      </c>
      <c r="Z5080" s="16">
        <v>0.81612312396557096</v>
      </c>
      <c r="AA5080" s="17">
        <v>0.98486042281534703</v>
      </c>
      <c r="AC5080" s="5">
        <f>MAX(I5080:O5080)</f>
        <v>165.13371466056</v>
      </c>
    </row>
    <row r="5081" spans="1:29" x14ac:dyDescent="0.25">
      <c r="A5081" s="5" t="s">
        <v>419</v>
      </c>
      <c r="B5081" s="5" t="s">
        <v>208</v>
      </c>
      <c r="C5081" s="5">
        <v>971461</v>
      </c>
      <c r="D5081" s="5">
        <v>972336</v>
      </c>
      <c r="E5081" s="5" t="s">
        <v>29</v>
      </c>
      <c r="F5081" s="5">
        <v>876</v>
      </c>
      <c r="G5081" s="41" t="s">
        <v>420</v>
      </c>
      <c r="H5081" s="5" t="s">
        <v>421</v>
      </c>
      <c r="I5081" s="15">
        <v>86.718871241216604</v>
      </c>
      <c r="J5081" s="16">
        <v>82.839280295943894</v>
      </c>
      <c r="K5081" s="17">
        <v>64.860713517163305</v>
      </c>
      <c r="L5081" s="15">
        <v>44.462191231104804</v>
      </c>
      <c r="M5081" s="17">
        <v>34.266758916338503</v>
      </c>
      <c r="N5081" s="16">
        <v>37.326803447919403</v>
      </c>
      <c r="O5081" s="17">
        <v>34.204565421860202</v>
      </c>
      <c r="P5081" s="15">
        <v>-1.12653610840671</v>
      </c>
      <c r="Q5081" s="16">
        <v>5.7802873312806096</v>
      </c>
      <c r="R5081" s="19">
        <v>9.5957217094748295E-8</v>
      </c>
      <c r="S5081" s="20">
        <v>4.0520115764100503E-6</v>
      </c>
      <c r="T5081" s="15">
        <v>-0.98835462684467001</v>
      </c>
      <c r="U5081" s="16">
        <v>5.7802873312806096</v>
      </c>
      <c r="V5081" s="19">
        <v>2.4477626592546802E-6</v>
      </c>
      <c r="W5081" s="17">
        <v>1.7952406661428399E-4</v>
      </c>
      <c r="X5081" s="15">
        <v>-0.13819080279309401</v>
      </c>
      <c r="Y5081" s="16">
        <v>5.7802873312806096</v>
      </c>
      <c r="Z5081" s="16">
        <v>0.54002510869128095</v>
      </c>
      <c r="AA5081" s="17">
        <v>0.95714746346148105</v>
      </c>
      <c r="AC5081" s="5">
        <f>MAX(I5081:O5081)</f>
        <v>86.718871241216604</v>
      </c>
    </row>
    <row r="5082" spans="1:29" x14ac:dyDescent="0.25">
      <c r="A5082" s="5" t="s">
        <v>14468</v>
      </c>
      <c r="B5082" s="5" t="s">
        <v>208</v>
      </c>
      <c r="C5082" s="5">
        <v>976095</v>
      </c>
      <c r="D5082" s="5">
        <v>979052</v>
      </c>
      <c r="E5082" s="5" t="s">
        <v>20</v>
      </c>
      <c r="F5082" s="5">
        <v>2958</v>
      </c>
      <c r="G5082" s="41" t="s">
        <v>14469</v>
      </c>
      <c r="H5082" s="5" t="s">
        <v>14470</v>
      </c>
      <c r="I5082" s="15">
        <v>50.385508841822897</v>
      </c>
      <c r="J5082" s="16">
        <v>57.4344662413463</v>
      </c>
      <c r="K5082" s="17">
        <v>60.279315832497701</v>
      </c>
      <c r="L5082" s="15">
        <v>45.612075487081697</v>
      </c>
      <c r="M5082" s="17">
        <v>70.872545745055106</v>
      </c>
      <c r="N5082" s="16">
        <v>59.889709219231499</v>
      </c>
      <c r="O5082" s="17">
        <v>57.859624932358599</v>
      </c>
      <c r="P5082" s="15">
        <v>7.1048863735602596E-2</v>
      </c>
      <c r="Q5082" s="16">
        <v>5.8473611223049202</v>
      </c>
      <c r="R5082" s="16">
        <v>0.72687463398020702</v>
      </c>
      <c r="S5082" s="17">
        <v>0.88559545569522902</v>
      </c>
      <c r="T5082" s="15">
        <v>5.5360199524663402E-2</v>
      </c>
      <c r="U5082" s="16">
        <v>5.8473611223049202</v>
      </c>
      <c r="V5082" s="16">
        <v>0.78366807370106695</v>
      </c>
      <c r="W5082" s="17">
        <v>0.92537943969962</v>
      </c>
      <c r="X5082" s="15">
        <v>1.56892219662037E-2</v>
      </c>
      <c r="Y5082" s="16">
        <v>5.8473611223049202</v>
      </c>
      <c r="Z5082" s="16">
        <v>0.94707356574437396</v>
      </c>
      <c r="AA5082" s="17">
        <v>0.99727560615636102</v>
      </c>
      <c r="AC5082" s="5">
        <f>MAX(I5082:O5082)</f>
        <v>70.872545745055106</v>
      </c>
    </row>
    <row r="5083" spans="1:29" x14ac:dyDescent="0.25">
      <c r="A5083" s="5" t="s">
        <v>14471</v>
      </c>
      <c r="B5083" s="5" t="s">
        <v>208</v>
      </c>
      <c r="C5083" s="5">
        <v>979209</v>
      </c>
      <c r="D5083" s="5">
        <v>980729</v>
      </c>
      <c r="E5083" s="5" t="s">
        <v>29</v>
      </c>
      <c r="F5083" s="5">
        <v>1521</v>
      </c>
      <c r="G5083" s="41" t="s">
        <v>14472</v>
      </c>
      <c r="H5083" s="5" t="s">
        <v>14473</v>
      </c>
      <c r="I5083" s="15">
        <v>42.495160701045201</v>
      </c>
      <c r="J5083" s="16">
        <v>49.484660482764802</v>
      </c>
      <c r="K5083" s="17">
        <v>40.511433230144497</v>
      </c>
      <c r="L5083" s="15">
        <v>52.664698923739699</v>
      </c>
      <c r="M5083" s="17">
        <v>48.963650965780701</v>
      </c>
      <c r="N5083" s="16">
        <v>53.258467042450299</v>
      </c>
      <c r="O5083" s="17">
        <v>43.499284286496099</v>
      </c>
      <c r="P5083" s="15">
        <v>0.132413637380427</v>
      </c>
      <c r="Q5083" s="16">
        <v>5.5658008793347804</v>
      </c>
      <c r="R5083" s="16">
        <v>0.50702366916455399</v>
      </c>
      <c r="S5083" s="17">
        <v>0.77334337056055702</v>
      </c>
      <c r="T5083" s="15">
        <v>0.20296597175808301</v>
      </c>
      <c r="U5083" s="16">
        <v>5.5658008793347804</v>
      </c>
      <c r="V5083" s="16">
        <v>0.30818945423609401</v>
      </c>
      <c r="W5083" s="17">
        <v>0.64757003683763203</v>
      </c>
      <c r="X5083" s="15">
        <v>-7.0552089557464004E-2</v>
      </c>
      <c r="Y5083" s="16">
        <v>5.5658008793347804</v>
      </c>
      <c r="Z5083" s="16">
        <v>0.74963680137314803</v>
      </c>
      <c r="AA5083" s="17">
        <v>0.98000682174943199</v>
      </c>
      <c r="AC5083" s="5">
        <f>MAX(I5083:O5083)</f>
        <v>53.258467042450299</v>
      </c>
    </row>
    <row r="5084" spans="1:29" x14ac:dyDescent="0.25">
      <c r="A5084" s="5" t="s">
        <v>422</v>
      </c>
      <c r="B5084" s="5" t="s">
        <v>208</v>
      </c>
      <c r="C5084" s="5">
        <v>981166</v>
      </c>
      <c r="D5084" s="5">
        <v>983049</v>
      </c>
      <c r="E5084" s="5" t="s">
        <v>29</v>
      </c>
      <c r="F5084" s="5">
        <v>1884</v>
      </c>
      <c r="G5084" s="41" t="s">
        <v>423</v>
      </c>
      <c r="H5084" s="5" t="s">
        <v>424</v>
      </c>
      <c r="I5084" s="15">
        <v>1182.1432303772201</v>
      </c>
      <c r="J5084" s="16">
        <v>986.52480880948497</v>
      </c>
      <c r="K5084" s="17">
        <v>1176.1465944910899</v>
      </c>
      <c r="L5084" s="15">
        <v>948.75033486889799</v>
      </c>
      <c r="M5084" s="17">
        <v>778.50645683649702</v>
      </c>
      <c r="N5084" s="16">
        <v>539.71638370896596</v>
      </c>
      <c r="O5084" s="17">
        <v>419.47066236101898</v>
      </c>
      <c r="P5084" s="15">
        <v>-1.21703556570897</v>
      </c>
      <c r="Q5084" s="16">
        <v>9.7509898113100704</v>
      </c>
      <c r="R5084" s="19">
        <v>4.0040969094446598E-13</v>
      </c>
      <c r="S5084" s="20">
        <v>3.2346139381513797E-11</v>
      </c>
      <c r="T5084" s="15">
        <v>-0.36850174328800001</v>
      </c>
      <c r="U5084" s="16">
        <v>9.7509898113100704</v>
      </c>
      <c r="V5084" s="16">
        <v>2.3763576025069601E-2</v>
      </c>
      <c r="W5084" s="17">
        <v>0.180376994452769</v>
      </c>
      <c r="X5084" s="15">
        <v>-0.848535097249004</v>
      </c>
      <c r="Y5084" s="16">
        <v>9.7509898113100704</v>
      </c>
      <c r="Z5084" s="19">
        <v>1.77669772739018E-6</v>
      </c>
      <c r="AA5084" s="17">
        <v>1.90448329470632E-4</v>
      </c>
      <c r="AC5084" s="5">
        <f>MAX(I5084:O5084)</f>
        <v>1182.1432303772201</v>
      </c>
    </row>
    <row r="5085" spans="1:29" x14ac:dyDescent="0.25">
      <c r="A5085" s="5" t="s">
        <v>14474</v>
      </c>
      <c r="B5085" s="5" t="s">
        <v>208</v>
      </c>
      <c r="C5085" s="5">
        <v>984056</v>
      </c>
      <c r="D5085" s="5">
        <v>987100</v>
      </c>
      <c r="E5085" s="5" t="s">
        <v>20</v>
      </c>
      <c r="F5085" s="5">
        <v>3045</v>
      </c>
      <c r="G5085" s="41" t="s">
        <v>14475</v>
      </c>
      <c r="H5085" s="5" t="s">
        <v>14476</v>
      </c>
      <c r="I5085" s="15">
        <v>24.460079236410699</v>
      </c>
      <c r="J5085" s="16">
        <v>22.870093377948301</v>
      </c>
      <c r="K5085" s="17">
        <v>23.161510516920298</v>
      </c>
      <c r="L5085" s="15">
        <v>34.534857154504699</v>
      </c>
      <c r="M5085" s="17">
        <v>22.4546679588294</v>
      </c>
      <c r="N5085" s="16">
        <v>30.445325717297401</v>
      </c>
      <c r="O5085" s="17">
        <v>29.464258800895902</v>
      </c>
      <c r="P5085" s="15">
        <v>0.35036653584758698</v>
      </c>
      <c r="Q5085" s="16">
        <v>4.7483735984476398</v>
      </c>
      <c r="R5085" s="16">
        <v>0.15289908990203999</v>
      </c>
      <c r="S5085" s="17">
        <v>0.43524269764726198</v>
      </c>
      <c r="T5085" s="15">
        <v>0.27834186771969599</v>
      </c>
      <c r="U5085" s="16">
        <v>4.7483735984476398</v>
      </c>
      <c r="V5085" s="16">
        <v>0.25559090438246501</v>
      </c>
      <c r="W5085" s="17">
        <v>0.59163774959628701</v>
      </c>
      <c r="X5085" s="15">
        <v>7.2030439109938102E-2</v>
      </c>
      <c r="Y5085" s="16">
        <v>4.7483735984476398</v>
      </c>
      <c r="Z5085" s="16">
        <v>0.79257350573366403</v>
      </c>
      <c r="AA5085" s="17">
        <v>0.98399938567204803</v>
      </c>
      <c r="AC5085" s="5">
        <f>MAX(I5085:O5085)</f>
        <v>34.534857154504699</v>
      </c>
    </row>
    <row r="5086" spans="1:29" x14ac:dyDescent="0.25">
      <c r="A5086" s="5" t="s">
        <v>14477</v>
      </c>
      <c r="B5086" s="5" t="s">
        <v>208</v>
      </c>
      <c r="C5086" s="5">
        <v>987131</v>
      </c>
      <c r="D5086" s="5">
        <v>989122</v>
      </c>
      <c r="E5086" s="5" t="s">
        <v>29</v>
      </c>
      <c r="F5086" s="5">
        <v>1992</v>
      </c>
      <c r="G5086" s="41" t="s">
        <v>14478</v>
      </c>
      <c r="H5086" s="5" t="s">
        <v>14479</v>
      </c>
      <c r="I5086" s="15">
        <v>50.4418684713999</v>
      </c>
      <c r="J5086" s="16">
        <v>38.3088465902661</v>
      </c>
      <c r="K5086" s="17">
        <v>49.037923365494301</v>
      </c>
      <c r="L5086" s="15">
        <v>67.651523726637905</v>
      </c>
      <c r="M5086" s="17">
        <v>37.112576209731799</v>
      </c>
      <c r="N5086" s="16">
        <v>44.750458211863098</v>
      </c>
      <c r="O5086" s="17">
        <v>49.959113897418099</v>
      </c>
      <c r="P5086" s="15">
        <v>4.36072720112562E-2</v>
      </c>
      <c r="Q5086" s="16">
        <v>5.5935342785078701</v>
      </c>
      <c r="R5086" s="16">
        <v>0.84954157172950895</v>
      </c>
      <c r="S5086" s="17">
        <v>0.94617656552523899</v>
      </c>
      <c r="T5086" s="15">
        <v>0.189350435137939</v>
      </c>
      <c r="U5086" s="16">
        <v>5.5935342785078701</v>
      </c>
      <c r="V5086" s="16">
        <v>0.42639269098856603</v>
      </c>
      <c r="W5086" s="17">
        <v>0.73788042830495804</v>
      </c>
      <c r="X5086" s="15">
        <v>-0.14574436825668399</v>
      </c>
      <c r="Y5086" s="16">
        <v>5.5935342785078701</v>
      </c>
      <c r="Z5086" s="16">
        <v>0.58395069455250304</v>
      </c>
      <c r="AA5086" s="17">
        <v>0.96729306729142694</v>
      </c>
      <c r="AC5086" s="5">
        <f>MAX(I5086:O5086)</f>
        <v>67.651523726637905</v>
      </c>
    </row>
    <row r="5087" spans="1:29" x14ac:dyDescent="0.25">
      <c r="A5087" s="5" t="s">
        <v>14480</v>
      </c>
      <c r="B5087" s="5" t="s">
        <v>208</v>
      </c>
      <c r="C5087" s="5">
        <v>989285</v>
      </c>
      <c r="D5087" s="5">
        <v>990778</v>
      </c>
      <c r="E5087" s="5" t="s">
        <v>29</v>
      </c>
      <c r="F5087" s="5">
        <v>1494</v>
      </c>
      <c r="G5087" s="41" t="s">
        <v>14481</v>
      </c>
      <c r="H5087" s="5" t="s">
        <v>14482</v>
      </c>
      <c r="I5087" s="15">
        <v>0.11271925915396599</v>
      </c>
      <c r="J5087" s="16">
        <v>0</v>
      </c>
      <c r="K5087" s="17">
        <v>0.29694244252461899</v>
      </c>
      <c r="L5087" s="15">
        <v>1.5715084831683599</v>
      </c>
      <c r="M5087" s="17">
        <v>0</v>
      </c>
      <c r="N5087" s="16">
        <v>0.41705925640133401</v>
      </c>
      <c r="O5087" s="17">
        <v>1.95189096157354</v>
      </c>
      <c r="P5087" s="15">
        <v>3.0151773296300499</v>
      </c>
      <c r="Q5087" s="16">
        <v>-0.44340528957501602</v>
      </c>
      <c r="R5087" s="16">
        <v>3.1212477459963299E-2</v>
      </c>
      <c r="S5087" s="17">
        <v>0.16506484759187401</v>
      </c>
      <c r="T5087" s="15">
        <v>2.4320509002733801</v>
      </c>
      <c r="U5087" s="16">
        <v>-0.44340528957501602</v>
      </c>
      <c r="V5087" s="16">
        <v>7.5763981837871294E-2</v>
      </c>
      <c r="W5087" s="17">
        <v>0.327021177094384</v>
      </c>
      <c r="X5087" s="15">
        <v>0.58628866185143602</v>
      </c>
      <c r="Y5087" s="16">
        <v>-0.44340528957501602</v>
      </c>
      <c r="Z5087" s="16">
        <v>0.70779547964353595</v>
      </c>
      <c r="AA5087" s="17">
        <v>0.97197634972482605</v>
      </c>
      <c r="AC5087" s="5">
        <f>MAX(I5087:O5087)</f>
        <v>1.95189096157354</v>
      </c>
    </row>
    <row r="5088" spans="1:29" x14ac:dyDescent="0.25">
      <c r="A5088" s="5" t="s">
        <v>14483</v>
      </c>
      <c r="B5088" s="5" t="s">
        <v>208</v>
      </c>
      <c r="C5088" s="5">
        <v>991480</v>
      </c>
      <c r="D5088" s="5">
        <v>992511</v>
      </c>
      <c r="E5088" s="5" t="s">
        <v>20</v>
      </c>
      <c r="F5088" s="5">
        <v>1032</v>
      </c>
      <c r="G5088" s="41" t="s">
        <v>14484</v>
      </c>
      <c r="H5088" s="41" t="s">
        <v>14484</v>
      </c>
      <c r="I5088" s="15">
        <v>37.930030705309598</v>
      </c>
      <c r="J5088" s="16">
        <v>69.243960303007299</v>
      </c>
      <c r="K5088" s="17">
        <v>48.656140225105503</v>
      </c>
      <c r="L5088" s="15">
        <v>33.921585551317001</v>
      </c>
      <c r="M5088" s="17">
        <v>67.675874264805103</v>
      </c>
      <c r="N5088" s="16">
        <v>56.9702944244222</v>
      </c>
      <c r="O5088" s="17">
        <v>49.3084835768936</v>
      </c>
      <c r="P5088" s="15">
        <v>3.3215938649135801E-2</v>
      </c>
      <c r="Q5088" s="16">
        <v>5.7015690870351703</v>
      </c>
      <c r="R5088" s="16">
        <v>0.89649799092163096</v>
      </c>
      <c r="S5088" s="17">
        <v>0.96431489799250703</v>
      </c>
      <c r="T5088" s="15">
        <v>-3.1942143602580297E-2</v>
      </c>
      <c r="U5088" s="16">
        <v>5.7015690870351703</v>
      </c>
      <c r="V5088" s="16">
        <v>0.919812104505211</v>
      </c>
      <c r="W5088" s="17">
        <v>0.97647793451765597</v>
      </c>
      <c r="X5088" s="15">
        <v>6.5158950867260396E-2</v>
      </c>
      <c r="Y5088" s="16">
        <v>5.7015690870351703</v>
      </c>
      <c r="Z5088" s="16">
        <v>0.83166317706233095</v>
      </c>
      <c r="AA5088" s="17">
        <v>0.98654975705658199</v>
      </c>
      <c r="AC5088" s="5">
        <f>MAX(I5088:O5088)</f>
        <v>69.243960303007299</v>
      </c>
    </row>
    <row r="5089" spans="1:29" x14ac:dyDescent="0.25">
      <c r="A5089" s="5" t="s">
        <v>14485</v>
      </c>
      <c r="B5089" s="5" t="s">
        <v>208</v>
      </c>
      <c r="C5089" s="5">
        <v>992720</v>
      </c>
      <c r="D5089" s="5">
        <v>995095</v>
      </c>
      <c r="E5089" s="5" t="s">
        <v>29</v>
      </c>
      <c r="F5089" s="5">
        <v>2376</v>
      </c>
      <c r="G5089" s="41" t="s">
        <v>14486</v>
      </c>
      <c r="H5089" s="5" t="s">
        <v>14487</v>
      </c>
      <c r="I5089" s="15">
        <v>61.5447154980655</v>
      </c>
      <c r="J5089" s="16">
        <v>51.846559295097002</v>
      </c>
      <c r="K5089" s="17">
        <v>60.406576879294001</v>
      </c>
      <c r="L5089" s="15">
        <v>55.309432712486398</v>
      </c>
      <c r="M5089" s="17">
        <v>71.574254118768593</v>
      </c>
      <c r="N5089" s="16">
        <v>48.712521147675801</v>
      </c>
      <c r="O5089" s="17">
        <v>70.128653833678001</v>
      </c>
      <c r="P5089" s="15">
        <v>3.59150446231951E-2</v>
      </c>
      <c r="Q5089" s="16">
        <v>5.9075578155502901</v>
      </c>
      <c r="R5089" s="16">
        <v>0.85527791604820402</v>
      </c>
      <c r="S5089" s="17">
        <v>0.94721222015749895</v>
      </c>
      <c r="T5089" s="15">
        <v>0.13076363237819699</v>
      </c>
      <c r="U5089" s="16">
        <v>5.9075578155502901</v>
      </c>
      <c r="V5089" s="16">
        <v>0.52066150334302297</v>
      </c>
      <c r="W5089" s="17">
        <v>0.80204965464523004</v>
      </c>
      <c r="X5089" s="15">
        <v>-9.4849187803684301E-2</v>
      </c>
      <c r="Y5089" s="16">
        <v>5.9075578155502901</v>
      </c>
      <c r="Z5089" s="16">
        <v>0.67730463886683601</v>
      </c>
      <c r="AA5089" s="17">
        <v>0.97045850503873099</v>
      </c>
      <c r="AC5089" s="5">
        <f>MAX(I5089:O5089)</f>
        <v>71.574254118768593</v>
      </c>
    </row>
    <row r="5090" spans="1:29" x14ac:dyDescent="0.25">
      <c r="A5090" s="5" t="s">
        <v>14488</v>
      </c>
      <c r="B5090" s="5" t="s">
        <v>208</v>
      </c>
      <c r="C5090" s="5">
        <v>995406</v>
      </c>
      <c r="D5090" s="5">
        <v>997484</v>
      </c>
      <c r="E5090" s="5" t="s">
        <v>29</v>
      </c>
      <c r="F5090" s="5">
        <v>2079</v>
      </c>
      <c r="G5090" s="41" t="s">
        <v>14489</v>
      </c>
      <c r="H5090" s="5" t="s">
        <v>14490</v>
      </c>
      <c r="I5090" s="15">
        <v>153.57999059727899</v>
      </c>
      <c r="J5090" s="16">
        <v>146.84097738133599</v>
      </c>
      <c r="K5090" s="17">
        <v>127.85493168131499</v>
      </c>
      <c r="L5090" s="15">
        <v>126.410609207055</v>
      </c>
      <c r="M5090" s="17">
        <v>155.077550590665</v>
      </c>
      <c r="N5090" s="16">
        <v>116.73488586673299</v>
      </c>
      <c r="O5090" s="17">
        <v>124.595706380444</v>
      </c>
      <c r="P5090" s="15">
        <v>-0.24227987097381001</v>
      </c>
      <c r="Q5090" s="16">
        <v>7.0868984857844497</v>
      </c>
      <c r="R5090" s="16">
        <v>0.13597171172467601</v>
      </c>
      <c r="S5090" s="17">
        <v>0.41156555310757198</v>
      </c>
      <c r="T5090" s="15">
        <v>-2.0187401081443901E-2</v>
      </c>
      <c r="U5090" s="16">
        <v>7.0868984857844497</v>
      </c>
      <c r="V5090" s="16">
        <v>0.90593466652590604</v>
      </c>
      <c r="W5090" s="17">
        <v>0.97053235272254401</v>
      </c>
      <c r="X5090" s="15">
        <v>-0.222093980861161</v>
      </c>
      <c r="Y5090" s="16">
        <v>7.0868984857844497</v>
      </c>
      <c r="Z5090" s="16">
        <v>0.20722984353948201</v>
      </c>
      <c r="AA5090" s="17">
        <v>0.80149136397024001</v>
      </c>
      <c r="AC5090" s="5">
        <f>MAX(I5090:O5090)</f>
        <v>155.077550590665</v>
      </c>
    </row>
    <row r="5091" spans="1:29" x14ac:dyDescent="0.25">
      <c r="A5091" s="5" t="s">
        <v>14491</v>
      </c>
      <c r="B5091" s="5" t="s">
        <v>208</v>
      </c>
      <c r="C5091" s="5">
        <v>999396</v>
      </c>
      <c r="D5091" s="5">
        <v>1000964</v>
      </c>
      <c r="E5091" s="5" t="s">
        <v>20</v>
      </c>
      <c r="F5091" s="5">
        <v>1569</v>
      </c>
      <c r="G5091" s="41" t="s">
        <v>14492</v>
      </c>
      <c r="H5091" s="5" t="s">
        <v>14493</v>
      </c>
      <c r="I5091" s="15">
        <v>331.28190265350702</v>
      </c>
      <c r="J5091" s="16">
        <v>367.01603252118099</v>
      </c>
      <c r="K5091" s="17">
        <v>291.53384803577802</v>
      </c>
      <c r="L5091" s="15">
        <v>269.68618750177001</v>
      </c>
      <c r="M5091" s="17">
        <v>302.08545488362603</v>
      </c>
      <c r="N5091" s="16">
        <v>321.469274834148</v>
      </c>
      <c r="O5091" s="17">
        <v>339.48960653082702</v>
      </c>
      <c r="P5091" s="15">
        <v>2.5164978919928601E-3</v>
      </c>
      <c r="Q5091" s="16">
        <v>8.3109643545725707</v>
      </c>
      <c r="R5091" s="16">
        <v>0.98203031607444102</v>
      </c>
      <c r="S5091" s="17">
        <v>0.99379756387053997</v>
      </c>
      <c r="T5091" s="15">
        <v>-0.206586369428573</v>
      </c>
      <c r="U5091" s="16">
        <v>8.3109643545725707</v>
      </c>
      <c r="V5091" s="16">
        <v>0.172185012526129</v>
      </c>
      <c r="W5091" s="17">
        <v>0.491228666465647</v>
      </c>
      <c r="X5091" s="15">
        <v>0.209103222929064</v>
      </c>
      <c r="Y5091" s="16">
        <v>8.3109643545725707</v>
      </c>
      <c r="Z5091" s="16">
        <v>0.202870402054496</v>
      </c>
      <c r="AA5091" s="17">
        <v>0.79505578227085405</v>
      </c>
      <c r="AC5091" s="5">
        <f>MAX(I5091:O5091)</f>
        <v>367.01603252118099</v>
      </c>
    </row>
    <row r="5092" spans="1:29" x14ac:dyDescent="0.25">
      <c r="A5092" s="5" t="s">
        <v>14494</v>
      </c>
      <c r="B5092" s="5" t="s">
        <v>208</v>
      </c>
      <c r="C5092" s="5">
        <v>1001480</v>
      </c>
      <c r="D5092" s="5">
        <v>1003375</v>
      </c>
      <c r="E5092" s="5" t="s">
        <v>20</v>
      </c>
      <c r="F5092" s="5">
        <v>1896</v>
      </c>
      <c r="G5092" s="41" t="s">
        <v>14495</v>
      </c>
      <c r="H5092" s="5" t="s">
        <v>14496</v>
      </c>
      <c r="I5092" s="15">
        <v>484.01649880713097</v>
      </c>
      <c r="J5092" s="16">
        <v>399.47773936872198</v>
      </c>
      <c r="K5092" s="17">
        <v>417.96769802786798</v>
      </c>
      <c r="L5092" s="15">
        <v>381.95322036031001</v>
      </c>
      <c r="M5092" s="17">
        <v>450.496775924014</v>
      </c>
      <c r="N5092" s="16">
        <v>386.78075438659698</v>
      </c>
      <c r="O5092" s="17">
        <v>342.09212781292501</v>
      </c>
      <c r="P5092" s="15">
        <v>-0.25134953323967402</v>
      </c>
      <c r="Q5092" s="16">
        <v>8.6761370740834902</v>
      </c>
      <c r="R5092" s="16">
        <v>0.100937741626732</v>
      </c>
      <c r="S5092" s="17">
        <v>0.34453580638543002</v>
      </c>
      <c r="T5092" s="15">
        <v>-5.9706925612729403E-2</v>
      </c>
      <c r="U5092" s="16">
        <v>8.6761370740834902</v>
      </c>
      <c r="V5092" s="16">
        <v>0.69936845083464405</v>
      </c>
      <c r="W5092" s="17">
        <v>0.88885198480901195</v>
      </c>
      <c r="X5092" s="15">
        <v>-0.19164307749791601</v>
      </c>
      <c r="Y5092" s="16">
        <v>8.6761370740834902</v>
      </c>
      <c r="Z5092" s="16">
        <v>0.2486715495988</v>
      </c>
      <c r="AA5092" s="17">
        <v>0.84253937841668003</v>
      </c>
      <c r="AC5092" s="5">
        <f>MAX(I5092:O5092)</f>
        <v>484.01649880713097</v>
      </c>
    </row>
    <row r="5093" spans="1:29" x14ac:dyDescent="0.25">
      <c r="A5093" s="5" t="s">
        <v>14497</v>
      </c>
      <c r="B5093" s="5" t="s">
        <v>208</v>
      </c>
      <c r="C5093" s="5">
        <v>1003483</v>
      </c>
      <c r="D5093" s="5">
        <v>1003971</v>
      </c>
      <c r="E5093" s="5" t="s">
        <v>29</v>
      </c>
      <c r="F5093" s="5">
        <v>489</v>
      </c>
      <c r="G5093" s="41" t="s">
        <v>14498</v>
      </c>
      <c r="H5093" s="5" t="s">
        <v>14499</v>
      </c>
      <c r="I5093" s="15">
        <v>64.531775865645599</v>
      </c>
      <c r="J5093" s="16">
        <v>59.565935901255898</v>
      </c>
      <c r="K5093" s="17">
        <v>73.556885048241398</v>
      </c>
      <c r="L5093" s="15">
        <v>65.965026817871902</v>
      </c>
      <c r="M5093" s="17">
        <v>66.584327905695403</v>
      </c>
      <c r="N5093" s="16">
        <v>44.958987840063799</v>
      </c>
      <c r="O5093" s="17">
        <v>62.925246713585203</v>
      </c>
      <c r="P5093" s="15">
        <v>-0.28956895638312202</v>
      </c>
      <c r="Q5093" s="16">
        <v>5.9698520923695897</v>
      </c>
      <c r="R5093" s="16">
        <v>0.14503154229460399</v>
      </c>
      <c r="S5093" s="17">
        <v>0.42302763827845402</v>
      </c>
      <c r="T5093" s="15">
        <v>7.9280742923325594E-3</v>
      </c>
      <c r="U5093" s="16">
        <v>5.9698520923695897</v>
      </c>
      <c r="V5093" s="16">
        <v>0.96096998637967601</v>
      </c>
      <c r="W5093" s="17">
        <v>0.99065039838733404</v>
      </c>
      <c r="X5093" s="15">
        <v>-0.29750127548268401</v>
      </c>
      <c r="Y5093" s="16">
        <v>5.9698520923695897</v>
      </c>
      <c r="Z5093" s="16">
        <v>0.165236488251086</v>
      </c>
      <c r="AA5093" s="17">
        <v>0.75556044750742501</v>
      </c>
      <c r="AC5093" s="5">
        <f>MAX(I5093:O5093)</f>
        <v>73.556885048241398</v>
      </c>
    </row>
    <row r="5094" spans="1:29" x14ac:dyDescent="0.25">
      <c r="A5094" s="5" t="s">
        <v>14500</v>
      </c>
      <c r="B5094" s="5" t="s">
        <v>208</v>
      </c>
      <c r="C5094" s="5">
        <v>1004420</v>
      </c>
      <c r="D5094" s="5">
        <v>1005148</v>
      </c>
      <c r="E5094" s="5" t="s">
        <v>20</v>
      </c>
      <c r="F5094" s="5">
        <v>729</v>
      </c>
      <c r="G5094" s="41" t="s">
        <v>14501</v>
      </c>
      <c r="H5094" s="5" t="s">
        <v>14502</v>
      </c>
      <c r="I5094" s="15">
        <v>75.409184374003402</v>
      </c>
      <c r="J5094" s="16">
        <v>65.960344880984493</v>
      </c>
      <c r="K5094" s="17">
        <v>87.979803685151495</v>
      </c>
      <c r="L5094" s="15">
        <v>74.474170312100597</v>
      </c>
      <c r="M5094" s="17">
        <v>63.192737432747201</v>
      </c>
      <c r="N5094" s="16">
        <v>58.6385314500275</v>
      </c>
      <c r="O5094" s="17">
        <v>79.516319886960304</v>
      </c>
      <c r="P5094" s="15">
        <v>-0.14729125040026</v>
      </c>
      <c r="Q5094" s="16">
        <v>6.1750495628884696</v>
      </c>
      <c r="R5094" s="16">
        <v>0.45811510964277802</v>
      </c>
      <c r="S5094" s="17">
        <v>0.73609302475163696</v>
      </c>
      <c r="T5094" s="15">
        <v>-0.15202329652560401</v>
      </c>
      <c r="U5094" s="16">
        <v>6.1750495628884696</v>
      </c>
      <c r="V5094" s="16">
        <v>0.44240594218103202</v>
      </c>
      <c r="W5094" s="17">
        <v>0.74862499141380501</v>
      </c>
      <c r="X5094" s="15">
        <v>4.7313863860701001E-3</v>
      </c>
      <c r="Y5094" s="16">
        <v>6.1750495628884696</v>
      </c>
      <c r="Z5094" s="16">
        <v>0.98315677260182899</v>
      </c>
      <c r="AA5094" s="17">
        <v>1</v>
      </c>
      <c r="AC5094" s="5">
        <f>MAX(I5094:O5094)</f>
        <v>87.979803685151495</v>
      </c>
    </row>
    <row r="5095" spans="1:29" x14ac:dyDescent="0.25">
      <c r="A5095" s="5" t="s">
        <v>14503</v>
      </c>
      <c r="B5095" s="5" t="s">
        <v>208</v>
      </c>
      <c r="C5095" s="5">
        <v>1005448</v>
      </c>
      <c r="D5095" s="5">
        <v>1007019</v>
      </c>
      <c r="E5095" s="5" t="s">
        <v>20</v>
      </c>
      <c r="F5095" s="5">
        <v>1572</v>
      </c>
      <c r="G5095" s="41" t="s">
        <v>14504</v>
      </c>
      <c r="H5095" s="5" t="s">
        <v>14505</v>
      </c>
      <c r="I5095" s="15">
        <v>24.741877384295599</v>
      </c>
      <c r="J5095" s="16">
        <v>33.066583372650797</v>
      </c>
      <c r="K5095" s="17">
        <v>24.3492802870188</v>
      </c>
      <c r="L5095" s="15">
        <v>34.688175055301599</v>
      </c>
      <c r="M5095" s="17">
        <v>46.234785068006303</v>
      </c>
      <c r="N5095" s="16">
        <v>32.530621999304003</v>
      </c>
      <c r="O5095" s="17">
        <v>31.183781790853502</v>
      </c>
      <c r="P5095" s="15">
        <v>0.219187781864873</v>
      </c>
      <c r="Q5095" s="16">
        <v>5.0229750642658404</v>
      </c>
      <c r="R5095" s="16">
        <v>0.35097722538074999</v>
      </c>
      <c r="S5095" s="17">
        <v>0.65276845321064403</v>
      </c>
      <c r="T5095" s="15">
        <v>0.56394174641222605</v>
      </c>
      <c r="U5095" s="16">
        <v>5.0229750642658404</v>
      </c>
      <c r="V5095" s="16">
        <v>1.5719798004306298E-2</v>
      </c>
      <c r="W5095" s="17">
        <v>0.14109847677295201</v>
      </c>
      <c r="X5095" s="15">
        <v>-0.34475641678020902</v>
      </c>
      <c r="Y5095" s="16">
        <v>5.0229750642658404</v>
      </c>
      <c r="Z5095" s="16">
        <v>0.18300581331311999</v>
      </c>
      <c r="AA5095" s="17">
        <v>0.77631233136022004</v>
      </c>
      <c r="AC5095" s="5">
        <f>MAX(I5095:O5095)</f>
        <v>46.234785068006303</v>
      </c>
    </row>
    <row r="5096" spans="1:29" x14ac:dyDescent="0.25">
      <c r="A5096" s="5" t="s">
        <v>14506</v>
      </c>
      <c r="B5096" s="5" t="s">
        <v>208</v>
      </c>
      <c r="C5096" s="5">
        <v>1007500</v>
      </c>
      <c r="D5096" s="5">
        <v>1009080</v>
      </c>
      <c r="E5096" s="5" t="s">
        <v>29</v>
      </c>
      <c r="F5096" s="5">
        <v>1581</v>
      </c>
      <c r="G5096" s="41" t="s">
        <v>14507</v>
      </c>
      <c r="H5096" s="5" t="s">
        <v>14508</v>
      </c>
      <c r="I5096" s="15">
        <v>35.647465707441803</v>
      </c>
      <c r="J5096" s="16">
        <v>44.069575400832498</v>
      </c>
      <c r="K5096" s="17">
        <v>36.396659383731901</v>
      </c>
      <c r="L5096" s="15">
        <v>40.8975500375766</v>
      </c>
      <c r="M5096" s="17">
        <v>41.400794049091601</v>
      </c>
      <c r="N5096" s="16">
        <v>44.958987840063799</v>
      </c>
      <c r="O5096" s="17">
        <v>38.526609693915901</v>
      </c>
      <c r="P5096" s="15">
        <v>0.109755092863597</v>
      </c>
      <c r="Q5096" s="16">
        <v>5.3349928286545696</v>
      </c>
      <c r="R5096" s="16">
        <v>0.59581816424703005</v>
      </c>
      <c r="S5096" s="17">
        <v>0.81777642941570705</v>
      </c>
      <c r="T5096" s="15">
        <v>8.8838592652772302E-2</v>
      </c>
      <c r="U5096" s="16">
        <v>5.3349928286545696</v>
      </c>
      <c r="V5096" s="16">
        <v>0.66628960672152704</v>
      </c>
      <c r="W5096" s="17">
        <v>0.87339299146178295</v>
      </c>
      <c r="X5096" s="15">
        <v>2.0917697798519999E-2</v>
      </c>
      <c r="Y5096" s="16">
        <v>5.3349928286545696</v>
      </c>
      <c r="Z5096" s="16">
        <v>0.92988901583208905</v>
      </c>
      <c r="AA5096" s="17">
        <v>0.99727560615636102</v>
      </c>
      <c r="AC5096" s="5">
        <f>MAX(I5096:O5096)</f>
        <v>44.958987840063799</v>
      </c>
    </row>
    <row r="5097" spans="1:29" x14ac:dyDescent="0.25">
      <c r="A5097" s="5" t="s">
        <v>14509</v>
      </c>
      <c r="B5097" s="5" t="s">
        <v>208</v>
      </c>
      <c r="C5097" s="5">
        <v>1009620</v>
      </c>
      <c r="D5097" s="5">
        <v>1011794</v>
      </c>
      <c r="E5097" s="5" t="s">
        <v>29</v>
      </c>
      <c r="F5097" s="5">
        <v>2175</v>
      </c>
      <c r="G5097" s="41" t="s">
        <v>14510</v>
      </c>
      <c r="H5097" s="5" t="s">
        <v>14511</v>
      </c>
      <c r="I5097" s="15">
        <v>232.258033486747</v>
      </c>
      <c r="J5097" s="16">
        <v>242.00821733189201</v>
      </c>
      <c r="K5097" s="17">
        <v>258.255084298555</v>
      </c>
      <c r="L5097" s="15">
        <v>244.77202862227199</v>
      </c>
      <c r="M5097" s="17">
        <v>265.32373286075102</v>
      </c>
      <c r="N5097" s="16">
        <v>207.987451167345</v>
      </c>
      <c r="O5097" s="17">
        <v>232.321498021575</v>
      </c>
      <c r="P5097" s="15">
        <v>-0.14959258929264199</v>
      </c>
      <c r="Q5097" s="16">
        <v>7.9099662732093998</v>
      </c>
      <c r="R5097" s="16">
        <v>0.30741239730287501</v>
      </c>
      <c r="S5097" s="17">
        <v>0.61394364119176903</v>
      </c>
      <c r="T5097" s="15">
        <v>6.2719317562521595E-2</v>
      </c>
      <c r="U5097" s="16">
        <v>7.9099662732093998</v>
      </c>
      <c r="V5097" s="16">
        <v>0.65966794271520202</v>
      </c>
      <c r="W5097" s="17">
        <v>0.87058196050304903</v>
      </c>
      <c r="X5097" s="15">
        <v>-0.21231259113495499</v>
      </c>
      <c r="Y5097" s="16">
        <v>7.9099662732093998</v>
      </c>
      <c r="Z5097" s="16">
        <v>0.18103746490296399</v>
      </c>
      <c r="AA5097" s="17">
        <v>0.77519820404541295</v>
      </c>
      <c r="AC5097" s="5">
        <f>MAX(I5097:O5097)</f>
        <v>265.32373286075102</v>
      </c>
    </row>
    <row r="5098" spans="1:29" x14ac:dyDescent="0.25">
      <c r="A5098" s="5" t="s">
        <v>14512</v>
      </c>
      <c r="B5098" s="5" t="s">
        <v>208</v>
      </c>
      <c r="C5098" s="5">
        <v>1012139</v>
      </c>
      <c r="D5098" s="5">
        <v>1013005</v>
      </c>
      <c r="E5098" s="5" t="s">
        <v>29</v>
      </c>
      <c r="F5098" s="5">
        <v>867</v>
      </c>
      <c r="G5098" s="41" t="s">
        <v>14513</v>
      </c>
      <c r="H5098" s="5" t="s">
        <v>14514</v>
      </c>
      <c r="I5098" s="15">
        <v>405.50753480639298</v>
      </c>
      <c r="J5098" s="16">
        <v>372.89197590795902</v>
      </c>
      <c r="K5098" s="17">
        <v>412.02884917737498</v>
      </c>
      <c r="L5098" s="15">
        <v>412.92343632128598</v>
      </c>
      <c r="M5098" s="17">
        <v>457.18249737356098</v>
      </c>
      <c r="N5098" s="16">
        <v>449.00599544167602</v>
      </c>
      <c r="O5098" s="17">
        <v>378.66684654526699</v>
      </c>
      <c r="P5098" s="15">
        <v>6.0610724473258402E-2</v>
      </c>
      <c r="Q5098" s="16">
        <v>8.6889629276910298</v>
      </c>
      <c r="R5098" s="16">
        <v>0.672806685093156</v>
      </c>
      <c r="S5098" s="17">
        <v>0.86006745076845104</v>
      </c>
      <c r="T5098" s="15">
        <v>0.132678061456066</v>
      </c>
      <c r="U5098" s="16">
        <v>8.6889629276910298</v>
      </c>
      <c r="V5098" s="16">
        <v>0.35810659261502598</v>
      </c>
      <c r="W5098" s="17">
        <v>0.68594025678218395</v>
      </c>
      <c r="X5098" s="15">
        <v>-7.2067374172494203E-2</v>
      </c>
      <c r="Y5098" s="16">
        <v>8.6889629276910298</v>
      </c>
      <c r="Z5098" s="16">
        <v>0.65199359688964897</v>
      </c>
      <c r="AA5098" s="17">
        <v>0.97045850503873099</v>
      </c>
      <c r="AC5098" s="5">
        <f>MAX(I5098:O5098)</f>
        <v>457.18249737356098</v>
      </c>
    </row>
    <row r="5099" spans="1:29" x14ac:dyDescent="0.25">
      <c r="A5099" s="5" t="s">
        <v>14515</v>
      </c>
      <c r="B5099" s="5" t="s">
        <v>208</v>
      </c>
      <c r="C5099" s="5">
        <v>1014481</v>
      </c>
      <c r="D5099" s="5">
        <v>1017471</v>
      </c>
      <c r="E5099" s="5" t="s">
        <v>29</v>
      </c>
      <c r="F5099" s="5">
        <v>2991</v>
      </c>
      <c r="G5099" s="41" t="s">
        <v>14516</v>
      </c>
      <c r="H5099" s="5" t="s">
        <v>14517</v>
      </c>
      <c r="I5099" s="15">
        <v>87.188346955592806</v>
      </c>
      <c r="J5099" s="16">
        <v>98.969320965529604</v>
      </c>
      <c r="K5099" s="17">
        <v>92.815723463409597</v>
      </c>
      <c r="L5099" s="15">
        <v>102.224710356342</v>
      </c>
      <c r="M5099" s="17">
        <v>86.777935549225901</v>
      </c>
      <c r="N5099" s="16">
        <v>75.779666888122406</v>
      </c>
      <c r="O5099" s="17">
        <v>86.022623092205393</v>
      </c>
      <c r="P5099" s="15">
        <v>-0.20105397926810301</v>
      </c>
      <c r="Q5099" s="16">
        <v>6.4927357263651597</v>
      </c>
      <c r="R5099" s="16">
        <v>0.23230003146918601</v>
      </c>
      <c r="S5099" s="17">
        <v>0.53680248494364102</v>
      </c>
      <c r="T5099" s="15">
        <v>2.3300402726264598E-2</v>
      </c>
      <c r="U5099" s="16">
        <v>6.4927357263651597</v>
      </c>
      <c r="V5099" s="16">
        <v>0.883690738273607</v>
      </c>
      <c r="W5099" s="17">
        <v>0.96261328417765901</v>
      </c>
      <c r="X5099" s="15">
        <v>-0.22435650223079401</v>
      </c>
      <c r="Y5099" s="16">
        <v>6.4927357263651597</v>
      </c>
      <c r="Z5099" s="16">
        <v>0.217852439213569</v>
      </c>
      <c r="AA5099" s="17">
        <v>0.81584694970127503</v>
      </c>
      <c r="AC5099" s="5">
        <f>MAX(I5099:O5099)</f>
        <v>102.224710356342</v>
      </c>
    </row>
    <row r="5100" spans="1:29" x14ac:dyDescent="0.25">
      <c r="A5100" s="5" t="s">
        <v>14518</v>
      </c>
      <c r="B5100" s="5" t="s">
        <v>208</v>
      </c>
      <c r="C5100" s="5">
        <v>1017720</v>
      </c>
      <c r="D5100" s="5">
        <v>1019831</v>
      </c>
      <c r="E5100" s="5" t="s">
        <v>29</v>
      </c>
      <c r="F5100" s="5">
        <v>2112</v>
      </c>
      <c r="G5100" s="41" t="s">
        <v>14519</v>
      </c>
      <c r="H5100" s="41" t="s">
        <v>14519</v>
      </c>
      <c r="I5100" s="15">
        <v>1.4653503690015599</v>
      </c>
      <c r="J5100" s="16">
        <v>3.1684008458114801</v>
      </c>
      <c r="K5100" s="17">
        <v>2.3331191912648701</v>
      </c>
      <c r="L5100" s="15">
        <v>0</v>
      </c>
      <c r="M5100" s="17">
        <v>2.4169955094573301</v>
      </c>
      <c r="N5100" s="16">
        <v>2.5023555384080001</v>
      </c>
      <c r="O5100" s="17">
        <v>1.8124701786040001</v>
      </c>
      <c r="P5100" s="15">
        <v>-0.105397974869423</v>
      </c>
      <c r="Q5100" s="16">
        <v>1.0164221192901099</v>
      </c>
      <c r="R5100" s="16">
        <v>0.96378616530600103</v>
      </c>
      <c r="S5100" s="17">
        <v>0.98936279305937602</v>
      </c>
      <c r="T5100" s="15">
        <v>-0.93961344631356403</v>
      </c>
      <c r="U5100" s="16">
        <v>1.0164221192901099</v>
      </c>
      <c r="V5100" s="16">
        <v>0.42579598235035998</v>
      </c>
      <c r="W5100" s="17">
        <v>0.73787116961091304</v>
      </c>
      <c r="X5100" s="15">
        <v>0.83447058224863702</v>
      </c>
      <c r="Y5100" s="16">
        <v>1.0164221192901099</v>
      </c>
      <c r="Z5100" s="16">
        <v>0.48372437410243002</v>
      </c>
      <c r="AA5100" s="17">
        <v>0.95714746346148105</v>
      </c>
      <c r="AC5100" s="5">
        <f>MAX(I5100:O5100)</f>
        <v>3.1684008458114801</v>
      </c>
    </row>
    <row r="5101" spans="1:29" x14ac:dyDescent="0.25">
      <c r="A5101" s="5" t="s">
        <v>14520</v>
      </c>
      <c r="B5101" s="5" t="s">
        <v>208</v>
      </c>
      <c r="C5101" s="5">
        <v>1020266</v>
      </c>
      <c r="D5101" s="5">
        <v>1020868</v>
      </c>
      <c r="E5101" s="5" t="s">
        <v>20</v>
      </c>
      <c r="F5101" s="5">
        <v>603</v>
      </c>
      <c r="G5101" s="41" t="s">
        <v>14521</v>
      </c>
      <c r="H5101" s="5" t="s">
        <v>14522</v>
      </c>
      <c r="I5101" s="15">
        <v>84.426725106320703</v>
      </c>
      <c r="J5101" s="16">
        <v>95.9161346959295</v>
      </c>
      <c r="K5101" s="17">
        <v>84.713436817380696</v>
      </c>
      <c r="L5101" s="15">
        <v>72.136072324947605</v>
      </c>
      <c r="M5101" s="17">
        <v>59.957082153957501</v>
      </c>
      <c r="N5101" s="16">
        <v>56.0527640603393</v>
      </c>
      <c r="O5101" s="17">
        <v>63.111141090877901</v>
      </c>
      <c r="P5101" s="15">
        <v>-0.56832336632231395</v>
      </c>
      <c r="Q5101" s="16">
        <v>6.2058064079729203</v>
      </c>
      <c r="R5101" s="16">
        <v>1.46258258774015E-3</v>
      </c>
      <c r="S5101" s="17">
        <v>2.0111256166692699E-2</v>
      </c>
      <c r="T5101" s="15">
        <v>-0.41950161980657003</v>
      </c>
      <c r="U5101" s="16">
        <v>6.2058064079729203</v>
      </c>
      <c r="V5101" s="16">
        <v>1.81535571275892E-2</v>
      </c>
      <c r="W5101" s="17">
        <v>0.15331504155936701</v>
      </c>
      <c r="X5101" s="15">
        <v>-0.14882565463424199</v>
      </c>
      <c r="Y5101" s="16">
        <v>6.2058064079729203</v>
      </c>
      <c r="Z5101" s="16">
        <v>0.44077184283604998</v>
      </c>
      <c r="AA5101" s="17">
        <v>0.93948947629161506</v>
      </c>
      <c r="AC5101" s="5">
        <f>MAX(I5101:O5101)</f>
        <v>95.9161346959295</v>
      </c>
    </row>
    <row r="5102" spans="1:29" x14ac:dyDescent="0.25">
      <c r="A5102" s="5" t="s">
        <v>14523</v>
      </c>
      <c r="B5102" s="5" t="s">
        <v>208</v>
      </c>
      <c r="C5102" s="5">
        <v>1021102</v>
      </c>
      <c r="D5102" s="5">
        <v>1022307</v>
      </c>
      <c r="E5102" s="5" t="s">
        <v>20</v>
      </c>
      <c r="F5102" s="5">
        <v>1206</v>
      </c>
      <c r="G5102" s="41" t="s">
        <v>14524</v>
      </c>
      <c r="H5102" s="5" t="s">
        <v>14525</v>
      </c>
      <c r="I5102" s="15">
        <v>40.353494777119899</v>
      </c>
      <c r="J5102" s="16">
        <v>49.484660482764802</v>
      </c>
      <c r="K5102" s="17">
        <v>29.142779716344801</v>
      </c>
      <c r="L5102" s="15">
        <v>26.945621065057502</v>
      </c>
      <c r="M5102" s="17">
        <v>33.643018139704402</v>
      </c>
      <c r="N5102" s="16">
        <v>41.080336755531398</v>
      </c>
      <c r="O5102" s="17">
        <v>23.190323567266599</v>
      </c>
      <c r="P5102" s="15">
        <v>-0.30168534216789999</v>
      </c>
      <c r="Q5102" s="16">
        <v>5.1244598509572796</v>
      </c>
      <c r="R5102" s="16">
        <v>0.28274053863649701</v>
      </c>
      <c r="S5102" s="17">
        <v>0.58873262650938996</v>
      </c>
      <c r="T5102" s="15">
        <v>-0.38750688808892098</v>
      </c>
      <c r="U5102" s="16">
        <v>5.1244598509572796</v>
      </c>
      <c r="V5102" s="16">
        <v>0.167706424516915</v>
      </c>
      <c r="W5102" s="17">
        <v>0.48359834984856898</v>
      </c>
      <c r="X5102" s="15">
        <v>8.5820125217190901E-2</v>
      </c>
      <c r="Y5102" s="16">
        <v>5.1244598509572796</v>
      </c>
      <c r="Z5102" s="16">
        <v>0.77964797863131097</v>
      </c>
      <c r="AA5102" s="17">
        <v>0.98399938567204803</v>
      </c>
      <c r="AC5102" s="5">
        <f>MAX(I5102:O5102)</f>
        <v>49.484660482764802</v>
      </c>
    </row>
    <row r="5103" spans="1:29" x14ac:dyDescent="0.25">
      <c r="A5103" s="5" t="s">
        <v>14526</v>
      </c>
      <c r="B5103" s="5" t="s">
        <v>208</v>
      </c>
      <c r="C5103" s="5">
        <v>1022453</v>
      </c>
      <c r="D5103" s="5">
        <v>1022884</v>
      </c>
      <c r="E5103" s="5" t="s">
        <v>29</v>
      </c>
      <c r="F5103" s="5">
        <v>432</v>
      </c>
      <c r="G5103" s="41" t="s">
        <v>14527</v>
      </c>
      <c r="H5103" s="5" t="s">
        <v>14528</v>
      </c>
      <c r="I5103" s="15">
        <v>1208.6322562784001</v>
      </c>
      <c r="J5103" s="16">
        <v>1132.9913388181301</v>
      </c>
      <c r="K5103" s="17">
        <v>1354.01511756333</v>
      </c>
      <c r="L5103" s="15">
        <v>1405.04357237811</v>
      </c>
      <c r="M5103" s="17">
        <v>1204.8527695652101</v>
      </c>
      <c r="N5103" s="16">
        <v>1226.7798027045201</v>
      </c>
      <c r="O5103" s="17">
        <v>2032.4761741299401</v>
      </c>
      <c r="P5103" s="15">
        <v>0.40362395217913399</v>
      </c>
      <c r="Q5103" s="16">
        <v>10.416267788156301</v>
      </c>
      <c r="R5103" s="16">
        <v>2.74326002513566E-2</v>
      </c>
      <c r="S5103" s="17">
        <v>0.151685799754401</v>
      </c>
      <c r="T5103" s="15">
        <v>8.3102999520088594E-2</v>
      </c>
      <c r="U5103" s="16">
        <v>10.416267788156301</v>
      </c>
      <c r="V5103" s="16">
        <v>0.64686530365063899</v>
      </c>
      <c r="W5103" s="17">
        <v>0.86494815618826104</v>
      </c>
      <c r="X5103" s="15">
        <v>0.32052116378116602</v>
      </c>
      <c r="Y5103" s="16">
        <v>10.416267788156301</v>
      </c>
      <c r="Z5103" s="16">
        <v>0.11448544372752401</v>
      </c>
      <c r="AA5103" s="17">
        <v>0.67243610467568005</v>
      </c>
      <c r="AC5103" s="5">
        <f>MAX(I5103:O5103)</f>
        <v>2032.4761741299401</v>
      </c>
    </row>
    <row r="5104" spans="1:29" x14ac:dyDescent="0.25">
      <c r="A5104" s="5" t="s">
        <v>14529</v>
      </c>
      <c r="B5104" s="5" t="s">
        <v>208</v>
      </c>
      <c r="C5104" s="5">
        <v>1023442</v>
      </c>
      <c r="D5104" s="5">
        <v>1025253</v>
      </c>
      <c r="E5104" s="5" t="s">
        <v>29</v>
      </c>
      <c r="F5104" s="5">
        <v>1812</v>
      </c>
      <c r="G5104" s="41" t="s">
        <v>14530</v>
      </c>
      <c r="H5104" s="5" t="s">
        <v>14531</v>
      </c>
      <c r="I5104" s="15">
        <v>193.313529449052</v>
      </c>
      <c r="J5104" s="16">
        <v>195.80717227114999</v>
      </c>
      <c r="K5104" s="17">
        <v>186.43743355652899</v>
      </c>
      <c r="L5104" s="15">
        <v>192.567283400923</v>
      </c>
      <c r="M5104" s="17">
        <v>191.176548038367</v>
      </c>
      <c r="N5104" s="16">
        <v>204.77609489305499</v>
      </c>
      <c r="O5104" s="17">
        <v>181.94412177524799</v>
      </c>
      <c r="P5104" s="15">
        <v>1.1465091066031E-2</v>
      </c>
      <c r="Q5104" s="16">
        <v>7.5878008538732296</v>
      </c>
      <c r="R5104" s="16">
        <v>0.93283301493175796</v>
      </c>
      <c r="S5104" s="17">
        <v>0.978720556983673</v>
      </c>
      <c r="T5104" s="15">
        <v>2.3230793259302601E-4</v>
      </c>
      <c r="U5104" s="16">
        <v>7.5878008538732296</v>
      </c>
      <c r="V5104" s="16">
        <v>0.99447039344115196</v>
      </c>
      <c r="W5104" s="17">
        <v>0.99959853609764504</v>
      </c>
      <c r="X5104" s="15">
        <v>1.12328340864301E-2</v>
      </c>
      <c r="Y5104" s="16">
        <v>7.5878008538732296</v>
      </c>
      <c r="Z5104" s="16">
        <v>0.944406140117652</v>
      </c>
      <c r="AA5104" s="17">
        <v>0.99727560615636102</v>
      </c>
      <c r="AC5104" s="5">
        <f>MAX(I5104:O5104)</f>
        <v>204.77609489305499</v>
      </c>
    </row>
    <row r="5105" spans="1:29" x14ac:dyDescent="0.25">
      <c r="A5105" s="5" t="s">
        <v>14532</v>
      </c>
      <c r="B5105" s="5" t="s">
        <v>208</v>
      </c>
      <c r="C5105" s="5">
        <v>1025734</v>
      </c>
      <c r="D5105" s="5">
        <v>1028427</v>
      </c>
      <c r="E5105" s="5" t="s">
        <v>29</v>
      </c>
      <c r="F5105" s="5">
        <v>2694</v>
      </c>
      <c r="G5105" s="41" t="s">
        <v>14533</v>
      </c>
      <c r="H5105" s="5" t="s">
        <v>14534</v>
      </c>
      <c r="I5105" s="15">
        <v>4.6778492548896002</v>
      </c>
      <c r="J5105" s="16">
        <v>5.1270486414040404</v>
      </c>
      <c r="K5105" s="17">
        <v>7.6356628077759297</v>
      </c>
      <c r="L5105" s="15">
        <v>13.0703510429368</v>
      </c>
      <c r="M5105" s="17">
        <v>4.3272016378994103</v>
      </c>
      <c r="N5105" s="16">
        <v>5.0464170024561401</v>
      </c>
      <c r="O5105" s="17">
        <v>9.4341396476054609</v>
      </c>
      <c r="P5105" s="15">
        <v>0.31298903495569602</v>
      </c>
      <c r="Q5105" s="16">
        <v>2.8428172469082198</v>
      </c>
      <c r="R5105" s="16">
        <v>0.53006477123892204</v>
      </c>
      <c r="S5105" s="17">
        <v>0.78746829287999798</v>
      </c>
      <c r="T5105" s="15">
        <v>0.57870757425878205</v>
      </c>
      <c r="U5105" s="16">
        <v>2.8428172469082198</v>
      </c>
      <c r="V5105" s="16">
        <v>0.25119905849532997</v>
      </c>
      <c r="W5105" s="17">
        <v>0.58634152096020398</v>
      </c>
      <c r="X5105" s="15">
        <v>-0.26571977527843299</v>
      </c>
      <c r="Y5105" s="16">
        <v>2.8428172469082198</v>
      </c>
      <c r="Z5105" s="16">
        <v>0.64414473439535203</v>
      </c>
      <c r="AA5105" s="17">
        <v>0.97045850503873099</v>
      </c>
      <c r="AC5105" s="5">
        <f>MAX(I5105:O5105)</f>
        <v>13.0703510429368</v>
      </c>
    </row>
    <row r="5106" spans="1:29" x14ac:dyDescent="0.25">
      <c r="A5106" s="5" t="s">
        <v>14535</v>
      </c>
      <c r="B5106" s="5" t="s">
        <v>208</v>
      </c>
      <c r="C5106" s="5">
        <v>1029052</v>
      </c>
      <c r="D5106" s="5">
        <v>1030716</v>
      </c>
      <c r="E5106" s="5" t="s">
        <v>29</v>
      </c>
      <c r="F5106" s="5">
        <v>1665</v>
      </c>
      <c r="G5106" s="41" t="s">
        <v>14536</v>
      </c>
      <c r="H5106" s="5" t="s">
        <v>14537</v>
      </c>
      <c r="I5106" s="15">
        <v>71.407650674037598</v>
      </c>
      <c r="J5106" s="16">
        <v>90.155405885363095</v>
      </c>
      <c r="K5106" s="17">
        <v>70.163257133674307</v>
      </c>
      <c r="L5106" s="15">
        <v>81.220157947164694</v>
      </c>
      <c r="M5106" s="17">
        <v>79.838819409170995</v>
      </c>
      <c r="N5106" s="16">
        <v>73.652664680475596</v>
      </c>
      <c r="O5106" s="17">
        <v>61.252197317950703</v>
      </c>
      <c r="P5106" s="15">
        <v>-0.19475789820665099</v>
      </c>
      <c r="Q5106" s="16">
        <v>6.2378139154806798</v>
      </c>
      <c r="R5106" s="16">
        <v>0.28699565652470199</v>
      </c>
      <c r="S5106" s="17">
        <v>0.59117287120055095</v>
      </c>
      <c r="T5106" s="15">
        <v>6.06215070228283E-2</v>
      </c>
      <c r="U5106" s="16">
        <v>6.2378139154806798</v>
      </c>
      <c r="V5106" s="16">
        <v>0.732507436649389</v>
      </c>
      <c r="W5106" s="17">
        <v>0.90592333079292098</v>
      </c>
      <c r="X5106" s="15">
        <v>-0.255382114387181</v>
      </c>
      <c r="Y5106" s="16">
        <v>6.2378139154806798</v>
      </c>
      <c r="Z5106" s="16">
        <v>0.19661354792395</v>
      </c>
      <c r="AA5106" s="17">
        <v>0.79069019378865901</v>
      </c>
      <c r="AC5106" s="5">
        <f>MAX(I5106:O5106)</f>
        <v>90.155405885363095</v>
      </c>
    </row>
    <row r="5107" spans="1:29" x14ac:dyDescent="0.25">
      <c r="A5107" s="5" t="s">
        <v>14538</v>
      </c>
      <c r="B5107" s="5" t="s">
        <v>208</v>
      </c>
      <c r="C5107" s="5">
        <v>1031079</v>
      </c>
      <c r="D5107" s="5">
        <v>1033634</v>
      </c>
      <c r="E5107" s="5" t="s">
        <v>20</v>
      </c>
      <c r="F5107" s="5">
        <v>2556</v>
      </c>
      <c r="G5107" s="41" t="s">
        <v>14539</v>
      </c>
      <c r="H5107" s="5" t="s">
        <v>14540</v>
      </c>
      <c r="I5107" s="15">
        <v>37.0846362616549</v>
      </c>
      <c r="J5107" s="16">
        <v>46.258652348847697</v>
      </c>
      <c r="K5107" s="17">
        <v>33.596916354214102</v>
      </c>
      <c r="L5107" s="15">
        <v>47.950173474234603</v>
      </c>
      <c r="M5107" s="17">
        <v>32.5904555791343</v>
      </c>
      <c r="N5107" s="16">
        <v>37.410215299199599</v>
      </c>
      <c r="O5107" s="17">
        <v>31.8808857057012</v>
      </c>
      <c r="P5107" s="15">
        <v>-0.16895591276382299</v>
      </c>
      <c r="Q5107" s="16">
        <v>5.2551901015963001</v>
      </c>
      <c r="R5107" s="16">
        <v>0.482709931672887</v>
      </c>
      <c r="S5107" s="17">
        <v>0.756005945249978</v>
      </c>
      <c r="T5107" s="15">
        <v>4.7879043658731399E-2</v>
      </c>
      <c r="U5107" s="16">
        <v>5.2551901015963001</v>
      </c>
      <c r="V5107" s="16">
        <v>0.83384492633548202</v>
      </c>
      <c r="W5107" s="17">
        <v>0.94468528849471101</v>
      </c>
      <c r="X5107" s="15">
        <v>-0.21683951643580399</v>
      </c>
      <c r="Y5107" s="16">
        <v>5.2551901015963001</v>
      </c>
      <c r="Z5107" s="16">
        <v>0.40172757609755699</v>
      </c>
      <c r="AA5107" s="17">
        <v>0.92477978469050204</v>
      </c>
      <c r="AC5107" s="5">
        <f>MAX(I5107:O5107)</f>
        <v>47.950173474234603</v>
      </c>
    </row>
    <row r="5108" spans="1:29" x14ac:dyDescent="0.25">
      <c r="A5108" s="5" t="s">
        <v>14541</v>
      </c>
      <c r="B5108" s="5" t="s">
        <v>208</v>
      </c>
      <c r="C5108" s="5">
        <v>1034085</v>
      </c>
      <c r="D5108" s="5">
        <v>1035644</v>
      </c>
      <c r="E5108" s="5" t="s">
        <v>20</v>
      </c>
      <c r="F5108" s="5">
        <v>1560</v>
      </c>
      <c r="G5108" s="41" t="s">
        <v>14542</v>
      </c>
      <c r="H5108" s="5" t="s">
        <v>14543</v>
      </c>
      <c r="I5108" s="15">
        <v>12122.6931225389</v>
      </c>
      <c r="J5108" s="16">
        <v>10904.5987800972</v>
      </c>
      <c r="K5108" s="17">
        <v>12153.133026600801</v>
      </c>
      <c r="L5108" s="15">
        <v>8279.1666430333098</v>
      </c>
      <c r="M5108" s="17">
        <v>9986.4114502506709</v>
      </c>
      <c r="N5108" s="16">
        <v>8927.5287366013108</v>
      </c>
      <c r="O5108" s="17">
        <v>6414.2390148909199</v>
      </c>
      <c r="P5108" s="15">
        <v>-0.61234216211881798</v>
      </c>
      <c r="Q5108" s="16">
        <v>13.262519234986501</v>
      </c>
      <c r="R5108" s="16">
        <v>2.7494175155364398E-4</v>
      </c>
      <c r="S5108" s="17">
        <v>5.0578393503630803E-3</v>
      </c>
      <c r="T5108" s="15">
        <v>-0.36068465718359899</v>
      </c>
      <c r="U5108" s="16">
        <v>13.262519234986501</v>
      </c>
      <c r="V5108" s="16">
        <v>3.1018823490447898E-2</v>
      </c>
      <c r="W5108" s="17">
        <v>0.20534313792845199</v>
      </c>
      <c r="X5108" s="15">
        <v>-0.25165754261415701</v>
      </c>
      <c r="Y5108" s="16">
        <v>13.262519234986501</v>
      </c>
      <c r="Z5108" s="16">
        <v>0.16434013853368501</v>
      </c>
      <c r="AA5108" s="17">
        <v>0.75540245564814801</v>
      </c>
      <c r="AC5108" s="5">
        <f>MAX(I5108:O5108)</f>
        <v>12153.133026600801</v>
      </c>
    </row>
    <row r="5109" spans="1:29" x14ac:dyDescent="0.25">
      <c r="A5109" s="5" t="s">
        <v>14544</v>
      </c>
      <c r="B5109" s="5" t="s">
        <v>208</v>
      </c>
      <c r="C5109" s="5">
        <v>1035923</v>
      </c>
      <c r="D5109" s="5">
        <v>1037287</v>
      </c>
      <c r="E5109" s="5" t="s">
        <v>29</v>
      </c>
      <c r="F5109" s="5">
        <v>1365</v>
      </c>
      <c r="G5109" s="41" t="s">
        <v>14545</v>
      </c>
      <c r="H5109" s="5" t="s">
        <v>14546</v>
      </c>
      <c r="I5109" s="15">
        <v>2086.6448355508301</v>
      </c>
      <c r="J5109" s="16">
        <v>2098.9503457739002</v>
      </c>
      <c r="K5109" s="17">
        <v>2265.1193719267299</v>
      </c>
      <c r="L5109" s="15">
        <v>1613.53675272431</v>
      </c>
      <c r="M5109" s="17">
        <v>1528.65220023541</v>
      </c>
      <c r="N5109" s="16">
        <v>2088.5076382809598</v>
      </c>
      <c r="O5109" s="17">
        <v>1818.1631939085901</v>
      </c>
      <c r="P5109" s="15">
        <v>-0.13856078328830099</v>
      </c>
      <c r="Q5109" s="16">
        <v>10.913324103737001</v>
      </c>
      <c r="R5109" s="16">
        <v>0.33478093868761599</v>
      </c>
      <c r="S5109" s="17">
        <v>0.63913048917846804</v>
      </c>
      <c r="T5109" s="15">
        <v>-0.45273932086243701</v>
      </c>
      <c r="U5109" s="16">
        <v>10.913324103737001</v>
      </c>
      <c r="V5109" s="16">
        <v>1.6983073932972999E-3</v>
      </c>
      <c r="W5109" s="17">
        <v>3.3977005332848802E-2</v>
      </c>
      <c r="X5109" s="15">
        <v>0.314178607748275</v>
      </c>
      <c r="Y5109" s="16">
        <v>10.913324103737001</v>
      </c>
      <c r="Z5109" s="16">
        <v>4.3942128491284801E-2</v>
      </c>
      <c r="AA5109" s="17">
        <v>0.47805570754482701</v>
      </c>
      <c r="AC5109" s="5">
        <f>MAX(I5109:O5109)</f>
        <v>2265.1193719267299</v>
      </c>
    </row>
    <row r="5110" spans="1:29" x14ac:dyDescent="0.25">
      <c r="A5110" s="5" t="s">
        <v>14547</v>
      </c>
      <c r="B5110" s="5" t="s">
        <v>208</v>
      </c>
      <c r="C5110" s="5">
        <v>1040471</v>
      </c>
      <c r="D5110" s="5">
        <v>1042048</v>
      </c>
      <c r="E5110" s="5" t="s">
        <v>20</v>
      </c>
      <c r="F5110" s="5">
        <v>1578</v>
      </c>
      <c r="G5110" s="41" t="s">
        <v>14548</v>
      </c>
      <c r="H5110" s="5" t="s">
        <v>14549</v>
      </c>
      <c r="I5110" s="15">
        <v>71.802168081076402</v>
      </c>
      <c r="J5110" s="16">
        <v>59.335506748833197</v>
      </c>
      <c r="K5110" s="17">
        <v>49.1651844122906</v>
      </c>
      <c r="L5110" s="15">
        <v>77.003915675249601</v>
      </c>
      <c r="M5110" s="17">
        <v>41.985551027186098</v>
      </c>
      <c r="N5110" s="16">
        <v>69.732307670303001</v>
      </c>
      <c r="O5110" s="17">
        <v>62.460510770353402</v>
      </c>
      <c r="P5110" s="15">
        <v>0.13787825940682799</v>
      </c>
      <c r="Q5110" s="16">
        <v>5.9476998019136698</v>
      </c>
      <c r="R5110" s="16">
        <v>0.55626822626738504</v>
      </c>
      <c r="S5110" s="17">
        <v>0.80154638432311198</v>
      </c>
      <c r="T5110" s="15">
        <v>-1.39334193836975E-2</v>
      </c>
      <c r="U5110" s="16">
        <v>5.9476998019136698</v>
      </c>
      <c r="V5110" s="16">
        <v>0.96253897317183801</v>
      </c>
      <c r="W5110" s="17">
        <v>0.99117150610665805</v>
      </c>
      <c r="X5110" s="15">
        <v>0.151813680584516</v>
      </c>
      <c r="Y5110" s="16">
        <v>5.9476998019136698</v>
      </c>
      <c r="Z5110" s="16">
        <v>0.56131964689962899</v>
      </c>
      <c r="AA5110" s="17">
        <v>0.96064985733552699</v>
      </c>
      <c r="AC5110" s="5">
        <f>MAX(I5110:O5110)</f>
        <v>77.003915675249601</v>
      </c>
    </row>
    <row r="5111" spans="1:29" x14ac:dyDescent="0.25">
      <c r="A5111" s="5" t="s">
        <v>14550</v>
      </c>
      <c r="B5111" s="5" t="s">
        <v>208</v>
      </c>
      <c r="C5111" s="5">
        <v>1043756</v>
      </c>
      <c r="D5111" s="5">
        <v>1045303</v>
      </c>
      <c r="E5111" s="5" t="s">
        <v>20</v>
      </c>
      <c r="F5111" s="5">
        <v>1548</v>
      </c>
      <c r="G5111" s="41" t="s">
        <v>14551</v>
      </c>
      <c r="H5111" s="5" t="s">
        <v>14552</v>
      </c>
      <c r="I5111" s="15">
        <v>1.2962714802706099</v>
      </c>
      <c r="J5111" s="16">
        <v>1.20975305021893</v>
      </c>
      <c r="K5111" s="17">
        <v>0.59388488504923898</v>
      </c>
      <c r="L5111" s="15">
        <v>4.5228780735089398</v>
      </c>
      <c r="M5111" s="17">
        <v>0.66272457517378303</v>
      </c>
      <c r="N5111" s="16">
        <v>1.4180014717645399</v>
      </c>
      <c r="O5111" s="17">
        <v>3.7178875458543699</v>
      </c>
      <c r="P5111" s="15">
        <v>1.3133859478194501</v>
      </c>
      <c r="Q5111" s="16">
        <v>1.0226558666708001</v>
      </c>
      <c r="R5111" s="16">
        <v>0.123886424485059</v>
      </c>
      <c r="S5111" s="17">
        <v>0.39117845661081202</v>
      </c>
      <c r="T5111" s="15">
        <v>1.3293243046662799</v>
      </c>
      <c r="U5111" s="16">
        <v>1.0226558666708001</v>
      </c>
      <c r="V5111" s="16">
        <v>0.12144720696670799</v>
      </c>
      <c r="W5111" s="17">
        <v>0.41812645560990203</v>
      </c>
      <c r="X5111" s="15">
        <v>-1.56572105977359E-2</v>
      </c>
      <c r="Y5111" s="16">
        <v>1.0226558666708001</v>
      </c>
      <c r="Z5111" s="16">
        <v>0.99026752642173399</v>
      </c>
      <c r="AA5111" s="17">
        <v>1</v>
      </c>
      <c r="AC5111" s="5">
        <f>MAX(I5111:O5111)</f>
        <v>4.5228780735089398</v>
      </c>
    </row>
    <row r="5112" spans="1:29" x14ac:dyDescent="0.25">
      <c r="A5112" s="5" t="s">
        <v>14553</v>
      </c>
      <c r="B5112" s="5" t="s">
        <v>208</v>
      </c>
      <c r="C5112" s="5">
        <v>1045535</v>
      </c>
      <c r="D5112" s="5">
        <v>1047175</v>
      </c>
      <c r="E5112" s="5" t="s">
        <v>20</v>
      </c>
      <c r="F5112" s="5">
        <v>1641</v>
      </c>
      <c r="G5112" s="41" t="s">
        <v>14554</v>
      </c>
      <c r="H5112" s="5" t="s">
        <v>14555</v>
      </c>
      <c r="I5112" s="15">
        <v>47.962044770012596</v>
      </c>
      <c r="J5112" s="16">
        <v>43.781538960304097</v>
      </c>
      <c r="K5112" s="17">
        <v>38.687358226064703</v>
      </c>
      <c r="L5112" s="15">
        <v>63.8185762067151</v>
      </c>
      <c r="M5112" s="17">
        <v>31.265006428786698</v>
      </c>
      <c r="N5112" s="16">
        <v>41.580807863213003</v>
      </c>
      <c r="O5112" s="17">
        <v>37.039454675574099</v>
      </c>
      <c r="P5112" s="15">
        <v>-0.144746433839298</v>
      </c>
      <c r="Q5112" s="16">
        <v>5.4441863760156703</v>
      </c>
      <c r="R5112" s="16">
        <v>0.58417319438600002</v>
      </c>
      <c r="S5112" s="17">
        <v>0.81275280974521302</v>
      </c>
      <c r="T5112" s="15">
        <v>0.12946872184719899</v>
      </c>
      <c r="U5112" s="16">
        <v>5.4441863760156703</v>
      </c>
      <c r="V5112" s="16">
        <v>0.607084085076111</v>
      </c>
      <c r="W5112" s="17">
        <v>0.84827527431984895</v>
      </c>
      <c r="X5112" s="15">
        <v>-0.27421963084747503</v>
      </c>
      <c r="Y5112" s="16">
        <v>5.4441863760156703</v>
      </c>
      <c r="Z5112" s="16">
        <v>0.33109957203229001</v>
      </c>
      <c r="AA5112" s="17">
        <v>0.90002631030383895</v>
      </c>
      <c r="AC5112" s="5">
        <f>MAX(I5112:O5112)</f>
        <v>63.8185762067151</v>
      </c>
    </row>
    <row r="5113" spans="1:29" x14ac:dyDescent="0.25">
      <c r="A5113" s="5" t="s">
        <v>14556</v>
      </c>
      <c r="B5113" s="5" t="s">
        <v>208</v>
      </c>
      <c r="C5113" s="5">
        <v>1049790</v>
      </c>
      <c r="D5113" s="5">
        <v>1053815</v>
      </c>
      <c r="E5113" s="5" t="s">
        <v>20</v>
      </c>
      <c r="F5113" s="5">
        <v>4026</v>
      </c>
      <c r="G5113" s="41" t="s">
        <v>14557</v>
      </c>
      <c r="H5113" s="5" t="s">
        <v>14558</v>
      </c>
      <c r="I5113" s="15">
        <v>89.1609339907872</v>
      </c>
      <c r="J5113" s="16">
        <v>75.292725554102006</v>
      </c>
      <c r="K5113" s="17">
        <v>51.625564650351699</v>
      </c>
      <c r="L5113" s="15">
        <v>73.132638680127599</v>
      </c>
      <c r="M5113" s="17">
        <v>80.696462977042998</v>
      </c>
      <c r="N5113" s="16">
        <v>92.378625292895407</v>
      </c>
      <c r="O5113" s="17">
        <v>85.743781526266304</v>
      </c>
      <c r="P5113" s="15">
        <v>0.30741162749690398</v>
      </c>
      <c r="Q5113" s="16">
        <v>6.2922422016184303</v>
      </c>
      <c r="R5113" s="16">
        <v>0.130409139074111</v>
      </c>
      <c r="S5113" s="17">
        <v>0.403450594518307</v>
      </c>
      <c r="T5113" s="15">
        <v>9.5814656994605701E-2</v>
      </c>
      <c r="U5113" s="16">
        <v>6.2922422016184303</v>
      </c>
      <c r="V5113" s="16">
        <v>0.63621629084598397</v>
      </c>
      <c r="W5113" s="17">
        <v>0.86099866759569699</v>
      </c>
      <c r="X5113" s="15">
        <v>0.21159960781538301</v>
      </c>
      <c r="Y5113" s="16">
        <v>6.2922422016184303</v>
      </c>
      <c r="Z5113" s="16">
        <v>0.34650289637904302</v>
      </c>
      <c r="AA5113" s="17">
        <v>0.90565202843029702</v>
      </c>
      <c r="AC5113" s="5">
        <f>MAX(I5113:O5113)</f>
        <v>92.378625292895407</v>
      </c>
    </row>
    <row r="5114" spans="1:29" x14ac:dyDescent="0.25">
      <c r="A5114" s="5" t="s">
        <v>14559</v>
      </c>
      <c r="B5114" s="5" t="s">
        <v>208</v>
      </c>
      <c r="C5114" s="5">
        <v>1054686</v>
      </c>
      <c r="D5114" s="5">
        <v>1055300</v>
      </c>
      <c r="E5114" s="5" t="s">
        <v>29</v>
      </c>
      <c r="F5114" s="5">
        <v>615</v>
      </c>
      <c r="G5114" s="41" t="s">
        <v>14560</v>
      </c>
      <c r="H5114" s="5" t="s">
        <v>14561</v>
      </c>
      <c r="I5114" s="15">
        <v>768.04648802329496</v>
      </c>
      <c r="J5114" s="16">
        <v>770.38226383703602</v>
      </c>
      <c r="K5114" s="17">
        <v>679.70125093885395</v>
      </c>
      <c r="L5114" s="15">
        <v>750.49112440089004</v>
      </c>
      <c r="M5114" s="17">
        <v>638.39868488505101</v>
      </c>
      <c r="N5114" s="16">
        <v>636.88785397642596</v>
      </c>
      <c r="O5114" s="17">
        <v>369.32565408630802</v>
      </c>
      <c r="P5114" s="15">
        <v>-0.55531374081245499</v>
      </c>
      <c r="Q5114" s="16">
        <v>9.3643731915963908</v>
      </c>
      <c r="R5114" s="16">
        <v>3.9140988545880899E-3</v>
      </c>
      <c r="S5114" s="17">
        <v>4.1715462744692199E-2</v>
      </c>
      <c r="T5114" s="15">
        <v>-9.0408591762506194E-2</v>
      </c>
      <c r="U5114" s="16">
        <v>9.3643731915963908</v>
      </c>
      <c r="V5114" s="16">
        <v>0.63922678717782999</v>
      </c>
      <c r="W5114" s="17">
        <v>0.86230641619778003</v>
      </c>
      <c r="X5114" s="15">
        <v>-0.464905869180119</v>
      </c>
      <c r="Y5114" s="16">
        <v>9.3643731915963908</v>
      </c>
      <c r="Z5114" s="16">
        <v>2.50270292093451E-2</v>
      </c>
      <c r="AA5114" s="17">
        <v>0.37073729566476299</v>
      </c>
      <c r="AC5114" s="5">
        <f>MAX(I5114:O5114)</f>
        <v>770.38226383703602</v>
      </c>
    </row>
    <row r="5115" spans="1:29" x14ac:dyDescent="0.25">
      <c r="A5115" s="5" t="s">
        <v>14562</v>
      </c>
      <c r="B5115" s="5" t="s">
        <v>208</v>
      </c>
      <c r="C5115" s="5">
        <v>1059288</v>
      </c>
      <c r="D5115" s="5">
        <v>1060160</v>
      </c>
      <c r="E5115" s="5" t="s">
        <v>20</v>
      </c>
      <c r="F5115" s="5">
        <v>873</v>
      </c>
      <c r="G5115" s="41" t="s">
        <v>14563</v>
      </c>
      <c r="H5115" s="41" t="s">
        <v>14563</v>
      </c>
      <c r="I5115" s="15">
        <v>55.2324369854434</v>
      </c>
      <c r="J5115" s="16">
        <v>57.664895393769001</v>
      </c>
      <c r="K5115" s="17">
        <v>43.396016957526498</v>
      </c>
      <c r="L5115" s="15">
        <v>51.438155717364403</v>
      </c>
      <c r="M5115" s="17">
        <v>38.438025360079401</v>
      </c>
      <c r="N5115" s="16">
        <v>37.493627150479902</v>
      </c>
      <c r="O5115" s="17">
        <v>53.677001443272403</v>
      </c>
      <c r="P5115" s="15">
        <v>-0.192308621567501</v>
      </c>
      <c r="Q5115" s="16">
        <v>5.5924662233504598</v>
      </c>
      <c r="R5115" s="16">
        <v>0.40326074246511001</v>
      </c>
      <c r="S5115" s="17">
        <v>0.69420755555234104</v>
      </c>
      <c r="T5115" s="15">
        <v>-0.21242811064869799</v>
      </c>
      <c r="U5115" s="16">
        <v>5.5924662233504598</v>
      </c>
      <c r="V5115" s="16">
        <v>0.35419250724308299</v>
      </c>
      <c r="W5115" s="17">
        <v>0.68312598094616095</v>
      </c>
      <c r="X5115" s="15">
        <v>2.0118374689849901E-2</v>
      </c>
      <c r="Y5115" s="16">
        <v>5.5924662233504598</v>
      </c>
      <c r="Z5115" s="16">
        <v>0.93639277104420604</v>
      </c>
      <c r="AA5115" s="17">
        <v>0.99727560615636102</v>
      </c>
      <c r="AC5115" s="5">
        <f>MAX(I5115:O5115)</f>
        <v>57.664895393769001</v>
      </c>
    </row>
    <row r="5116" spans="1:29" x14ac:dyDescent="0.25">
      <c r="A5116" s="5" t="s">
        <v>14564</v>
      </c>
      <c r="B5116" s="5" t="s">
        <v>208</v>
      </c>
      <c r="C5116" s="5">
        <v>1061084</v>
      </c>
      <c r="D5116" s="5">
        <v>1062781</v>
      </c>
      <c r="E5116" s="5" t="s">
        <v>20</v>
      </c>
      <c r="F5116" s="5">
        <v>1698</v>
      </c>
      <c r="G5116" s="41" t="s">
        <v>14565</v>
      </c>
      <c r="H5116" s="5" t="s">
        <v>14566</v>
      </c>
      <c r="I5116" s="15">
        <v>23.7274040519099</v>
      </c>
      <c r="J5116" s="16">
        <v>19.932121684559501</v>
      </c>
      <c r="K5116" s="17">
        <v>15.865210500601099</v>
      </c>
      <c r="L5116" s="15">
        <v>17.094945938855801</v>
      </c>
      <c r="M5116" s="17">
        <v>12.435831734143299</v>
      </c>
      <c r="N5116" s="16">
        <v>34.532506430030402</v>
      </c>
      <c r="O5116" s="17">
        <v>17.148756305253301</v>
      </c>
      <c r="P5116" s="15">
        <v>0.38292395573249599</v>
      </c>
      <c r="Q5116" s="16">
        <v>4.3348162836685002</v>
      </c>
      <c r="R5116" s="16">
        <v>0.22602711369019399</v>
      </c>
      <c r="S5116" s="17">
        <v>0.52921405678641797</v>
      </c>
      <c r="T5116" s="15">
        <v>-0.42493430173740399</v>
      </c>
      <c r="U5116" s="16">
        <v>4.3348162836685002</v>
      </c>
      <c r="V5116" s="16">
        <v>0.198828867570368</v>
      </c>
      <c r="W5116" s="17">
        <v>0.52656039063813898</v>
      </c>
      <c r="X5116" s="15">
        <v>0.80788575671548302</v>
      </c>
      <c r="Y5116" s="16">
        <v>4.3348162836685002</v>
      </c>
      <c r="Z5116" s="16">
        <v>2.2743365518693499E-2</v>
      </c>
      <c r="AA5116" s="17">
        <v>0.35797837055725001</v>
      </c>
      <c r="AC5116" s="5">
        <f>MAX(I5116:O5116)</f>
        <v>34.532506430030402</v>
      </c>
    </row>
    <row r="5117" spans="1:29" x14ac:dyDescent="0.25">
      <c r="A5117" s="5" t="s">
        <v>14567</v>
      </c>
      <c r="B5117" s="5" t="s">
        <v>208</v>
      </c>
      <c r="C5117" s="5">
        <v>1063866</v>
      </c>
      <c r="D5117" s="5">
        <v>1064486</v>
      </c>
      <c r="E5117" s="5" t="s">
        <v>29</v>
      </c>
      <c r="F5117" s="5">
        <v>621</v>
      </c>
      <c r="G5117" s="41" t="s">
        <v>14568</v>
      </c>
      <c r="H5117" s="41" t="s">
        <v>14568</v>
      </c>
      <c r="I5117" s="15">
        <v>0</v>
      </c>
      <c r="J5117" s="16">
        <v>0</v>
      </c>
      <c r="K5117" s="17">
        <v>1.5695529104872701</v>
      </c>
      <c r="L5117" s="15">
        <v>2.0697916607583302</v>
      </c>
      <c r="M5117" s="17">
        <v>0</v>
      </c>
      <c r="N5117" s="16">
        <v>0</v>
      </c>
      <c r="O5117" s="17">
        <v>0.139420782969539</v>
      </c>
      <c r="P5117" s="15">
        <v>-2.84430269046296</v>
      </c>
      <c r="Q5117" s="16">
        <v>-0.56629659883393102</v>
      </c>
      <c r="R5117" s="16">
        <v>0.21103483135581699</v>
      </c>
      <c r="S5117" s="17">
        <v>0.51210629080423298</v>
      </c>
      <c r="T5117" s="15">
        <v>0.95929088315086597</v>
      </c>
      <c r="U5117" s="16">
        <v>-0.56629659883393102</v>
      </c>
      <c r="V5117" s="16">
        <v>0.52141925281036094</v>
      </c>
      <c r="W5117" s="17">
        <v>0.80287041855385399</v>
      </c>
      <c r="X5117" s="15">
        <v>-3.8188383695639501</v>
      </c>
      <c r="Y5117" s="16">
        <v>-0.56629659883393102</v>
      </c>
      <c r="Z5117" s="16">
        <v>7.7606394883493995E-2</v>
      </c>
      <c r="AA5117" s="17">
        <v>0.59648995155585804</v>
      </c>
      <c r="AC5117" s="5">
        <f>MAX(I5117:O5117)</f>
        <v>2.0697916607583302</v>
      </c>
    </row>
    <row r="5118" spans="1:29" x14ac:dyDescent="0.25">
      <c r="A5118" s="5" t="s">
        <v>425</v>
      </c>
      <c r="B5118" s="5" t="s">
        <v>208</v>
      </c>
      <c r="C5118" s="5">
        <v>1066038</v>
      </c>
      <c r="D5118" s="5">
        <v>1067168</v>
      </c>
      <c r="E5118" s="5" t="s">
        <v>29</v>
      </c>
      <c r="F5118" s="5">
        <v>1131</v>
      </c>
      <c r="G5118" s="41" t="s">
        <v>426</v>
      </c>
      <c r="H5118" s="5" t="s">
        <v>427</v>
      </c>
      <c r="I5118" s="15">
        <v>914.69818935667502</v>
      </c>
      <c r="J5118" s="16">
        <v>760.02274521699405</v>
      </c>
      <c r="K5118" s="17">
        <v>981.33114202046897</v>
      </c>
      <c r="L5118" s="15">
        <v>790.69874388487995</v>
      </c>
      <c r="M5118" s="17">
        <v>915.66432475244801</v>
      </c>
      <c r="N5118" s="16">
        <v>484.04606298674702</v>
      </c>
      <c r="O5118" s="17">
        <v>241.55022438227201</v>
      </c>
      <c r="P5118" s="15">
        <v>-1.28698490415539</v>
      </c>
      <c r="Q5118" s="16">
        <v>9.5057032077864605</v>
      </c>
      <c r="R5118" s="19">
        <v>1.41606096443977E-8</v>
      </c>
      <c r="S5118" s="20">
        <v>6.8878372357470996E-7</v>
      </c>
      <c r="T5118" s="15">
        <v>-5.3431345673031198E-2</v>
      </c>
      <c r="U5118" s="16">
        <v>9.5057032077864605</v>
      </c>
      <c r="V5118" s="16">
        <v>0.813525883435264</v>
      </c>
      <c r="W5118" s="17">
        <v>0.93751107058041705</v>
      </c>
      <c r="X5118" s="15">
        <v>-1.23355553903322</v>
      </c>
      <c r="Y5118" s="16">
        <v>9.5057032077864605</v>
      </c>
      <c r="Z5118" s="19">
        <v>3.14874723862613E-7</v>
      </c>
      <c r="AA5118" s="20">
        <v>3.9002482462448997E-5</v>
      </c>
      <c r="AC5118" s="5">
        <f>MAX(I5118:O5118)</f>
        <v>981.33114202046897</v>
      </c>
    </row>
    <row r="5119" spans="1:29" x14ac:dyDescent="0.25">
      <c r="A5119" s="5" t="s">
        <v>428</v>
      </c>
      <c r="B5119" s="5" t="s">
        <v>232</v>
      </c>
      <c r="C5119" s="5">
        <v>26682</v>
      </c>
      <c r="D5119" s="5">
        <v>27833</v>
      </c>
      <c r="E5119" s="5" t="s">
        <v>20</v>
      </c>
      <c r="F5119" s="5">
        <v>1152</v>
      </c>
      <c r="G5119" s="41" t="s">
        <v>426</v>
      </c>
      <c r="H5119" s="5" t="s">
        <v>427</v>
      </c>
      <c r="I5119" s="15">
        <v>774.23083017677698</v>
      </c>
      <c r="J5119" s="16">
        <v>546.136101646763</v>
      </c>
      <c r="K5119" s="17">
        <v>783.14327180975101</v>
      </c>
      <c r="L5119" s="15">
        <v>508.36382956736497</v>
      </c>
      <c r="M5119" s="17">
        <v>688.63593654912199</v>
      </c>
      <c r="N5119" s="16">
        <v>299.90022127084001</v>
      </c>
      <c r="O5119" s="17">
        <v>152.98735462436099</v>
      </c>
      <c r="P5119" s="15">
        <v>-1.6304693356570501</v>
      </c>
      <c r="Q5119" s="16">
        <v>9.0668233856799798</v>
      </c>
      <c r="R5119" s="19">
        <v>3.82510655978456E-11</v>
      </c>
      <c r="S5119" s="20">
        <v>2.4228572686635401E-9</v>
      </c>
      <c r="T5119" s="15">
        <v>-0.22845748741758001</v>
      </c>
      <c r="U5119" s="16">
        <v>9.0668233856799798</v>
      </c>
      <c r="V5119" s="16">
        <v>0.33320649238877098</v>
      </c>
      <c r="W5119" s="17">
        <v>0.66962186588176298</v>
      </c>
      <c r="X5119" s="15">
        <v>-1.4020153635592401</v>
      </c>
      <c r="Y5119" s="16">
        <v>9.0668233856799798</v>
      </c>
      <c r="Z5119" s="19">
        <v>6.4289466632386497E-8</v>
      </c>
      <c r="AA5119" s="20">
        <v>8.7402313904615308E-6</v>
      </c>
      <c r="AC5119" s="5">
        <f>MAX(I5119:O5119)</f>
        <v>783.14327180975101</v>
      </c>
    </row>
    <row r="5120" spans="1:29" x14ac:dyDescent="0.25">
      <c r="A5120" s="5" t="s">
        <v>14571</v>
      </c>
      <c r="B5120" s="5" t="s">
        <v>232</v>
      </c>
      <c r="C5120" s="5">
        <v>23731</v>
      </c>
      <c r="D5120" s="5">
        <v>25602</v>
      </c>
      <c r="E5120" s="5" t="s">
        <v>29</v>
      </c>
      <c r="F5120" s="5">
        <v>1872</v>
      </c>
      <c r="G5120" s="41" t="s">
        <v>14570</v>
      </c>
      <c r="H5120" s="41" t="s">
        <v>14570</v>
      </c>
      <c r="I5120" s="15">
        <v>74.310171597252193</v>
      </c>
      <c r="J5120" s="16">
        <v>64.491359034290099</v>
      </c>
      <c r="K5120" s="17">
        <v>70.226887657072496</v>
      </c>
      <c r="L5120" s="15">
        <v>70.047115926589697</v>
      </c>
      <c r="M5120" s="17">
        <v>47.443282822734901</v>
      </c>
      <c r="N5120" s="16">
        <v>33.031093106985601</v>
      </c>
      <c r="O5120" s="17">
        <v>44.382282578636499</v>
      </c>
      <c r="P5120" s="15">
        <v>-0.84853620365096305</v>
      </c>
      <c r="Q5120" s="16">
        <v>5.85223038792385</v>
      </c>
      <c r="R5120" s="19">
        <v>9.9255960384090502E-5</v>
      </c>
      <c r="S5120" s="17">
        <v>2.2398895675340902E-3</v>
      </c>
      <c r="T5120" s="15">
        <v>5.9647233872565301E-4</v>
      </c>
      <c r="U5120" s="16">
        <v>5.1173636786013397</v>
      </c>
      <c r="V5120" s="16">
        <v>0.99328953776864704</v>
      </c>
      <c r="W5120" s="17">
        <v>0.99956596561156097</v>
      </c>
      <c r="X5120" s="15">
        <v>-0.60238238626254204</v>
      </c>
      <c r="Y5120" s="16">
        <v>5.85223038792385</v>
      </c>
      <c r="Z5120" s="16">
        <v>9.8452502082357306E-3</v>
      </c>
      <c r="AA5120" s="17">
        <v>0.227707156268489</v>
      </c>
      <c r="AC5120" s="5">
        <f>MAX(I5120:O5120)</f>
        <v>74.310171597252193</v>
      </c>
    </row>
    <row r="5121" spans="1:29" x14ac:dyDescent="0.25">
      <c r="A5121" s="5" t="s">
        <v>14569</v>
      </c>
      <c r="B5121" s="5" t="s">
        <v>208</v>
      </c>
      <c r="C5121" s="5">
        <v>1068458</v>
      </c>
      <c r="D5121" s="5">
        <v>1070332</v>
      </c>
      <c r="E5121" s="5" t="s">
        <v>20</v>
      </c>
      <c r="F5121" s="5">
        <v>1875</v>
      </c>
      <c r="G5121" s="41" t="s">
        <v>14570</v>
      </c>
      <c r="H5121" s="41" t="s">
        <v>14570</v>
      </c>
      <c r="I5121" s="15">
        <v>39.0290434820608</v>
      </c>
      <c r="J5121" s="16">
        <v>38.568079386741601</v>
      </c>
      <c r="K5121" s="17">
        <v>36.714812000722603</v>
      </c>
      <c r="L5121" s="15">
        <v>36.892119879257201</v>
      </c>
      <c r="M5121" s="17">
        <v>39.334652726491001</v>
      </c>
      <c r="N5121" s="16">
        <v>24.1477309456372</v>
      </c>
      <c r="O5121" s="17">
        <v>27.744735810938199</v>
      </c>
      <c r="P5121" s="15">
        <v>-0.55440382575970004</v>
      </c>
      <c r="Q5121" s="16">
        <v>5.1173636786013397</v>
      </c>
      <c r="R5121" s="16">
        <v>1.06624061461171E-2</v>
      </c>
      <c r="S5121" s="17">
        <v>8.2316138308111894E-2</v>
      </c>
      <c r="T5121" s="15">
        <v>-0.24616604961531999</v>
      </c>
      <c r="U5121" s="16">
        <v>5.85223038792385</v>
      </c>
      <c r="V5121" s="16">
        <v>0.25130945085106199</v>
      </c>
      <c r="W5121" s="17">
        <v>0.58635365384839699</v>
      </c>
      <c r="X5121" s="15">
        <v>-0.555015530747201</v>
      </c>
      <c r="Y5121" s="16">
        <v>5.1173636786013397</v>
      </c>
      <c r="Z5121" s="16">
        <v>1.7533959676575402E-2</v>
      </c>
      <c r="AA5121" s="17">
        <v>0.304445964442288</v>
      </c>
      <c r="AC5121" s="5">
        <f>MAX(I5121:O5121)</f>
        <v>39.334652726491001</v>
      </c>
    </row>
    <row r="5122" spans="1:29" x14ac:dyDescent="0.25">
      <c r="A5122" s="5" t="s">
        <v>14575</v>
      </c>
      <c r="B5122" s="5" t="s">
        <v>232</v>
      </c>
      <c r="C5122" s="5">
        <v>22032</v>
      </c>
      <c r="D5122" s="5">
        <v>23159</v>
      </c>
      <c r="E5122" s="5" t="s">
        <v>29</v>
      </c>
      <c r="F5122" s="5">
        <v>1128</v>
      </c>
      <c r="G5122" s="41" t="s">
        <v>14573</v>
      </c>
      <c r="H5122" s="5" t="s">
        <v>14574</v>
      </c>
      <c r="I5122" s="15">
        <v>12.9249538508895</v>
      </c>
      <c r="J5122" s="16">
        <v>21.314696599095399</v>
      </c>
      <c r="K5122" s="17">
        <v>16.996561206619901</v>
      </c>
      <c r="L5122" s="15">
        <v>15.2359663916932</v>
      </c>
      <c r="M5122" s="17">
        <v>16.4316710844559</v>
      </c>
      <c r="N5122" s="16">
        <v>23.014580945994801</v>
      </c>
      <c r="O5122" s="17">
        <v>16.947525641833899</v>
      </c>
      <c r="P5122" s="15">
        <v>0.22707716875498099</v>
      </c>
      <c r="Q5122" s="16">
        <v>4.1409527798888996</v>
      </c>
      <c r="R5122" s="16">
        <v>0.44163971521598999</v>
      </c>
      <c r="S5122" s="17">
        <v>0.72466875849688905</v>
      </c>
      <c r="T5122" s="15">
        <v>0.14285895001760099</v>
      </c>
      <c r="U5122" s="16">
        <v>2.9712067178786601</v>
      </c>
      <c r="V5122" s="16">
        <v>0.76183568333991902</v>
      </c>
      <c r="W5122" s="17">
        <v>0.91795765216962999</v>
      </c>
      <c r="X5122" s="15">
        <v>0.33606362629735598</v>
      </c>
      <c r="Y5122" s="16">
        <v>4.1409527798888996</v>
      </c>
      <c r="Z5122" s="16">
        <v>0.30390641763203802</v>
      </c>
      <c r="AA5122" s="17">
        <v>0.88293630171649895</v>
      </c>
      <c r="AC5122" s="5">
        <f>MAX(I5122:O5122)</f>
        <v>23.014580945994801</v>
      </c>
    </row>
    <row r="5123" spans="1:29" x14ac:dyDescent="0.25">
      <c r="A5123" s="5" t="s">
        <v>14576</v>
      </c>
      <c r="B5123" s="5" t="s">
        <v>208</v>
      </c>
      <c r="C5123" s="5">
        <v>1071807</v>
      </c>
      <c r="D5123" s="5">
        <v>1072154</v>
      </c>
      <c r="E5123" s="5" t="s">
        <v>20</v>
      </c>
      <c r="F5123" s="5">
        <v>348</v>
      </c>
      <c r="G5123" s="41" t="s">
        <v>14573</v>
      </c>
      <c r="H5123" s="5" t="s">
        <v>14574</v>
      </c>
      <c r="I5123" s="15">
        <v>4.2365533553018198</v>
      </c>
      <c r="J5123" s="16">
        <v>8.9003260123249905</v>
      </c>
      <c r="K5123" s="17">
        <v>6.7376240208836098</v>
      </c>
      <c r="L5123" s="15">
        <v>10.962229906979299</v>
      </c>
      <c r="M5123" s="17">
        <v>3.66447706272562</v>
      </c>
      <c r="N5123" s="16">
        <v>8.8278932802470305</v>
      </c>
      <c r="O5123" s="17">
        <v>10.866920560589101</v>
      </c>
      <c r="P5123" s="15">
        <v>0.571265687637318</v>
      </c>
      <c r="Q5123" s="16">
        <v>2.9712067178786601</v>
      </c>
      <c r="R5123" s="16">
        <v>0.23583358229135001</v>
      </c>
      <c r="S5123" s="17">
        <v>0.53940762728435898</v>
      </c>
      <c r="T5123" s="15">
        <v>6.4449845752381704E-2</v>
      </c>
      <c r="U5123" s="16">
        <v>1.7688918420605999</v>
      </c>
      <c r="V5123" s="16">
        <v>0.90164609733527101</v>
      </c>
      <c r="W5123" s="17">
        <v>0.96923110735576701</v>
      </c>
      <c r="X5123" s="15">
        <v>0.42845709663991199</v>
      </c>
      <c r="Y5123" s="16">
        <v>2.9712067178786601</v>
      </c>
      <c r="Z5123" s="16">
        <v>0.43593498974516898</v>
      </c>
      <c r="AA5123" s="17">
        <v>0.93829865126858703</v>
      </c>
      <c r="AC5123" s="5">
        <f>MAX(I5123:O5123)</f>
        <v>10.962229906979299</v>
      </c>
    </row>
    <row r="5124" spans="1:29" x14ac:dyDescent="0.25">
      <c r="A5124" s="5" t="s">
        <v>14572</v>
      </c>
      <c r="B5124" s="5" t="s">
        <v>208</v>
      </c>
      <c r="C5124" s="5">
        <v>1071029</v>
      </c>
      <c r="D5124" s="5">
        <v>1071652</v>
      </c>
      <c r="E5124" s="5" t="s">
        <v>20</v>
      </c>
      <c r="F5124" s="5">
        <v>624</v>
      </c>
      <c r="G5124" s="41" t="s">
        <v>14573</v>
      </c>
      <c r="H5124" s="5" t="s">
        <v>14574</v>
      </c>
      <c r="I5124" s="15">
        <v>1.88804759082893</v>
      </c>
      <c r="J5124" s="16">
        <v>2.5635243207020202</v>
      </c>
      <c r="K5124" s="17">
        <v>4.5601875101995102</v>
      </c>
      <c r="L5124" s="15">
        <v>2.7788869519440502</v>
      </c>
      <c r="M5124" s="17">
        <v>3.5280337678369</v>
      </c>
      <c r="N5124" s="16">
        <v>3.4824447909511398</v>
      </c>
      <c r="O5124" s="17">
        <v>4.2523338805709301</v>
      </c>
      <c r="P5124" s="15">
        <v>0.35802878367928898</v>
      </c>
      <c r="Q5124" s="16">
        <v>1.7688918420605999</v>
      </c>
      <c r="R5124" s="16">
        <v>0.53929158153119205</v>
      </c>
      <c r="S5124" s="17">
        <v>0.79378407058185196</v>
      </c>
      <c r="T5124" s="15">
        <v>-0.10897244825328201</v>
      </c>
      <c r="U5124" s="16">
        <v>4.1409527798888996</v>
      </c>
      <c r="V5124" s="16">
        <v>0.72704697783185601</v>
      </c>
      <c r="W5124" s="17">
        <v>0.90458925322204597</v>
      </c>
      <c r="X5124" s="15">
        <v>0.29365751319931499</v>
      </c>
      <c r="Y5124" s="16">
        <v>1.7688918420605999</v>
      </c>
      <c r="Z5124" s="16">
        <v>0.67687246521126299</v>
      </c>
      <c r="AA5124" s="17">
        <v>0.97045850503873099</v>
      </c>
      <c r="AC5124" s="5">
        <f>MAX(I5124:O5124)</f>
        <v>4.5601875101995102</v>
      </c>
    </row>
    <row r="5125" spans="1:29" x14ac:dyDescent="0.25">
      <c r="A5125" s="5" t="s">
        <v>566</v>
      </c>
      <c r="B5125" s="5" t="s">
        <v>208</v>
      </c>
      <c r="C5125" s="5">
        <v>1072779</v>
      </c>
      <c r="D5125" s="5">
        <v>1073492</v>
      </c>
      <c r="E5125" s="5" t="s">
        <v>29</v>
      </c>
      <c r="F5125" s="5">
        <v>714</v>
      </c>
      <c r="G5125" s="41" t="s">
        <v>567</v>
      </c>
      <c r="H5125" s="5" t="s">
        <v>568</v>
      </c>
      <c r="I5125" s="15">
        <v>23.1824064339005</v>
      </c>
      <c r="J5125" s="16">
        <v>25.1167776140692</v>
      </c>
      <c r="K5125" s="17">
        <v>28.2307422143049</v>
      </c>
      <c r="L5125" s="15">
        <v>13.4919752701284</v>
      </c>
      <c r="M5125" s="17">
        <v>10.66206890059</v>
      </c>
      <c r="N5125" s="16">
        <v>16.432134702212601</v>
      </c>
      <c r="O5125" s="17">
        <v>16.265758013112901</v>
      </c>
      <c r="P5125" s="15">
        <v>-0.64234188000602299</v>
      </c>
      <c r="Q5125" s="16">
        <v>4.2551731852641304</v>
      </c>
      <c r="R5125" s="16">
        <v>1.9382711135639299E-2</v>
      </c>
      <c r="S5125" s="17">
        <v>0.120310948630349</v>
      </c>
      <c r="T5125" s="15">
        <v>-1.07902626754611</v>
      </c>
      <c r="U5125" s="16">
        <v>4.2551731852641304</v>
      </c>
      <c r="V5125" s="16">
        <v>1.12901375785493E-4</v>
      </c>
      <c r="W5125" s="17">
        <v>4.4950876330595701E-3</v>
      </c>
      <c r="X5125" s="15">
        <v>0.43668977776429801</v>
      </c>
      <c r="Y5125" s="16">
        <v>4.2551731852641304</v>
      </c>
      <c r="Z5125" s="16">
        <v>0.142899061013086</v>
      </c>
      <c r="AA5125" s="17">
        <v>0.72804979522730695</v>
      </c>
      <c r="AC5125" s="5">
        <f>MAX(I5125:O5125)</f>
        <v>28.2307422143049</v>
      </c>
    </row>
    <row r="5126" spans="1:29" x14ac:dyDescent="0.25">
      <c r="A5126" s="5" t="s">
        <v>499</v>
      </c>
      <c r="B5126" s="5" t="s">
        <v>232</v>
      </c>
      <c r="C5126" s="5">
        <v>20225</v>
      </c>
      <c r="D5126" s="5">
        <v>20407</v>
      </c>
      <c r="E5126" s="5" t="s">
        <v>29</v>
      </c>
      <c r="F5126" s="5">
        <v>183</v>
      </c>
      <c r="G5126" s="41" t="s">
        <v>500</v>
      </c>
      <c r="H5126" s="5" t="s">
        <v>500</v>
      </c>
      <c r="I5126" s="15">
        <v>0.61995592534681399</v>
      </c>
      <c r="J5126" s="16">
        <v>1.3249676264302599</v>
      </c>
      <c r="K5126" s="17">
        <v>0.80598662970968105</v>
      </c>
      <c r="L5126" s="15">
        <v>0</v>
      </c>
      <c r="M5126" s="17">
        <v>0</v>
      </c>
      <c r="N5126" s="16">
        <v>0.83411851280266802</v>
      </c>
      <c r="O5126" s="17">
        <v>0.69710391484769396</v>
      </c>
      <c r="P5126" s="15">
        <v>-0.25494074182468501</v>
      </c>
      <c r="Q5126" s="16">
        <v>-0.58355469908375801</v>
      </c>
      <c r="R5126" s="16">
        <v>0.84472498893231596</v>
      </c>
      <c r="S5126" s="17">
        <v>0.943977915541659</v>
      </c>
      <c r="T5126" s="15">
        <v>-7.3461199784036904</v>
      </c>
      <c r="U5126" s="16">
        <v>-0.58355469908375801</v>
      </c>
      <c r="V5126" s="19">
        <v>8.9673062590739293E-5</v>
      </c>
      <c r="W5126" s="17">
        <v>3.78664887030895E-3</v>
      </c>
      <c r="X5126" s="15">
        <v>7.2286416509017197</v>
      </c>
      <c r="Y5126" s="16">
        <v>-0.58355469908375801</v>
      </c>
      <c r="Z5126" s="16">
        <v>1.7136684296351599E-4</v>
      </c>
      <c r="AA5126" s="17">
        <v>1.0979296352627999E-2</v>
      </c>
      <c r="AC5126" s="5">
        <f>MAX(I5126:O5126)</f>
        <v>1.3249676264302599</v>
      </c>
    </row>
    <row r="5127" spans="1:29" x14ac:dyDescent="0.25">
      <c r="A5127" s="5" t="s">
        <v>14577</v>
      </c>
      <c r="B5127" s="5" t="s">
        <v>232</v>
      </c>
      <c r="C5127" s="5">
        <v>562791</v>
      </c>
      <c r="D5127" s="5">
        <v>563915</v>
      </c>
      <c r="E5127" s="5" t="s">
        <v>20</v>
      </c>
      <c r="F5127" s="5">
        <v>1125</v>
      </c>
      <c r="G5127" s="41" t="s">
        <v>14578</v>
      </c>
      <c r="H5127" s="5" t="s">
        <v>14579</v>
      </c>
      <c r="I5127" s="15">
        <v>66.109845493801203</v>
      </c>
      <c r="J5127" s="16">
        <v>75.407940130313307</v>
      </c>
      <c r="K5127" s="17">
        <v>73.472044350377203</v>
      </c>
      <c r="L5127" s="15">
        <v>52.779687349337401</v>
      </c>
      <c r="M5127" s="17">
        <v>60.970660915987999</v>
      </c>
      <c r="N5127" s="16">
        <v>61.140886988435497</v>
      </c>
      <c r="O5127" s="17">
        <v>66.131924721884602</v>
      </c>
      <c r="P5127" s="15">
        <v>-0.17158806244416899</v>
      </c>
      <c r="Q5127" s="16">
        <v>6.0271406086588</v>
      </c>
      <c r="R5127" s="16">
        <v>0.34330369090151303</v>
      </c>
      <c r="S5127" s="17">
        <v>0.64554456122062498</v>
      </c>
      <c r="T5127" s="15">
        <v>-0.33354374748691701</v>
      </c>
      <c r="U5127" s="16">
        <v>6.0271406086588</v>
      </c>
      <c r="V5127" s="16">
        <v>6.4881884429157502E-2</v>
      </c>
      <c r="W5127" s="17">
        <v>0.30238430084291301</v>
      </c>
      <c r="X5127" s="15">
        <v>0.16195621633423199</v>
      </c>
      <c r="Y5127" s="16">
        <v>6.0271406086588</v>
      </c>
      <c r="Z5127" s="16">
        <v>0.40818398833841801</v>
      </c>
      <c r="AA5127" s="17">
        <v>0.92888968881039002</v>
      </c>
      <c r="AC5127" s="5">
        <f>MAX(I5127:O5127)</f>
        <v>75.407940130313307</v>
      </c>
    </row>
    <row r="5128" spans="1:29" x14ac:dyDescent="0.25">
      <c r="A5128" s="5" t="s">
        <v>14580</v>
      </c>
      <c r="B5128" s="5" t="s">
        <v>232</v>
      </c>
      <c r="C5128" s="5">
        <v>561813</v>
      </c>
      <c r="D5128" s="5">
        <v>562514</v>
      </c>
      <c r="E5128" s="5" t="s">
        <v>29</v>
      </c>
      <c r="F5128" s="5">
        <v>702</v>
      </c>
      <c r="G5128" s="41" t="s">
        <v>14581</v>
      </c>
      <c r="H5128" s="5" t="s">
        <v>14582</v>
      </c>
      <c r="I5128" s="15">
        <v>63.911819940298798</v>
      </c>
      <c r="J5128" s="16">
        <v>78.115482671279494</v>
      </c>
      <c r="K5128" s="17">
        <v>69.908735040081794</v>
      </c>
      <c r="L5128" s="15">
        <v>84.861458091091393</v>
      </c>
      <c r="M5128" s="17">
        <v>71.496286521689299</v>
      </c>
      <c r="N5128" s="16">
        <v>93.129331954417907</v>
      </c>
      <c r="O5128" s="17">
        <v>81.468210848533801</v>
      </c>
      <c r="P5128" s="15">
        <v>0.30559768623747102</v>
      </c>
      <c r="Q5128" s="16">
        <v>6.2790644121721204</v>
      </c>
      <c r="R5128" s="16">
        <v>7.9248452638108896E-2</v>
      </c>
      <c r="S5128" s="17">
        <v>0.30131710436890802</v>
      </c>
      <c r="T5128" s="15">
        <v>0.14630765979962601</v>
      </c>
      <c r="U5128" s="16">
        <v>6.2790644121721204</v>
      </c>
      <c r="V5128" s="16">
        <v>0.40028460101586999</v>
      </c>
      <c r="W5128" s="17">
        <v>0.71963184671268399</v>
      </c>
      <c r="X5128" s="15">
        <v>0.159292350915299</v>
      </c>
      <c r="Y5128" s="16">
        <v>6.2790644121721204</v>
      </c>
      <c r="Z5128" s="16">
        <v>0.40783366171567098</v>
      </c>
      <c r="AA5128" s="17">
        <v>0.92888968881039002</v>
      </c>
      <c r="AC5128" s="5">
        <f>MAX(I5128:O5128)</f>
        <v>93.129331954417907</v>
      </c>
    </row>
    <row r="5129" spans="1:29" x14ac:dyDescent="0.25">
      <c r="A5129" s="5" t="s">
        <v>14583</v>
      </c>
      <c r="B5129" s="5" t="s">
        <v>232</v>
      </c>
      <c r="C5129" s="5">
        <v>560206</v>
      </c>
      <c r="D5129" s="5">
        <v>561594</v>
      </c>
      <c r="E5129" s="5" t="s">
        <v>20</v>
      </c>
      <c r="F5129" s="5">
        <v>1389</v>
      </c>
      <c r="G5129" s="41" t="s">
        <v>14584</v>
      </c>
      <c r="H5129" s="5" t="s">
        <v>14585</v>
      </c>
      <c r="I5129" s="15">
        <v>87.9773817696706</v>
      </c>
      <c r="J5129" s="16">
        <v>69.762425895958302</v>
      </c>
      <c r="K5129" s="17">
        <v>82.168215881455396</v>
      </c>
      <c r="L5129" s="15">
        <v>87.659509780635105</v>
      </c>
      <c r="M5129" s="17">
        <v>62.568996656113001</v>
      </c>
      <c r="N5129" s="16">
        <v>82.890527209765096</v>
      </c>
      <c r="O5129" s="17">
        <v>84.488994479540494</v>
      </c>
      <c r="P5129" s="15">
        <v>6.5415985734846901E-2</v>
      </c>
      <c r="Q5129" s="16">
        <v>6.3171286554096397</v>
      </c>
      <c r="R5129" s="16">
        <v>0.71917040846592895</v>
      </c>
      <c r="S5129" s="17">
        <v>0.88286583299587196</v>
      </c>
      <c r="T5129" s="15">
        <v>-9.04643090361157E-2</v>
      </c>
      <c r="U5129" s="16">
        <v>6.3171286554096397</v>
      </c>
      <c r="V5129" s="16">
        <v>0.63476813100053298</v>
      </c>
      <c r="W5129" s="17">
        <v>0.86099866759569699</v>
      </c>
      <c r="X5129" s="15">
        <v>0.15588158425267301</v>
      </c>
      <c r="Y5129" s="16">
        <v>6.3171286554096397</v>
      </c>
      <c r="Z5129" s="16">
        <v>0.44446689049293497</v>
      </c>
      <c r="AA5129" s="17">
        <v>0.94165357478921397</v>
      </c>
      <c r="AC5129" s="5">
        <f>MAX(I5129:O5129)</f>
        <v>87.9773817696706</v>
      </c>
    </row>
    <row r="5130" spans="1:29" x14ac:dyDescent="0.25">
      <c r="A5130" s="5" t="s">
        <v>14586</v>
      </c>
      <c r="B5130" s="5" t="s">
        <v>232</v>
      </c>
      <c r="C5130" s="5">
        <v>558818</v>
      </c>
      <c r="D5130" s="5">
        <v>559843</v>
      </c>
      <c r="E5130" s="5" t="s">
        <v>29</v>
      </c>
      <c r="F5130" s="5">
        <v>1026</v>
      </c>
      <c r="G5130" s="41" t="s">
        <v>14587</v>
      </c>
      <c r="H5130" s="5" t="s">
        <v>14588</v>
      </c>
      <c r="I5130" s="15">
        <v>1653.2533740112201</v>
      </c>
      <c r="J5130" s="16">
        <v>1632.76336677882</v>
      </c>
      <c r="K5130" s="17">
        <v>1632.4198676046301</v>
      </c>
      <c r="L5130" s="15">
        <v>1207.18682139969</v>
      </c>
      <c r="M5130" s="17">
        <v>1163.37400791904</v>
      </c>
      <c r="N5130" s="16">
        <v>963.30261747298096</v>
      </c>
      <c r="O5130" s="17">
        <v>853.30166536790102</v>
      </c>
      <c r="P5130" s="15">
        <v>-0.85196690854042401</v>
      </c>
      <c r="Q5130" s="16">
        <v>10.345241297966</v>
      </c>
      <c r="R5130" s="19">
        <v>2.5733407924953501E-9</v>
      </c>
      <c r="S5130" s="20">
        <v>1.3405422034924399E-7</v>
      </c>
      <c r="T5130" s="15">
        <v>-0.46800488167677201</v>
      </c>
      <c r="U5130" s="16">
        <v>10.345241297966</v>
      </c>
      <c r="V5130" s="16">
        <v>9.2155430535237099E-4</v>
      </c>
      <c r="W5130" s="17">
        <v>2.14926514562097E-2</v>
      </c>
      <c r="X5130" s="15">
        <v>-0.38396245960162101</v>
      </c>
      <c r="Y5130" s="16">
        <v>10.345241297966</v>
      </c>
      <c r="Z5130" s="16">
        <v>1.19644837925044E-2</v>
      </c>
      <c r="AA5130" s="17">
        <v>0.24791833702386401</v>
      </c>
      <c r="AC5130" s="5">
        <f>MAX(I5130:O5130)</f>
        <v>1653.2533740112201</v>
      </c>
    </row>
    <row r="5131" spans="1:29" x14ac:dyDescent="0.25">
      <c r="A5131" s="5" t="s">
        <v>14589</v>
      </c>
      <c r="B5131" s="5" t="s">
        <v>232</v>
      </c>
      <c r="C5131" s="5">
        <v>556672</v>
      </c>
      <c r="D5131" s="5">
        <v>558492</v>
      </c>
      <c r="E5131" s="5" t="s">
        <v>20</v>
      </c>
      <c r="F5131" s="5">
        <v>1821</v>
      </c>
      <c r="G5131" s="41" t="s">
        <v>14590</v>
      </c>
      <c r="H5131" s="5" t="s">
        <v>14591</v>
      </c>
      <c r="I5131" s="15">
        <v>33.703058487035896</v>
      </c>
      <c r="J5131" s="16">
        <v>47.065154382326902</v>
      </c>
      <c r="K5131" s="17">
        <v>28.760996575956</v>
      </c>
      <c r="L5131" s="15">
        <v>43.120659599131798</v>
      </c>
      <c r="M5131" s="17">
        <v>39.139733733792802</v>
      </c>
      <c r="N5131" s="16">
        <v>38.744804919683901</v>
      </c>
      <c r="O5131" s="17">
        <v>39.084292825794002</v>
      </c>
      <c r="P5131" s="15">
        <v>9.3398637940301898E-2</v>
      </c>
      <c r="Q5131" s="16">
        <v>5.27056868350392</v>
      </c>
      <c r="R5131" s="16">
        <v>0.68498851393995197</v>
      </c>
      <c r="S5131" s="17">
        <v>0.862883023954371</v>
      </c>
      <c r="T5131" s="15">
        <v>0.173306849953173</v>
      </c>
      <c r="U5131" s="16">
        <v>5.27056868350392</v>
      </c>
      <c r="V5131" s="16">
        <v>0.45228948474909803</v>
      </c>
      <c r="W5131" s="17">
        <v>0.75621931440053602</v>
      </c>
      <c r="X5131" s="15">
        <v>-7.9908393699400698E-2</v>
      </c>
      <c r="Y5131" s="16">
        <v>5.27056868350392</v>
      </c>
      <c r="Z5131" s="16">
        <v>0.75597244800200702</v>
      </c>
      <c r="AA5131" s="17">
        <v>0.98017750842753604</v>
      </c>
      <c r="AC5131" s="5">
        <f>MAX(I5131:O5131)</f>
        <v>47.065154382326902</v>
      </c>
    </row>
    <row r="5132" spans="1:29" x14ac:dyDescent="0.25">
      <c r="A5132" s="5" t="s">
        <v>14592</v>
      </c>
      <c r="B5132" s="5" t="s">
        <v>232</v>
      </c>
      <c r="C5132" s="5">
        <v>552817</v>
      </c>
      <c r="D5132" s="5">
        <v>556329</v>
      </c>
      <c r="E5132" s="5" t="s">
        <v>20</v>
      </c>
      <c r="F5132" s="5">
        <v>3513</v>
      </c>
      <c r="G5132" s="41" t="s">
        <v>14593</v>
      </c>
      <c r="H5132" s="5" t="s">
        <v>14594</v>
      </c>
      <c r="I5132" s="15">
        <v>108.435927306115</v>
      </c>
      <c r="J5132" s="16">
        <v>117.230831295025</v>
      </c>
      <c r="K5132" s="17">
        <v>106.899279308863</v>
      </c>
      <c r="L5132" s="15">
        <v>115.755015101669</v>
      </c>
      <c r="M5132" s="17">
        <v>120.732824077247</v>
      </c>
      <c r="N5132" s="16">
        <v>132.37460798178299</v>
      </c>
      <c r="O5132" s="17">
        <v>144.53287834508899</v>
      </c>
      <c r="P5132" s="15">
        <v>0.320811401398573</v>
      </c>
      <c r="Q5132" s="16">
        <v>6.9182254694374796</v>
      </c>
      <c r="R5132" s="16">
        <v>3.4365590603520103E-2</v>
      </c>
      <c r="S5132" s="17">
        <v>0.17666278059569601</v>
      </c>
      <c r="T5132" s="15">
        <v>9.3259419246170996E-2</v>
      </c>
      <c r="U5132" s="16">
        <v>6.9182254694374796</v>
      </c>
      <c r="V5132" s="16">
        <v>0.53803965845645396</v>
      </c>
      <c r="W5132" s="17">
        <v>0.80945561571829305</v>
      </c>
      <c r="X5132" s="15">
        <v>0.227553785598614</v>
      </c>
      <c r="Y5132" s="16">
        <v>6.9182254694374796</v>
      </c>
      <c r="Z5132" s="16">
        <v>0.174023211262824</v>
      </c>
      <c r="AA5132" s="17">
        <v>0.77168287953777104</v>
      </c>
      <c r="AC5132" s="5">
        <f>MAX(I5132:O5132)</f>
        <v>144.53287834508899</v>
      </c>
    </row>
    <row r="5133" spans="1:29" x14ac:dyDescent="0.25">
      <c r="A5133" s="5" t="s">
        <v>14595</v>
      </c>
      <c r="B5133" s="5" t="s">
        <v>232</v>
      </c>
      <c r="C5133" s="5">
        <v>550268</v>
      </c>
      <c r="D5133" s="5">
        <v>552034</v>
      </c>
      <c r="E5133" s="5" t="s">
        <v>29</v>
      </c>
      <c r="F5133" s="5">
        <v>1767</v>
      </c>
      <c r="G5133" s="41" t="s">
        <v>14596</v>
      </c>
      <c r="H5133" s="5" t="s">
        <v>14597</v>
      </c>
      <c r="I5133" s="15">
        <v>44.355028477085703</v>
      </c>
      <c r="J5133" s="16">
        <v>44.991292010523097</v>
      </c>
      <c r="K5133" s="17">
        <v>49.928750693068103</v>
      </c>
      <c r="L5133" s="15">
        <v>48.4484566518246</v>
      </c>
      <c r="M5133" s="17">
        <v>43.6618543643904</v>
      </c>
      <c r="N5133" s="16">
        <v>50.422464098921303</v>
      </c>
      <c r="O5133" s="17">
        <v>43.592231475142498</v>
      </c>
      <c r="P5133" s="15">
        <v>1.77140526979188E-2</v>
      </c>
      <c r="Q5133" s="16">
        <v>5.54172105870009</v>
      </c>
      <c r="R5133" s="16">
        <v>0.92305949245374597</v>
      </c>
      <c r="S5133" s="17">
        <v>0.97580548093465003</v>
      </c>
      <c r="T5133" s="15">
        <v>-1.20210018412034E-2</v>
      </c>
      <c r="U5133" s="16">
        <v>5.54172105870009</v>
      </c>
      <c r="V5133" s="16">
        <v>0.96173899550606901</v>
      </c>
      <c r="W5133" s="17">
        <v>0.99107656885761297</v>
      </c>
      <c r="X5133" s="15">
        <v>2.9735514713522902E-2</v>
      </c>
      <c r="Y5133" s="16">
        <v>5.54172105870009</v>
      </c>
      <c r="Z5133" s="16">
        <v>0.89271196230733196</v>
      </c>
      <c r="AA5133" s="17">
        <v>0.99600448705170097</v>
      </c>
      <c r="AC5133" s="5">
        <f>MAX(I5133:O5133)</f>
        <v>50.422464098921303</v>
      </c>
    </row>
    <row r="5134" spans="1:29" x14ac:dyDescent="0.25">
      <c r="A5134" s="5" t="s">
        <v>14598</v>
      </c>
      <c r="B5134" s="5" t="s">
        <v>232</v>
      </c>
      <c r="C5134" s="5">
        <v>547571</v>
      </c>
      <c r="D5134" s="5">
        <v>550156</v>
      </c>
      <c r="E5134" s="5" t="s">
        <v>20</v>
      </c>
      <c r="F5134" s="5">
        <v>2586</v>
      </c>
      <c r="G5134" s="41" t="s">
        <v>14599</v>
      </c>
      <c r="H5134" s="5" t="s">
        <v>14600</v>
      </c>
      <c r="I5134" s="15">
        <v>60.812040313564701</v>
      </c>
      <c r="J5134" s="16">
        <v>66.421203185829796</v>
      </c>
      <c r="K5134" s="17">
        <v>54.425307679869498</v>
      </c>
      <c r="L5134" s="15">
        <v>86.279648673462901</v>
      </c>
      <c r="M5134" s="17">
        <v>52.238290043109998</v>
      </c>
      <c r="N5134" s="16">
        <v>52.048995198886502</v>
      </c>
      <c r="O5134" s="17">
        <v>59.439727139346701</v>
      </c>
      <c r="P5134" s="15">
        <v>-0.11905234320642701</v>
      </c>
      <c r="Q5134" s="16">
        <v>5.9485343290728601</v>
      </c>
      <c r="R5134" s="16">
        <v>0.58858068053813395</v>
      </c>
      <c r="S5134" s="17">
        <v>0.81410119602937103</v>
      </c>
      <c r="T5134" s="15">
        <v>0.19431116673960699</v>
      </c>
      <c r="U5134" s="16">
        <v>5.9485343290728601</v>
      </c>
      <c r="V5134" s="16">
        <v>0.35934947581614601</v>
      </c>
      <c r="W5134" s="17">
        <v>0.68662632007990698</v>
      </c>
      <c r="X5134" s="15">
        <v>-0.31336682464191501</v>
      </c>
      <c r="Y5134" s="16">
        <v>5.9485343290728601</v>
      </c>
      <c r="Z5134" s="16">
        <v>0.183343836394638</v>
      </c>
      <c r="AA5134" s="17">
        <v>0.77656424320950601</v>
      </c>
      <c r="AC5134" s="5">
        <f>MAX(I5134:O5134)</f>
        <v>86.279648673462901</v>
      </c>
    </row>
    <row r="5135" spans="1:29" x14ac:dyDescent="0.25">
      <c r="A5135" s="5" t="s">
        <v>14601</v>
      </c>
      <c r="B5135" s="5" t="s">
        <v>232</v>
      </c>
      <c r="C5135" s="5">
        <v>544018</v>
      </c>
      <c r="D5135" s="5">
        <v>547122</v>
      </c>
      <c r="E5135" s="5" t="s">
        <v>29</v>
      </c>
      <c r="F5135" s="5">
        <v>3105</v>
      </c>
      <c r="G5135" s="41" t="s">
        <v>14602</v>
      </c>
      <c r="H5135" s="5" t="s">
        <v>14603</v>
      </c>
      <c r="I5135" s="15">
        <v>127.14732432567401</v>
      </c>
      <c r="J5135" s="16">
        <v>163.374269067661</v>
      </c>
      <c r="K5135" s="17">
        <v>153.773764878821</v>
      </c>
      <c r="L5135" s="15">
        <v>207.362460827825</v>
      </c>
      <c r="M5135" s="17">
        <v>163.30313208252801</v>
      </c>
      <c r="N5135" s="16">
        <v>162.69481592215999</v>
      </c>
      <c r="O5135" s="17">
        <v>327.91768154435499</v>
      </c>
      <c r="P5135" s="15">
        <v>0.72779756894671499</v>
      </c>
      <c r="Q5135" s="16">
        <v>7.5439362173221696</v>
      </c>
      <c r="R5135" s="16">
        <v>1.0627797852781899E-3</v>
      </c>
      <c r="S5135" s="17">
        <v>1.51507276806665E-2</v>
      </c>
      <c r="T5135" s="15">
        <v>0.323515978128179</v>
      </c>
      <c r="U5135" s="16">
        <v>7.5439362173221696</v>
      </c>
      <c r="V5135" s="16">
        <v>0.146396243101763</v>
      </c>
      <c r="W5135" s="17">
        <v>0.45333867527284</v>
      </c>
      <c r="X5135" s="15">
        <v>0.404283885790028</v>
      </c>
      <c r="Y5135" s="16">
        <v>7.5439362173221696</v>
      </c>
      <c r="Z5135" s="16">
        <v>0.102280787439335</v>
      </c>
      <c r="AA5135" s="17">
        <v>0.65532500792156001</v>
      </c>
      <c r="AC5135" s="5">
        <f>MAX(I5135:O5135)</f>
        <v>327.91768154435499</v>
      </c>
    </row>
    <row r="5136" spans="1:29" x14ac:dyDescent="0.25">
      <c r="A5136" s="5" t="s">
        <v>14604</v>
      </c>
      <c r="B5136" s="5" t="s">
        <v>232</v>
      </c>
      <c r="C5136" s="5">
        <v>543216</v>
      </c>
      <c r="D5136" s="5">
        <v>543785</v>
      </c>
      <c r="E5136" s="5" t="s">
        <v>20</v>
      </c>
      <c r="F5136" s="5">
        <v>570</v>
      </c>
      <c r="G5136" s="41" t="s">
        <v>14605</v>
      </c>
      <c r="H5136" s="5" t="s">
        <v>14606</v>
      </c>
      <c r="I5136" s="15">
        <v>147.042273566349</v>
      </c>
      <c r="J5136" s="16">
        <v>164.98727313462001</v>
      </c>
      <c r="K5136" s="17">
        <v>167.85732072427399</v>
      </c>
      <c r="L5136" s="15">
        <v>116.44494565525601</v>
      </c>
      <c r="M5136" s="17">
        <v>141.62814009449099</v>
      </c>
      <c r="N5136" s="16">
        <v>121.739596943549</v>
      </c>
      <c r="O5136" s="17">
        <v>143.04572332674701</v>
      </c>
      <c r="P5136" s="15">
        <v>-0.27317218171727098</v>
      </c>
      <c r="Q5136" s="16">
        <v>7.1630995169053699</v>
      </c>
      <c r="R5136" s="16">
        <v>9.1498154670987306E-2</v>
      </c>
      <c r="S5136" s="17">
        <v>0.32713964986278599</v>
      </c>
      <c r="T5136" s="15">
        <v>-0.31009702350691298</v>
      </c>
      <c r="U5136" s="16">
        <v>7.1630995169053699</v>
      </c>
      <c r="V5136" s="16">
        <v>5.5266004692485597E-2</v>
      </c>
      <c r="W5136" s="17">
        <v>0.280814721253416</v>
      </c>
      <c r="X5136" s="15">
        <v>3.69243490839452E-2</v>
      </c>
      <c r="Y5136" s="16">
        <v>7.1630995169053699</v>
      </c>
      <c r="Z5136" s="16">
        <v>0.83377159957340896</v>
      </c>
      <c r="AA5136" s="17">
        <v>0.98654975705658199</v>
      </c>
      <c r="AC5136" s="5">
        <f>MAX(I5136:O5136)</f>
        <v>167.85732072427399</v>
      </c>
    </row>
    <row r="5137" spans="1:29" x14ac:dyDescent="0.25">
      <c r="A5137" s="5" t="s">
        <v>14607</v>
      </c>
      <c r="B5137" s="5" t="s">
        <v>232</v>
      </c>
      <c r="C5137" s="5">
        <v>541840</v>
      </c>
      <c r="D5137" s="5">
        <v>542901</v>
      </c>
      <c r="E5137" s="5" t="s">
        <v>29</v>
      </c>
      <c r="F5137" s="5">
        <v>1062</v>
      </c>
      <c r="G5137" s="41" t="s">
        <v>14608</v>
      </c>
      <c r="H5137" s="5" t="s">
        <v>14609</v>
      </c>
      <c r="I5137" s="15">
        <v>93.726063986522902</v>
      </c>
      <c r="J5137" s="16">
        <v>82.608851143521207</v>
      </c>
      <c r="K5137" s="17">
        <v>80.386561226307705</v>
      </c>
      <c r="L5137" s="15">
        <v>83.021643281528497</v>
      </c>
      <c r="M5137" s="17">
        <v>93.288229905344906</v>
      </c>
      <c r="N5137" s="16">
        <v>77.698139467568495</v>
      </c>
      <c r="O5137" s="17">
        <v>76.1237475013682</v>
      </c>
      <c r="P5137" s="15">
        <v>-0.15365561362580099</v>
      </c>
      <c r="Q5137" s="16">
        <v>6.3909783343202902</v>
      </c>
      <c r="R5137" s="16">
        <v>0.36101892238405597</v>
      </c>
      <c r="S5137" s="17">
        <v>0.65912855334711096</v>
      </c>
      <c r="T5137" s="15">
        <v>4.3133990721032203E-2</v>
      </c>
      <c r="U5137" s="16">
        <v>6.3909783343202902</v>
      </c>
      <c r="V5137" s="16">
        <v>0.79061741638058003</v>
      </c>
      <c r="W5137" s="17">
        <v>0.92668140575737601</v>
      </c>
      <c r="X5137" s="15">
        <v>-0.19679148544450001</v>
      </c>
      <c r="Y5137" s="16">
        <v>6.3909783343202902</v>
      </c>
      <c r="Z5137" s="16">
        <v>0.27912670945013701</v>
      </c>
      <c r="AA5137" s="17">
        <v>0.86812623997399996</v>
      </c>
      <c r="AC5137" s="5">
        <f>MAX(I5137:O5137)</f>
        <v>93.726063986522902</v>
      </c>
    </row>
    <row r="5138" spans="1:29" x14ac:dyDescent="0.25">
      <c r="A5138" s="5" t="s">
        <v>14610</v>
      </c>
      <c r="B5138" s="5" t="s">
        <v>232</v>
      </c>
      <c r="C5138" s="5">
        <v>537921</v>
      </c>
      <c r="D5138" s="5">
        <v>541607</v>
      </c>
      <c r="E5138" s="5" t="s">
        <v>20</v>
      </c>
      <c r="F5138" s="5">
        <v>3687</v>
      </c>
      <c r="G5138" s="41" t="s">
        <v>14611</v>
      </c>
      <c r="H5138" s="5" t="s">
        <v>14612</v>
      </c>
      <c r="I5138" s="15">
        <v>98.234834352681503</v>
      </c>
      <c r="J5138" s="16">
        <v>88.484794530298899</v>
      </c>
      <c r="K5138" s="17">
        <v>106.81443861099901</v>
      </c>
      <c r="L5138" s="15">
        <v>112.343691808938</v>
      </c>
      <c r="M5138" s="17">
        <v>110.129230874467</v>
      </c>
      <c r="N5138" s="16">
        <v>122.865656935833</v>
      </c>
      <c r="O5138" s="17">
        <v>122.457921041578</v>
      </c>
      <c r="P5138" s="15">
        <v>0.32563138856081097</v>
      </c>
      <c r="Q5138" s="16">
        <v>6.76648662933603</v>
      </c>
      <c r="R5138" s="16">
        <v>3.7669084985421403E-2</v>
      </c>
      <c r="S5138" s="17">
        <v>0.186306548100035</v>
      </c>
      <c r="T5138" s="15">
        <v>0.184582791408997</v>
      </c>
      <c r="U5138" s="16">
        <v>6.76648662933603</v>
      </c>
      <c r="V5138" s="16">
        <v>0.238531083651215</v>
      </c>
      <c r="W5138" s="17">
        <v>0.57358596215352597</v>
      </c>
      <c r="X5138" s="15">
        <v>0.14105023234728001</v>
      </c>
      <c r="Y5138" s="16">
        <v>6.76648662933603</v>
      </c>
      <c r="Z5138" s="16">
        <v>0.41538957090655299</v>
      </c>
      <c r="AA5138" s="17">
        <v>0.93324525120238799</v>
      </c>
      <c r="AC5138" s="5">
        <f>MAX(I5138:O5138)</f>
        <v>122.865656935833</v>
      </c>
    </row>
    <row r="5139" spans="1:29" x14ac:dyDescent="0.25">
      <c r="A5139" s="5" t="s">
        <v>14613</v>
      </c>
      <c r="B5139" s="5" t="s">
        <v>232</v>
      </c>
      <c r="C5139" s="5">
        <v>537183</v>
      </c>
      <c r="D5139" s="5">
        <v>537548</v>
      </c>
      <c r="E5139" s="5" t="s">
        <v>29</v>
      </c>
      <c r="F5139" s="5">
        <v>366</v>
      </c>
      <c r="G5139" s="41" t="s">
        <v>14614</v>
      </c>
      <c r="H5139" s="5" t="s">
        <v>14615</v>
      </c>
      <c r="I5139" s="15">
        <v>205.374490178526</v>
      </c>
      <c r="J5139" s="16">
        <v>190.50730176542899</v>
      </c>
      <c r="K5139" s="17">
        <v>214.498494375105</v>
      </c>
      <c r="L5139" s="15">
        <v>160.52384213436801</v>
      </c>
      <c r="M5139" s="17">
        <v>204.43103954184201</v>
      </c>
      <c r="N5139" s="16">
        <v>145.88732788918699</v>
      </c>
      <c r="O5139" s="17">
        <v>209.688857586186</v>
      </c>
      <c r="P5139" s="15">
        <v>-0.19489172541674099</v>
      </c>
      <c r="Q5139" s="16">
        <v>7.5714406248461801</v>
      </c>
      <c r="R5139" s="16">
        <v>0.27068425929642498</v>
      </c>
      <c r="S5139" s="17">
        <v>0.57600641417294296</v>
      </c>
      <c r="T5139" s="15">
        <v>-0.157153630333317</v>
      </c>
      <c r="U5139" s="16">
        <v>7.5714406248461801</v>
      </c>
      <c r="V5139" s="16">
        <v>0.37436608332825</v>
      </c>
      <c r="W5139" s="17">
        <v>0.697478847598066</v>
      </c>
      <c r="X5139" s="15">
        <v>-3.7738552810547603E-2</v>
      </c>
      <c r="Y5139" s="16">
        <v>7.5714406248461801</v>
      </c>
      <c r="Z5139" s="16">
        <v>0.84453107826409901</v>
      </c>
      <c r="AA5139" s="17">
        <v>0.98892563457333804</v>
      </c>
      <c r="AC5139" s="5">
        <f>MAX(I5139:O5139)</f>
        <v>214.498494375105</v>
      </c>
    </row>
    <row r="5140" spans="1:29" x14ac:dyDescent="0.25">
      <c r="A5140" s="5" t="s">
        <v>14616</v>
      </c>
      <c r="B5140" s="5" t="s">
        <v>232</v>
      </c>
      <c r="C5140" s="5">
        <v>535745</v>
      </c>
      <c r="D5140" s="5">
        <v>536890</v>
      </c>
      <c r="E5140" s="5" t="s">
        <v>20</v>
      </c>
      <c r="F5140" s="5">
        <v>1146</v>
      </c>
      <c r="G5140" s="41" t="s">
        <v>14617</v>
      </c>
      <c r="H5140" s="41" t="s">
        <v>14617</v>
      </c>
      <c r="I5140" s="15">
        <v>25.305473680065401</v>
      </c>
      <c r="J5140" s="16">
        <v>38.020810149737798</v>
      </c>
      <c r="K5140" s="17">
        <v>23.755395401969501</v>
      </c>
      <c r="L5140" s="15">
        <v>18.2065007196334</v>
      </c>
      <c r="M5140" s="17">
        <v>22.805522145686101</v>
      </c>
      <c r="N5140" s="16">
        <v>30.278502014736802</v>
      </c>
      <c r="O5140" s="17">
        <v>28.023577376877299</v>
      </c>
      <c r="P5140" s="15">
        <v>7.4905903591566897E-3</v>
      </c>
      <c r="Q5140" s="16">
        <v>4.7376626688922299</v>
      </c>
      <c r="R5140" s="16">
        <v>0.97264162841406399</v>
      </c>
      <c r="S5140" s="17">
        <v>0.99113426632175405</v>
      </c>
      <c r="T5140" s="15">
        <v>-0.50007397449279001</v>
      </c>
      <c r="U5140" s="16">
        <v>4.7376626688922299</v>
      </c>
      <c r="V5140" s="16">
        <v>6.1159325747218302E-2</v>
      </c>
      <c r="W5140" s="17">
        <v>0.29430943357056</v>
      </c>
      <c r="X5140" s="15">
        <v>0.50757548279114895</v>
      </c>
      <c r="Y5140" s="16">
        <v>4.7376626688922299</v>
      </c>
      <c r="Z5140" s="16">
        <v>7.7632957005786901E-2</v>
      </c>
      <c r="AA5140" s="17">
        <v>0.59648995155585804</v>
      </c>
      <c r="AC5140" s="5">
        <f>MAX(I5140:O5140)</f>
        <v>38.020810149737798</v>
      </c>
    </row>
    <row r="5141" spans="1:29" x14ac:dyDescent="0.25">
      <c r="A5141" s="5" t="s">
        <v>14618</v>
      </c>
      <c r="B5141" s="5" t="s">
        <v>232</v>
      </c>
      <c r="C5141" s="5">
        <v>534008</v>
      </c>
      <c r="D5141" s="5">
        <v>535081</v>
      </c>
      <c r="E5141" s="5" t="s">
        <v>29</v>
      </c>
      <c r="F5141" s="5">
        <v>1074</v>
      </c>
      <c r="G5141" s="41" t="s">
        <v>14619</v>
      </c>
      <c r="H5141" s="5" t="s">
        <v>14620</v>
      </c>
      <c r="I5141" s="15">
        <v>103.532639532918</v>
      </c>
      <c r="J5141" s="16">
        <v>81.859956398147602</v>
      </c>
      <c r="K5141" s="17">
        <v>91.203750203990197</v>
      </c>
      <c r="L5141" s="15">
        <v>130.013579875782</v>
      </c>
      <c r="M5141" s="17">
        <v>109.93431188176901</v>
      </c>
      <c r="N5141" s="16">
        <v>119.73771251282299</v>
      </c>
      <c r="O5141" s="17">
        <v>126.501123747695</v>
      </c>
      <c r="P5141" s="15">
        <v>0.41717048729308398</v>
      </c>
      <c r="Q5141" s="16">
        <v>6.76928706542152</v>
      </c>
      <c r="R5141" s="16">
        <v>1.11865093295922E-2</v>
      </c>
      <c r="S5141" s="17">
        <v>8.5423728012844702E-2</v>
      </c>
      <c r="T5141" s="15">
        <v>0.37990583548998902</v>
      </c>
      <c r="U5141" s="16">
        <v>6.76928706542152</v>
      </c>
      <c r="V5141" s="16">
        <v>2.0831475797217901E-2</v>
      </c>
      <c r="W5141" s="17">
        <v>0.16708334137266001</v>
      </c>
      <c r="X5141" s="15">
        <v>3.7266143836512299E-2</v>
      </c>
      <c r="Y5141" s="16">
        <v>6.76928706542152</v>
      </c>
      <c r="Z5141" s="16">
        <v>0.83811167405773002</v>
      </c>
      <c r="AA5141" s="17">
        <v>0.98724312578144302</v>
      </c>
      <c r="AC5141" s="5">
        <f>MAX(I5141:O5141)</f>
        <v>130.013579875782</v>
      </c>
    </row>
    <row r="5142" spans="1:29" x14ac:dyDescent="0.25">
      <c r="A5142" s="5" t="s">
        <v>14621</v>
      </c>
      <c r="B5142" s="5" t="s">
        <v>232</v>
      </c>
      <c r="C5142" s="5">
        <v>529146</v>
      </c>
      <c r="D5142" s="5">
        <v>533156</v>
      </c>
      <c r="E5142" s="5" t="s">
        <v>20</v>
      </c>
      <c r="F5142" s="5">
        <v>4011</v>
      </c>
      <c r="G5142" s="41" t="s">
        <v>14622</v>
      </c>
      <c r="H5142" s="5" t="s">
        <v>14623</v>
      </c>
      <c r="I5142" s="15">
        <v>71.745808451499499</v>
      </c>
      <c r="J5142" s="16">
        <v>77.712231654539806</v>
      </c>
      <c r="K5142" s="17">
        <v>83.483246698350101</v>
      </c>
      <c r="L5142" s="15">
        <v>105.636033649073</v>
      </c>
      <c r="M5142" s="17">
        <v>73.796330635527696</v>
      </c>
      <c r="N5142" s="16">
        <v>65.561715106289697</v>
      </c>
      <c r="O5142" s="17">
        <v>67.061396608348204</v>
      </c>
      <c r="P5142" s="15">
        <v>-0.228013104225953</v>
      </c>
      <c r="Q5142" s="16">
        <v>6.2846858108739401</v>
      </c>
      <c r="R5142" s="16">
        <v>0.22409469537391999</v>
      </c>
      <c r="S5142" s="17">
        <v>0.52749317230330695</v>
      </c>
      <c r="T5142" s="15">
        <v>0.20813949515805999</v>
      </c>
      <c r="U5142" s="16">
        <v>6.2846858108739401</v>
      </c>
      <c r="V5142" s="16">
        <v>0.25331657430928001</v>
      </c>
      <c r="W5142" s="17">
        <v>0.58808270937106399</v>
      </c>
      <c r="X5142" s="15">
        <v>-0.43615662234673302</v>
      </c>
      <c r="Y5142" s="16">
        <v>6.2846858108739401</v>
      </c>
      <c r="Z5142" s="16">
        <v>3.11844036759517E-2</v>
      </c>
      <c r="AA5142" s="17">
        <v>0.42216366024722402</v>
      </c>
      <c r="AC5142" s="5">
        <f>MAX(I5142:O5142)</f>
        <v>105.636033649073</v>
      </c>
    </row>
    <row r="5143" spans="1:29" x14ac:dyDescent="0.25">
      <c r="A5143" s="5" t="s">
        <v>14624</v>
      </c>
      <c r="B5143" s="5" t="s">
        <v>232</v>
      </c>
      <c r="C5143" s="5">
        <v>526889</v>
      </c>
      <c r="D5143" s="5">
        <v>528388</v>
      </c>
      <c r="E5143" s="5" t="s">
        <v>29</v>
      </c>
      <c r="F5143" s="5">
        <v>1500</v>
      </c>
      <c r="G5143" s="41" t="s">
        <v>14625</v>
      </c>
      <c r="H5143" s="5" t="s">
        <v>14626</v>
      </c>
      <c r="I5143" s="15">
        <v>34.717531819421602</v>
      </c>
      <c r="J5143" s="16">
        <v>27.5362837145071</v>
      </c>
      <c r="K5143" s="17">
        <v>26.5551384314874</v>
      </c>
      <c r="L5143" s="15">
        <v>23.610956722724602</v>
      </c>
      <c r="M5143" s="17">
        <v>22.883489742765299</v>
      </c>
      <c r="N5143" s="16">
        <v>43.958045624700603</v>
      </c>
      <c r="O5143" s="17">
        <v>30.2078363100667</v>
      </c>
      <c r="P5143" s="15">
        <v>0.32610563129726899</v>
      </c>
      <c r="Q5143" s="16">
        <v>4.9069822800682097</v>
      </c>
      <c r="R5143" s="16">
        <v>0.17557700654879199</v>
      </c>
      <c r="S5143" s="17">
        <v>0.47255733196666799</v>
      </c>
      <c r="T5143" s="15">
        <v>-0.34795711555530801</v>
      </c>
      <c r="U5143" s="16">
        <v>4.9069822800682097</v>
      </c>
      <c r="V5143" s="16">
        <v>0.16148367909546699</v>
      </c>
      <c r="W5143" s="17">
        <v>0.474741575568636</v>
      </c>
      <c r="X5143" s="15">
        <v>0.67407811433647402</v>
      </c>
      <c r="Y5143" s="16">
        <v>4.9069822800682097</v>
      </c>
      <c r="Z5143" s="16">
        <v>1.1847689469355299E-2</v>
      </c>
      <c r="AA5143" s="17">
        <v>0.247655823586932</v>
      </c>
      <c r="AC5143" s="5">
        <f>MAX(I5143:O5143)</f>
        <v>43.958045624700603</v>
      </c>
    </row>
    <row r="5144" spans="1:29" x14ac:dyDescent="0.25">
      <c r="A5144" s="5" t="s">
        <v>14627</v>
      </c>
      <c r="B5144" s="5" t="s">
        <v>232</v>
      </c>
      <c r="C5144" s="5">
        <v>525806</v>
      </c>
      <c r="D5144" s="5">
        <v>526915</v>
      </c>
      <c r="E5144" s="5" t="s">
        <v>20</v>
      </c>
      <c r="F5144" s="5">
        <v>1110</v>
      </c>
      <c r="G5144" s="41" t="s">
        <v>14628</v>
      </c>
      <c r="H5144" s="5" t="s">
        <v>14629</v>
      </c>
      <c r="I5144" s="15">
        <v>12.9063551731291</v>
      </c>
      <c r="J5144" s="16">
        <v>6.1063725392003096</v>
      </c>
      <c r="K5144" s="17">
        <v>12.3867418881698</v>
      </c>
      <c r="L5144" s="15">
        <v>23.151003020333899</v>
      </c>
      <c r="M5144" s="17">
        <v>15.7494546100123</v>
      </c>
      <c r="N5144" s="16">
        <v>7.4653606895838802</v>
      </c>
      <c r="O5144" s="17">
        <v>12.7337648445512</v>
      </c>
      <c r="P5144" s="15">
        <v>-5.4177340771144902E-2</v>
      </c>
      <c r="Q5144" s="16">
        <v>3.7084841844736101</v>
      </c>
      <c r="R5144" s="16">
        <v>0.91413690079477605</v>
      </c>
      <c r="S5144" s="17">
        <v>0.97129223885438098</v>
      </c>
      <c r="T5144" s="15">
        <v>0.89203769722592396</v>
      </c>
      <c r="U5144" s="16">
        <v>3.7084841844736101</v>
      </c>
      <c r="V5144" s="16">
        <v>1.7046881138069798E-2</v>
      </c>
      <c r="W5144" s="17">
        <v>0.147316768160622</v>
      </c>
      <c r="X5144" s="15">
        <v>-0.946252579284378</v>
      </c>
      <c r="Y5144" s="16">
        <v>3.7084841844736101</v>
      </c>
      <c r="Z5144" s="16">
        <v>2.5141495830871999E-2</v>
      </c>
      <c r="AA5144" s="17">
        <v>0.37073729566476299</v>
      </c>
      <c r="AC5144" s="5">
        <f>MAX(I5144:O5144)</f>
        <v>23.151003020333899</v>
      </c>
    </row>
    <row r="5145" spans="1:29" x14ac:dyDescent="0.25">
      <c r="A5145" s="5" t="s">
        <v>14630</v>
      </c>
      <c r="B5145" s="5" t="s">
        <v>232</v>
      </c>
      <c r="C5145" s="5">
        <v>522666</v>
      </c>
      <c r="D5145" s="5">
        <v>525173</v>
      </c>
      <c r="E5145" s="5" t="s">
        <v>29</v>
      </c>
      <c r="F5145" s="5">
        <v>2508</v>
      </c>
      <c r="G5145" s="41" t="s">
        <v>14631</v>
      </c>
      <c r="H5145" s="5" t="s">
        <v>14632</v>
      </c>
      <c r="I5145" s="15">
        <v>58.332216612177497</v>
      </c>
      <c r="J5145" s="16">
        <v>52.019381159414003</v>
      </c>
      <c r="K5145" s="17">
        <v>67.787717593477396</v>
      </c>
      <c r="L5145" s="15">
        <v>60.177276062788401</v>
      </c>
      <c r="M5145" s="17">
        <v>69.352177602009405</v>
      </c>
      <c r="N5145" s="16">
        <v>67.063128429334498</v>
      </c>
      <c r="O5145" s="17">
        <v>70.407495399617105</v>
      </c>
      <c r="P5145" s="15">
        <v>0.21013646131198399</v>
      </c>
      <c r="Q5145" s="16">
        <v>5.9932143298962002</v>
      </c>
      <c r="R5145" s="16">
        <v>0.25294489841344697</v>
      </c>
      <c r="S5145" s="17">
        <v>0.55867328903423996</v>
      </c>
      <c r="T5145" s="15">
        <v>0.12433701238572301</v>
      </c>
      <c r="U5145" s="16">
        <v>5.9932143298962002</v>
      </c>
      <c r="V5145" s="16">
        <v>0.496956284559324</v>
      </c>
      <c r="W5145" s="17">
        <v>0.78604833431716004</v>
      </c>
      <c r="X5145" s="15">
        <v>8.5801227137690894E-2</v>
      </c>
      <c r="Y5145" s="16">
        <v>5.9932143298962002</v>
      </c>
      <c r="Z5145" s="16">
        <v>0.67433569655194703</v>
      </c>
      <c r="AA5145" s="17">
        <v>0.97045850503873099</v>
      </c>
      <c r="AC5145" s="5">
        <f>MAX(I5145:O5145)</f>
        <v>70.407495399617105</v>
      </c>
    </row>
    <row r="5146" spans="1:29" x14ac:dyDescent="0.25">
      <c r="A5146" s="5" t="s">
        <v>14633</v>
      </c>
      <c r="B5146" s="5" t="s">
        <v>232</v>
      </c>
      <c r="C5146" s="5">
        <v>520468</v>
      </c>
      <c r="D5146" s="5">
        <v>522333</v>
      </c>
      <c r="E5146" s="5" t="s">
        <v>29</v>
      </c>
      <c r="F5146" s="5">
        <v>1866</v>
      </c>
      <c r="G5146" s="41" t="s">
        <v>14634</v>
      </c>
      <c r="H5146" s="5" t="s">
        <v>14635</v>
      </c>
      <c r="I5146" s="15">
        <v>70.393177341651906</v>
      </c>
      <c r="J5146" s="16">
        <v>66.651632338252497</v>
      </c>
      <c r="K5146" s="17">
        <v>73.641725746105607</v>
      </c>
      <c r="L5146" s="15">
        <v>97.816820708430598</v>
      </c>
      <c r="M5146" s="17">
        <v>65.765668136363104</v>
      </c>
      <c r="N5146" s="16">
        <v>77.8232572444889</v>
      </c>
      <c r="O5146" s="17">
        <v>74.683066077349594</v>
      </c>
      <c r="P5146" s="15">
        <v>0.11852081319954599</v>
      </c>
      <c r="Q5146" s="16">
        <v>6.2357546538701802</v>
      </c>
      <c r="R5146" s="16">
        <v>0.52299697701058701</v>
      </c>
      <c r="S5146" s="17">
        <v>0.78333639599778504</v>
      </c>
      <c r="T5146" s="15">
        <v>0.219673612769442</v>
      </c>
      <c r="U5146" s="16">
        <v>6.2357546538701802</v>
      </c>
      <c r="V5146" s="16">
        <v>0.23716034499385499</v>
      </c>
      <c r="W5146" s="17">
        <v>0.57128110649081598</v>
      </c>
      <c r="X5146" s="15">
        <v>-0.101152914679386</v>
      </c>
      <c r="Y5146" s="16">
        <v>6.2357546538701802</v>
      </c>
      <c r="Z5146" s="16">
        <v>0.62387865136199405</v>
      </c>
      <c r="AA5146" s="17">
        <v>0.97045850503873099</v>
      </c>
      <c r="AC5146" s="5">
        <f>MAX(I5146:O5146)</f>
        <v>97.816820708430598</v>
      </c>
    </row>
    <row r="5147" spans="1:29" x14ac:dyDescent="0.25">
      <c r="A5147" s="5" t="s">
        <v>14636</v>
      </c>
      <c r="B5147" s="5" t="s">
        <v>232</v>
      </c>
      <c r="C5147" s="5">
        <v>514865</v>
      </c>
      <c r="D5147" s="5">
        <v>518167</v>
      </c>
      <c r="E5147" s="5" t="s">
        <v>20</v>
      </c>
      <c r="F5147" s="5">
        <v>3303</v>
      </c>
      <c r="G5147" s="41" t="s">
        <v>14637</v>
      </c>
      <c r="H5147" s="5" t="s">
        <v>14638</v>
      </c>
      <c r="I5147" s="15">
        <v>74.620149559925594</v>
      </c>
      <c r="J5147" s="16">
        <v>70.165676912697904</v>
      </c>
      <c r="K5147" s="17">
        <v>56.2493826839493</v>
      </c>
      <c r="L5147" s="15">
        <v>114.796778221689</v>
      </c>
      <c r="M5147" s="17">
        <v>92.898391919948494</v>
      </c>
      <c r="N5147" s="16">
        <v>87.332208290439297</v>
      </c>
      <c r="O5147" s="17">
        <v>100.8476996813</v>
      </c>
      <c r="P5147" s="15">
        <v>0.490317545435485</v>
      </c>
      <c r="Q5147" s="16">
        <v>6.4160100943027398</v>
      </c>
      <c r="R5147" s="16">
        <v>6.2996699258395204E-3</v>
      </c>
      <c r="S5147" s="17">
        <v>5.6605052399258803E-2</v>
      </c>
      <c r="T5147" s="15">
        <v>0.63283197396180502</v>
      </c>
      <c r="U5147" s="16">
        <v>6.4160100943027398</v>
      </c>
      <c r="V5147" s="16">
        <v>4.0590791324755798E-4</v>
      </c>
      <c r="W5147" s="17">
        <v>1.13126535422094E-2</v>
      </c>
      <c r="X5147" s="15">
        <v>-0.1425130666412</v>
      </c>
      <c r="Y5147" s="16">
        <v>6.4160100943027398</v>
      </c>
      <c r="Z5147" s="16">
        <v>0.47227879093311098</v>
      </c>
      <c r="AA5147" s="17">
        <v>0.95172884333375296</v>
      </c>
      <c r="AC5147" s="5">
        <f>MAX(I5147:O5147)</f>
        <v>114.796778221689</v>
      </c>
    </row>
    <row r="5148" spans="1:29" x14ac:dyDescent="0.25">
      <c r="A5148" s="5" t="s">
        <v>14639</v>
      </c>
      <c r="B5148" s="5" t="s">
        <v>232</v>
      </c>
      <c r="C5148" s="5">
        <v>512507</v>
      </c>
      <c r="D5148" s="5">
        <v>514480</v>
      </c>
      <c r="E5148" s="5" t="s">
        <v>29</v>
      </c>
      <c r="F5148" s="5">
        <v>1974</v>
      </c>
      <c r="G5148" s="41" t="s">
        <v>14640</v>
      </c>
      <c r="H5148" s="5" t="s">
        <v>14641</v>
      </c>
      <c r="I5148" s="15">
        <v>116.889871742663</v>
      </c>
      <c r="J5148" s="16">
        <v>116.53954383775699</v>
      </c>
      <c r="K5148" s="17">
        <v>106.687177564203</v>
      </c>
      <c r="L5148" s="15">
        <v>122.50100273673399</v>
      </c>
      <c r="M5148" s="17">
        <v>115.508995072936</v>
      </c>
      <c r="N5148" s="16">
        <v>130.08078207157601</v>
      </c>
      <c r="O5148" s="17">
        <v>116.97403691144299</v>
      </c>
      <c r="P5148" s="15">
        <v>0.124129594604226</v>
      </c>
      <c r="Q5148" s="16">
        <v>6.8823419649718902</v>
      </c>
      <c r="R5148" s="16">
        <v>0.41828368074470701</v>
      </c>
      <c r="S5148" s="17">
        <v>0.70634959044468604</v>
      </c>
      <c r="T5148" s="15">
        <v>7.0224280604160597E-2</v>
      </c>
      <c r="U5148" s="16">
        <v>6.8823419649718902</v>
      </c>
      <c r="V5148" s="16">
        <v>0.64556387158395201</v>
      </c>
      <c r="W5148" s="17">
        <v>0.86478563331145097</v>
      </c>
      <c r="X5148" s="15">
        <v>5.3905901985407297E-2</v>
      </c>
      <c r="Y5148" s="16">
        <v>6.8823419649718902</v>
      </c>
      <c r="Z5148" s="16">
        <v>0.75103913022720703</v>
      </c>
      <c r="AA5148" s="17">
        <v>0.98000682174943199</v>
      </c>
      <c r="AC5148" s="5">
        <f>MAX(I5148:O5148)</f>
        <v>130.08078207157601</v>
      </c>
    </row>
    <row r="5149" spans="1:29" x14ac:dyDescent="0.25">
      <c r="A5149" s="5" t="s">
        <v>14642</v>
      </c>
      <c r="B5149" s="5" t="s">
        <v>232</v>
      </c>
      <c r="C5149" s="5">
        <v>511685</v>
      </c>
      <c r="D5149" s="5">
        <v>512410</v>
      </c>
      <c r="E5149" s="5" t="s">
        <v>20</v>
      </c>
      <c r="F5149" s="5">
        <v>726</v>
      </c>
      <c r="G5149" s="41" t="s">
        <v>14643</v>
      </c>
      <c r="H5149" s="5" t="s">
        <v>14644</v>
      </c>
      <c r="I5149" s="15">
        <v>176.80015798299601</v>
      </c>
      <c r="J5149" s="16">
        <v>187.91497380067401</v>
      </c>
      <c r="K5149" s="17">
        <v>207.69002837150501</v>
      </c>
      <c r="L5149" s="15">
        <v>177.00551647003601</v>
      </c>
      <c r="M5149" s="17">
        <v>166.46081976423801</v>
      </c>
      <c r="N5149" s="16">
        <v>131.04001836129899</v>
      </c>
      <c r="O5149" s="17">
        <v>188.311004197524</v>
      </c>
      <c r="P5149" s="15">
        <v>-0.25734872469231201</v>
      </c>
      <c r="Q5149" s="16">
        <v>7.4638631360557</v>
      </c>
      <c r="R5149" s="16">
        <v>0.133161095994551</v>
      </c>
      <c r="S5149" s="17">
        <v>0.40670682141020498</v>
      </c>
      <c r="T5149" s="15">
        <v>-0.15208753885607099</v>
      </c>
      <c r="U5149" s="16">
        <v>7.4638631360557</v>
      </c>
      <c r="V5149" s="16">
        <v>0.37481684580067698</v>
      </c>
      <c r="W5149" s="17">
        <v>0.697478847598066</v>
      </c>
      <c r="X5149" s="15">
        <v>-0.10526201801433301</v>
      </c>
      <c r="Y5149" s="16">
        <v>7.4638631360557</v>
      </c>
      <c r="Z5149" s="16">
        <v>0.57096703290083095</v>
      </c>
      <c r="AA5149" s="17">
        <v>0.96348714052651896</v>
      </c>
      <c r="AC5149" s="5">
        <f>MAX(I5149:O5149)</f>
        <v>207.69002837150501</v>
      </c>
    </row>
    <row r="5150" spans="1:29" x14ac:dyDescent="0.25">
      <c r="A5150" s="5" t="s">
        <v>14645</v>
      </c>
      <c r="B5150" s="5" t="s">
        <v>232</v>
      </c>
      <c r="C5150" s="5">
        <v>510662</v>
      </c>
      <c r="D5150" s="5">
        <v>511212</v>
      </c>
      <c r="E5150" s="5" t="s">
        <v>29</v>
      </c>
      <c r="F5150" s="5">
        <v>551</v>
      </c>
      <c r="G5150" s="41" t="s">
        <v>14646</v>
      </c>
      <c r="H5150" s="41" t="s">
        <v>14646</v>
      </c>
      <c r="I5150" s="15">
        <v>1.0144733323857</v>
      </c>
      <c r="J5150" s="16">
        <v>0.63368016916229697</v>
      </c>
      <c r="K5150" s="17">
        <v>1.5271325615551901</v>
      </c>
      <c r="L5150" s="15">
        <v>5.4811149534896497</v>
      </c>
      <c r="M5150" s="17">
        <v>2.5729307036158602</v>
      </c>
      <c r="N5150" s="16">
        <v>1.8767666538059999</v>
      </c>
      <c r="O5150" s="17">
        <v>4.3685178663788804</v>
      </c>
      <c r="P5150" s="15">
        <v>1.54425976088015</v>
      </c>
      <c r="Q5150" s="16">
        <v>1.4053429006583</v>
      </c>
      <c r="R5150" s="16">
        <v>2.8573418499172502E-2</v>
      </c>
      <c r="S5150" s="17">
        <v>0.155525666148953</v>
      </c>
      <c r="T5150" s="15">
        <v>1.9126489498766801</v>
      </c>
      <c r="U5150" s="16">
        <v>1.4053429006583</v>
      </c>
      <c r="V5150" s="16">
        <v>6.1207862070141398E-3</v>
      </c>
      <c r="W5150" s="17">
        <v>7.6509059627107995E-2</v>
      </c>
      <c r="X5150" s="15">
        <v>-0.36814574667741801</v>
      </c>
      <c r="Y5150" s="16">
        <v>1.4053429006583</v>
      </c>
      <c r="Z5150" s="16">
        <v>0.64010116055892896</v>
      </c>
      <c r="AA5150" s="17">
        <v>0.97045850503873099</v>
      </c>
      <c r="AC5150" s="5">
        <f>MAX(I5150:O5150)</f>
        <v>5.4811149534896497</v>
      </c>
    </row>
    <row r="5151" spans="1:29" x14ac:dyDescent="0.25">
      <c r="A5151" s="5" t="s">
        <v>14647</v>
      </c>
      <c r="B5151" s="5" t="s">
        <v>232</v>
      </c>
      <c r="C5151" s="5">
        <v>508864</v>
      </c>
      <c r="D5151" s="5">
        <v>510372</v>
      </c>
      <c r="E5151" s="5" t="s">
        <v>29</v>
      </c>
      <c r="F5151" s="5">
        <v>1509</v>
      </c>
      <c r="G5151" s="41" t="s">
        <v>14648</v>
      </c>
      <c r="H5151" s="5" t="s">
        <v>14649</v>
      </c>
      <c r="I5151" s="15">
        <v>139.828240980495</v>
      </c>
      <c r="J5151" s="16">
        <v>153.235386361064</v>
      </c>
      <c r="K5151" s="17">
        <v>131.163718898018</v>
      </c>
      <c r="L5151" s="15">
        <v>136.299613808456</v>
      </c>
      <c r="M5151" s="17">
        <v>103.61893651834799</v>
      </c>
      <c r="N5151" s="16">
        <v>116.901709569294</v>
      </c>
      <c r="O5151" s="17">
        <v>90.112299392645198</v>
      </c>
      <c r="P5151" s="15">
        <v>-0.44966546269459501</v>
      </c>
      <c r="Q5151" s="16">
        <v>6.9602163169681397</v>
      </c>
      <c r="R5151" s="16">
        <v>1.1365456997982901E-2</v>
      </c>
      <c r="S5151" s="17">
        <v>8.63628522285909E-2</v>
      </c>
      <c r="T5151" s="15">
        <v>-0.237074011336009</v>
      </c>
      <c r="U5151" s="16">
        <v>6.9602163169681397</v>
      </c>
      <c r="V5151" s="16">
        <v>0.180190141699763</v>
      </c>
      <c r="W5151" s="17">
        <v>0.50188705649051002</v>
      </c>
      <c r="X5151" s="15">
        <v>-0.212593705046183</v>
      </c>
      <c r="Y5151" s="16">
        <v>6.9602163169681397</v>
      </c>
      <c r="Z5151" s="16">
        <v>0.267906186751525</v>
      </c>
      <c r="AA5151" s="17">
        <v>0.85946440916660405</v>
      </c>
      <c r="AC5151" s="5">
        <f>MAX(I5151:O5151)</f>
        <v>153.235386361064</v>
      </c>
    </row>
    <row r="5152" spans="1:29" x14ac:dyDescent="0.25">
      <c r="A5152" s="5" t="s">
        <v>14650</v>
      </c>
      <c r="B5152" s="5" t="s">
        <v>232</v>
      </c>
      <c r="C5152" s="5">
        <v>507854</v>
      </c>
      <c r="D5152" s="5">
        <v>508591</v>
      </c>
      <c r="E5152" s="5" t="s">
        <v>20</v>
      </c>
      <c r="F5152" s="5">
        <v>738</v>
      </c>
      <c r="G5152" s="41" t="s">
        <v>14651</v>
      </c>
      <c r="H5152" s="5" t="s">
        <v>14652</v>
      </c>
      <c r="I5152" s="15">
        <v>1.2962714802706099</v>
      </c>
      <c r="J5152" s="16">
        <v>0.63368016916229697</v>
      </c>
      <c r="K5152" s="17">
        <v>2.4179598891290399</v>
      </c>
      <c r="L5152" s="15">
        <v>0</v>
      </c>
      <c r="M5152" s="17">
        <v>5.8085859824055097</v>
      </c>
      <c r="N5152" s="16">
        <v>1.5014133230447999</v>
      </c>
      <c r="O5152" s="17">
        <v>2.4631004991285201</v>
      </c>
      <c r="P5152" s="15">
        <v>0.44523024105053399</v>
      </c>
      <c r="Q5152" s="16">
        <v>1.10494169888479</v>
      </c>
      <c r="R5152" s="16">
        <v>0.67184221277324097</v>
      </c>
      <c r="S5152" s="17">
        <v>0.85967762662164304</v>
      </c>
      <c r="T5152" s="15">
        <v>0.99540196559715899</v>
      </c>
      <c r="U5152" s="16">
        <v>1.10494169888479</v>
      </c>
      <c r="V5152" s="16">
        <v>0.36928650326903201</v>
      </c>
      <c r="W5152" s="17">
        <v>0.69493685659067705</v>
      </c>
      <c r="X5152" s="15">
        <v>-0.55020311262847499</v>
      </c>
      <c r="Y5152" s="16">
        <v>1.10494169888479</v>
      </c>
      <c r="Z5152" s="16">
        <v>0.67551409652846395</v>
      </c>
      <c r="AA5152" s="17">
        <v>0.97045850503873099</v>
      </c>
      <c r="AC5152" s="5">
        <f>MAX(I5152:O5152)</f>
        <v>5.8085859824055097</v>
      </c>
    </row>
    <row r="5153" spans="1:29" x14ac:dyDescent="0.25">
      <c r="A5153" s="5" t="s">
        <v>14653</v>
      </c>
      <c r="B5153" s="5" t="s">
        <v>232</v>
      </c>
      <c r="C5153" s="5">
        <v>506285</v>
      </c>
      <c r="D5153" s="5">
        <v>507481</v>
      </c>
      <c r="E5153" s="5" t="s">
        <v>20</v>
      </c>
      <c r="F5153" s="5">
        <v>1197</v>
      </c>
      <c r="G5153" s="41" t="s">
        <v>14654</v>
      </c>
      <c r="H5153" s="5" t="s">
        <v>14655</v>
      </c>
      <c r="I5153" s="15">
        <v>459.950936977759</v>
      </c>
      <c r="J5153" s="16">
        <v>461.72241416689201</v>
      </c>
      <c r="K5153" s="17">
        <v>483.44350660454597</v>
      </c>
      <c r="L5153" s="15">
        <v>392.07220181290597</v>
      </c>
      <c r="M5153" s="17">
        <v>552.16652251538005</v>
      </c>
      <c r="N5153" s="16">
        <v>620.12540834314302</v>
      </c>
      <c r="O5153" s="17">
        <v>482.48885626325102</v>
      </c>
      <c r="P5153" s="15">
        <v>0.23521643888466001</v>
      </c>
      <c r="Q5153" s="16">
        <v>8.9461386979154902</v>
      </c>
      <c r="R5153" s="16">
        <v>0.15562332694508699</v>
      </c>
      <c r="S5153" s="17">
        <v>0.43925210435477002</v>
      </c>
      <c r="T5153" s="15">
        <v>1.14555852829123E-2</v>
      </c>
      <c r="U5153" s="16">
        <v>8.9461386979154902</v>
      </c>
      <c r="V5153" s="16">
        <v>0.93943522918701605</v>
      </c>
      <c r="W5153" s="17">
        <v>0.98313494940285795</v>
      </c>
      <c r="X5153" s="15">
        <v>0.22376123846360599</v>
      </c>
      <c r="Y5153" s="16">
        <v>8.9461386979154902</v>
      </c>
      <c r="Z5153" s="16">
        <v>0.222487845397464</v>
      </c>
      <c r="AA5153" s="17">
        <v>0.82128956969898403</v>
      </c>
      <c r="AC5153" s="5">
        <f>MAX(I5153:O5153)</f>
        <v>620.12540834314302</v>
      </c>
    </row>
    <row r="5154" spans="1:29" x14ac:dyDescent="0.25">
      <c r="A5154" s="5" t="s">
        <v>14656</v>
      </c>
      <c r="B5154" s="5" t="s">
        <v>232</v>
      </c>
      <c r="C5154" s="5">
        <v>503695</v>
      </c>
      <c r="D5154" s="5">
        <v>505908</v>
      </c>
      <c r="E5154" s="5" t="s">
        <v>20</v>
      </c>
      <c r="F5154" s="5">
        <v>2214</v>
      </c>
      <c r="G5154" s="41" t="s">
        <v>14657</v>
      </c>
      <c r="H5154" s="5" t="s">
        <v>14658</v>
      </c>
      <c r="I5154" s="15">
        <v>72.196685488115307</v>
      </c>
      <c r="J5154" s="16">
        <v>81.341490805196599</v>
      </c>
      <c r="K5154" s="17">
        <v>64.394089678910305</v>
      </c>
      <c r="L5154" s="15">
        <v>60.100617112389997</v>
      </c>
      <c r="M5154" s="17">
        <v>67.909777056042898</v>
      </c>
      <c r="N5154" s="16">
        <v>62.308652906359299</v>
      </c>
      <c r="O5154" s="17">
        <v>74.868960454642306</v>
      </c>
      <c r="P5154" s="15">
        <v>-8.2509257247242507E-2</v>
      </c>
      <c r="Q5154" s="16">
        <v>6.1102899729410103</v>
      </c>
      <c r="R5154" s="16">
        <v>0.66025525836134302</v>
      </c>
      <c r="S5154" s="17">
        <v>0.85428570336725296</v>
      </c>
      <c r="T5154" s="15">
        <v>-0.18207074882833199</v>
      </c>
      <c r="U5154" s="16">
        <v>6.1102899729410103</v>
      </c>
      <c r="V5154" s="16">
        <v>0.32672866832146202</v>
      </c>
      <c r="W5154" s="17">
        <v>0.66442378592624196</v>
      </c>
      <c r="X5154" s="15">
        <v>9.9561873609202003E-2</v>
      </c>
      <c r="Y5154" s="16">
        <v>6.1102899729410103</v>
      </c>
      <c r="Z5154" s="16">
        <v>0.62086671446611597</v>
      </c>
      <c r="AA5154" s="17">
        <v>0.97045850503873099</v>
      </c>
      <c r="AC5154" s="5">
        <f>MAX(I5154:O5154)</f>
        <v>81.341490805196599</v>
      </c>
    </row>
    <row r="5155" spans="1:29" x14ac:dyDescent="0.25">
      <c r="A5155" s="5" t="s">
        <v>14659</v>
      </c>
      <c r="B5155" s="5" t="s">
        <v>232</v>
      </c>
      <c r="C5155" s="5">
        <v>501732</v>
      </c>
      <c r="D5155" s="5">
        <v>503435</v>
      </c>
      <c r="E5155" s="5" t="s">
        <v>20</v>
      </c>
      <c r="F5155" s="5">
        <v>1704</v>
      </c>
      <c r="G5155" s="41" t="s">
        <v>14660</v>
      </c>
      <c r="H5155" s="5" t="s">
        <v>14661</v>
      </c>
      <c r="I5155" s="15">
        <v>39.451740703888198</v>
      </c>
      <c r="J5155" s="16">
        <v>45.452150315368399</v>
      </c>
      <c r="K5155" s="17">
        <v>39.111561715385598</v>
      </c>
      <c r="L5155" s="15">
        <v>39.1727236536113</v>
      </c>
      <c r="M5155" s="17">
        <v>33.253180154308097</v>
      </c>
      <c r="N5155" s="16">
        <v>35.700272347954197</v>
      </c>
      <c r="O5155" s="17">
        <v>39.549028769025803</v>
      </c>
      <c r="P5155" s="15">
        <v>-0.135568745313523</v>
      </c>
      <c r="Q5155" s="16">
        <v>5.2811595184969899</v>
      </c>
      <c r="R5155" s="16">
        <v>0.52736530553024497</v>
      </c>
      <c r="S5155" s="17">
        <v>0.78555163362522396</v>
      </c>
      <c r="T5155" s="15">
        <v>-0.19050641642542299</v>
      </c>
      <c r="U5155" s="16">
        <v>5.2811595184969899</v>
      </c>
      <c r="V5155" s="16">
        <v>0.37132273162662399</v>
      </c>
      <c r="W5155" s="17">
        <v>0.69665242383356996</v>
      </c>
      <c r="X5155" s="15">
        <v>5.4937273738502601E-2</v>
      </c>
      <c r="Y5155" s="16">
        <v>5.2811595184969899</v>
      </c>
      <c r="Z5155" s="16">
        <v>0.81300669810613901</v>
      </c>
      <c r="AA5155" s="17">
        <v>0.98399938567204803</v>
      </c>
      <c r="AC5155" s="5">
        <f>MAX(I5155:O5155)</f>
        <v>45.452150315368399</v>
      </c>
    </row>
    <row r="5156" spans="1:29" x14ac:dyDescent="0.25">
      <c r="A5156" s="5" t="s">
        <v>14662</v>
      </c>
      <c r="B5156" s="5" t="s">
        <v>232</v>
      </c>
      <c r="C5156" s="5">
        <v>500207</v>
      </c>
      <c r="D5156" s="5">
        <v>501257</v>
      </c>
      <c r="E5156" s="5" t="s">
        <v>29</v>
      </c>
      <c r="F5156" s="5">
        <v>1051</v>
      </c>
      <c r="G5156" s="41" t="s">
        <v>14663</v>
      </c>
      <c r="H5156" s="5" t="s">
        <v>14664</v>
      </c>
      <c r="I5156" s="15">
        <v>162.71025058875</v>
      </c>
      <c r="J5156" s="16">
        <v>148.338766872083</v>
      </c>
      <c r="K5156" s="17">
        <v>162.04573292057799</v>
      </c>
      <c r="L5156" s="15">
        <v>121.772742707948</v>
      </c>
      <c r="M5156" s="17">
        <v>138.743339002558</v>
      </c>
      <c r="N5156" s="16">
        <v>140.84091088673</v>
      </c>
      <c r="O5156" s="17">
        <v>102.056013133702</v>
      </c>
      <c r="P5156" s="15">
        <v>-0.37661336657294803</v>
      </c>
      <c r="Q5156" s="16">
        <v>7.12491349464743</v>
      </c>
      <c r="R5156" s="16">
        <v>2.6546533986128999E-2</v>
      </c>
      <c r="S5156" s="17">
        <v>0.148118498937621</v>
      </c>
      <c r="T5156" s="15">
        <v>-0.27588459041955299</v>
      </c>
      <c r="U5156" s="16">
        <v>7.12491349464743</v>
      </c>
      <c r="V5156" s="16">
        <v>0.10350299756534399</v>
      </c>
      <c r="W5156" s="17">
        <v>0.38590348389914902</v>
      </c>
      <c r="X5156" s="15">
        <v>-0.100730115541346</v>
      </c>
      <c r="Y5156" s="16">
        <v>7.12491349464743</v>
      </c>
      <c r="Z5156" s="16">
        <v>0.58341945171459597</v>
      </c>
      <c r="AA5156" s="17">
        <v>0.96725423707833103</v>
      </c>
      <c r="AC5156" s="5">
        <f>MAX(I5156:O5156)</f>
        <v>162.71025058875</v>
      </c>
    </row>
    <row r="5157" spans="1:29" x14ac:dyDescent="0.25">
      <c r="A5157" s="5" t="s">
        <v>14665</v>
      </c>
      <c r="B5157" s="5" t="s">
        <v>232</v>
      </c>
      <c r="C5157" s="5">
        <v>497076</v>
      </c>
      <c r="D5157" s="5">
        <v>499553</v>
      </c>
      <c r="E5157" s="5" t="s">
        <v>29</v>
      </c>
      <c r="F5157" s="5">
        <v>2478</v>
      </c>
      <c r="G5157" s="41" t="s">
        <v>14666</v>
      </c>
      <c r="H5157" s="5" t="s">
        <v>14667</v>
      </c>
      <c r="I5157" s="15">
        <v>97.389439909026805</v>
      </c>
      <c r="J5157" s="16">
        <v>109.914705705606</v>
      </c>
      <c r="K5157" s="17">
        <v>84.967958910973195</v>
      </c>
      <c r="L5157" s="15">
        <v>111.385454928957</v>
      </c>
      <c r="M5157" s="17">
        <v>80.930365768280794</v>
      </c>
      <c r="N5157" s="16">
        <v>99.802280056839194</v>
      </c>
      <c r="O5157" s="17">
        <v>90.8094033074929</v>
      </c>
      <c r="P5157" s="15">
        <v>-3.11156134294421E-2</v>
      </c>
      <c r="Q5157" s="16">
        <v>6.5930091741011303</v>
      </c>
      <c r="R5157" s="16">
        <v>0.87059712488735097</v>
      </c>
      <c r="S5157" s="17">
        <v>0.95094306839838205</v>
      </c>
      <c r="T5157" s="15">
        <v>-1.8324287475270502E-2</v>
      </c>
      <c r="U5157" s="16">
        <v>6.5930091741011303</v>
      </c>
      <c r="V5157" s="16">
        <v>0.92626610855996205</v>
      </c>
      <c r="W5157" s="17">
        <v>0.97895473817088097</v>
      </c>
      <c r="X5157" s="15">
        <v>-1.2791502515995E-2</v>
      </c>
      <c r="Y5157" s="16">
        <v>6.5930091741011303</v>
      </c>
      <c r="Z5157" s="16">
        <v>0.94980192059848001</v>
      </c>
      <c r="AA5157" s="17">
        <v>0.99727560615636102</v>
      </c>
      <c r="AC5157" s="5">
        <f>MAX(I5157:O5157)</f>
        <v>111.385454928957</v>
      </c>
    </row>
    <row r="5158" spans="1:29" x14ac:dyDescent="0.25">
      <c r="A5158" s="5" t="s">
        <v>572</v>
      </c>
      <c r="B5158" s="5" t="s">
        <v>232</v>
      </c>
      <c r="C5158" s="5">
        <v>495551</v>
      </c>
      <c r="D5158" s="5">
        <v>496396</v>
      </c>
      <c r="E5158" s="5" t="s">
        <v>29</v>
      </c>
      <c r="F5158" s="5">
        <v>846</v>
      </c>
      <c r="G5158" s="41" t="s">
        <v>573</v>
      </c>
      <c r="H5158" s="5" t="s">
        <v>574</v>
      </c>
      <c r="I5158" s="15">
        <v>14.7098633195926</v>
      </c>
      <c r="J5158" s="16">
        <v>15.8996115171631</v>
      </c>
      <c r="K5158" s="17">
        <v>9.1203750203990204</v>
      </c>
      <c r="L5158" s="15">
        <v>3.6413001439266899</v>
      </c>
      <c r="M5158" s="17">
        <v>3.00175248755184</v>
      </c>
      <c r="N5158" s="16">
        <v>5.0881229280962703</v>
      </c>
      <c r="O5158" s="17">
        <v>10.828347477300801</v>
      </c>
      <c r="P5158" s="15">
        <v>-0.73417544564099901</v>
      </c>
      <c r="Q5158" s="16">
        <v>3.1488589315594799</v>
      </c>
      <c r="R5158" s="16">
        <v>0.100648491903611</v>
      </c>
      <c r="S5158" s="17">
        <v>0.34396976938732499</v>
      </c>
      <c r="T5158" s="15">
        <v>-1.99179496754185</v>
      </c>
      <c r="U5158" s="16">
        <v>3.1488589315594799</v>
      </c>
      <c r="V5158" s="19">
        <v>2.47134044229919E-5</v>
      </c>
      <c r="W5158" s="17">
        <v>1.2637845527867599E-3</v>
      </c>
      <c r="X5158" s="15">
        <v>1.2577255826982401</v>
      </c>
      <c r="Y5158" s="16">
        <v>3.1488589315594799</v>
      </c>
      <c r="Z5158" s="16">
        <v>1.0302058241440299E-2</v>
      </c>
      <c r="AA5158" s="17">
        <v>0.22981888814267401</v>
      </c>
      <c r="AC5158" s="5">
        <f>MAX(I5158:O5158)</f>
        <v>15.8996115171631</v>
      </c>
    </row>
    <row r="5159" spans="1:29" x14ac:dyDescent="0.25">
      <c r="A5159" s="5" t="s">
        <v>14668</v>
      </c>
      <c r="B5159" s="5" t="s">
        <v>232</v>
      </c>
      <c r="C5159" s="5">
        <v>494901</v>
      </c>
      <c r="D5159" s="5">
        <v>495398</v>
      </c>
      <c r="E5159" s="5" t="s">
        <v>20</v>
      </c>
      <c r="F5159" s="5">
        <v>498</v>
      </c>
      <c r="G5159" s="41" t="s">
        <v>14669</v>
      </c>
      <c r="H5159" s="41" t="s">
        <v>14669</v>
      </c>
      <c r="I5159" s="15">
        <v>50.413688656611399</v>
      </c>
      <c r="J5159" s="16">
        <v>54.726923700380198</v>
      </c>
      <c r="K5159" s="17">
        <v>48.019834991124199</v>
      </c>
      <c r="L5159" s="15">
        <v>58.414120203623902</v>
      </c>
      <c r="M5159" s="17">
        <v>55.668864314597798</v>
      </c>
      <c r="N5159" s="16">
        <v>44.333398955461803</v>
      </c>
      <c r="O5159" s="17">
        <v>56.047154753754597</v>
      </c>
      <c r="P5159" s="15">
        <v>-2.4569522211435799E-2</v>
      </c>
      <c r="Q5159" s="16">
        <v>5.7172255270116104</v>
      </c>
      <c r="R5159" s="16">
        <v>0.90856732850793698</v>
      </c>
      <c r="S5159" s="17">
        <v>0.96932573903100205</v>
      </c>
      <c r="T5159" s="15">
        <v>0.160394645485016</v>
      </c>
      <c r="U5159" s="16">
        <v>5.7172255270116104</v>
      </c>
      <c r="V5159" s="16">
        <v>0.40245835083496201</v>
      </c>
      <c r="W5159" s="17">
        <v>0.72224131326308305</v>
      </c>
      <c r="X5159" s="15">
        <v>-0.18496612887339101</v>
      </c>
      <c r="Y5159" s="16">
        <v>5.7172255270116104</v>
      </c>
      <c r="Z5159" s="16">
        <v>0.38429091640579399</v>
      </c>
      <c r="AA5159" s="17">
        <v>0.91699071727645498</v>
      </c>
      <c r="AC5159" s="5">
        <f>MAX(I5159:O5159)</f>
        <v>58.414120203623902</v>
      </c>
    </row>
    <row r="5160" spans="1:29" x14ac:dyDescent="0.25">
      <c r="A5160" s="5" t="s">
        <v>14670</v>
      </c>
      <c r="B5160" s="5" t="s">
        <v>232</v>
      </c>
      <c r="C5160" s="5">
        <v>491032</v>
      </c>
      <c r="D5160" s="5">
        <v>493875</v>
      </c>
      <c r="E5160" s="5" t="s">
        <v>20</v>
      </c>
      <c r="F5160" s="5">
        <v>2844</v>
      </c>
      <c r="G5160" s="41" t="s">
        <v>14671</v>
      </c>
      <c r="H5160" s="5" t="s">
        <v>14672</v>
      </c>
      <c r="I5160" s="15">
        <v>108.210488787808</v>
      </c>
      <c r="J5160" s="16">
        <v>90.155405885363095</v>
      </c>
      <c r="K5160" s="17">
        <v>85.561843796022501</v>
      </c>
      <c r="L5160" s="15">
        <v>111.807079156149</v>
      </c>
      <c r="M5160" s="17">
        <v>83.698215464594796</v>
      </c>
      <c r="N5160" s="16">
        <v>105.724521497738</v>
      </c>
      <c r="O5160" s="17">
        <v>85.418466366004097</v>
      </c>
      <c r="P5160" s="15">
        <v>1.4622434840194201E-2</v>
      </c>
      <c r="Q5160" s="16">
        <v>6.5832421742626099</v>
      </c>
      <c r="R5160" s="16">
        <v>0.93226206875930695</v>
      </c>
      <c r="S5160" s="17">
        <v>0.978720556983673</v>
      </c>
      <c r="T5160" s="15">
        <v>4.7014622434975298E-2</v>
      </c>
      <c r="U5160" s="16">
        <v>6.5832421742626099</v>
      </c>
      <c r="V5160" s="16">
        <v>0.79299067307080595</v>
      </c>
      <c r="W5160" s="17">
        <v>0.92759254365935695</v>
      </c>
      <c r="X5160" s="15">
        <v>-3.2392306358594899E-2</v>
      </c>
      <c r="Y5160" s="16">
        <v>6.5832421742626099</v>
      </c>
      <c r="Z5160" s="16">
        <v>0.87275649791924703</v>
      </c>
      <c r="AA5160" s="17">
        <v>0.99391936898139899</v>
      </c>
      <c r="AC5160" s="5">
        <f>MAX(I5160:O5160)</f>
        <v>111.807079156149</v>
      </c>
    </row>
    <row r="5161" spans="1:29" x14ac:dyDescent="0.25">
      <c r="A5161" s="5" t="s">
        <v>14673</v>
      </c>
      <c r="B5161" s="5" t="s">
        <v>232</v>
      </c>
      <c r="C5161" s="5">
        <v>489617</v>
      </c>
      <c r="D5161" s="5">
        <v>490090</v>
      </c>
      <c r="E5161" s="5" t="s">
        <v>29</v>
      </c>
      <c r="F5161" s="5">
        <v>474</v>
      </c>
      <c r="G5161" s="41" t="s">
        <v>14674</v>
      </c>
      <c r="H5161" s="5" t="s">
        <v>14675</v>
      </c>
      <c r="I5161" s="15">
        <v>460.97499144717301</v>
      </c>
      <c r="J5161" s="16">
        <v>481.47710540408599</v>
      </c>
      <c r="K5161" s="17">
        <v>488.003694114746</v>
      </c>
      <c r="L5161" s="15">
        <v>374.708949547656</v>
      </c>
      <c r="M5161" s="17">
        <v>416.69782259015102</v>
      </c>
      <c r="N5161" s="16">
        <v>335.565877700513</v>
      </c>
      <c r="O5161" s="17">
        <v>375.50664213129102</v>
      </c>
      <c r="P5161" s="15">
        <v>-0.42351210015120599</v>
      </c>
      <c r="Q5161" s="16">
        <v>8.7110136388749293</v>
      </c>
      <c r="R5161" s="16">
        <v>3.1874223256720402E-3</v>
      </c>
      <c r="S5161" s="17">
        <v>3.6509082867664397E-2</v>
      </c>
      <c r="T5161" s="15">
        <v>-0.26905058116366798</v>
      </c>
      <c r="U5161" s="16">
        <v>8.7110136388749293</v>
      </c>
      <c r="V5161" s="16">
        <v>6.0039132162165498E-2</v>
      </c>
      <c r="W5161" s="17">
        <v>0.29266132891576802</v>
      </c>
      <c r="X5161" s="15">
        <v>-0.15446208299856901</v>
      </c>
      <c r="Y5161" s="16">
        <v>8.7110136388749293</v>
      </c>
      <c r="Z5161" s="16">
        <v>0.31998004050502898</v>
      </c>
      <c r="AA5161" s="17">
        <v>0.89460407473759795</v>
      </c>
      <c r="AC5161" s="5">
        <f>MAX(I5161:O5161)</f>
        <v>488.003694114746</v>
      </c>
    </row>
    <row r="5162" spans="1:29" x14ac:dyDescent="0.25">
      <c r="A5162" s="5" t="s">
        <v>14676</v>
      </c>
      <c r="B5162" s="5" t="s">
        <v>232</v>
      </c>
      <c r="C5162" s="5">
        <v>488743</v>
      </c>
      <c r="D5162" s="5">
        <v>489258</v>
      </c>
      <c r="E5162" s="5" t="s">
        <v>20</v>
      </c>
      <c r="F5162" s="5">
        <v>516</v>
      </c>
      <c r="G5162" s="41" t="s">
        <v>14677</v>
      </c>
      <c r="H5162" s="5" t="s">
        <v>14678</v>
      </c>
      <c r="I5162" s="15">
        <v>40.917091072889697</v>
      </c>
      <c r="J5162" s="16">
        <v>36.695842523307498</v>
      </c>
      <c r="K5162" s="17">
        <v>33.596916354214102</v>
      </c>
      <c r="L5162" s="15">
        <v>39.364371029607497</v>
      </c>
      <c r="M5162" s="17">
        <v>34.9294834915123</v>
      </c>
      <c r="N5162" s="16">
        <v>33.614976065947502</v>
      </c>
      <c r="O5162" s="17">
        <v>42.012129268154403</v>
      </c>
      <c r="P5162" s="15">
        <v>2.88951003833119E-2</v>
      </c>
      <c r="Q5162" s="16">
        <v>5.2244152927069996</v>
      </c>
      <c r="R5162" s="16">
        <v>0.889292027404742</v>
      </c>
      <c r="S5162" s="17">
        <v>0.96118120729724499</v>
      </c>
      <c r="T5162" s="15">
        <v>3.6425102910047102E-3</v>
      </c>
      <c r="U5162" s="16">
        <v>5.2244152927069996</v>
      </c>
      <c r="V5162" s="16">
        <v>0.98266903352913104</v>
      </c>
      <c r="W5162" s="17">
        <v>0.99715951081219301</v>
      </c>
      <c r="X5162" s="15">
        <v>2.5253198184324501E-2</v>
      </c>
      <c r="Y5162" s="16">
        <v>5.2244152927069996</v>
      </c>
      <c r="Z5162" s="16">
        <v>0.91698554445068203</v>
      </c>
      <c r="AA5162" s="17">
        <v>0.99719112191160597</v>
      </c>
      <c r="AC5162" s="5">
        <f>MAX(I5162:O5162)</f>
        <v>42.012129268154403</v>
      </c>
    </row>
    <row r="5163" spans="1:29" x14ac:dyDescent="0.25">
      <c r="A5163" s="5" t="s">
        <v>14679</v>
      </c>
      <c r="B5163" s="5" t="s">
        <v>232</v>
      </c>
      <c r="C5163" s="5">
        <v>487415</v>
      </c>
      <c r="D5163" s="5">
        <v>488365</v>
      </c>
      <c r="E5163" s="5" t="s">
        <v>20</v>
      </c>
      <c r="F5163" s="5">
        <v>951</v>
      </c>
      <c r="G5163" s="41" t="s">
        <v>14680</v>
      </c>
      <c r="H5163" s="41" t="s">
        <v>14680</v>
      </c>
      <c r="I5163" s="15">
        <v>37.0846362616549</v>
      </c>
      <c r="J5163" s="16">
        <v>39.979457945330402</v>
      </c>
      <c r="K5163" s="17">
        <v>39.875127996163201</v>
      </c>
      <c r="L5163" s="15">
        <v>26.945621065057502</v>
      </c>
      <c r="M5163" s="17">
        <v>42.375389012582502</v>
      </c>
      <c r="N5163" s="16">
        <v>41.413984160652497</v>
      </c>
      <c r="O5163" s="17">
        <v>44.614650550252399</v>
      </c>
      <c r="P5163" s="15">
        <v>0.141850309742453</v>
      </c>
      <c r="Q5163" s="16">
        <v>5.2847244192357197</v>
      </c>
      <c r="R5163" s="16">
        <v>0.52531889735991499</v>
      </c>
      <c r="S5163" s="17">
        <v>0.78431643950274299</v>
      </c>
      <c r="T5163" s="15">
        <v>-0.169628627969063</v>
      </c>
      <c r="U5163" s="16">
        <v>5.2847244192357197</v>
      </c>
      <c r="V5163" s="16">
        <v>0.465086714829894</v>
      </c>
      <c r="W5163" s="17">
        <v>0.766073684533637</v>
      </c>
      <c r="X5163" s="15">
        <v>0.311484300820764</v>
      </c>
      <c r="Y5163" s="16">
        <v>5.2847244192357197</v>
      </c>
      <c r="Z5163" s="16">
        <v>0.210811292163464</v>
      </c>
      <c r="AA5163" s="17">
        <v>0.80428620295629405</v>
      </c>
      <c r="AC5163" s="5">
        <f>MAX(I5163:O5163)</f>
        <v>44.614650550252399</v>
      </c>
    </row>
    <row r="5164" spans="1:29" x14ac:dyDescent="0.25">
      <c r="A5164" s="5" t="s">
        <v>14681</v>
      </c>
      <c r="B5164" s="5" t="s">
        <v>232</v>
      </c>
      <c r="C5164" s="5">
        <v>484183</v>
      </c>
      <c r="D5164" s="5">
        <v>487191</v>
      </c>
      <c r="E5164" s="5" t="s">
        <v>29</v>
      </c>
      <c r="F5164" s="5">
        <v>3009</v>
      </c>
      <c r="G5164" s="41" t="s">
        <v>14682</v>
      </c>
      <c r="H5164" s="5" t="s">
        <v>14683</v>
      </c>
      <c r="I5164" s="15">
        <v>66.673441789571001</v>
      </c>
      <c r="J5164" s="16">
        <v>82.320814702992905</v>
      </c>
      <c r="K5164" s="17">
        <v>67.193832708428104</v>
      </c>
      <c r="L5164" s="15">
        <v>72.059413374549194</v>
      </c>
      <c r="M5164" s="17">
        <v>48.144991196448402</v>
      </c>
      <c r="N5164" s="16">
        <v>61.266004765355902</v>
      </c>
      <c r="O5164" s="17">
        <v>59.579147922316203</v>
      </c>
      <c r="P5164" s="15">
        <v>-0.25378627923771402</v>
      </c>
      <c r="Q5164" s="16">
        <v>6.0309259477737296</v>
      </c>
      <c r="R5164" s="16">
        <v>0.21374981232964699</v>
      </c>
      <c r="S5164" s="17">
        <v>0.51421728697688995</v>
      </c>
      <c r="T5164" s="15">
        <v>-0.26142350432591099</v>
      </c>
      <c r="U5164" s="16">
        <v>6.0309259477737296</v>
      </c>
      <c r="V5164" s="16">
        <v>0.19973875381854</v>
      </c>
      <c r="W5164" s="17">
        <v>0.52765109658035103</v>
      </c>
      <c r="X5164" s="15">
        <v>7.6359850568766497E-3</v>
      </c>
      <c r="Y5164" s="16">
        <v>6.0309259477737296</v>
      </c>
      <c r="Z5164" s="16">
        <v>0.97406719302393396</v>
      </c>
      <c r="AA5164" s="17">
        <v>1</v>
      </c>
      <c r="AC5164" s="5">
        <f>MAX(I5164:O5164)</f>
        <v>82.320814702992905</v>
      </c>
    </row>
    <row r="5165" spans="1:29" x14ac:dyDescent="0.25">
      <c r="A5165" s="5" t="s">
        <v>14684</v>
      </c>
      <c r="B5165" s="5" t="s">
        <v>232</v>
      </c>
      <c r="C5165" s="5">
        <v>483308</v>
      </c>
      <c r="D5165" s="5">
        <v>483931</v>
      </c>
      <c r="E5165" s="5" t="s">
        <v>29</v>
      </c>
      <c r="F5165" s="5">
        <v>624</v>
      </c>
      <c r="G5165" s="41" t="s">
        <v>14685</v>
      </c>
      <c r="H5165" s="41" t="s">
        <v>14685</v>
      </c>
      <c r="I5165" s="15">
        <v>17.922362205480599</v>
      </c>
      <c r="J5165" s="16">
        <v>22.351627784997401</v>
      </c>
      <c r="K5165" s="17">
        <v>19.258838415168199</v>
      </c>
      <c r="L5165" s="15">
        <v>11.3455246589716</v>
      </c>
      <c r="M5165" s="17">
        <v>10.7205445983994</v>
      </c>
      <c r="N5165" s="16">
        <v>13.762955461243999</v>
      </c>
      <c r="O5165" s="17">
        <v>19.611856804381802</v>
      </c>
      <c r="P5165" s="15">
        <v>-0.25034375010044901</v>
      </c>
      <c r="Q5165" s="16">
        <v>4.0414448076164602</v>
      </c>
      <c r="R5165" s="16">
        <v>0.40403906472350798</v>
      </c>
      <c r="S5165" s="17">
        <v>0.69500165892157595</v>
      </c>
      <c r="T5165" s="15">
        <v>-0.84625363685045296</v>
      </c>
      <c r="U5165" s="16">
        <v>4.0414448076164602</v>
      </c>
      <c r="V5165" s="16">
        <v>4.82111006673136E-3</v>
      </c>
      <c r="W5165" s="17">
        <v>6.6189328847193696E-2</v>
      </c>
      <c r="X5165" s="15">
        <v>0.595928097627483</v>
      </c>
      <c r="Y5165" s="16">
        <v>4.0414448076164602</v>
      </c>
      <c r="Z5165" s="16">
        <v>6.4087327468034999E-2</v>
      </c>
      <c r="AA5165" s="17">
        <v>0.55903405838314102</v>
      </c>
      <c r="AC5165" s="5">
        <f>MAX(I5165:O5165)</f>
        <v>22.351627784997401</v>
      </c>
    </row>
    <row r="5166" spans="1:29" x14ac:dyDescent="0.25">
      <c r="A5166" s="5" t="s">
        <v>14686</v>
      </c>
      <c r="B5166" s="5" t="s">
        <v>232</v>
      </c>
      <c r="C5166" s="5">
        <v>481230</v>
      </c>
      <c r="D5166" s="5">
        <v>482897</v>
      </c>
      <c r="E5166" s="5" t="s">
        <v>29</v>
      </c>
      <c r="F5166" s="5">
        <v>1668</v>
      </c>
      <c r="G5166" s="41" t="s">
        <v>14687</v>
      </c>
      <c r="H5166" s="5" t="s">
        <v>14688</v>
      </c>
      <c r="I5166" s="15">
        <v>39.508100333465102</v>
      </c>
      <c r="J5166" s="16">
        <v>41.8804984528172</v>
      </c>
      <c r="K5166" s="17">
        <v>37.032964617713198</v>
      </c>
      <c r="L5166" s="15">
        <v>49.981635659793703</v>
      </c>
      <c r="M5166" s="17">
        <v>53.446787797838603</v>
      </c>
      <c r="N5166" s="16">
        <v>40.871807127330698</v>
      </c>
      <c r="O5166" s="17">
        <v>43.081021937587501</v>
      </c>
      <c r="P5166" s="15">
        <v>8.9080212834555902E-2</v>
      </c>
      <c r="Q5166" s="16">
        <v>5.4526241480379003</v>
      </c>
      <c r="R5166" s="16">
        <v>0.64822668668824601</v>
      </c>
      <c r="S5166" s="17">
        <v>0.84837181300781495</v>
      </c>
      <c r="T5166" s="15">
        <v>0.39010887331975402</v>
      </c>
      <c r="U5166" s="16">
        <v>5.4526241480379003</v>
      </c>
      <c r="V5166" s="16">
        <v>4.5312422558227303E-2</v>
      </c>
      <c r="W5166" s="17">
        <v>0.25345041661207302</v>
      </c>
      <c r="X5166" s="15">
        <v>-0.301031269400306</v>
      </c>
      <c r="Y5166" s="16">
        <v>5.4526241480379003</v>
      </c>
      <c r="Z5166" s="16">
        <v>0.16292066904317601</v>
      </c>
      <c r="AA5166" s="17">
        <v>0.75456229324011104</v>
      </c>
      <c r="AC5166" s="5">
        <f>MAX(I5166:O5166)</f>
        <v>53.446787797838603</v>
      </c>
    </row>
    <row r="5167" spans="1:29" x14ac:dyDescent="0.25">
      <c r="A5167" s="5" t="s">
        <v>14689</v>
      </c>
      <c r="B5167" s="5" t="s">
        <v>232</v>
      </c>
      <c r="C5167" s="5">
        <v>478073</v>
      </c>
      <c r="D5167" s="5">
        <v>480186</v>
      </c>
      <c r="E5167" s="5" t="s">
        <v>20</v>
      </c>
      <c r="F5167" s="5">
        <v>2114</v>
      </c>
      <c r="G5167" s="41" t="s">
        <v>14690</v>
      </c>
      <c r="H5167" s="5" t="s">
        <v>14691</v>
      </c>
      <c r="I5167" s="15">
        <v>96.3749665766411</v>
      </c>
      <c r="J5167" s="16">
        <v>79.613272162026703</v>
      </c>
      <c r="K5167" s="17">
        <v>101.342213598759</v>
      </c>
      <c r="L5167" s="15">
        <v>111.76874968094999</v>
      </c>
      <c r="M5167" s="17">
        <v>98.434091312576598</v>
      </c>
      <c r="N5167" s="16">
        <v>88.208032728882102</v>
      </c>
      <c r="O5167" s="17">
        <v>106.05274224549601</v>
      </c>
      <c r="P5167" s="15">
        <v>7.0696786270923698E-2</v>
      </c>
      <c r="Q5167" s="16">
        <v>6.6074075802308201</v>
      </c>
      <c r="R5167" s="16">
        <v>0.675524811529293</v>
      </c>
      <c r="S5167" s="17">
        <v>0.86006745076845104</v>
      </c>
      <c r="T5167" s="15">
        <v>0.18468543187615399</v>
      </c>
      <c r="U5167" s="16">
        <v>6.6074075802308201</v>
      </c>
      <c r="V5167" s="16">
        <v>0.27833698255844602</v>
      </c>
      <c r="W5167" s="17">
        <v>0.62107699791064097</v>
      </c>
      <c r="X5167" s="15">
        <v>-0.113988980582507</v>
      </c>
      <c r="Y5167" s="16">
        <v>6.6074075802308201</v>
      </c>
      <c r="Z5167" s="16">
        <v>0.54682655470875696</v>
      </c>
      <c r="AA5167" s="17">
        <v>0.95714746346148105</v>
      </c>
      <c r="AC5167" s="5">
        <f>MAX(I5167:O5167)</f>
        <v>111.76874968094999</v>
      </c>
    </row>
    <row r="5168" spans="1:29" x14ac:dyDescent="0.25">
      <c r="A5168" s="5" t="s">
        <v>14692</v>
      </c>
      <c r="B5168" s="5" t="s">
        <v>232</v>
      </c>
      <c r="C5168" s="5">
        <v>475394</v>
      </c>
      <c r="D5168" s="5">
        <v>477790</v>
      </c>
      <c r="E5168" s="5" t="s">
        <v>20</v>
      </c>
      <c r="F5168" s="5">
        <v>2397</v>
      </c>
      <c r="G5168" s="41" t="s">
        <v>14693</v>
      </c>
      <c r="H5168" s="5" t="s">
        <v>14694</v>
      </c>
      <c r="I5168" s="15">
        <v>51.146363841112098</v>
      </c>
      <c r="J5168" s="16">
        <v>45.164113874840098</v>
      </c>
      <c r="K5168" s="17">
        <v>53.789002445888201</v>
      </c>
      <c r="L5168" s="15">
        <v>49.1767166806099</v>
      </c>
      <c r="M5168" s="17">
        <v>47.794137009591601</v>
      </c>
      <c r="N5168" s="16">
        <v>48.1286381887139</v>
      </c>
      <c r="O5168" s="17">
        <v>53.769948631918801</v>
      </c>
      <c r="P5168" s="15">
        <v>2.5473691240459902E-2</v>
      </c>
      <c r="Q5168" s="16">
        <v>5.6422723516666702</v>
      </c>
      <c r="R5168" s="16">
        <v>0.88864234720920998</v>
      </c>
      <c r="S5168" s="17">
        <v>0.96102379679809802</v>
      </c>
      <c r="T5168" s="15">
        <v>-4.58466680313823E-2</v>
      </c>
      <c r="U5168" s="16">
        <v>5.6422723516666702</v>
      </c>
      <c r="V5168" s="16">
        <v>0.82188508955792405</v>
      </c>
      <c r="W5168" s="17">
        <v>0.93986769401866799</v>
      </c>
      <c r="X5168" s="15">
        <v>7.1321267880772393E-2</v>
      </c>
      <c r="Y5168" s="16">
        <v>5.6422723516666702</v>
      </c>
      <c r="Z5168" s="16">
        <v>0.73649966202459205</v>
      </c>
      <c r="AA5168" s="17">
        <v>0.98000682174943199</v>
      </c>
      <c r="AC5168" s="5">
        <f>MAX(I5168:O5168)</f>
        <v>53.789002445888201</v>
      </c>
    </row>
    <row r="5169" spans="1:29" x14ac:dyDescent="0.25">
      <c r="A5169" s="5" t="s">
        <v>14695</v>
      </c>
      <c r="B5169" s="5" t="s">
        <v>232</v>
      </c>
      <c r="C5169" s="5">
        <v>474778</v>
      </c>
      <c r="D5169" s="5">
        <v>475077</v>
      </c>
      <c r="E5169" s="5" t="s">
        <v>29</v>
      </c>
      <c r="F5169" s="5">
        <v>300</v>
      </c>
      <c r="G5169" s="41" t="s">
        <v>14696</v>
      </c>
      <c r="H5169" s="5" t="s">
        <v>14697</v>
      </c>
      <c r="I5169" s="15">
        <v>27.672578122298699</v>
      </c>
      <c r="J5169" s="16">
        <v>17.512615584121701</v>
      </c>
      <c r="K5169" s="17">
        <v>35.463411707226001</v>
      </c>
      <c r="L5169" s="15">
        <v>24.492534652306901</v>
      </c>
      <c r="M5169" s="17">
        <v>37.697333187826402</v>
      </c>
      <c r="N5169" s="16">
        <v>22.3960820687516</v>
      </c>
      <c r="O5169" s="17">
        <v>33.972197450244302</v>
      </c>
      <c r="P5169" s="15">
        <v>6.6041061051682601E-2</v>
      </c>
      <c r="Q5169" s="16">
        <v>4.8367680752766899</v>
      </c>
      <c r="R5169" s="16">
        <v>0.815860946641222</v>
      </c>
      <c r="S5169" s="17">
        <v>0.93112385679323695</v>
      </c>
      <c r="T5169" s="15">
        <v>0.20822822401622301</v>
      </c>
      <c r="U5169" s="16">
        <v>4.8367680752766899</v>
      </c>
      <c r="V5169" s="16">
        <v>0.47963883744080599</v>
      </c>
      <c r="W5169" s="17">
        <v>0.77520484043497695</v>
      </c>
      <c r="X5169" s="15">
        <v>-0.14218887260599999</v>
      </c>
      <c r="Y5169" s="16">
        <v>4.8367680752766899</v>
      </c>
      <c r="Z5169" s="16">
        <v>0.66965349151268505</v>
      </c>
      <c r="AA5169" s="17">
        <v>0.97045850503873099</v>
      </c>
      <c r="AC5169" s="5">
        <f>MAX(I5169:O5169)</f>
        <v>37.697333187826402</v>
      </c>
    </row>
    <row r="5170" spans="1:29" x14ac:dyDescent="0.25">
      <c r="A5170" s="5" t="s">
        <v>14698</v>
      </c>
      <c r="B5170" s="5" t="s">
        <v>232</v>
      </c>
      <c r="C5170" s="5">
        <v>474096</v>
      </c>
      <c r="D5170" s="5">
        <v>474395</v>
      </c>
      <c r="E5170" s="5" t="s">
        <v>20</v>
      </c>
      <c r="F5170" s="5">
        <v>300</v>
      </c>
      <c r="G5170" s="41" t="s">
        <v>14699</v>
      </c>
      <c r="H5170" s="5" t="s">
        <v>14700</v>
      </c>
      <c r="I5170" s="15">
        <v>39.564459963042097</v>
      </c>
      <c r="J5170" s="16">
        <v>45.6249721796854</v>
      </c>
      <c r="K5170" s="17">
        <v>41.784043698107197</v>
      </c>
      <c r="L5170" s="15">
        <v>40.092631058392797</v>
      </c>
      <c r="M5170" s="17">
        <v>33.331147751387299</v>
      </c>
      <c r="N5170" s="16">
        <v>36.075625678715397</v>
      </c>
      <c r="O5170" s="17">
        <v>62.878773119262</v>
      </c>
      <c r="P5170" s="15">
        <v>0.22475432840027301</v>
      </c>
      <c r="Q5170" s="16">
        <v>5.4208503312195599</v>
      </c>
      <c r="R5170" s="16">
        <v>0.33737749268355199</v>
      </c>
      <c r="S5170" s="17">
        <v>0.64034164710014696</v>
      </c>
      <c r="T5170" s="15">
        <v>-0.20508363534478799</v>
      </c>
      <c r="U5170" s="16">
        <v>5.4208503312195599</v>
      </c>
      <c r="V5170" s="16">
        <v>0.39841242153572198</v>
      </c>
      <c r="W5170" s="17">
        <v>0.71793828105220703</v>
      </c>
      <c r="X5170" s="15">
        <v>0.42984486952628997</v>
      </c>
      <c r="Y5170" s="16">
        <v>5.4208503312195599</v>
      </c>
      <c r="Z5170" s="16">
        <v>9.9314955404242594E-2</v>
      </c>
      <c r="AA5170" s="17">
        <v>0.65203953053386099</v>
      </c>
      <c r="AC5170" s="5">
        <f>MAX(I5170:O5170)</f>
        <v>62.878773119262</v>
      </c>
    </row>
    <row r="5171" spans="1:29" x14ac:dyDescent="0.25">
      <c r="A5171" s="5" t="s">
        <v>14701</v>
      </c>
      <c r="B5171" s="5" t="s">
        <v>232</v>
      </c>
      <c r="C5171" s="5">
        <v>472535</v>
      </c>
      <c r="D5171" s="5">
        <v>473782</v>
      </c>
      <c r="E5171" s="5" t="s">
        <v>20</v>
      </c>
      <c r="F5171" s="5">
        <v>1248</v>
      </c>
      <c r="G5171" s="41" t="s">
        <v>14702</v>
      </c>
      <c r="H5171" s="5" t="s">
        <v>14703</v>
      </c>
      <c r="I5171" s="15">
        <v>590.87435648509097</v>
      </c>
      <c r="J5171" s="16">
        <v>610.57964663192604</v>
      </c>
      <c r="K5171" s="17">
        <v>586.50374433505499</v>
      </c>
      <c r="L5171" s="15">
        <v>464.78321626584199</v>
      </c>
      <c r="M5171" s="17">
        <v>589.08417973241399</v>
      </c>
      <c r="N5171" s="16">
        <v>547.68221550623196</v>
      </c>
      <c r="O5171" s="17">
        <v>498.28987833313198</v>
      </c>
      <c r="P5171" s="15">
        <v>-0.18846314514800599</v>
      </c>
      <c r="Q5171" s="16">
        <v>9.1175816285696403</v>
      </c>
      <c r="R5171" s="16">
        <v>0.20838321891137901</v>
      </c>
      <c r="S5171" s="17">
        <v>0.50995306684983799</v>
      </c>
      <c r="T5171" s="15">
        <v>-0.17764726467188799</v>
      </c>
      <c r="U5171" s="16">
        <v>9.1175816285696403</v>
      </c>
      <c r="V5171" s="16">
        <v>0.23564222110292701</v>
      </c>
      <c r="W5171" s="17">
        <v>0.569094341606461</v>
      </c>
      <c r="X5171" s="15">
        <v>-1.0816005749468199E-2</v>
      </c>
      <c r="Y5171" s="16">
        <v>9.1175816285696403</v>
      </c>
      <c r="Z5171" s="16">
        <v>0.94710747849795696</v>
      </c>
      <c r="AA5171" s="17">
        <v>0.99727560615636102</v>
      </c>
      <c r="AC5171" s="5">
        <f>MAX(I5171:O5171)</f>
        <v>610.57964663192604</v>
      </c>
    </row>
    <row r="5172" spans="1:29" x14ac:dyDescent="0.25">
      <c r="A5172" s="5" t="s">
        <v>14704</v>
      </c>
      <c r="B5172" s="5" t="s">
        <v>232</v>
      </c>
      <c r="C5172" s="5">
        <v>470615</v>
      </c>
      <c r="D5172" s="5">
        <v>471973</v>
      </c>
      <c r="E5172" s="5" t="s">
        <v>29</v>
      </c>
      <c r="F5172" s="5">
        <v>1359</v>
      </c>
      <c r="G5172" s="41" t="s">
        <v>14705</v>
      </c>
      <c r="H5172" s="5" t="s">
        <v>14706</v>
      </c>
      <c r="I5172" s="15">
        <v>127.541841732713</v>
      </c>
      <c r="J5172" s="16">
        <v>143.384540094996</v>
      </c>
      <c r="K5172" s="17">
        <v>121.831242132958</v>
      </c>
      <c r="L5172" s="15">
        <v>121.964390083944</v>
      </c>
      <c r="M5172" s="17">
        <v>103.501985122729</v>
      </c>
      <c r="N5172" s="16">
        <v>140.84091088673</v>
      </c>
      <c r="O5172" s="17">
        <v>114.09267406340599</v>
      </c>
      <c r="P5172" s="15">
        <v>-3.8118247923146303E-2</v>
      </c>
      <c r="Q5172" s="16">
        <v>6.96361077783392</v>
      </c>
      <c r="R5172" s="16">
        <v>0.82342985648150302</v>
      </c>
      <c r="S5172" s="17">
        <v>0.93534913128846997</v>
      </c>
      <c r="T5172" s="15">
        <v>-0.21547798185304501</v>
      </c>
      <c r="U5172" s="16">
        <v>6.96361077783392</v>
      </c>
      <c r="V5172" s="16">
        <v>0.19668576289194101</v>
      </c>
      <c r="W5172" s="17">
        <v>0.52335617749647501</v>
      </c>
      <c r="X5172" s="15">
        <v>0.17736040268445499</v>
      </c>
      <c r="Y5172" s="16">
        <v>6.96361077783392</v>
      </c>
      <c r="Z5172" s="16">
        <v>0.327295816117181</v>
      </c>
      <c r="AA5172" s="17">
        <v>0.89677429856179902</v>
      </c>
      <c r="AC5172" s="5">
        <f>MAX(I5172:O5172)</f>
        <v>143.384540094996</v>
      </c>
    </row>
    <row r="5173" spans="1:29" x14ac:dyDescent="0.25">
      <c r="A5173" s="5" t="s">
        <v>14707</v>
      </c>
      <c r="B5173" s="5" t="s">
        <v>232</v>
      </c>
      <c r="C5173" s="5">
        <v>468925</v>
      </c>
      <c r="D5173" s="5">
        <v>469905</v>
      </c>
      <c r="E5173" s="5" t="s">
        <v>29</v>
      </c>
      <c r="F5173" s="5">
        <v>981</v>
      </c>
      <c r="G5173" s="41" t="s">
        <v>14708</v>
      </c>
      <c r="H5173" s="5" t="s">
        <v>14709</v>
      </c>
      <c r="I5173" s="15">
        <v>228.707376823397</v>
      </c>
      <c r="J5173" s="16">
        <v>179.56191702535301</v>
      </c>
      <c r="K5173" s="17">
        <v>198.951436491495</v>
      </c>
      <c r="L5173" s="15">
        <v>186.894521071437</v>
      </c>
      <c r="M5173" s="17">
        <v>187.00528159462601</v>
      </c>
      <c r="N5173" s="16">
        <v>267.62692483273599</v>
      </c>
      <c r="O5173" s="17">
        <v>214.01090185824199</v>
      </c>
      <c r="P5173" s="15">
        <v>0.25080809747505101</v>
      </c>
      <c r="Q5173" s="16">
        <v>7.7077449769682298</v>
      </c>
      <c r="R5173" s="16">
        <v>0.112390740413952</v>
      </c>
      <c r="S5173" s="17">
        <v>0.36916086450640601</v>
      </c>
      <c r="T5173" s="15">
        <v>-0.114587673387979</v>
      </c>
      <c r="U5173" s="16">
        <v>7.7077449769682298</v>
      </c>
      <c r="V5173" s="16">
        <v>0.478675951957095</v>
      </c>
      <c r="W5173" s="17">
        <v>0.77472118356818997</v>
      </c>
      <c r="X5173" s="15">
        <v>0.36539705210614998</v>
      </c>
      <c r="Y5173" s="16">
        <v>7.7077449769682298</v>
      </c>
      <c r="Z5173" s="16">
        <v>3.6628051029290599E-2</v>
      </c>
      <c r="AA5173" s="17">
        <v>0.43819304422641298</v>
      </c>
      <c r="AC5173" s="5">
        <f>MAX(I5173:O5173)</f>
        <v>267.62692483273599</v>
      </c>
    </row>
    <row r="5174" spans="1:29" x14ac:dyDescent="0.25">
      <c r="A5174" s="5" t="s">
        <v>14710</v>
      </c>
      <c r="B5174" s="5" t="s">
        <v>232</v>
      </c>
      <c r="C5174" s="5">
        <v>468109</v>
      </c>
      <c r="D5174" s="5">
        <v>468705</v>
      </c>
      <c r="E5174" s="5" t="s">
        <v>20</v>
      </c>
      <c r="F5174" s="5">
        <v>597</v>
      </c>
      <c r="G5174" s="41" t="s">
        <v>14711</v>
      </c>
      <c r="H5174" s="5" t="s">
        <v>14712</v>
      </c>
      <c r="I5174" s="15">
        <v>63.968179569875801</v>
      </c>
      <c r="J5174" s="16">
        <v>51.673737430780001</v>
      </c>
      <c r="K5174" s="17">
        <v>55.273714658511302</v>
      </c>
      <c r="L5174" s="15">
        <v>62.323726673945202</v>
      </c>
      <c r="M5174" s="17">
        <v>78.435402661744206</v>
      </c>
      <c r="N5174" s="16">
        <v>65.520009180649595</v>
      </c>
      <c r="O5174" s="17">
        <v>54.0952637921811</v>
      </c>
      <c r="P5174" s="15">
        <v>7.0445192611202898E-2</v>
      </c>
      <c r="Q5174" s="16">
        <v>5.9476752282404801</v>
      </c>
      <c r="R5174" s="16">
        <v>0.711708414989212</v>
      </c>
      <c r="S5174" s="17">
        <v>0.87820859379335803</v>
      </c>
      <c r="T5174" s="15">
        <v>0.30496091752793902</v>
      </c>
      <c r="U5174" s="16">
        <v>5.9476752282404801</v>
      </c>
      <c r="V5174" s="16">
        <v>0.110994514588282</v>
      </c>
      <c r="W5174" s="17">
        <v>0.39992464403043498</v>
      </c>
      <c r="X5174" s="15">
        <v>-0.23451718593787199</v>
      </c>
      <c r="Y5174" s="16">
        <v>5.9476752282404801</v>
      </c>
      <c r="Z5174" s="16">
        <v>0.26822831526104202</v>
      </c>
      <c r="AA5174" s="17">
        <v>0.85946440916660405</v>
      </c>
      <c r="AC5174" s="5">
        <f>MAX(I5174:O5174)</f>
        <v>78.435402661744206</v>
      </c>
    </row>
    <row r="5175" spans="1:29" x14ac:dyDescent="0.25">
      <c r="A5175" s="5" t="s">
        <v>14713</v>
      </c>
      <c r="B5175" s="5" t="s">
        <v>232</v>
      </c>
      <c r="C5175" s="5">
        <v>466945</v>
      </c>
      <c r="D5175" s="5">
        <v>467824</v>
      </c>
      <c r="E5175" s="5" t="s">
        <v>20</v>
      </c>
      <c r="F5175" s="5">
        <v>880</v>
      </c>
      <c r="G5175" s="41" t="s">
        <v>14714</v>
      </c>
      <c r="H5175" s="5" t="s">
        <v>14715</v>
      </c>
      <c r="I5175" s="15">
        <v>51.456341803785598</v>
      </c>
      <c r="J5175" s="16">
        <v>59.162684884516203</v>
      </c>
      <c r="K5175" s="17">
        <v>51.795246046080003</v>
      </c>
      <c r="L5175" s="15">
        <v>45.305439685487798</v>
      </c>
      <c r="M5175" s="17">
        <v>67.5199390706466</v>
      </c>
      <c r="N5175" s="16">
        <v>57.220529978263002</v>
      </c>
      <c r="O5175" s="17">
        <v>86.812674195699501</v>
      </c>
      <c r="P5175" s="15">
        <v>0.41152161126895798</v>
      </c>
      <c r="Q5175" s="16">
        <v>5.9065170948865804</v>
      </c>
      <c r="R5175" s="16">
        <v>6.0331282782106803E-2</v>
      </c>
      <c r="S5175" s="17">
        <v>0.25360978146867502</v>
      </c>
      <c r="T5175" s="15">
        <v>5.9536003872536998E-2</v>
      </c>
      <c r="U5175" s="16">
        <v>5.9065170948865804</v>
      </c>
      <c r="V5175" s="16">
        <v>0.78232728462776002</v>
      </c>
      <c r="W5175" s="17">
        <v>0.92485520350268002</v>
      </c>
      <c r="X5175" s="15">
        <v>0.35199071914741598</v>
      </c>
      <c r="Y5175" s="16">
        <v>5.9065170948865804</v>
      </c>
      <c r="Z5175" s="16">
        <v>0.14744391611987601</v>
      </c>
      <c r="AA5175" s="17">
        <v>0.73557159794803095</v>
      </c>
      <c r="AC5175" s="5">
        <f>MAX(I5175:O5175)</f>
        <v>86.812674195699501</v>
      </c>
    </row>
    <row r="5176" spans="1:29" x14ac:dyDescent="0.25">
      <c r="A5176" s="5" t="s">
        <v>14716</v>
      </c>
      <c r="B5176" s="5" t="s">
        <v>232</v>
      </c>
      <c r="C5176" s="5">
        <v>465264</v>
      </c>
      <c r="D5176" s="5">
        <v>466502</v>
      </c>
      <c r="E5176" s="5" t="s">
        <v>29</v>
      </c>
      <c r="F5176" s="5">
        <v>1239</v>
      </c>
      <c r="G5176" s="41" t="s">
        <v>14717</v>
      </c>
      <c r="H5176" s="5" t="s">
        <v>14718</v>
      </c>
      <c r="I5176" s="15">
        <v>162.766610218327</v>
      </c>
      <c r="J5176" s="16">
        <v>159.51458076458201</v>
      </c>
      <c r="K5176" s="17">
        <v>170.275280613403</v>
      </c>
      <c r="L5176" s="15">
        <v>184.17312833229201</v>
      </c>
      <c r="M5176" s="17">
        <v>212.71509673151499</v>
      </c>
      <c r="N5176" s="16">
        <v>213.284103723642</v>
      </c>
      <c r="O5176" s="17">
        <v>178.923338144241</v>
      </c>
      <c r="P5176" s="15">
        <v>0.25627613210961198</v>
      </c>
      <c r="Q5176" s="16">
        <v>7.5173188174178804</v>
      </c>
      <c r="R5176" s="16">
        <v>8.9454246282018104E-2</v>
      </c>
      <c r="S5176" s="17">
        <v>0.323148391948133</v>
      </c>
      <c r="T5176" s="15">
        <v>0.273263612098394</v>
      </c>
      <c r="U5176" s="16">
        <v>7.5173188174178804</v>
      </c>
      <c r="V5176" s="16">
        <v>6.9885192199565904E-2</v>
      </c>
      <c r="W5176" s="17">
        <v>0.31383633426659902</v>
      </c>
      <c r="X5176" s="15">
        <v>-1.6987038996829101E-2</v>
      </c>
      <c r="Y5176" s="16">
        <v>7.5173188174178804</v>
      </c>
      <c r="Z5176" s="16">
        <v>0.91912527375133601</v>
      </c>
      <c r="AA5176" s="17">
        <v>0.99727560615636102</v>
      </c>
      <c r="AC5176" s="5">
        <f>MAX(I5176:O5176)</f>
        <v>213.284103723642</v>
      </c>
    </row>
    <row r="5177" spans="1:29" x14ac:dyDescent="0.25">
      <c r="A5177" s="5" t="s">
        <v>14719</v>
      </c>
      <c r="B5177" s="5" t="s">
        <v>232</v>
      </c>
      <c r="C5177" s="5">
        <v>463905</v>
      </c>
      <c r="D5177" s="5">
        <v>464810</v>
      </c>
      <c r="E5177" s="5" t="s">
        <v>20</v>
      </c>
      <c r="F5177" s="5">
        <v>906</v>
      </c>
      <c r="G5177" s="41" t="s">
        <v>14720</v>
      </c>
      <c r="H5177" s="5" t="s">
        <v>14721</v>
      </c>
      <c r="I5177" s="15">
        <v>150.029333933929</v>
      </c>
      <c r="J5177" s="16">
        <v>164.007949236824</v>
      </c>
      <c r="K5177" s="17">
        <v>147.76407404561201</v>
      </c>
      <c r="L5177" s="15">
        <v>107.744154785031</v>
      </c>
      <c r="M5177" s="17">
        <v>119.992131904994</v>
      </c>
      <c r="N5177" s="16">
        <v>96.674335633829202</v>
      </c>
      <c r="O5177" s="17">
        <v>111.861941535893</v>
      </c>
      <c r="P5177" s="15">
        <v>-0.56201223841350501</v>
      </c>
      <c r="Q5177" s="16">
        <v>7.0039259642468696</v>
      </c>
      <c r="R5177" s="16">
        <v>3.9839626490973399E-4</v>
      </c>
      <c r="S5177" s="17">
        <v>6.8730680130666497E-3</v>
      </c>
      <c r="T5177" s="15">
        <v>-0.43479958436334898</v>
      </c>
      <c r="U5177" s="16">
        <v>7.0039259642468696</v>
      </c>
      <c r="V5177" s="16">
        <v>5.9059709316065002E-3</v>
      </c>
      <c r="W5177" s="17">
        <v>7.5504316451317902E-2</v>
      </c>
      <c r="X5177" s="15">
        <v>-0.12721477557359101</v>
      </c>
      <c r="Y5177" s="16">
        <v>7.0039259642468696</v>
      </c>
      <c r="Z5177" s="16">
        <v>0.45805034459819</v>
      </c>
      <c r="AA5177" s="17">
        <v>0.94940320160435099</v>
      </c>
      <c r="AC5177" s="5">
        <f>MAX(I5177:O5177)</f>
        <v>164.007949236824</v>
      </c>
    </row>
    <row r="5178" spans="1:29" x14ac:dyDescent="0.25">
      <c r="A5178" s="5" t="s">
        <v>14722</v>
      </c>
      <c r="B5178" s="5" t="s">
        <v>232</v>
      </c>
      <c r="C5178" s="5">
        <v>462138</v>
      </c>
      <c r="D5178" s="5">
        <v>463136</v>
      </c>
      <c r="E5178" s="5" t="s">
        <v>29</v>
      </c>
      <c r="F5178" s="5">
        <v>999</v>
      </c>
      <c r="G5178" s="41" t="s">
        <v>14723</v>
      </c>
      <c r="H5178" s="5" t="s">
        <v>14724</v>
      </c>
      <c r="I5178" s="15">
        <v>94.007862134407802</v>
      </c>
      <c r="J5178" s="16">
        <v>98.969320965529604</v>
      </c>
      <c r="K5178" s="17">
        <v>101.978518832741</v>
      </c>
      <c r="L5178" s="15">
        <v>125.91232602946501</v>
      </c>
      <c r="M5178" s="17">
        <v>82.918539493802101</v>
      </c>
      <c r="N5178" s="16">
        <v>110.687526648914</v>
      </c>
      <c r="O5178" s="17">
        <v>110.93246964943</v>
      </c>
      <c r="P5178" s="15">
        <v>0.17240769259229699</v>
      </c>
      <c r="Q5178" s="16">
        <v>6.69668034569571</v>
      </c>
      <c r="R5178" s="16">
        <v>0.33460231465696799</v>
      </c>
      <c r="S5178" s="17">
        <v>0.63913048917846804</v>
      </c>
      <c r="T5178" s="15">
        <v>8.6711260570781101E-2</v>
      </c>
      <c r="U5178" s="16">
        <v>6.69668034569571</v>
      </c>
      <c r="V5178" s="16">
        <v>0.62540221495489301</v>
      </c>
      <c r="W5178" s="17">
        <v>0.85818278228090505</v>
      </c>
      <c r="X5178" s="15">
        <v>8.5697405136815202E-2</v>
      </c>
      <c r="Y5178" s="16">
        <v>6.69668034569571</v>
      </c>
      <c r="Z5178" s="16">
        <v>0.66541644949201795</v>
      </c>
      <c r="AA5178" s="17">
        <v>0.97045850503873099</v>
      </c>
      <c r="AC5178" s="5">
        <f>MAX(I5178:O5178)</f>
        <v>125.91232602946501</v>
      </c>
    </row>
    <row r="5179" spans="1:29" x14ac:dyDescent="0.25">
      <c r="A5179" s="5" t="s">
        <v>14725</v>
      </c>
      <c r="B5179" s="5" t="s">
        <v>232</v>
      </c>
      <c r="C5179" s="5">
        <v>460055</v>
      </c>
      <c r="D5179" s="5">
        <v>461203</v>
      </c>
      <c r="E5179" s="5" t="s">
        <v>29</v>
      </c>
      <c r="F5179" s="5">
        <v>1149</v>
      </c>
      <c r="G5179" s="41" t="s">
        <v>14726</v>
      </c>
      <c r="H5179" s="5" t="s">
        <v>14727</v>
      </c>
      <c r="I5179" s="15">
        <v>192.439955190609</v>
      </c>
      <c r="J5179" s="16">
        <v>178.23694939892201</v>
      </c>
      <c r="K5179" s="17">
        <v>171.33578933670501</v>
      </c>
      <c r="L5179" s="15">
        <v>205.675963919059</v>
      </c>
      <c r="M5179" s="17">
        <v>201.195384263053</v>
      </c>
      <c r="N5179" s="16">
        <v>244.188194622981</v>
      </c>
      <c r="O5179" s="17">
        <v>252.72340592945099</v>
      </c>
      <c r="P5179" s="15">
        <v>0.45974909009140003</v>
      </c>
      <c r="Q5179" s="16">
        <v>7.6909986950498803</v>
      </c>
      <c r="R5179" s="16">
        <v>1.2270002447887999E-3</v>
      </c>
      <c r="S5179" s="17">
        <v>1.72274543185208E-2</v>
      </c>
      <c r="T5179" s="15">
        <v>0.171362815144569</v>
      </c>
      <c r="U5179" s="16">
        <v>7.6909986950498803</v>
      </c>
      <c r="V5179" s="16">
        <v>0.22940484404894601</v>
      </c>
      <c r="W5179" s="17">
        <v>0.56206707724343896</v>
      </c>
      <c r="X5179" s="15">
        <v>0.28838768067628201</v>
      </c>
      <c r="Y5179" s="16">
        <v>7.6909986950498803</v>
      </c>
      <c r="Z5179" s="16">
        <v>6.6734242436593205E-2</v>
      </c>
      <c r="AA5179" s="17">
        <v>0.56617453172233001</v>
      </c>
      <c r="AC5179" s="5">
        <f>MAX(I5179:O5179)</f>
        <v>252.72340592945099</v>
      </c>
    </row>
    <row r="5180" spans="1:29" x14ac:dyDescent="0.25">
      <c r="A5180" s="5" t="s">
        <v>434</v>
      </c>
      <c r="B5180" s="5" t="s">
        <v>232</v>
      </c>
      <c r="C5180" s="5">
        <v>453988</v>
      </c>
      <c r="D5180" s="5">
        <v>458523</v>
      </c>
      <c r="E5180" s="5" t="s">
        <v>29</v>
      </c>
      <c r="F5180" s="5">
        <v>4536</v>
      </c>
      <c r="G5180" s="41" t="s">
        <v>435</v>
      </c>
      <c r="H5180" s="5" t="s">
        <v>436</v>
      </c>
      <c r="I5180" s="15">
        <v>1072.0165141837999</v>
      </c>
      <c r="J5180" s="16">
        <v>1104.6773567142</v>
      </c>
      <c r="K5180" s="17">
        <v>1066.97782651436</v>
      </c>
      <c r="L5180" s="15">
        <v>355.812518274436</v>
      </c>
      <c r="M5180" s="17">
        <v>108.25800854456401</v>
      </c>
      <c r="N5180" s="16">
        <v>51.673641868125301</v>
      </c>
      <c r="O5180" s="17">
        <v>41.1756045703371</v>
      </c>
      <c r="P5180" s="15">
        <v>-4.54128886702531</v>
      </c>
      <c r="Q5180" s="16">
        <v>9.0844648049789392</v>
      </c>
      <c r="R5180" s="19">
        <v>6.2198991986713699E-35</v>
      </c>
      <c r="S5180" s="20">
        <v>1.08342869166857E-32</v>
      </c>
      <c r="T5180" s="15">
        <v>-2.2201985010957199</v>
      </c>
      <c r="U5180" s="16">
        <v>9.0844648049789392</v>
      </c>
      <c r="V5180" s="19">
        <v>8.7796033275693302E-12</v>
      </c>
      <c r="W5180" s="20">
        <v>1.74776817670969E-9</v>
      </c>
      <c r="X5180" s="15">
        <v>-2.32111333434321</v>
      </c>
      <c r="Y5180" s="16">
        <v>9.0844648049789392</v>
      </c>
      <c r="Z5180" s="19">
        <v>1.31374013111874E-11</v>
      </c>
      <c r="AA5180" s="20">
        <v>2.52509913477787E-9</v>
      </c>
      <c r="AC5180" s="5">
        <f>MAX(I5180:O5180)</f>
        <v>1104.6773567142</v>
      </c>
    </row>
    <row r="5181" spans="1:29" x14ac:dyDescent="0.25">
      <c r="A5181" s="5" t="s">
        <v>14728</v>
      </c>
      <c r="B5181" s="5" t="s">
        <v>232</v>
      </c>
      <c r="C5181" s="5">
        <v>452725</v>
      </c>
      <c r="D5181" s="5">
        <v>453177</v>
      </c>
      <c r="E5181" s="5" t="s">
        <v>20</v>
      </c>
      <c r="F5181" s="5">
        <v>453</v>
      </c>
      <c r="G5181" s="41" t="s">
        <v>14729</v>
      </c>
      <c r="H5181" s="5" t="s">
        <v>14730</v>
      </c>
      <c r="I5181" s="15">
        <v>183.70421260617599</v>
      </c>
      <c r="J5181" s="16">
        <v>228.21127183058499</v>
      </c>
      <c r="K5181" s="17">
        <v>184.401256807789</v>
      </c>
      <c r="L5181" s="15">
        <v>147.07019633943901</v>
      </c>
      <c r="M5181" s="17">
        <v>143.57733002147299</v>
      </c>
      <c r="N5181" s="16">
        <v>159.56687149915001</v>
      </c>
      <c r="O5181" s="17">
        <v>154.524701124572</v>
      </c>
      <c r="P5181" s="15">
        <v>-0.33968337092204498</v>
      </c>
      <c r="Q5181" s="16">
        <v>7.4231875584674798</v>
      </c>
      <c r="R5181" s="16">
        <v>2.97116851983691E-2</v>
      </c>
      <c r="S5181" s="17">
        <v>0.159550032076791</v>
      </c>
      <c r="T5181" s="15">
        <v>-0.451617177950974</v>
      </c>
      <c r="U5181" s="16">
        <v>7.4231875584674798</v>
      </c>
      <c r="V5181" s="16">
        <v>3.9218289600990398E-3</v>
      </c>
      <c r="W5181" s="17">
        <v>5.7540464277553299E-2</v>
      </c>
      <c r="X5181" s="15">
        <v>0.11193353751245699</v>
      </c>
      <c r="Y5181" s="16">
        <v>7.4231875584674798</v>
      </c>
      <c r="Z5181" s="16">
        <v>0.50906026171545404</v>
      </c>
      <c r="AA5181" s="17">
        <v>0.95714746346148105</v>
      </c>
      <c r="AC5181" s="5">
        <f>MAX(I5181:O5181)</f>
        <v>228.21127183058499</v>
      </c>
    </row>
    <row r="5182" spans="1:29" x14ac:dyDescent="0.25">
      <c r="A5182" s="5" t="s">
        <v>14731</v>
      </c>
      <c r="B5182" s="5" t="s">
        <v>232</v>
      </c>
      <c r="C5182" s="5">
        <v>442785</v>
      </c>
      <c r="D5182" s="5">
        <v>443909</v>
      </c>
      <c r="E5182" s="5" t="s">
        <v>20</v>
      </c>
      <c r="F5182" s="5">
        <v>1125</v>
      </c>
      <c r="G5182" s="41" t="s">
        <v>14732</v>
      </c>
      <c r="H5182" s="5" t="s">
        <v>14733</v>
      </c>
      <c r="I5182" s="15">
        <v>34.999329967306501</v>
      </c>
      <c r="J5182" s="16">
        <v>30.5318626960016</v>
      </c>
      <c r="K5182" s="17">
        <v>44.032322191507802</v>
      </c>
      <c r="L5182" s="15">
        <v>22.077777714755499</v>
      </c>
      <c r="M5182" s="17">
        <v>32.785374571832399</v>
      </c>
      <c r="N5182" s="16">
        <v>34.073741247988998</v>
      </c>
      <c r="O5182" s="17">
        <v>23.236797161589799</v>
      </c>
      <c r="P5182" s="15">
        <v>-0.35032554309181702</v>
      </c>
      <c r="Q5182" s="16">
        <v>4.9892297406715702</v>
      </c>
      <c r="R5182" s="16">
        <v>0.18851718299079701</v>
      </c>
      <c r="S5182" s="17">
        <v>0.48625394631684599</v>
      </c>
      <c r="T5182" s="15">
        <v>-0.41394355959269602</v>
      </c>
      <c r="U5182" s="16">
        <v>4.9892297406715702</v>
      </c>
      <c r="V5182" s="16">
        <v>0.12015082915667601</v>
      </c>
      <c r="W5182" s="17">
        <v>0.415201935349852</v>
      </c>
      <c r="X5182" s="15">
        <v>6.36155191241847E-2</v>
      </c>
      <c r="Y5182" s="16">
        <v>4.9892297406715702</v>
      </c>
      <c r="Z5182" s="16">
        <v>0.82781418202523105</v>
      </c>
      <c r="AA5182" s="17">
        <v>0.98645168522275295</v>
      </c>
      <c r="AC5182" s="5">
        <f>MAX(I5182:O5182)</f>
        <v>44.032322191507802</v>
      </c>
    </row>
    <row r="5183" spans="1:29" x14ac:dyDescent="0.25">
      <c r="A5183" s="5" t="s">
        <v>14734</v>
      </c>
      <c r="B5183" s="5" t="s">
        <v>232</v>
      </c>
      <c r="C5183" s="5">
        <v>440040</v>
      </c>
      <c r="D5183" s="5">
        <v>442235</v>
      </c>
      <c r="E5183" s="5" t="s">
        <v>20</v>
      </c>
      <c r="F5183" s="5">
        <v>2196</v>
      </c>
      <c r="G5183" s="41" t="s">
        <v>14735</v>
      </c>
      <c r="H5183" s="5" t="s">
        <v>14736</v>
      </c>
      <c r="I5183" s="15">
        <v>1884.7787323134701</v>
      </c>
      <c r="J5183" s="16">
        <v>1791.5290527980201</v>
      </c>
      <c r="K5183" s="17">
        <v>1914.7272897476801</v>
      </c>
      <c r="L5183" s="15">
        <v>2162.1656959884699</v>
      </c>
      <c r="M5183" s="17">
        <v>2549.03363511107</v>
      </c>
      <c r="N5183" s="16">
        <v>3012.7943623176002</v>
      </c>
      <c r="O5183" s="17">
        <v>2908.0154543814801</v>
      </c>
      <c r="P5183" s="15">
        <v>0.66763220704327897</v>
      </c>
      <c r="Q5183" s="16">
        <v>11.178475161682901</v>
      </c>
      <c r="R5183" s="19">
        <v>2.2161118117744901E-6</v>
      </c>
      <c r="S5183" s="20">
        <v>7.6724268564167696E-5</v>
      </c>
      <c r="T5183" s="15">
        <v>0.33792972155630102</v>
      </c>
      <c r="U5183" s="16">
        <v>11.178475161682901</v>
      </c>
      <c r="V5183" s="16">
        <v>1.6933900357204799E-2</v>
      </c>
      <c r="W5183" s="17">
        <v>0.14702423768077799</v>
      </c>
      <c r="X5183" s="15">
        <v>0.32970264766426499</v>
      </c>
      <c r="Y5183" s="16">
        <v>11.178475161682901</v>
      </c>
      <c r="Z5183" s="16">
        <v>3.5303410593707202E-2</v>
      </c>
      <c r="AA5183" s="17">
        <v>0.43812408734056402</v>
      </c>
      <c r="AC5183" s="5">
        <f>MAX(I5183:O5183)</f>
        <v>3012.7943623176002</v>
      </c>
    </row>
    <row r="5184" spans="1:29" x14ac:dyDescent="0.25">
      <c r="A5184" s="5" t="s">
        <v>14737</v>
      </c>
      <c r="B5184" s="5" t="s">
        <v>232</v>
      </c>
      <c r="C5184" s="5">
        <v>438084</v>
      </c>
      <c r="D5184" s="5">
        <v>439514</v>
      </c>
      <c r="E5184" s="5" t="s">
        <v>20</v>
      </c>
      <c r="F5184" s="5">
        <v>1431</v>
      </c>
      <c r="G5184" s="41" t="s">
        <v>14738</v>
      </c>
      <c r="H5184" s="5" t="s">
        <v>14739</v>
      </c>
      <c r="I5184" s="15">
        <v>301.35493934812899</v>
      </c>
      <c r="J5184" s="16">
        <v>287.172331206732</v>
      </c>
      <c r="K5184" s="17">
        <v>285.10716517256702</v>
      </c>
      <c r="L5184" s="15">
        <v>237.87272308641101</v>
      </c>
      <c r="M5184" s="17">
        <v>284.15290755539399</v>
      </c>
      <c r="N5184" s="16">
        <v>291.399302447612</v>
      </c>
      <c r="O5184" s="17">
        <v>227.06998186305501</v>
      </c>
      <c r="P5184" s="15">
        <v>-0.16765376942464699</v>
      </c>
      <c r="Q5184" s="16">
        <v>8.0955397312059407</v>
      </c>
      <c r="R5184" s="16">
        <v>0.28557672534286599</v>
      </c>
      <c r="S5184" s="17">
        <v>0.59021307640383203</v>
      </c>
      <c r="T5184" s="15">
        <v>-0.157922174394974</v>
      </c>
      <c r="U5184" s="16">
        <v>8.0955397312059407</v>
      </c>
      <c r="V5184" s="16">
        <v>0.31452207572563201</v>
      </c>
      <c r="W5184" s="17">
        <v>0.65587207261304703</v>
      </c>
      <c r="X5184" s="15">
        <v>-9.7318211764559799E-3</v>
      </c>
      <c r="Y5184" s="16">
        <v>8.0955397312059407</v>
      </c>
      <c r="Z5184" s="16">
        <v>0.95459889145968901</v>
      </c>
      <c r="AA5184" s="17">
        <v>0.99735854571041005</v>
      </c>
      <c r="AC5184" s="5">
        <f>MAX(I5184:O5184)</f>
        <v>301.35493934812899</v>
      </c>
    </row>
    <row r="5185" spans="1:29" x14ac:dyDescent="0.25">
      <c r="A5185" s="5" t="s">
        <v>14740</v>
      </c>
      <c r="B5185" s="5" t="s">
        <v>232</v>
      </c>
      <c r="C5185" s="5">
        <v>436856</v>
      </c>
      <c r="D5185" s="5">
        <v>437761</v>
      </c>
      <c r="E5185" s="5" t="s">
        <v>29</v>
      </c>
      <c r="F5185" s="5">
        <v>906</v>
      </c>
      <c r="G5185" s="41" t="s">
        <v>14741</v>
      </c>
      <c r="H5185" s="5" t="s">
        <v>14742</v>
      </c>
      <c r="I5185" s="15">
        <v>81.890541775356397</v>
      </c>
      <c r="J5185" s="16">
        <v>103.34747486156</v>
      </c>
      <c r="K5185" s="17">
        <v>83.101463557961296</v>
      </c>
      <c r="L5185" s="15">
        <v>105.29106837227999</v>
      </c>
      <c r="M5185" s="17">
        <v>77.850645683649702</v>
      </c>
      <c r="N5185" s="16">
        <v>75.2374898548006</v>
      </c>
      <c r="O5185" s="17">
        <v>76.170221095691403</v>
      </c>
      <c r="P5185" s="15">
        <v>-0.240321944200488</v>
      </c>
      <c r="Q5185" s="16">
        <v>6.4297763188437402</v>
      </c>
      <c r="R5185" s="16">
        <v>0.192979508098722</v>
      </c>
      <c r="S5185" s="17">
        <v>0.49184626343954102</v>
      </c>
      <c r="T5185" s="15">
        <v>3.4235495904648999E-2</v>
      </c>
      <c r="U5185" s="16">
        <v>6.4297763188437402</v>
      </c>
      <c r="V5185" s="16">
        <v>0.84606234468544605</v>
      </c>
      <c r="W5185" s="17">
        <v>0.94986704401418498</v>
      </c>
      <c r="X5185" s="15">
        <v>-0.274560143111929</v>
      </c>
      <c r="Y5185" s="16">
        <v>6.4297763188437402</v>
      </c>
      <c r="Z5185" s="16">
        <v>0.169134398175669</v>
      </c>
      <c r="AA5185" s="17">
        <v>0.76099697439088598</v>
      </c>
      <c r="AC5185" s="5">
        <f>MAX(I5185:O5185)</f>
        <v>105.29106837227999</v>
      </c>
    </row>
    <row r="5186" spans="1:29" x14ac:dyDescent="0.25">
      <c r="A5186" s="5" t="s">
        <v>14743</v>
      </c>
      <c r="B5186" s="5" t="s">
        <v>232</v>
      </c>
      <c r="C5186" s="5">
        <v>436072</v>
      </c>
      <c r="D5186" s="5">
        <v>436800</v>
      </c>
      <c r="E5186" s="5" t="s">
        <v>20</v>
      </c>
      <c r="F5186" s="5">
        <v>729</v>
      </c>
      <c r="G5186" s="41" t="s">
        <v>14744</v>
      </c>
      <c r="H5186" s="5" t="s">
        <v>14745</v>
      </c>
      <c r="I5186" s="15">
        <v>43.396914774277001</v>
      </c>
      <c r="J5186" s="16">
        <v>53.9204216669009</v>
      </c>
      <c r="K5186" s="17">
        <v>46.959326267821901</v>
      </c>
      <c r="L5186" s="15">
        <v>51.629803093360501</v>
      </c>
      <c r="M5186" s="17">
        <v>38.204122568841598</v>
      </c>
      <c r="N5186" s="16">
        <v>26.900322037885999</v>
      </c>
      <c r="O5186" s="17">
        <v>33.2750935353966</v>
      </c>
      <c r="P5186" s="15">
        <v>-0.67678082756712599</v>
      </c>
      <c r="Q5186" s="16">
        <v>5.39618824731415</v>
      </c>
      <c r="R5186" s="16">
        <v>2.5882741412729601E-3</v>
      </c>
      <c r="S5186" s="17">
        <v>3.0942934915486199E-2</v>
      </c>
      <c r="T5186" s="15">
        <v>-9.8299792561258398E-2</v>
      </c>
      <c r="U5186" s="16">
        <v>5.39618824731415</v>
      </c>
      <c r="V5186" s="16">
        <v>0.66226709907115899</v>
      </c>
      <c r="W5186" s="17">
        <v>0.87165922319306799</v>
      </c>
      <c r="X5186" s="15">
        <v>-0.57849535040375899</v>
      </c>
      <c r="Y5186" s="16">
        <v>5.39618824731415</v>
      </c>
      <c r="Z5186" s="16">
        <v>1.6536193947714099E-2</v>
      </c>
      <c r="AA5186" s="17">
        <v>0.29542546495050898</v>
      </c>
      <c r="AC5186" s="5">
        <f>MAX(I5186:O5186)</f>
        <v>53.9204216669009</v>
      </c>
    </row>
    <row r="5187" spans="1:29" x14ac:dyDescent="0.25">
      <c r="A5187" s="5" t="s">
        <v>14746</v>
      </c>
      <c r="B5187" s="5" t="s">
        <v>232</v>
      </c>
      <c r="C5187" s="5">
        <v>434378</v>
      </c>
      <c r="D5187" s="5">
        <v>435817</v>
      </c>
      <c r="E5187" s="5" t="s">
        <v>20</v>
      </c>
      <c r="F5187" s="5">
        <v>1440</v>
      </c>
      <c r="G5187" s="41" t="s">
        <v>14747</v>
      </c>
      <c r="H5187" s="41" t="s">
        <v>14747</v>
      </c>
      <c r="I5187" s="15">
        <v>83.863128810550805</v>
      </c>
      <c r="J5187" s="16">
        <v>82.090385550570304</v>
      </c>
      <c r="K5187" s="17">
        <v>91.543112995446904</v>
      </c>
      <c r="L5187" s="15">
        <v>81.565123223957798</v>
      </c>
      <c r="M5187" s="17">
        <v>72.120027298323393</v>
      </c>
      <c r="N5187" s="16">
        <v>75.028960226600006</v>
      </c>
      <c r="O5187" s="17">
        <v>89.415195477797496</v>
      </c>
      <c r="P5187" s="15">
        <v>-6.2544314286984204E-2</v>
      </c>
      <c r="Q5187" s="16">
        <v>6.3631046738514696</v>
      </c>
      <c r="R5187" s="16">
        <v>0.72078647950097796</v>
      </c>
      <c r="S5187" s="17">
        <v>0.88295883211705695</v>
      </c>
      <c r="T5187" s="15">
        <v>-0.15991253155325899</v>
      </c>
      <c r="U5187" s="16">
        <v>6.3631046738514696</v>
      </c>
      <c r="V5187" s="16">
        <v>0.35184554795469403</v>
      </c>
      <c r="W5187" s="17">
        <v>0.68312598094616095</v>
      </c>
      <c r="X5187" s="15">
        <v>9.73685958729998E-2</v>
      </c>
      <c r="Y5187" s="16">
        <v>6.3631046738514696</v>
      </c>
      <c r="Z5187" s="16">
        <v>0.60018627437010597</v>
      </c>
      <c r="AA5187" s="17">
        <v>0.967830708845141</v>
      </c>
      <c r="AC5187" s="5">
        <f>MAX(I5187:O5187)</f>
        <v>91.543112995446904</v>
      </c>
    </row>
    <row r="5188" spans="1:29" x14ac:dyDescent="0.25">
      <c r="A5188" s="5" t="s">
        <v>14748</v>
      </c>
      <c r="B5188" s="5" t="s">
        <v>232</v>
      </c>
      <c r="C5188" s="5">
        <v>433396</v>
      </c>
      <c r="D5188" s="5">
        <v>433992</v>
      </c>
      <c r="E5188" s="5" t="s">
        <v>29</v>
      </c>
      <c r="F5188" s="5">
        <v>597</v>
      </c>
      <c r="G5188" s="41" t="s">
        <v>14749</v>
      </c>
      <c r="H5188" s="41" t="s">
        <v>14749</v>
      </c>
      <c r="I5188" s="15">
        <v>30.9977962673407</v>
      </c>
      <c r="J5188" s="16">
        <v>24.079846428167301</v>
      </c>
      <c r="K5188" s="17">
        <v>33.936279145670802</v>
      </c>
      <c r="L5188" s="15">
        <v>25.527430482686</v>
      </c>
      <c r="M5188" s="17">
        <v>27.6005293660611</v>
      </c>
      <c r="N5188" s="16">
        <v>16.744929144513598</v>
      </c>
      <c r="O5188" s="17">
        <v>33.182146346750201</v>
      </c>
      <c r="P5188" s="15">
        <v>-0.25097356970071899</v>
      </c>
      <c r="Q5188" s="16">
        <v>4.7824852869420802</v>
      </c>
      <c r="R5188" s="16">
        <v>0.388165386907802</v>
      </c>
      <c r="S5188" s="17">
        <v>0.68309791101390804</v>
      </c>
      <c r="T5188" s="15">
        <v>-0.16037302469895001</v>
      </c>
      <c r="U5188" s="16">
        <v>4.7824852869420802</v>
      </c>
      <c r="V5188" s="16">
        <v>0.58306093167039896</v>
      </c>
      <c r="W5188" s="17">
        <v>0.83856746018511197</v>
      </c>
      <c r="X5188" s="15">
        <v>-9.0605543536491098E-2</v>
      </c>
      <c r="Y5188" s="16">
        <v>4.7824852869420802</v>
      </c>
      <c r="Z5188" s="16">
        <v>0.77363958716248304</v>
      </c>
      <c r="AA5188" s="17">
        <v>0.98399938567204803</v>
      </c>
      <c r="AC5188" s="5">
        <f>MAX(I5188:O5188)</f>
        <v>33.936279145670802</v>
      </c>
    </row>
    <row r="5189" spans="1:29" x14ac:dyDescent="0.25">
      <c r="A5189" s="5" t="s">
        <v>14750</v>
      </c>
      <c r="B5189" s="5" t="s">
        <v>232</v>
      </c>
      <c r="C5189" s="5">
        <v>432366</v>
      </c>
      <c r="D5189" s="5">
        <v>433247</v>
      </c>
      <c r="E5189" s="5" t="s">
        <v>29</v>
      </c>
      <c r="F5189" s="5">
        <v>882</v>
      </c>
      <c r="G5189" s="41" t="s">
        <v>14751</v>
      </c>
      <c r="H5189" s="41" t="s">
        <v>14751</v>
      </c>
      <c r="I5189" s="15">
        <v>18.655037389981398</v>
      </c>
      <c r="J5189" s="16">
        <v>30.243826255473302</v>
      </c>
      <c r="K5189" s="17">
        <v>21.6343779553651</v>
      </c>
      <c r="L5189" s="15">
        <v>20.621257657184799</v>
      </c>
      <c r="M5189" s="17">
        <v>22.766538347146401</v>
      </c>
      <c r="N5189" s="16">
        <v>16.181899148371802</v>
      </c>
      <c r="O5189" s="17">
        <v>19.565383210058599</v>
      </c>
      <c r="P5189" s="15">
        <v>-0.39511889290609098</v>
      </c>
      <c r="Q5189" s="16">
        <v>4.4229293707505297</v>
      </c>
      <c r="R5189" s="16">
        <v>0.16314931046827999</v>
      </c>
      <c r="S5189" s="17">
        <v>0.45266015756604999</v>
      </c>
      <c r="T5189" s="15">
        <v>-0.115364560252394</v>
      </c>
      <c r="U5189" s="16">
        <v>4.4229293707505297</v>
      </c>
      <c r="V5189" s="16">
        <v>0.68891993212121205</v>
      </c>
      <c r="W5189" s="17">
        <v>0.88493046628275995</v>
      </c>
      <c r="X5189" s="15">
        <v>-0.27976827794262699</v>
      </c>
      <c r="Y5189" s="16">
        <v>4.4229293707505297</v>
      </c>
      <c r="Z5189" s="16">
        <v>0.36084754965778598</v>
      </c>
      <c r="AA5189" s="17">
        <v>0.90565202843029702</v>
      </c>
      <c r="AC5189" s="5">
        <f>MAX(I5189:O5189)</f>
        <v>30.243826255473302</v>
      </c>
    </row>
    <row r="5190" spans="1:29" x14ac:dyDescent="0.25">
      <c r="A5190" s="5" t="s">
        <v>14752</v>
      </c>
      <c r="B5190" s="5" t="s">
        <v>232</v>
      </c>
      <c r="C5190" s="5">
        <v>431036</v>
      </c>
      <c r="D5190" s="5">
        <v>432043</v>
      </c>
      <c r="E5190" s="5" t="s">
        <v>29</v>
      </c>
      <c r="F5190" s="5">
        <v>1008</v>
      </c>
      <c r="G5190" s="41" t="s">
        <v>14753</v>
      </c>
      <c r="H5190" s="5" t="s">
        <v>14754</v>
      </c>
      <c r="I5190" s="15">
        <v>23.0510884969861</v>
      </c>
      <c r="J5190" s="16">
        <v>37.329522692469801</v>
      </c>
      <c r="K5190" s="17">
        <v>21.9737407468218</v>
      </c>
      <c r="L5190" s="15">
        <v>33.844926600918598</v>
      </c>
      <c r="M5190" s="17">
        <v>26.859837193808001</v>
      </c>
      <c r="N5190" s="16">
        <v>26.066203525083399</v>
      </c>
      <c r="O5190" s="17">
        <v>30.114889121420401</v>
      </c>
      <c r="P5190" s="15">
        <v>3.4367652204458102E-2</v>
      </c>
      <c r="Q5190" s="16">
        <v>4.8351085240266096</v>
      </c>
      <c r="R5190" s="16">
        <v>0.89232962449852504</v>
      </c>
      <c r="S5190" s="17">
        <v>0.96181007091167503</v>
      </c>
      <c r="T5190" s="15">
        <v>0.14633350069609499</v>
      </c>
      <c r="U5190" s="16">
        <v>4.8351085240266096</v>
      </c>
      <c r="V5190" s="16">
        <v>0.57648610661579502</v>
      </c>
      <c r="W5190" s="17">
        <v>0.83333339166920195</v>
      </c>
      <c r="X5190" s="15">
        <v>-0.111967406409202</v>
      </c>
      <c r="Y5190" s="16">
        <v>4.8351085240266096</v>
      </c>
      <c r="Z5190" s="16">
        <v>0.70307628802925604</v>
      </c>
      <c r="AA5190" s="17">
        <v>0.970997826926431</v>
      </c>
      <c r="AC5190" s="5">
        <f>MAX(I5190:O5190)</f>
        <v>37.329522692469801</v>
      </c>
    </row>
    <row r="5191" spans="1:29" x14ac:dyDescent="0.25">
      <c r="A5191" s="5" t="s">
        <v>14755</v>
      </c>
      <c r="B5191" s="5" t="s">
        <v>232</v>
      </c>
      <c r="C5191" s="5">
        <v>429099</v>
      </c>
      <c r="D5191" s="5">
        <v>430937</v>
      </c>
      <c r="E5191" s="5" t="s">
        <v>20</v>
      </c>
      <c r="F5191" s="5">
        <v>1839</v>
      </c>
      <c r="G5191" s="41" t="s">
        <v>14756</v>
      </c>
      <c r="H5191" s="5" t="s">
        <v>14757</v>
      </c>
      <c r="I5191" s="15">
        <v>61.939232905104397</v>
      </c>
      <c r="J5191" s="16">
        <v>50.175947940032799</v>
      </c>
      <c r="K5191" s="17">
        <v>64.733452470366998</v>
      </c>
      <c r="L5191" s="15">
        <v>66.865769485053704</v>
      </c>
      <c r="M5191" s="17">
        <v>63.153753634207597</v>
      </c>
      <c r="N5191" s="16">
        <v>50.964641132243003</v>
      </c>
      <c r="O5191" s="17">
        <v>69.6639178904462</v>
      </c>
      <c r="P5191" s="15">
        <v>3.2066556971751502E-2</v>
      </c>
      <c r="Q5191" s="16">
        <v>5.9348159103841596</v>
      </c>
      <c r="R5191" s="16">
        <v>0.86440168168240705</v>
      </c>
      <c r="S5191" s="17">
        <v>0.95014296464163595</v>
      </c>
      <c r="T5191" s="15">
        <v>0.140614065765367</v>
      </c>
      <c r="U5191" s="16">
        <v>5.9348159103841596</v>
      </c>
      <c r="V5191" s="16">
        <v>0.471516568155053</v>
      </c>
      <c r="W5191" s="17">
        <v>0.77142158817031603</v>
      </c>
      <c r="X5191" s="15">
        <v>-0.108548233473738</v>
      </c>
      <c r="Y5191" s="16">
        <v>5.9348159103841596</v>
      </c>
      <c r="Z5191" s="16">
        <v>0.61896869769946405</v>
      </c>
      <c r="AA5191" s="17">
        <v>0.97045850503873099</v>
      </c>
      <c r="AC5191" s="5">
        <f>MAX(I5191:O5191)</f>
        <v>69.6639178904462</v>
      </c>
    </row>
    <row r="5192" spans="1:29" x14ac:dyDescent="0.25">
      <c r="A5192" s="5" t="s">
        <v>14758</v>
      </c>
      <c r="B5192" s="5" t="s">
        <v>232</v>
      </c>
      <c r="C5192" s="5">
        <v>428199</v>
      </c>
      <c r="D5192" s="5">
        <v>428669</v>
      </c>
      <c r="E5192" s="5" t="s">
        <v>29</v>
      </c>
      <c r="F5192" s="5">
        <v>471</v>
      </c>
      <c r="G5192" s="41" t="s">
        <v>14759</v>
      </c>
      <c r="H5192" s="41" t="s">
        <v>14759</v>
      </c>
      <c r="I5192" s="15">
        <v>62.164671423412301</v>
      </c>
      <c r="J5192" s="16">
        <v>78.288304535596495</v>
      </c>
      <c r="K5192" s="17">
        <v>60.661098972886499</v>
      </c>
      <c r="L5192" s="15">
        <v>59.142380232409302</v>
      </c>
      <c r="M5192" s="17">
        <v>61.282531304305103</v>
      </c>
      <c r="N5192" s="16">
        <v>64.602478816566602</v>
      </c>
      <c r="O5192" s="17">
        <v>96.432708220597704</v>
      </c>
      <c r="P5192" s="15">
        <v>0.26440992409048403</v>
      </c>
      <c r="Q5192" s="16">
        <v>6.1087705770892997</v>
      </c>
      <c r="R5192" s="16">
        <v>0.18457092463698599</v>
      </c>
      <c r="S5192" s="17">
        <v>0.48288027948246898</v>
      </c>
      <c r="T5192" s="15">
        <v>-0.15443914810175399</v>
      </c>
      <c r="U5192" s="16">
        <v>6.1087705770892997</v>
      </c>
      <c r="V5192" s="16">
        <v>0.45133448147072602</v>
      </c>
      <c r="W5192" s="17">
        <v>0.755653371700716</v>
      </c>
      <c r="X5192" s="15">
        <v>0.41885342286610999</v>
      </c>
      <c r="Y5192" s="16">
        <v>6.1087705770892997</v>
      </c>
      <c r="Z5192" s="16">
        <v>5.7921934055470803E-2</v>
      </c>
      <c r="AA5192" s="17">
        <v>0.54100683549137796</v>
      </c>
      <c r="AC5192" s="5">
        <f>MAX(I5192:O5192)</f>
        <v>96.432708220597704</v>
      </c>
    </row>
    <row r="5193" spans="1:29" x14ac:dyDescent="0.25">
      <c r="A5193" s="5" t="s">
        <v>14760</v>
      </c>
      <c r="B5193" s="5" t="s">
        <v>232</v>
      </c>
      <c r="C5193" s="5">
        <v>426663</v>
      </c>
      <c r="D5193" s="5">
        <v>428162</v>
      </c>
      <c r="E5193" s="5" t="s">
        <v>20</v>
      </c>
      <c r="F5193" s="5">
        <v>1500</v>
      </c>
      <c r="G5193" s="41" t="s">
        <v>14761</v>
      </c>
      <c r="H5193" s="5" t="s">
        <v>14762</v>
      </c>
      <c r="I5193" s="15">
        <v>57.317743279791799</v>
      </c>
      <c r="J5193" s="16">
        <v>73.334077758509395</v>
      </c>
      <c r="K5193" s="17">
        <v>56.673586173270202</v>
      </c>
      <c r="L5193" s="15">
        <v>56.114351691670201</v>
      </c>
      <c r="M5193" s="17">
        <v>67.558922869186205</v>
      </c>
      <c r="N5193" s="16">
        <v>58.179766267986103</v>
      </c>
      <c r="O5193" s="17">
        <v>54.002316603534702</v>
      </c>
      <c r="P5193" s="15">
        <v>-0.15407964511102301</v>
      </c>
      <c r="Q5193" s="16">
        <v>5.91967268367077</v>
      </c>
      <c r="R5193" s="16">
        <v>0.43261194574937001</v>
      </c>
      <c r="S5193" s="17">
        <v>0.71660593925913396</v>
      </c>
      <c r="T5193" s="15">
        <v>-1.35419863690308E-2</v>
      </c>
      <c r="U5193" s="16">
        <v>5.91967268367077</v>
      </c>
      <c r="V5193" s="16">
        <v>0.95188604908167795</v>
      </c>
      <c r="W5193" s="17">
        <v>0.98825451560965805</v>
      </c>
      <c r="X5193" s="15">
        <v>-0.14053977523811301</v>
      </c>
      <c r="Y5193" s="16">
        <v>5.91967268367077</v>
      </c>
      <c r="Z5193" s="16">
        <v>0.50733086737995703</v>
      </c>
      <c r="AA5193" s="17">
        <v>0.95714746346148105</v>
      </c>
      <c r="AC5193" s="5">
        <f>MAX(I5193:O5193)</f>
        <v>73.334077758509395</v>
      </c>
    </row>
    <row r="5194" spans="1:29" x14ac:dyDescent="0.25">
      <c r="A5194" s="5" t="s">
        <v>14763</v>
      </c>
      <c r="B5194" s="5" t="s">
        <v>232</v>
      </c>
      <c r="C5194" s="5">
        <v>423914</v>
      </c>
      <c r="D5194" s="5">
        <v>426178</v>
      </c>
      <c r="E5194" s="5" t="s">
        <v>20</v>
      </c>
      <c r="F5194" s="5">
        <v>2265</v>
      </c>
      <c r="G5194" s="41" t="s">
        <v>14764</v>
      </c>
      <c r="H5194" s="5" t="s">
        <v>14765</v>
      </c>
      <c r="I5194" s="15">
        <v>54.499761800942601</v>
      </c>
      <c r="J5194" s="16">
        <v>46.028223196425003</v>
      </c>
      <c r="K5194" s="17">
        <v>53.1102768629748</v>
      </c>
      <c r="L5194" s="15">
        <v>69.414679585802403</v>
      </c>
      <c r="M5194" s="17">
        <v>69.547096594707597</v>
      </c>
      <c r="N5194" s="16">
        <v>65.186361775528496</v>
      </c>
      <c r="O5194" s="17">
        <v>65.063032052451405</v>
      </c>
      <c r="P5194" s="15">
        <v>0.34634964153060199</v>
      </c>
      <c r="Q5194" s="16">
        <v>5.9195051183303198</v>
      </c>
      <c r="R5194" s="16">
        <v>5.2911541647175098E-2</v>
      </c>
      <c r="S5194" s="17">
        <v>0.23131681030694401</v>
      </c>
      <c r="T5194" s="15">
        <v>0.43975222903928801</v>
      </c>
      <c r="U5194" s="16">
        <v>5.9195051183303198</v>
      </c>
      <c r="V5194" s="16">
        <v>1.37243097366172E-2</v>
      </c>
      <c r="W5194" s="17">
        <v>0.128686922783805</v>
      </c>
      <c r="X5194" s="15">
        <v>-9.3401269162644796E-2</v>
      </c>
      <c r="Y5194" s="16">
        <v>5.9195051183303198</v>
      </c>
      <c r="Z5194" s="16">
        <v>0.63688710910974999</v>
      </c>
      <c r="AA5194" s="17">
        <v>0.97045850503873099</v>
      </c>
      <c r="AC5194" s="5">
        <f>MAX(I5194:O5194)</f>
        <v>69.547096594707597</v>
      </c>
    </row>
    <row r="5195" spans="1:29" x14ac:dyDescent="0.25">
      <c r="A5195" s="5" t="s">
        <v>14766</v>
      </c>
      <c r="B5195" s="5" t="s">
        <v>232</v>
      </c>
      <c r="C5195" s="5">
        <v>420979</v>
      </c>
      <c r="D5195" s="5">
        <v>423513</v>
      </c>
      <c r="E5195" s="5" t="s">
        <v>20</v>
      </c>
      <c r="F5195" s="5">
        <v>2535</v>
      </c>
      <c r="G5195" s="41" t="s">
        <v>14767</v>
      </c>
      <c r="H5195" s="5" t="s">
        <v>14768</v>
      </c>
      <c r="I5195" s="15">
        <v>76.029140299350203</v>
      </c>
      <c r="J5195" s="16">
        <v>66.824454202569498</v>
      </c>
      <c r="K5195" s="17">
        <v>74.362871677951105</v>
      </c>
      <c r="L5195" s="15">
        <v>82.791666430333095</v>
      </c>
      <c r="M5195" s="17">
        <v>64.362251388936201</v>
      </c>
      <c r="N5195" s="16">
        <v>80.742672039298199</v>
      </c>
      <c r="O5195" s="17">
        <v>78.400953623204003</v>
      </c>
      <c r="P5195" s="15">
        <v>0.136008685699682</v>
      </c>
      <c r="Q5195" s="16">
        <v>6.2265801411854698</v>
      </c>
      <c r="R5195" s="16">
        <v>0.43589358819909302</v>
      </c>
      <c r="S5195" s="17">
        <v>0.71926313221484495</v>
      </c>
      <c r="T5195" s="15">
        <v>2.3023680476588902E-2</v>
      </c>
      <c r="U5195" s="16">
        <v>6.2265801411854698</v>
      </c>
      <c r="V5195" s="16">
        <v>0.89109002895218103</v>
      </c>
      <c r="W5195" s="17">
        <v>0.96564920477767302</v>
      </c>
      <c r="X5195" s="15">
        <v>0.112986378183087</v>
      </c>
      <c r="Y5195" s="16">
        <v>6.2265801411854698</v>
      </c>
      <c r="Z5195" s="16">
        <v>0.55946192584587795</v>
      </c>
      <c r="AA5195" s="17">
        <v>0.95923476848190703</v>
      </c>
      <c r="AC5195" s="5">
        <f>MAX(I5195:O5195)</f>
        <v>82.791666430333095</v>
      </c>
    </row>
    <row r="5196" spans="1:29" x14ac:dyDescent="0.25">
      <c r="A5196" s="5" t="s">
        <v>14769</v>
      </c>
      <c r="B5196" s="5" t="s">
        <v>232</v>
      </c>
      <c r="C5196" s="5">
        <v>418594</v>
      </c>
      <c r="D5196" s="5">
        <v>419436</v>
      </c>
      <c r="E5196" s="5" t="s">
        <v>20</v>
      </c>
      <c r="F5196" s="5">
        <v>843</v>
      </c>
      <c r="G5196" s="41" t="s">
        <v>14770</v>
      </c>
      <c r="H5196" s="5" t="s">
        <v>14771</v>
      </c>
      <c r="I5196" s="15">
        <v>14.653503690015601</v>
      </c>
      <c r="J5196" s="16">
        <v>20.047336260770798</v>
      </c>
      <c r="K5196" s="17">
        <v>11.0717110712751</v>
      </c>
      <c r="L5196" s="15">
        <v>14.680189001304401</v>
      </c>
      <c r="M5196" s="17">
        <v>13.761280884490899</v>
      </c>
      <c r="N5196" s="16">
        <v>15.306074709929</v>
      </c>
      <c r="O5196" s="17">
        <v>15.615127692588301</v>
      </c>
      <c r="P5196" s="15">
        <v>2.1392832287862401E-2</v>
      </c>
      <c r="Q5196" s="16">
        <v>3.91498807253465</v>
      </c>
      <c r="R5196" s="16">
        <v>0.94339637156117895</v>
      </c>
      <c r="S5196" s="17">
        <v>0.98367094442834602</v>
      </c>
      <c r="T5196" s="15">
        <v>-9.9102159202498305E-2</v>
      </c>
      <c r="U5196" s="16">
        <v>3.91498807253465</v>
      </c>
      <c r="V5196" s="16">
        <v>0.76377375655061897</v>
      </c>
      <c r="W5196" s="17">
        <v>0.91942837735819305</v>
      </c>
      <c r="X5196" s="15">
        <v>0.120499722796407</v>
      </c>
      <c r="Y5196" s="16">
        <v>3.91498807253465</v>
      </c>
      <c r="Z5196" s="16">
        <v>0.725161010649083</v>
      </c>
      <c r="AA5196" s="17">
        <v>0.97777448723941496</v>
      </c>
      <c r="AC5196" s="5">
        <f>MAX(I5196:O5196)</f>
        <v>20.047336260770798</v>
      </c>
    </row>
    <row r="5197" spans="1:29" x14ac:dyDescent="0.25">
      <c r="A5197" s="5" t="s">
        <v>14772</v>
      </c>
      <c r="B5197" s="5" t="s">
        <v>232</v>
      </c>
      <c r="C5197" s="5">
        <v>417519</v>
      </c>
      <c r="D5197" s="5">
        <v>418241</v>
      </c>
      <c r="E5197" s="5" t="s">
        <v>29</v>
      </c>
      <c r="F5197" s="5">
        <v>723</v>
      </c>
      <c r="G5197" s="41" t="s">
        <v>14773</v>
      </c>
      <c r="H5197" s="41" t="s">
        <v>14773</v>
      </c>
      <c r="I5197" s="15">
        <v>25.5872718279503</v>
      </c>
      <c r="J5197" s="16">
        <v>25.520028630808898</v>
      </c>
      <c r="K5197" s="17">
        <v>26.894501222944101</v>
      </c>
      <c r="L5197" s="15">
        <v>17.4015817404496</v>
      </c>
      <c r="M5197" s="17">
        <v>25.690323237619001</v>
      </c>
      <c r="N5197" s="16">
        <v>15.306074709929</v>
      </c>
      <c r="O5197" s="17">
        <v>24.398637019669302</v>
      </c>
      <c r="P5197" s="15">
        <v>-0.39023483172510198</v>
      </c>
      <c r="Q5197" s="16">
        <v>4.5260483946973302</v>
      </c>
      <c r="R5197" s="16">
        <v>0.170096662233859</v>
      </c>
      <c r="S5197" s="17">
        <v>0.464727616610218</v>
      </c>
      <c r="T5197" s="15">
        <v>-0.27136949028922502</v>
      </c>
      <c r="U5197" s="16">
        <v>4.5260483946973302</v>
      </c>
      <c r="V5197" s="16">
        <v>0.33925106628066298</v>
      </c>
      <c r="W5197" s="17">
        <v>0.67422092899715003</v>
      </c>
      <c r="X5197" s="15">
        <v>-0.118874205763707</v>
      </c>
      <c r="Y5197" s="16">
        <v>4.5260483946973302</v>
      </c>
      <c r="Z5197" s="16">
        <v>0.70057416187405697</v>
      </c>
      <c r="AA5197" s="17">
        <v>0.970997826926431</v>
      </c>
      <c r="AC5197" s="5">
        <f>MAX(I5197:O5197)</f>
        <v>26.894501222944101</v>
      </c>
    </row>
    <row r="5198" spans="1:29" x14ac:dyDescent="0.25">
      <c r="A5198" s="5" t="s">
        <v>14774</v>
      </c>
      <c r="B5198" s="5" t="s">
        <v>232</v>
      </c>
      <c r="C5198" s="5">
        <v>416161</v>
      </c>
      <c r="D5198" s="5">
        <v>416895</v>
      </c>
      <c r="E5198" s="5" t="s">
        <v>29</v>
      </c>
      <c r="F5198" s="5">
        <v>735</v>
      </c>
      <c r="G5198" s="41" t="s">
        <v>14775</v>
      </c>
      <c r="H5198" s="5" t="s">
        <v>14776</v>
      </c>
      <c r="I5198" s="15">
        <v>1388.95489110996</v>
      </c>
      <c r="J5198" s="16">
        <v>1442.8897451825501</v>
      </c>
      <c r="K5198" s="17">
        <v>1340.1860838114701</v>
      </c>
      <c r="L5198" s="15">
        <v>984.58839418017703</v>
      </c>
      <c r="M5198" s="17">
        <v>1177.3886834940299</v>
      </c>
      <c r="N5198" s="16">
        <v>1173.1668352941299</v>
      </c>
      <c r="O5198" s="17">
        <v>1049.9779165436</v>
      </c>
      <c r="P5198" s="15">
        <v>-0.32315396483789099</v>
      </c>
      <c r="Q5198" s="16">
        <v>10.255634497792</v>
      </c>
      <c r="R5198" s="16">
        <v>2.7808332464798802E-2</v>
      </c>
      <c r="S5198" s="17">
        <v>0.152863555383421</v>
      </c>
      <c r="T5198" s="15">
        <v>-0.363421828051813</v>
      </c>
      <c r="U5198" s="16">
        <v>10.255634497792</v>
      </c>
      <c r="V5198" s="16">
        <v>1.34274291604433E-2</v>
      </c>
      <c r="W5198" s="17">
        <v>0.126967837706013</v>
      </c>
      <c r="X5198" s="15">
        <v>4.0267793868405698E-2</v>
      </c>
      <c r="Y5198" s="16">
        <v>10.255634497792</v>
      </c>
      <c r="Z5198" s="16">
        <v>0.80036882945030896</v>
      </c>
      <c r="AA5198" s="17">
        <v>0.98399938567204803</v>
      </c>
      <c r="AC5198" s="5">
        <f>MAX(I5198:O5198)</f>
        <v>1442.8897451825501</v>
      </c>
    </row>
    <row r="5199" spans="1:29" x14ac:dyDescent="0.25">
      <c r="A5199" s="5" t="s">
        <v>14777</v>
      </c>
      <c r="B5199" s="5" t="s">
        <v>232</v>
      </c>
      <c r="C5199" s="5">
        <v>414761</v>
      </c>
      <c r="D5199" s="5">
        <v>415805</v>
      </c>
      <c r="E5199" s="5" t="s">
        <v>20</v>
      </c>
      <c r="F5199" s="5">
        <v>1045</v>
      </c>
      <c r="G5199" s="41" t="s">
        <v>14778</v>
      </c>
      <c r="H5199" s="5" t="s">
        <v>14779</v>
      </c>
      <c r="I5199" s="15">
        <v>485.93272621274798</v>
      </c>
      <c r="J5199" s="16">
        <v>559.25155292978002</v>
      </c>
      <c r="K5199" s="17">
        <v>487.24012783396802</v>
      </c>
      <c r="L5199" s="15">
        <v>478.96512208955698</v>
      </c>
      <c r="M5199" s="17">
        <v>421.41486221344701</v>
      </c>
      <c r="N5199" s="16">
        <v>437.495159964999</v>
      </c>
      <c r="O5199" s="17">
        <v>544.94936703360395</v>
      </c>
      <c r="P5199" s="15">
        <v>-5.6408548679624103E-2</v>
      </c>
      <c r="Q5199" s="16">
        <v>8.9306344154328006</v>
      </c>
      <c r="R5199" s="16">
        <v>0.71761341260149902</v>
      </c>
      <c r="S5199" s="17">
        <v>0.88202362995385997</v>
      </c>
      <c r="T5199" s="15">
        <v>-0.182186920769387</v>
      </c>
      <c r="U5199" s="16">
        <v>8.9306344154328006</v>
      </c>
      <c r="V5199" s="16">
        <v>0.23749416188348499</v>
      </c>
      <c r="W5199" s="17">
        <v>0.57158569012890603</v>
      </c>
      <c r="X5199" s="15">
        <v>0.125778472454952</v>
      </c>
      <c r="Y5199" s="16">
        <v>8.9306344154328006</v>
      </c>
      <c r="Z5199" s="16">
        <v>0.45202219636563101</v>
      </c>
      <c r="AA5199" s="17">
        <v>0.94612254303070997</v>
      </c>
      <c r="AC5199" s="5">
        <f>MAX(I5199:O5199)</f>
        <v>559.25155292978002</v>
      </c>
    </row>
    <row r="5200" spans="1:29" x14ac:dyDescent="0.25">
      <c r="A5200" s="5" t="s">
        <v>14780</v>
      </c>
      <c r="B5200" s="5" t="s">
        <v>232</v>
      </c>
      <c r="C5200" s="5">
        <v>413101</v>
      </c>
      <c r="D5200" s="5">
        <v>414195</v>
      </c>
      <c r="E5200" s="5" t="s">
        <v>20</v>
      </c>
      <c r="F5200" s="5">
        <v>1095</v>
      </c>
      <c r="G5200" s="41" t="s">
        <v>14781</v>
      </c>
      <c r="H5200" s="5" t="s">
        <v>14782</v>
      </c>
      <c r="I5200" s="15">
        <v>321.81348488457297</v>
      </c>
      <c r="J5200" s="16">
        <v>346.27740880314201</v>
      </c>
      <c r="K5200" s="17">
        <v>332.53311527864201</v>
      </c>
      <c r="L5200" s="15">
        <v>365.06908653505002</v>
      </c>
      <c r="M5200" s="17">
        <v>343.60320032833698</v>
      </c>
      <c r="N5200" s="16">
        <v>388.615815114763</v>
      </c>
      <c r="O5200" s="17">
        <v>369.23270689766201</v>
      </c>
      <c r="P5200" s="15">
        <v>0.18407321114029501</v>
      </c>
      <c r="Q5200" s="16">
        <v>8.4616696512608396</v>
      </c>
      <c r="R5200" s="16">
        <v>0.182641676649094</v>
      </c>
      <c r="S5200" s="17">
        <v>0.480876261177625</v>
      </c>
      <c r="T5200" s="15">
        <v>8.7266806463203103E-2</v>
      </c>
      <c r="U5200" s="16">
        <v>8.4616696512608396</v>
      </c>
      <c r="V5200" s="16">
        <v>0.52622881650571796</v>
      </c>
      <c r="W5200" s="17">
        <v>0.80443940716522699</v>
      </c>
      <c r="X5200" s="15">
        <v>9.6806717520802693E-2</v>
      </c>
      <c r="Y5200" s="16">
        <v>8.4616696512608396</v>
      </c>
      <c r="Z5200" s="16">
        <v>0.52576939801640399</v>
      </c>
      <c r="AA5200" s="17">
        <v>0.95714746346148105</v>
      </c>
      <c r="AC5200" s="5">
        <f>MAX(I5200:O5200)</f>
        <v>388.615815114763</v>
      </c>
    </row>
    <row r="5201" spans="1:29" x14ac:dyDescent="0.25">
      <c r="A5201" s="5" t="s">
        <v>14783</v>
      </c>
      <c r="B5201" s="5" t="s">
        <v>232</v>
      </c>
      <c r="C5201" s="5">
        <v>406640</v>
      </c>
      <c r="D5201" s="5">
        <v>412243</v>
      </c>
      <c r="E5201" s="5" t="s">
        <v>29</v>
      </c>
      <c r="F5201" s="5">
        <v>5604</v>
      </c>
      <c r="G5201" s="41" t="s">
        <v>14784</v>
      </c>
      <c r="H5201" s="5" t="s">
        <v>14785</v>
      </c>
      <c r="I5201" s="15">
        <v>30.885077008186698</v>
      </c>
      <c r="J5201" s="16">
        <v>29.3797169338883</v>
      </c>
      <c r="K5201" s="17">
        <v>34.487743681787897</v>
      </c>
      <c r="L5201" s="15">
        <v>50.441589362184402</v>
      </c>
      <c r="M5201" s="17">
        <v>47.365315225655699</v>
      </c>
      <c r="N5201" s="16">
        <v>45.501164873385498</v>
      </c>
      <c r="O5201" s="17">
        <v>43.499284286496099</v>
      </c>
      <c r="P5201" s="15">
        <v>0.49374230112251699</v>
      </c>
      <c r="Q5201" s="16">
        <v>5.3347417348263404</v>
      </c>
      <c r="R5201" s="16">
        <v>1.4249099936357999E-2</v>
      </c>
      <c r="S5201" s="17">
        <v>9.9654307459547703E-2</v>
      </c>
      <c r="T5201" s="15">
        <v>0.62979334303176504</v>
      </c>
      <c r="U5201" s="16">
        <v>5.3347417348263404</v>
      </c>
      <c r="V5201" s="16">
        <v>1.7006789536894199E-3</v>
      </c>
      <c r="W5201" s="17">
        <v>3.3977005332848802E-2</v>
      </c>
      <c r="X5201" s="15">
        <v>-0.13604807142991701</v>
      </c>
      <c r="Y5201" s="16">
        <v>5.3347417348263404</v>
      </c>
      <c r="Z5201" s="16">
        <v>0.54106766893929703</v>
      </c>
      <c r="AA5201" s="17">
        <v>0.95714746346148105</v>
      </c>
      <c r="AC5201" s="5">
        <f>MAX(I5201:O5201)</f>
        <v>50.441589362184402</v>
      </c>
    </row>
    <row r="5202" spans="1:29" x14ac:dyDescent="0.25">
      <c r="A5202" s="5" t="s">
        <v>14786</v>
      </c>
      <c r="B5202" s="5" t="s">
        <v>232</v>
      </c>
      <c r="C5202" s="5">
        <v>404862</v>
      </c>
      <c r="D5202" s="5">
        <v>406265</v>
      </c>
      <c r="E5202" s="5" t="s">
        <v>29</v>
      </c>
      <c r="F5202" s="5">
        <v>1404</v>
      </c>
      <c r="G5202" s="41" t="s">
        <v>14787</v>
      </c>
      <c r="H5202" s="5" t="s">
        <v>14788</v>
      </c>
      <c r="I5202" s="15">
        <v>49.990991434784</v>
      </c>
      <c r="J5202" s="16">
        <v>33.354619813179099</v>
      </c>
      <c r="K5202" s="17">
        <v>48.062255340056197</v>
      </c>
      <c r="L5202" s="15">
        <v>47.260242920648501</v>
      </c>
      <c r="M5202" s="17">
        <v>43.272016378994103</v>
      </c>
      <c r="N5202" s="16">
        <v>40.496453796569497</v>
      </c>
      <c r="O5202" s="17">
        <v>48.7508004450154</v>
      </c>
      <c r="P5202" s="15">
        <v>2.58907843541934E-2</v>
      </c>
      <c r="Q5202" s="16">
        <v>5.4774853517741402</v>
      </c>
      <c r="R5202" s="16">
        <v>0.89945554046347098</v>
      </c>
      <c r="S5202" s="17">
        <v>0.96582244494647795</v>
      </c>
      <c r="T5202" s="15">
        <v>4.6782749875339903E-2</v>
      </c>
      <c r="U5202" s="16">
        <v>5.4774853517741402</v>
      </c>
      <c r="V5202" s="16">
        <v>0.82532115895589198</v>
      </c>
      <c r="W5202" s="17">
        <v>0.94114978314650999</v>
      </c>
      <c r="X5202" s="15">
        <v>-2.08920173702319E-2</v>
      </c>
      <c r="Y5202" s="16">
        <v>5.4774853517741402</v>
      </c>
      <c r="Z5202" s="16">
        <v>0.93383863692649904</v>
      </c>
      <c r="AA5202" s="17">
        <v>0.99727560615636102</v>
      </c>
      <c r="AC5202" s="5">
        <f>MAX(I5202:O5202)</f>
        <v>49.990991434784</v>
      </c>
    </row>
    <row r="5203" spans="1:29" x14ac:dyDescent="0.25">
      <c r="A5203" s="5" t="s">
        <v>14789</v>
      </c>
      <c r="B5203" s="5" t="s">
        <v>232</v>
      </c>
      <c r="C5203" s="5">
        <v>402198</v>
      </c>
      <c r="D5203" s="5">
        <v>404732</v>
      </c>
      <c r="E5203" s="5" t="s">
        <v>20</v>
      </c>
      <c r="F5203" s="5">
        <v>2535</v>
      </c>
      <c r="G5203" s="41" t="s">
        <v>14790</v>
      </c>
      <c r="H5203" s="5" t="s">
        <v>14791</v>
      </c>
      <c r="I5203" s="15">
        <v>131.76881395098599</v>
      </c>
      <c r="J5203" s="16">
        <v>129.78922010205901</v>
      </c>
      <c r="K5203" s="17">
        <v>120.558631664995</v>
      </c>
      <c r="L5203" s="15">
        <v>125.529031277473</v>
      </c>
      <c r="M5203" s="17">
        <v>82.294798717168007</v>
      </c>
      <c r="N5203" s="16">
        <v>102.096105967047</v>
      </c>
      <c r="O5203" s="17">
        <v>94.341396476054598</v>
      </c>
      <c r="P5203" s="15">
        <v>-0.37473146228131798</v>
      </c>
      <c r="Q5203" s="16">
        <v>6.8125671765486597</v>
      </c>
      <c r="R5203" s="16">
        <v>4.0755535839239097E-2</v>
      </c>
      <c r="S5203" s="17">
        <v>0.19668515737482101</v>
      </c>
      <c r="T5203" s="15">
        <v>-0.29346950185174803</v>
      </c>
      <c r="U5203" s="16">
        <v>6.8125671765486597</v>
      </c>
      <c r="V5203" s="16">
        <v>0.108338964542897</v>
      </c>
      <c r="W5203" s="17">
        <v>0.395116625508449</v>
      </c>
      <c r="X5203" s="15">
        <v>-8.1263516818646894E-2</v>
      </c>
      <c r="Y5203" s="16">
        <v>6.8125671765486597</v>
      </c>
      <c r="Z5203" s="16">
        <v>0.68230350813306795</v>
      </c>
      <c r="AA5203" s="17">
        <v>0.97045850503873099</v>
      </c>
      <c r="AC5203" s="5">
        <f>MAX(I5203:O5203)</f>
        <v>131.76881395098599</v>
      </c>
    </row>
    <row r="5204" spans="1:29" x14ac:dyDescent="0.25">
      <c r="A5204" s="5" t="s">
        <v>14792</v>
      </c>
      <c r="B5204" s="5" t="s">
        <v>232</v>
      </c>
      <c r="C5204" s="5">
        <v>398413</v>
      </c>
      <c r="D5204" s="5">
        <v>401814</v>
      </c>
      <c r="E5204" s="5" t="s">
        <v>20</v>
      </c>
      <c r="F5204" s="5">
        <v>3402</v>
      </c>
      <c r="G5204" s="41" t="s">
        <v>14793</v>
      </c>
      <c r="H5204" s="5" t="s">
        <v>14794</v>
      </c>
      <c r="I5204" s="15">
        <v>62.333750312143302</v>
      </c>
      <c r="J5204" s="16">
        <v>71.087393522388595</v>
      </c>
      <c r="K5204" s="17">
        <v>52.601232675789703</v>
      </c>
      <c r="L5204" s="15">
        <v>125.49070180227299</v>
      </c>
      <c r="M5204" s="17">
        <v>80.5795115814241</v>
      </c>
      <c r="N5204" s="16">
        <v>95.464863790265298</v>
      </c>
      <c r="O5204" s="17">
        <v>101.033594058592</v>
      </c>
      <c r="P5204" s="15">
        <v>0.664679971391271</v>
      </c>
      <c r="Q5204" s="16">
        <v>6.39593807336741</v>
      </c>
      <c r="R5204" s="16">
        <v>7.5984028130319896E-4</v>
      </c>
      <c r="S5204" s="17">
        <v>1.1764860355511201E-2</v>
      </c>
      <c r="T5204" s="15">
        <v>0.73338441848277003</v>
      </c>
      <c r="U5204" s="16">
        <v>6.39593807336741</v>
      </c>
      <c r="V5204" s="16">
        <v>1.9852791198883099E-4</v>
      </c>
      <c r="W5204" s="17">
        <v>6.8308307495416097E-3</v>
      </c>
      <c r="X5204" s="15">
        <v>-6.8701880937357795E-2</v>
      </c>
      <c r="Y5204" s="16">
        <v>6.39593807336741</v>
      </c>
      <c r="Z5204" s="16">
        <v>0.75385470128808696</v>
      </c>
      <c r="AA5204" s="17">
        <v>0.98000682174943199</v>
      </c>
      <c r="AC5204" s="5">
        <f>MAX(I5204:O5204)</f>
        <v>125.49070180227299</v>
      </c>
    </row>
    <row r="5205" spans="1:29" x14ac:dyDescent="0.25">
      <c r="A5205" s="5" t="s">
        <v>14795</v>
      </c>
      <c r="B5205" s="5" t="s">
        <v>232</v>
      </c>
      <c r="C5205" s="5">
        <v>395288</v>
      </c>
      <c r="D5205" s="5">
        <v>398404</v>
      </c>
      <c r="E5205" s="5" t="s">
        <v>20</v>
      </c>
      <c r="F5205" s="5">
        <v>3117</v>
      </c>
      <c r="G5205" s="41" t="s">
        <v>14793</v>
      </c>
      <c r="H5205" s="5" t="s">
        <v>14794</v>
      </c>
      <c r="I5205" s="15">
        <v>1.6344292577325099</v>
      </c>
      <c r="J5205" s="16">
        <v>0.23042915242265299</v>
      </c>
      <c r="K5205" s="17">
        <v>0.76356628077759303</v>
      </c>
      <c r="L5205" s="15">
        <v>1.34153163197299</v>
      </c>
      <c r="M5205" s="17">
        <v>1.4813843445060999</v>
      </c>
      <c r="N5205" s="16">
        <v>1.3762955461244</v>
      </c>
      <c r="O5205" s="17">
        <v>0</v>
      </c>
      <c r="P5205" s="15">
        <v>-0.33846365622539698</v>
      </c>
      <c r="Q5205" s="16">
        <v>0.116417802359817</v>
      </c>
      <c r="R5205" s="16">
        <v>0.82269726574872004</v>
      </c>
      <c r="S5205" s="17">
        <v>0.93471556446868398</v>
      </c>
      <c r="T5205" s="15">
        <v>0.68507833637579896</v>
      </c>
      <c r="U5205" s="16">
        <v>0.116417802359817</v>
      </c>
      <c r="V5205" s="16">
        <v>0.52948959674369001</v>
      </c>
      <c r="W5205" s="17">
        <v>0.804949636372017</v>
      </c>
      <c r="X5205" s="15">
        <v>-1.0242265931383401</v>
      </c>
      <c r="Y5205" s="16">
        <v>0.116417802359817</v>
      </c>
      <c r="Z5205" s="16">
        <v>0.43092992127909802</v>
      </c>
      <c r="AA5205" s="17">
        <v>0.93822088980165497</v>
      </c>
      <c r="AC5205" s="5">
        <f>MAX(I5205:O5205)</f>
        <v>1.6344292577325099</v>
      </c>
    </row>
    <row r="5206" spans="1:29" x14ac:dyDescent="0.25">
      <c r="A5206" s="5" t="s">
        <v>14796</v>
      </c>
      <c r="B5206" s="5" t="s">
        <v>232</v>
      </c>
      <c r="C5206" s="5">
        <v>393018</v>
      </c>
      <c r="D5206" s="5">
        <v>394691</v>
      </c>
      <c r="E5206" s="5" t="s">
        <v>29</v>
      </c>
      <c r="F5206" s="5">
        <v>1674</v>
      </c>
      <c r="G5206" s="41" t="s">
        <v>14797</v>
      </c>
      <c r="H5206" s="5" t="s">
        <v>14798</v>
      </c>
      <c r="I5206" s="15">
        <v>73.042079931770104</v>
      </c>
      <c r="J5206" s="16">
        <v>70.453713353226306</v>
      </c>
      <c r="K5206" s="17">
        <v>83.610507745146407</v>
      </c>
      <c r="L5206" s="15">
        <v>70.986188068970804</v>
      </c>
      <c r="M5206" s="17">
        <v>86.544032757988106</v>
      </c>
      <c r="N5206" s="16">
        <v>62.934241790961302</v>
      </c>
      <c r="O5206" s="17">
        <v>60.0903574598712</v>
      </c>
      <c r="P5206" s="15">
        <v>-0.29990482742225899</v>
      </c>
      <c r="Q5206" s="16">
        <v>6.1823077737466203</v>
      </c>
      <c r="R5206" s="16">
        <v>9.5034077068853695E-2</v>
      </c>
      <c r="S5206" s="17">
        <v>0.33441915756426199</v>
      </c>
      <c r="T5206" s="15">
        <v>5.6641816617693498E-2</v>
      </c>
      <c r="U5206" s="16">
        <v>6.1823077737466203</v>
      </c>
      <c r="V5206" s="16">
        <v>0.74218316688475905</v>
      </c>
      <c r="W5206" s="17">
        <v>0.91021539542698504</v>
      </c>
      <c r="X5206" s="15">
        <v>-0.35655080029838199</v>
      </c>
      <c r="Y5206" s="16">
        <v>6.1823077737466203</v>
      </c>
      <c r="Z5206" s="16">
        <v>6.6079852876696807E-2</v>
      </c>
      <c r="AA5206" s="17">
        <v>0.56342764483609598</v>
      </c>
      <c r="AC5206" s="5">
        <f>MAX(I5206:O5206)</f>
        <v>86.544032757988106</v>
      </c>
    </row>
    <row r="5207" spans="1:29" x14ac:dyDescent="0.25">
      <c r="A5207" s="5" t="s">
        <v>14799</v>
      </c>
      <c r="B5207" s="5" t="s">
        <v>232</v>
      </c>
      <c r="C5207" s="5">
        <v>391773</v>
      </c>
      <c r="D5207" s="5">
        <v>392726</v>
      </c>
      <c r="E5207" s="5" t="s">
        <v>20</v>
      </c>
      <c r="F5207" s="5">
        <v>954</v>
      </c>
      <c r="G5207" s="41" t="s">
        <v>14800</v>
      </c>
      <c r="H5207" s="5" t="s">
        <v>14801</v>
      </c>
      <c r="I5207" s="15">
        <v>150.42385134096801</v>
      </c>
      <c r="J5207" s="16">
        <v>131.74786789765199</v>
      </c>
      <c r="K5207" s="17">
        <v>156.48866721047401</v>
      </c>
      <c r="L5207" s="15">
        <v>124.532464922293</v>
      </c>
      <c r="M5207" s="17">
        <v>126.385474865494</v>
      </c>
      <c r="N5207" s="16">
        <v>152.14321673520701</v>
      </c>
      <c r="O5207" s="17">
        <v>96.665076192213604</v>
      </c>
      <c r="P5207" s="15">
        <v>-0.23296584373677401</v>
      </c>
      <c r="Q5207" s="16">
        <v>7.06761011857746</v>
      </c>
      <c r="R5207" s="16">
        <v>0.209302940066805</v>
      </c>
      <c r="S5207" s="17">
        <v>0.51035652786771302</v>
      </c>
      <c r="T5207" s="15">
        <v>-0.221106424371427</v>
      </c>
      <c r="U5207" s="16">
        <v>7.06761011857746</v>
      </c>
      <c r="V5207" s="16">
        <v>0.233471951786621</v>
      </c>
      <c r="W5207" s="17">
        <v>0.56594905686735897</v>
      </c>
      <c r="X5207" s="15">
        <v>-1.1860053590471599E-2</v>
      </c>
      <c r="Y5207" s="16">
        <v>7.06761011857746</v>
      </c>
      <c r="Z5207" s="16">
        <v>0.95314974978760303</v>
      </c>
      <c r="AA5207" s="17">
        <v>0.99735854571041005</v>
      </c>
      <c r="AC5207" s="5">
        <f>MAX(I5207:O5207)</f>
        <v>156.48866721047401</v>
      </c>
    </row>
    <row r="5208" spans="1:29" x14ac:dyDescent="0.25">
      <c r="A5208" s="5" t="s">
        <v>14802</v>
      </c>
      <c r="B5208" s="5" t="s">
        <v>232</v>
      </c>
      <c r="C5208" s="5">
        <v>390283</v>
      </c>
      <c r="D5208" s="5">
        <v>391311</v>
      </c>
      <c r="E5208" s="5" t="s">
        <v>20</v>
      </c>
      <c r="F5208" s="5">
        <v>1029</v>
      </c>
      <c r="G5208" s="41" t="s">
        <v>14803</v>
      </c>
      <c r="H5208" s="41" t="s">
        <v>14803</v>
      </c>
      <c r="I5208" s="15">
        <v>70.055019564190005</v>
      </c>
      <c r="J5208" s="16">
        <v>60.430045222840803</v>
      </c>
      <c r="K5208" s="17">
        <v>60.109634436769397</v>
      </c>
      <c r="L5208" s="15">
        <v>67.421546875442601</v>
      </c>
      <c r="M5208" s="17">
        <v>80.696462977042998</v>
      </c>
      <c r="N5208" s="16">
        <v>67.647011388296406</v>
      </c>
      <c r="O5208" s="17">
        <v>112.582282247903</v>
      </c>
      <c r="P5208" s="15">
        <v>0.50407237916509195</v>
      </c>
      <c r="Q5208" s="16">
        <v>6.2139543104519701</v>
      </c>
      <c r="R5208" s="16">
        <v>1.41793005764287E-2</v>
      </c>
      <c r="S5208" s="17">
        <v>9.9415624418885101E-2</v>
      </c>
      <c r="T5208" s="15">
        <v>0.22136937539272</v>
      </c>
      <c r="U5208" s="16">
        <v>6.2139543104519701</v>
      </c>
      <c r="V5208" s="16">
        <v>0.28207522744315</v>
      </c>
      <c r="W5208" s="17">
        <v>0.62591055643635296</v>
      </c>
      <c r="X5208" s="15">
        <v>0.282707070778074</v>
      </c>
      <c r="Y5208" s="16">
        <v>6.2139543104519701</v>
      </c>
      <c r="Z5208" s="16">
        <v>0.214407680978556</v>
      </c>
      <c r="AA5208" s="17">
        <v>0.81071239976404696</v>
      </c>
      <c r="AC5208" s="5">
        <f>MAX(I5208:O5208)</f>
        <v>112.582282247903</v>
      </c>
    </row>
    <row r="5209" spans="1:29" x14ac:dyDescent="0.25">
      <c r="A5209" s="5" t="s">
        <v>14804</v>
      </c>
      <c r="B5209" s="5" t="s">
        <v>232</v>
      </c>
      <c r="C5209" s="5">
        <v>387438</v>
      </c>
      <c r="D5209" s="5">
        <v>389468</v>
      </c>
      <c r="E5209" s="5" t="s">
        <v>29</v>
      </c>
      <c r="F5209" s="5">
        <v>2031</v>
      </c>
      <c r="G5209" s="41" t="s">
        <v>14805</v>
      </c>
      <c r="H5209" s="5" t="s">
        <v>14806</v>
      </c>
      <c r="I5209" s="15">
        <v>63.010065867067098</v>
      </c>
      <c r="J5209" s="16">
        <v>74.082972503883099</v>
      </c>
      <c r="K5209" s="17">
        <v>53.4496396544315</v>
      </c>
      <c r="L5209" s="15">
        <v>78.422106257621095</v>
      </c>
      <c r="M5209" s="17">
        <v>61.399482699924</v>
      </c>
      <c r="N5209" s="16">
        <v>62.246094017899097</v>
      </c>
      <c r="O5209" s="17">
        <v>63.715297817079197</v>
      </c>
      <c r="P5209" s="15">
        <v>-1.1357790110300201E-2</v>
      </c>
      <c r="Q5209" s="16">
        <v>6.0284473527892199</v>
      </c>
      <c r="R5209" s="16">
        <v>0.96079804463042195</v>
      </c>
      <c r="S5209" s="17">
        <v>0.98867438229566096</v>
      </c>
      <c r="T5209" s="15">
        <v>0.13930221552500299</v>
      </c>
      <c r="U5209" s="16">
        <v>6.0284473527892199</v>
      </c>
      <c r="V5209" s="16">
        <v>0.46913158013260098</v>
      </c>
      <c r="W5209" s="17">
        <v>0.76961300257026599</v>
      </c>
      <c r="X5209" s="15">
        <v>-0.15066124004158901</v>
      </c>
      <c r="Y5209" s="16">
        <v>6.0284473527892199</v>
      </c>
      <c r="Z5209" s="16">
        <v>0.479997940490685</v>
      </c>
      <c r="AA5209" s="17">
        <v>0.95417564917798703</v>
      </c>
      <c r="AC5209" s="5">
        <f>MAX(I5209:O5209)</f>
        <v>78.422106257621095</v>
      </c>
    </row>
    <row r="5210" spans="1:29" x14ac:dyDescent="0.25">
      <c r="A5210" s="5" t="s">
        <v>14807</v>
      </c>
      <c r="B5210" s="5" t="s">
        <v>232</v>
      </c>
      <c r="C5210" s="5">
        <v>383868</v>
      </c>
      <c r="D5210" s="5">
        <v>385271</v>
      </c>
      <c r="E5210" s="5" t="s">
        <v>20</v>
      </c>
      <c r="F5210" s="5">
        <v>1404</v>
      </c>
      <c r="G5210" s="41" t="s">
        <v>14808</v>
      </c>
      <c r="H5210" s="5" t="s">
        <v>14809</v>
      </c>
      <c r="I5210" s="15">
        <v>143.26617838469099</v>
      </c>
      <c r="J5210" s="16">
        <v>156.74943093550999</v>
      </c>
      <c r="K5210" s="17">
        <v>161.62152943125699</v>
      </c>
      <c r="L5210" s="15">
        <v>140.13256132837901</v>
      </c>
      <c r="M5210" s="17">
        <v>161.31495835700699</v>
      </c>
      <c r="N5210" s="16">
        <v>146.220975294308</v>
      </c>
      <c r="O5210" s="17">
        <v>134.00660923088799</v>
      </c>
      <c r="P5210" s="15">
        <v>-0.13527083929195199</v>
      </c>
      <c r="Q5210" s="16">
        <v>7.2204786546881703</v>
      </c>
      <c r="R5210" s="16">
        <v>0.38118863017555099</v>
      </c>
      <c r="S5210" s="17">
        <v>0.67804634934544095</v>
      </c>
      <c r="T5210" s="15">
        <v>-3.0063807152630899E-2</v>
      </c>
      <c r="U5210" s="16">
        <v>7.2204786546881703</v>
      </c>
      <c r="V5210" s="16">
        <v>0.85048771201332096</v>
      </c>
      <c r="W5210" s="17">
        <v>0.95250522538923998</v>
      </c>
      <c r="X5210" s="15">
        <v>-0.105207719951236</v>
      </c>
      <c r="Y5210" s="16">
        <v>7.2204786546881703</v>
      </c>
      <c r="Z5210" s="16">
        <v>0.52900750088072002</v>
      </c>
      <c r="AA5210" s="17">
        <v>0.95714746346148105</v>
      </c>
      <c r="AC5210" s="5">
        <f>MAX(I5210:O5210)</f>
        <v>161.62152943125699</v>
      </c>
    </row>
    <row r="5211" spans="1:29" x14ac:dyDescent="0.25">
      <c r="A5211" s="5" t="s">
        <v>14810</v>
      </c>
      <c r="B5211" s="5" t="s">
        <v>232</v>
      </c>
      <c r="C5211" s="5">
        <v>382111</v>
      </c>
      <c r="D5211" s="5">
        <v>383487</v>
      </c>
      <c r="E5211" s="5" t="s">
        <v>20</v>
      </c>
      <c r="F5211" s="5">
        <v>1377</v>
      </c>
      <c r="G5211" s="41" t="s">
        <v>14811</v>
      </c>
      <c r="H5211" s="5" t="s">
        <v>14812</v>
      </c>
      <c r="I5211" s="15">
        <v>234.00518200363399</v>
      </c>
      <c r="J5211" s="16">
        <v>221.03916446143</v>
      </c>
      <c r="K5211" s="17">
        <v>217.722440893944</v>
      </c>
      <c r="L5211" s="15">
        <v>313.26680080329299</v>
      </c>
      <c r="M5211" s="17">
        <v>329.919887040925</v>
      </c>
      <c r="N5211" s="16">
        <v>436.03545256759497</v>
      </c>
      <c r="O5211" s="17">
        <v>404.64558577192503</v>
      </c>
      <c r="P5211" s="15">
        <v>0.90649686241477401</v>
      </c>
      <c r="Q5211" s="16">
        <v>8.2678035570912094</v>
      </c>
      <c r="R5211" s="19">
        <v>5.6075196399806001E-11</v>
      </c>
      <c r="S5211" s="20">
        <v>3.4347598322254799E-9</v>
      </c>
      <c r="T5211" s="15">
        <v>0.52015238818958698</v>
      </c>
      <c r="U5211" s="16">
        <v>8.2678035570912094</v>
      </c>
      <c r="V5211" s="16">
        <v>1.7835902529166999E-4</v>
      </c>
      <c r="W5211" s="17">
        <v>6.2922354871884304E-3</v>
      </c>
      <c r="X5211" s="15">
        <v>0.38634603925414901</v>
      </c>
      <c r="Y5211" s="16">
        <v>8.2678035570912094</v>
      </c>
      <c r="Z5211" s="16">
        <v>1.18770985666061E-2</v>
      </c>
      <c r="AA5211" s="17">
        <v>0.247655823586932</v>
      </c>
      <c r="AC5211" s="5">
        <f>MAX(I5211:O5211)</f>
        <v>436.03545256759497</v>
      </c>
    </row>
    <row r="5212" spans="1:29" x14ac:dyDescent="0.25">
      <c r="A5212" s="5" t="s">
        <v>14813</v>
      </c>
      <c r="B5212" s="5" t="s">
        <v>232</v>
      </c>
      <c r="C5212" s="5">
        <v>379296</v>
      </c>
      <c r="D5212" s="5">
        <v>381239</v>
      </c>
      <c r="E5212" s="5" t="s">
        <v>20</v>
      </c>
      <c r="F5212" s="5">
        <v>1944</v>
      </c>
      <c r="G5212" s="41" t="s">
        <v>14814</v>
      </c>
      <c r="H5212" s="5" t="s">
        <v>14815</v>
      </c>
      <c r="I5212" s="15">
        <v>200.24576388702101</v>
      </c>
      <c r="J5212" s="16">
        <v>226.97271513631401</v>
      </c>
      <c r="K5212" s="17">
        <v>213.96824001345399</v>
      </c>
      <c r="L5212" s="15">
        <v>191.494058095345</v>
      </c>
      <c r="M5212" s="17">
        <v>203.261525585653</v>
      </c>
      <c r="N5212" s="16">
        <v>224.62811549775799</v>
      </c>
      <c r="O5212" s="17">
        <v>181.85117458660201</v>
      </c>
      <c r="P5212" s="15">
        <v>-7.2453969330346493E-2</v>
      </c>
      <c r="Q5212" s="16">
        <v>7.6875158502718897</v>
      </c>
      <c r="R5212" s="16">
        <v>0.63968421986021895</v>
      </c>
      <c r="S5212" s="17">
        <v>0.84233400460686503</v>
      </c>
      <c r="T5212" s="15">
        <v>-0.114814208550455</v>
      </c>
      <c r="U5212" s="16">
        <v>7.6875158502718897</v>
      </c>
      <c r="V5212" s="16">
        <v>0.456041129627065</v>
      </c>
      <c r="W5212" s="17">
        <v>0.75834524359822797</v>
      </c>
      <c r="X5212" s="15">
        <v>4.23602314151032E-2</v>
      </c>
      <c r="Y5212" s="16">
        <v>7.6875158502718897</v>
      </c>
      <c r="Z5212" s="16">
        <v>0.80018457520318798</v>
      </c>
      <c r="AA5212" s="17">
        <v>0.98399938567204803</v>
      </c>
      <c r="AC5212" s="5">
        <f>MAX(I5212:O5212)</f>
        <v>226.97271513631401</v>
      </c>
    </row>
    <row r="5213" spans="1:29" x14ac:dyDescent="0.25">
      <c r="A5213" s="5" t="s">
        <v>14816</v>
      </c>
      <c r="B5213" s="5" t="s">
        <v>232</v>
      </c>
      <c r="C5213" s="5">
        <v>378157</v>
      </c>
      <c r="D5213" s="5">
        <v>378981</v>
      </c>
      <c r="E5213" s="5" t="s">
        <v>29</v>
      </c>
      <c r="F5213" s="5">
        <v>825</v>
      </c>
      <c r="G5213" s="41" t="s">
        <v>14817</v>
      </c>
      <c r="H5213" s="5" t="s">
        <v>14818</v>
      </c>
      <c r="I5213" s="15">
        <v>261.08598401537398</v>
      </c>
      <c r="J5213" s="16">
        <v>258.311079865794</v>
      </c>
      <c r="K5213" s="17">
        <v>244.34120984883</v>
      </c>
      <c r="L5213" s="15">
        <v>155.081056656078</v>
      </c>
      <c r="M5213" s="17">
        <v>242.440243117986</v>
      </c>
      <c r="N5213" s="16">
        <v>256.074383430419</v>
      </c>
      <c r="O5213" s="17">
        <v>187.19563793376699</v>
      </c>
      <c r="P5213" s="15">
        <v>-0.19974962746177599</v>
      </c>
      <c r="Q5213" s="16">
        <v>7.8410066331713697</v>
      </c>
      <c r="R5213" s="16">
        <v>0.290186166177195</v>
      </c>
      <c r="S5213" s="17">
        <v>0.59443924173206297</v>
      </c>
      <c r="T5213" s="15">
        <v>-0.35704602073728697</v>
      </c>
      <c r="U5213" s="16">
        <v>7.8410066331713697</v>
      </c>
      <c r="V5213" s="16">
        <v>5.8886477226603597E-2</v>
      </c>
      <c r="W5213" s="17">
        <v>0.29096934175516698</v>
      </c>
      <c r="X5213" s="15">
        <v>0.15729649681218</v>
      </c>
      <c r="Y5213" s="16">
        <v>7.8410066331713697</v>
      </c>
      <c r="Z5213" s="16">
        <v>0.44187218775373999</v>
      </c>
      <c r="AA5213" s="17">
        <v>0.93971597655068495</v>
      </c>
      <c r="AC5213" s="5">
        <f>MAX(I5213:O5213)</f>
        <v>261.08598401537398</v>
      </c>
    </row>
    <row r="5214" spans="1:29" x14ac:dyDescent="0.25">
      <c r="A5214" s="5" t="s">
        <v>14819</v>
      </c>
      <c r="B5214" s="5" t="s">
        <v>232</v>
      </c>
      <c r="C5214" s="5">
        <v>376389</v>
      </c>
      <c r="D5214" s="5">
        <v>377759</v>
      </c>
      <c r="E5214" s="5" t="s">
        <v>29</v>
      </c>
      <c r="F5214" s="5">
        <v>1371</v>
      </c>
      <c r="G5214" s="41" t="s">
        <v>14820</v>
      </c>
      <c r="H5214" s="5" t="s">
        <v>14821</v>
      </c>
      <c r="I5214" s="15">
        <v>60.023005499486999</v>
      </c>
      <c r="J5214" s="16">
        <v>56.627964207867102</v>
      </c>
      <c r="K5214" s="17">
        <v>62.018550138713401</v>
      </c>
      <c r="L5214" s="15">
        <v>72.672684977736793</v>
      </c>
      <c r="M5214" s="17">
        <v>57.423135248881302</v>
      </c>
      <c r="N5214" s="16">
        <v>49.171286329717297</v>
      </c>
      <c r="O5214" s="17">
        <v>62.042248421444803</v>
      </c>
      <c r="P5214" s="15">
        <v>-9.9565909451605594E-2</v>
      </c>
      <c r="Q5214" s="16">
        <v>5.9091358033597299</v>
      </c>
      <c r="R5214" s="16">
        <v>0.61493975700083703</v>
      </c>
      <c r="S5214" s="17">
        <v>0.82832248597774305</v>
      </c>
      <c r="T5214" s="15">
        <v>0.12703084611679599</v>
      </c>
      <c r="U5214" s="16">
        <v>5.9091358033597299</v>
      </c>
      <c r="V5214" s="16">
        <v>0.50263826917448795</v>
      </c>
      <c r="W5214" s="17">
        <v>0.78831257967292401</v>
      </c>
      <c r="X5214" s="15">
        <v>-0.226599304128484</v>
      </c>
      <c r="Y5214" s="16">
        <v>5.9091358033597299</v>
      </c>
      <c r="Z5214" s="16">
        <v>0.28297452014355101</v>
      </c>
      <c r="AA5214" s="17">
        <v>0.87142559275685005</v>
      </c>
      <c r="AC5214" s="5">
        <f>MAX(I5214:O5214)</f>
        <v>72.672684977736793</v>
      </c>
    </row>
    <row r="5215" spans="1:29" x14ac:dyDescent="0.25">
      <c r="A5215" s="5" t="s">
        <v>14822</v>
      </c>
      <c r="B5215" s="5" t="s">
        <v>232</v>
      </c>
      <c r="C5215" s="5">
        <v>375245</v>
      </c>
      <c r="D5215" s="5">
        <v>376336</v>
      </c>
      <c r="E5215" s="5" t="s">
        <v>20</v>
      </c>
      <c r="F5215" s="5">
        <v>1092</v>
      </c>
      <c r="G5215" s="41" t="s">
        <v>14823</v>
      </c>
      <c r="H5215" s="5" t="s">
        <v>14824</v>
      </c>
      <c r="I5215" s="15">
        <v>65.489889568454302</v>
      </c>
      <c r="J5215" s="16">
        <v>64.289733525920298</v>
      </c>
      <c r="K5215" s="17">
        <v>59.7418500115282</v>
      </c>
      <c r="L5215" s="15">
        <v>53.201311576528902</v>
      </c>
      <c r="M5215" s="17">
        <v>60.853709520369101</v>
      </c>
      <c r="N5215" s="16">
        <v>44.124869327261102</v>
      </c>
      <c r="O5215" s="17">
        <v>43.313389909203401</v>
      </c>
      <c r="P5215" s="15">
        <v>-0.53065917788309802</v>
      </c>
      <c r="Q5215" s="16">
        <v>5.8055372611824101</v>
      </c>
      <c r="R5215" s="16">
        <v>4.7055140299290402E-3</v>
      </c>
      <c r="S5215" s="17">
        <v>4.6836670005043698E-2</v>
      </c>
      <c r="T5215" s="15">
        <v>-0.14737850530156699</v>
      </c>
      <c r="U5215" s="16">
        <v>5.8055372611824101</v>
      </c>
      <c r="V5215" s="16">
        <v>0.43002991192749501</v>
      </c>
      <c r="W5215" s="17">
        <v>0.74003912599069299</v>
      </c>
      <c r="X5215" s="15">
        <v>-0.383288105910156</v>
      </c>
      <c r="Y5215" s="16">
        <v>5.8055372611824101</v>
      </c>
      <c r="Z5215" s="16">
        <v>5.8317209270333903E-2</v>
      </c>
      <c r="AA5215" s="17">
        <v>0.54100683549137796</v>
      </c>
      <c r="AC5215" s="5">
        <f>MAX(I5215:O5215)</f>
        <v>65.489889568454302</v>
      </c>
    </row>
    <row r="5216" spans="1:29" x14ac:dyDescent="0.25">
      <c r="A5216" s="5" t="s">
        <v>14825</v>
      </c>
      <c r="B5216" s="5" t="s">
        <v>232</v>
      </c>
      <c r="C5216" s="5">
        <v>373270</v>
      </c>
      <c r="D5216" s="5">
        <v>374748</v>
      </c>
      <c r="E5216" s="5" t="s">
        <v>20</v>
      </c>
      <c r="F5216" s="5">
        <v>1479</v>
      </c>
      <c r="G5216" s="41" t="s">
        <v>14826</v>
      </c>
      <c r="H5216" s="5" t="s">
        <v>14827</v>
      </c>
      <c r="I5216" s="15">
        <v>111.197549155388</v>
      </c>
      <c r="J5216" s="16">
        <v>95.196043594608696</v>
      </c>
      <c r="K5216" s="17">
        <v>104.01469558148101</v>
      </c>
      <c r="L5216" s="15">
        <v>74.895794539292098</v>
      </c>
      <c r="M5216" s="17">
        <v>97.888318133021698</v>
      </c>
      <c r="N5216" s="16">
        <v>87.540737918640005</v>
      </c>
      <c r="O5216" s="17">
        <v>83.838364159015995</v>
      </c>
      <c r="P5216" s="15">
        <v>-0.27199228496358802</v>
      </c>
      <c r="Q5216" s="16">
        <v>6.5481807072832803</v>
      </c>
      <c r="R5216" s="16">
        <v>0.11611711503172201</v>
      </c>
      <c r="S5216" s="17">
        <v>0.37608181242697197</v>
      </c>
      <c r="T5216" s="15">
        <v>-0.26030954557487801</v>
      </c>
      <c r="U5216" s="16">
        <v>6.5481807072832803</v>
      </c>
      <c r="V5216" s="16">
        <v>0.132245629071123</v>
      </c>
      <c r="W5216" s="17">
        <v>0.43617582038014102</v>
      </c>
      <c r="X5216" s="15">
        <v>-1.1683790922278199E-2</v>
      </c>
      <c r="Y5216" s="16">
        <v>6.5481807072832803</v>
      </c>
      <c r="Z5216" s="16">
        <v>0.95150801365227</v>
      </c>
      <c r="AA5216" s="17">
        <v>0.99727560615636102</v>
      </c>
      <c r="AC5216" s="5">
        <f>MAX(I5216:O5216)</f>
        <v>111.197549155388</v>
      </c>
    </row>
    <row r="5217" spans="1:29" x14ac:dyDescent="0.25">
      <c r="A5217" s="5" t="s">
        <v>14828</v>
      </c>
      <c r="B5217" s="5" t="s">
        <v>232</v>
      </c>
      <c r="C5217" s="5">
        <v>372704</v>
      </c>
      <c r="D5217" s="5">
        <v>373045</v>
      </c>
      <c r="E5217" s="5" t="s">
        <v>29</v>
      </c>
      <c r="F5217" s="5">
        <v>342</v>
      </c>
      <c r="G5217" s="41" t="s">
        <v>14829</v>
      </c>
      <c r="H5217" s="5" t="s">
        <v>14830</v>
      </c>
      <c r="I5217" s="15">
        <v>227.86198237974301</v>
      </c>
      <c r="J5217" s="16">
        <v>240.74085699356701</v>
      </c>
      <c r="K5217" s="17">
        <v>261.98807500457798</v>
      </c>
      <c r="L5217" s="15">
        <v>220.77777714755501</v>
      </c>
      <c r="M5217" s="17">
        <v>217.646547246778</v>
      </c>
      <c r="N5217" s="16">
        <v>188.55248981904299</v>
      </c>
      <c r="O5217" s="17">
        <v>178.923338144241</v>
      </c>
      <c r="P5217" s="15">
        <v>-0.40657607910601701</v>
      </c>
      <c r="Q5217" s="16">
        <v>7.7786116782606003</v>
      </c>
      <c r="R5217" s="16">
        <v>5.46945439096973E-3</v>
      </c>
      <c r="S5217" s="17">
        <v>5.1848195196029401E-2</v>
      </c>
      <c r="T5217" s="15">
        <v>-0.15194492733641399</v>
      </c>
      <c r="U5217" s="16">
        <v>7.7786116782606003</v>
      </c>
      <c r="V5217" s="16">
        <v>0.29751865739233602</v>
      </c>
      <c r="W5217" s="17">
        <v>0.63743316422840701</v>
      </c>
      <c r="X5217" s="15">
        <v>-0.25463246463925598</v>
      </c>
      <c r="Y5217" s="16">
        <v>7.7786116782606003</v>
      </c>
      <c r="Z5217" s="16">
        <v>0.107705172820884</v>
      </c>
      <c r="AA5217" s="17">
        <v>0.65916238809337802</v>
      </c>
      <c r="AC5217" s="5">
        <f>MAX(I5217:O5217)</f>
        <v>261.98807500457798</v>
      </c>
    </row>
    <row r="5218" spans="1:29" x14ac:dyDescent="0.25">
      <c r="A5218" s="5" t="s">
        <v>14831</v>
      </c>
      <c r="B5218" s="5" t="s">
        <v>232</v>
      </c>
      <c r="C5218" s="5">
        <v>371838</v>
      </c>
      <c r="D5218" s="5">
        <v>372386</v>
      </c>
      <c r="E5218" s="5" t="s">
        <v>29</v>
      </c>
      <c r="F5218" s="5">
        <v>549</v>
      </c>
      <c r="G5218" s="41" t="s">
        <v>14832</v>
      </c>
      <c r="H5218" s="5" t="s">
        <v>14833</v>
      </c>
      <c r="I5218" s="15">
        <v>103.13812212587899</v>
      </c>
      <c r="J5218" s="16">
        <v>99.689412066850394</v>
      </c>
      <c r="K5218" s="17">
        <v>96.209351377976702</v>
      </c>
      <c r="L5218" s="15">
        <v>90.687538321374106</v>
      </c>
      <c r="M5218" s="17">
        <v>80.072722200408805</v>
      </c>
      <c r="N5218" s="16">
        <v>83.536969057187207</v>
      </c>
      <c r="O5218" s="17">
        <v>86.719727007053095</v>
      </c>
      <c r="P5218" s="15">
        <v>-0.22752626652317201</v>
      </c>
      <c r="Q5218" s="16">
        <v>6.5158262477347701</v>
      </c>
      <c r="R5218" s="16">
        <v>0.15956605454647699</v>
      </c>
      <c r="S5218" s="17">
        <v>0.44610123929982298</v>
      </c>
      <c r="T5218" s="15">
        <v>-0.22319191917409301</v>
      </c>
      <c r="U5218" s="16">
        <v>6.5158262477347701</v>
      </c>
      <c r="V5218" s="16">
        <v>0.16701183405661801</v>
      </c>
      <c r="W5218" s="17">
        <v>0.48234402229616002</v>
      </c>
      <c r="X5218" s="15">
        <v>-4.3352130127249002E-3</v>
      </c>
      <c r="Y5218" s="16">
        <v>6.5158262477347701</v>
      </c>
      <c r="Z5218" s="16">
        <v>0.98202815857642001</v>
      </c>
      <c r="AA5218" s="17">
        <v>1</v>
      </c>
      <c r="AC5218" s="5">
        <f>MAX(I5218:O5218)</f>
        <v>103.13812212587899</v>
      </c>
    </row>
    <row r="5219" spans="1:29" x14ac:dyDescent="0.25">
      <c r="A5219" s="5" t="s">
        <v>14834</v>
      </c>
      <c r="B5219" s="5" t="s">
        <v>232</v>
      </c>
      <c r="C5219" s="5">
        <v>370190</v>
      </c>
      <c r="D5219" s="5">
        <v>371680</v>
      </c>
      <c r="E5219" s="5" t="s">
        <v>20</v>
      </c>
      <c r="F5219" s="5">
        <v>1491</v>
      </c>
      <c r="G5219" s="41" t="s">
        <v>14835</v>
      </c>
      <c r="H5219" s="5" t="s">
        <v>14836</v>
      </c>
      <c r="I5219" s="15">
        <v>66.278924382532097</v>
      </c>
      <c r="J5219" s="16">
        <v>70.396106065120605</v>
      </c>
      <c r="K5219" s="17">
        <v>74.193190282222702</v>
      </c>
      <c r="L5219" s="15">
        <v>58.414120203623902</v>
      </c>
      <c r="M5219" s="17">
        <v>76.603164130381401</v>
      </c>
      <c r="N5219" s="16">
        <v>65.269773626808799</v>
      </c>
      <c r="O5219" s="17">
        <v>45.869437596978301</v>
      </c>
      <c r="P5219" s="15">
        <v>-0.33874046495273202</v>
      </c>
      <c r="Q5219" s="16">
        <v>6.0307537196043004</v>
      </c>
      <c r="R5219" s="16">
        <v>9.4922188553784606E-2</v>
      </c>
      <c r="S5219" s="17">
        <v>0.33423643651218898</v>
      </c>
      <c r="T5219" s="15">
        <v>-5.8502295720679602E-2</v>
      </c>
      <c r="U5219" s="16">
        <v>6.0307537196043004</v>
      </c>
      <c r="V5219" s="16">
        <v>0.77855600735058295</v>
      </c>
      <c r="W5219" s="17">
        <v>0.92392403341966201</v>
      </c>
      <c r="X5219" s="15">
        <v>-0.28024238061373302</v>
      </c>
      <c r="Y5219" s="16">
        <v>6.0307537196043004</v>
      </c>
      <c r="Z5219" s="16">
        <v>0.20061697209525001</v>
      </c>
      <c r="AA5219" s="17">
        <v>0.79151547675613598</v>
      </c>
      <c r="AC5219" s="5">
        <f>MAX(I5219:O5219)</f>
        <v>76.603164130381401</v>
      </c>
    </row>
    <row r="5220" spans="1:29" x14ac:dyDescent="0.25">
      <c r="A5220" s="5" t="s">
        <v>14837</v>
      </c>
      <c r="B5220" s="5" t="s">
        <v>232</v>
      </c>
      <c r="C5220" s="5">
        <v>368527</v>
      </c>
      <c r="D5220" s="5">
        <v>369897</v>
      </c>
      <c r="E5220" s="5" t="s">
        <v>20</v>
      </c>
      <c r="F5220" s="5">
        <v>1371</v>
      </c>
      <c r="G5220" s="41" t="s">
        <v>14838</v>
      </c>
      <c r="H5220" s="5" t="s">
        <v>14839</v>
      </c>
      <c r="I5220" s="15">
        <v>97.2767206498728</v>
      </c>
      <c r="J5220" s="16">
        <v>88.772830970827201</v>
      </c>
      <c r="K5220" s="17">
        <v>96.675975216229602</v>
      </c>
      <c r="L5220" s="15">
        <v>98.085127034825206</v>
      </c>
      <c r="M5220" s="17">
        <v>112.312323592686</v>
      </c>
      <c r="N5220" s="16">
        <v>99.635456354278702</v>
      </c>
      <c r="O5220" s="17">
        <v>90.577035335877</v>
      </c>
      <c r="P5220" s="15">
        <v>1.31395901985795E-2</v>
      </c>
      <c r="Q5220" s="16">
        <v>6.61059596953314</v>
      </c>
      <c r="R5220" s="16">
        <v>0.93052862531182301</v>
      </c>
      <c r="S5220" s="17">
        <v>0.97789716393063797</v>
      </c>
      <c r="T5220" s="15">
        <v>0.15850062202335</v>
      </c>
      <c r="U5220" s="16">
        <v>6.61059596953314</v>
      </c>
      <c r="V5220" s="16">
        <v>0.319658988767967</v>
      </c>
      <c r="W5220" s="17">
        <v>0.65914069900022099</v>
      </c>
      <c r="X5220" s="15">
        <v>-0.14536173752530901</v>
      </c>
      <c r="Y5220" s="16">
        <v>6.61059596953314</v>
      </c>
      <c r="Z5220" s="16">
        <v>0.40966353845190301</v>
      </c>
      <c r="AA5220" s="17">
        <v>0.92937100664668704</v>
      </c>
      <c r="AC5220" s="5">
        <f>MAX(I5220:O5220)</f>
        <v>112.312323592686</v>
      </c>
    </row>
    <row r="5221" spans="1:29" x14ac:dyDescent="0.25">
      <c r="A5221" s="5" t="s">
        <v>14840</v>
      </c>
      <c r="B5221" s="5" t="s">
        <v>232</v>
      </c>
      <c r="C5221" s="5">
        <v>366318</v>
      </c>
      <c r="D5221" s="5">
        <v>367724</v>
      </c>
      <c r="E5221" s="5" t="s">
        <v>29</v>
      </c>
      <c r="F5221" s="5">
        <v>1407</v>
      </c>
      <c r="G5221" s="41" t="s">
        <v>14841</v>
      </c>
      <c r="H5221" s="5" t="s">
        <v>14842</v>
      </c>
      <c r="I5221" s="15">
        <v>45.651299957356301</v>
      </c>
      <c r="J5221" s="16">
        <v>30.071004391156301</v>
      </c>
      <c r="K5221" s="17">
        <v>54.170785586276999</v>
      </c>
      <c r="L5221" s="15">
        <v>44.347202805507102</v>
      </c>
      <c r="M5221" s="17">
        <v>46.429704060704402</v>
      </c>
      <c r="N5221" s="16">
        <v>63.935184006324498</v>
      </c>
      <c r="O5221" s="17">
        <v>50.005587491741203</v>
      </c>
      <c r="P5221" s="15">
        <v>0.39477842506681698</v>
      </c>
      <c r="Q5221" s="16">
        <v>5.5825980964416999</v>
      </c>
      <c r="R5221" s="16">
        <v>9.1390601196328095E-2</v>
      </c>
      <c r="S5221" s="17">
        <v>0.32708562604617503</v>
      </c>
      <c r="T5221" s="15">
        <v>6.6693982562164994E-2</v>
      </c>
      <c r="U5221" s="16">
        <v>5.5825980964416999</v>
      </c>
      <c r="V5221" s="16">
        <v>0.76978827775531999</v>
      </c>
      <c r="W5221" s="17">
        <v>0.92109594626932201</v>
      </c>
      <c r="X5221" s="15">
        <v>0.32809049076526098</v>
      </c>
      <c r="Y5221" s="16">
        <v>5.5825980964416999</v>
      </c>
      <c r="Z5221" s="16">
        <v>0.20717218727554201</v>
      </c>
      <c r="AA5221" s="17">
        <v>0.80149136397024001</v>
      </c>
      <c r="AC5221" s="5">
        <f>MAX(I5221:O5221)</f>
        <v>63.935184006324498</v>
      </c>
    </row>
    <row r="5222" spans="1:29" x14ac:dyDescent="0.25">
      <c r="A5222" s="5" t="s">
        <v>14843</v>
      </c>
      <c r="B5222" s="5" t="s">
        <v>232</v>
      </c>
      <c r="C5222" s="5">
        <v>364018</v>
      </c>
      <c r="D5222" s="5">
        <v>365994</v>
      </c>
      <c r="E5222" s="5" t="s">
        <v>20</v>
      </c>
      <c r="F5222" s="5">
        <v>1977</v>
      </c>
      <c r="G5222" s="41" t="s">
        <v>14844</v>
      </c>
      <c r="H5222" s="5" t="s">
        <v>14845</v>
      </c>
      <c r="I5222" s="15">
        <v>87.244706585169794</v>
      </c>
      <c r="J5222" s="16">
        <v>67.688563524154404</v>
      </c>
      <c r="K5222" s="17">
        <v>93.748971139915497</v>
      </c>
      <c r="L5222" s="15">
        <v>108.395755863418</v>
      </c>
      <c r="M5222" s="17">
        <v>81.788009336152797</v>
      </c>
      <c r="N5222" s="16">
        <v>105.933051125939</v>
      </c>
      <c r="O5222" s="17">
        <v>91.878295976926097</v>
      </c>
      <c r="P5222" s="15">
        <v>0.254302728985699</v>
      </c>
      <c r="Q5222" s="16">
        <v>6.5088957894216604</v>
      </c>
      <c r="R5222" s="16">
        <v>0.17011637517004299</v>
      </c>
      <c r="S5222" s="17">
        <v>0.464727616610218</v>
      </c>
      <c r="T5222" s="15">
        <v>0.19748781605985499</v>
      </c>
      <c r="U5222" s="16">
        <v>6.5088957894216604</v>
      </c>
      <c r="V5222" s="16">
        <v>0.28596270092581799</v>
      </c>
      <c r="W5222" s="17">
        <v>0.62927599485215602</v>
      </c>
      <c r="X5222" s="15">
        <v>5.6816169220443302E-2</v>
      </c>
      <c r="Y5222" s="16">
        <v>6.5088957894216604</v>
      </c>
      <c r="Z5222" s="16">
        <v>0.78286493445042804</v>
      </c>
      <c r="AA5222" s="17">
        <v>0.98399938567204803</v>
      </c>
      <c r="AC5222" s="5">
        <f>MAX(I5222:O5222)</f>
        <v>108.395755863418</v>
      </c>
    </row>
    <row r="5223" spans="1:29" x14ac:dyDescent="0.25">
      <c r="A5223" s="5" t="s">
        <v>14846</v>
      </c>
      <c r="B5223" s="5" t="s">
        <v>232</v>
      </c>
      <c r="C5223" s="5">
        <v>361181</v>
      </c>
      <c r="D5223" s="5">
        <v>363730</v>
      </c>
      <c r="E5223" s="5" t="s">
        <v>29</v>
      </c>
      <c r="F5223" s="5">
        <v>2550</v>
      </c>
      <c r="G5223" s="41" t="s">
        <v>14847</v>
      </c>
      <c r="H5223" s="5" t="s">
        <v>14848</v>
      </c>
      <c r="I5223" s="15">
        <v>178.77274501818999</v>
      </c>
      <c r="J5223" s="16">
        <v>171.554503978665</v>
      </c>
      <c r="K5223" s="17">
        <v>178.63208935302501</v>
      </c>
      <c r="L5223" s="15">
        <v>209.73888829017699</v>
      </c>
      <c r="M5223" s="17">
        <v>184.62726988370801</v>
      </c>
      <c r="N5223" s="16">
        <v>180.96201135253901</v>
      </c>
      <c r="O5223" s="17">
        <v>193.84136192198201</v>
      </c>
      <c r="P5223" s="15">
        <v>8.7837640927810906E-2</v>
      </c>
      <c r="Q5223" s="16">
        <v>7.5356411543408299</v>
      </c>
      <c r="R5223" s="16">
        <v>0.54359671969182199</v>
      </c>
      <c r="S5223" s="17">
        <v>0.79569540849848097</v>
      </c>
      <c r="T5223" s="15">
        <v>0.16130113441055599</v>
      </c>
      <c r="U5223" s="16">
        <v>7.5356411543408299</v>
      </c>
      <c r="V5223" s="16">
        <v>0.26574710564580301</v>
      </c>
      <c r="W5223" s="17">
        <v>0.60460178239579698</v>
      </c>
      <c r="X5223" s="15">
        <v>-7.3463527881633198E-2</v>
      </c>
      <c r="Y5223" s="16">
        <v>7.5356411543408299</v>
      </c>
      <c r="Z5223" s="16">
        <v>0.64705133765684897</v>
      </c>
      <c r="AA5223" s="17">
        <v>0.97045850503873099</v>
      </c>
      <c r="AC5223" s="5">
        <f>MAX(I5223:O5223)</f>
        <v>209.73888829017699</v>
      </c>
    </row>
    <row r="5224" spans="1:29" x14ac:dyDescent="0.25">
      <c r="A5224" s="5" t="s">
        <v>14849</v>
      </c>
      <c r="B5224" s="5" t="s">
        <v>232</v>
      </c>
      <c r="C5224" s="5">
        <v>358512</v>
      </c>
      <c r="D5224" s="5">
        <v>360593</v>
      </c>
      <c r="E5224" s="5" t="s">
        <v>29</v>
      </c>
      <c r="F5224" s="5">
        <v>2082</v>
      </c>
      <c r="G5224" s="41" t="s">
        <v>14850</v>
      </c>
      <c r="H5224" s="5" t="s">
        <v>14851</v>
      </c>
      <c r="I5224" s="15">
        <v>826.76758607955298</v>
      </c>
      <c r="J5224" s="16">
        <v>875.51556462987105</v>
      </c>
      <c r="K5224" s="17">
        <v>866.77498972936405</v>
      </c>
      <c r="L5224" s="15">
        <v>690.31384833810102</v>
      </c>
      <c r="M5224" s="17">
        <v>907.50384620414695</v>
      </c>
      <c r="N5224" s="16">
        <v>911.58726967921598</v>
      </c>
      <c r="O5224" s="17">
        <v>805.85212556393401</v>
      </c>
      <c r="P5224" s="15">
        <v>3.9945737401608896E-3</v>
      </c>
      <c r="Q5224" s="16">
        <v>9.7154520022105597</v>
      </c>
      <c r="R5224" s="16">
        <v>0.97371002516803995</v>
      </c>
      <c r="S5224" s="17">
        <v>0.99131683658203795</v>
      </c>
      <c r="T5224" s="15">
        <v>-0.100185467547058</v>
      </c>
      <c r="U5224" s="16">
        <v>9.7154520022105597</v>
      </c>
      <c r="V5224" s="16">
        <v>0.51728077981019305</v>
      </c>
      <c r="W5224" s="17">
        <v>0.80003414724251398</v>
      </c>
      <c r="X5224" s="15">
        <v>0.104180108086495</v>
      </c>
      <c r="Y5224" s="16">
        <v>9.7154520022105597</v>
      </c>
      <c r="Z5224" s="16">
        <v>0.533453494587107</v>
      </c>
      <c r="AA5224" s="17">
        <v>0.95714746346148105</v>
      </c>
      <c r="AC5224" s="5">
        <f>MAX(I5224:O5224)</f>
        <v>911.58726967921598</v>
      </c>
    </row>
    <row r="5225" spans="1:29" x14ac:dyDescent="0.25">
      <c r="A5225" s="5" t="s">
        <v>14852</v>
      </c>
      <c r="B5225" s="5" t="s">
        <v>232</v>
      </c>
      <c r="C5225" s="5">
        <v>357437</v>
      </c>
      <c r="D5225" s="5">
        <v>358183</v>
      </c>
      <c r="E5225" s="5" t="s">
        <v>20</v>
      </c>
      <c r="F5225" s="5">
        <v>747</v>
      </c>
      <c r="G5225" s="41" t="s">
        <v>14853</v>
      </c>
      <c r="H5225" s="5" t="s">
        <v>14854</v>
      </c>
      <c r="I5225" s="15">
        <v>120.440528406013</v>
      </c>
      <c r="J5225" s="16">
        <v>85.719644701227097</v>
      </c>
      <c r="K5225" s="17">
        <v>120.68589271179199</v>
      </c>
      <c r="L5225" s="15">
        <v>109.928934871387</v>
      </c>
      <c r="M5225" s="17">
        <v>99.837508060003401</v>
      </c>
      <c r="N5225" s="16">
        <v>92.253507515975102</v>
      </c>
      <c r="O5225" s="17">
        <v>94.109028504438697</v>
      </c>
      <c r="P5225" s="15">
        <v>-0.225973307454675</v>
      </c>
      <c r="Q5225" s="16">
        <v>6.6917514447699098</v>
      </c>
      <c r="R5225" s="16">
        <v>0.20990731705542701</v>
      </c>
      <c r="S5225" s="17">
        <v>0.51081370072091603</v>
      </c>
      <c r="T5225" s="15">
        <v>-5.5279621487487801E-2</v>
      </c>
      <c r="U5225" s="16">
        <v>6.6917514447699098</v>
      </c>
      <c r="V5225" s="16">
        <v>0.76388102180584705</v>
      </c>
      <c r="W5225" s="17">
        <v>0.91942837735819305</v>
      </c>
      <c r="X5225" s="15">
        <v>-0.17069534464654501</v>
      </c>
      <c r="Y5225" s="16">
        <v>6.6917514447699098</v>
      </c>
      <c r="Z5225" s="16">
        <v>0.38103268810113999</v>
      </c>
      <c r="AA5225" s="17">
        <v>0.91543028465060405</v>
      </c>
      <c r="AC5225" s="5">
        <f>MAX(I5225:O5225)</f>
        <v>120.68589271179199</v>
      </c>
    </row>
    <row r="5226" spans="1:29" x14ac:dyDescent="0.25">
      <c r="A5226" s="5" t="s">
        <v>14855</v>
      </c>
      <c r="B5226" s="5" t="s">
        <v>232</v>
      </c>
      <c r="C5226" s="5">
        <v>356764</v>
      </c>
      <c r="D5226" s="5">
        <v>357270</v>
      </c>
      <c r="E5226" s="5" t="s">
        <v>20</v>
      </c>
      <c r="F5226" s="5">
        <v>507</v>
      </c>
      <c r="G5226" s="41" t="s">
        <v>14856</v>
      </c>
      <c r="H5226" s="41" t="s">
        <v>14856</v>
      </c>
      <c r="I5226" s="15">
        <v>24.741877384295599</v>
      </c>
      <c r="J5226" s="16">
        <v>20.104943548876498</v>
      </c>
      <c r="K5226" s="17">
        <v>23.458452959444902</v>
      </c>
      <c r="L5226" s="15">
        <v>17.018286988457401</v>
      </c>
      <c r="M5226" s="17">
        <v>28.380205336853798</v>
      </c>
      <c r="N5226" s="16">
        <v>25.190379086640601</v>
      </c>
      <c r="O5226" s="17">
        <v>27.8841565939078</v>
      </c>
      <c r="P5226" s="15">
        <v>0.220487224712764</v>
      </c>
      <c r="Q5226" s="16">
        <v>4.5800503137956596</v>
      </c>
      <c r="R5226" s="16">
        <v>0.40630505905599401</v>
      </c>
      <c r="S5226" s="17">
        <v>0.69656272924071105</v>
      </c>
      <c r="T5226" s="15">
        <v>-4.7999067427712096E-3</v>
      </c>
      <c r="U5226" s="16">
        <v>4.5800503137956596</v>
      </c>
      <c r="V5226" s="16">
        <v>0.99993677499200195</v>
      </c>
      <c r="W5226" s="17">
        <v>1</v>
      </c>
      <c r="X5226" s="15">
        <v>0.22529493325796601</v>
      </c>
      <c r="Y5226" s="16">
        <v>4.5800503137956596</v>
      </c>
      <c r="Z5226" s="16">
        <v>0.44690887220910502</v>
      </c>
      <c r="AA5226" s="17">
        <v>0.94173312864139702</v>
      </c>
      <c r="AC5226" s="5">
        <f>MAX(I5226:O5226)</f>
        <v>28.380205336853798</v>
      </c>
    </row>
    <row r="5227" spans="1:29" x14ac:dyDescent="0.25">
      <c r="A5227" s="5" t="s">
        <v>14857</v>
      </c>
      <c r="B5227" s="5" t="s">
        <v>232</v>
      </c>
      <c r="C5227" s="5">
        <v>353585</v>
      </c>
      <c r="D5227" s="5">
        <v>355741</v>
      </c>
      <c r="E5227" s="5" t="s">
        <v>29</v>
      </c>
      <c r="F5227" s="5">
        <v>2157</v>
      </c>
      <c r="G5227" s="41" t="s">
        <v>14858</v>
      </c>
      <c r="H5227" s="5" t="s">
        <v>10449</v>
      </c>
      <c r="I5227" s="15">
        <v>104.208955087842</v>
      </c>
      <c r="J5227" s="16">
        <v>111.18206604393001</v>
      </c>
      <c r="K5227" s="17">
        <v>108.680933964011</v>
      </c>
      <c r="L5227" s="15">
        <v>104.677796769092</v>
      </c>
      <c r="M5227" s="17">
        <v>105.879996833647</v>
      </c>
      <c r="N5227" s="16">
        <v>118.152887338498</v>
      </c>
      <c r="O5227" s="17">
        <v>80.213423801808005</v>
      </c>
      <c r="P5227" s="15">
        <v>-0.12282045134533599</v>
      </c>
      <c r="Q5227" s="16">
        <v>6.7115581430784399</v>
      </c>
      <c r="R5227" s="16">
        <v>0.49371120591186202</v>
      </c>
      <c r="S5227" s="17">
        <v>0.76478760263360002</v>
      </c>
      <c r="T5227" s="15">
        <v>-3.7146909329345099E-2</v>
      </c>
      <c r="U5227" s="16">
        <v>6.7115581430784399</v>
      </c>
      <c r="V5227" s="16">
        <v>0.84091350989959501</v>
      </c>
      <c r="W5227" s="17">
        <v>0.94844090324253105</v>
      </c>
      <c r="X5227" s="15">
        <v>-8.5674376201955602E-2</v>
      </c>
      <c r="Y5227" s="16">
        <v>6.7115581430784399</v>
      </c>
      <c r="Z5227" s="16">
        <v>0.65804734282691602</v>
      </c>
      <c r="AA5227" s="17">
        <v>0.97045850503873099</v>
      </c>
      <c r="AC5227" s="5">
        <f>MAX(I5227:O5227)</f>
        <v>118.152887338498</v>
      </c>
    </row>
    <row r="5228" spans="1:29" x14ac:dyDescent="0.25">
      <c r="A5228" s="5" t="s">
        <v>14859</v>
      </c>
      <c r="B5228" s="5" t="s">
        <v>232</v>
      </c>
      <c r="C5228" s="5">
        <v>349386</v>
      </c>
      <c r="D5228" s="5">
        <v>353057</v>
      </c>
      <c r="E5228" s="5" t="s">
        <v>29</v>
      </c>
      <c r="F5228" s="5">
        <v>3672</v>
      </c>
      <c r="G5228" s="41" t="s">
        <v>14860</v>
      </c>
      <c r="H5228" s="5" t="s">
        <v>14861</v>
      </c>
      <c r="I5228" s="15">
        <v>64.644495124799604</v>
      </c>
      <c r="J5228" s="16">
        <v>65.960344880984493</v>
      </c>
      <c r="K5228" s="17">
        <v>69.017907712508006</v>
      </c>
      <c r="L5228" s="15">
        <v>81.335146372762395</v>
      </c>
      <c r="M5228" s="17">
        <v>68.0657122502015</v>
      </c>
      <c r="N5228" s="16">
        <v>102.67998892600799</v>
      </c>
      <c r="O5228" s="17">
        <v>89.229301100504799</v>
      </c>
      <c r="P5228" s="15">
        <v>0.52799578067543895</v>
      </c>
      <c r="Q5228" s="16">
        <v>6.2740031874557598</v>
      </c>
      <c r="R5228" s="16">
        <v>1.82377932263708E-3</v>
      </c>
      <c r="S5228" s="17">
        <v>2.3292887159013901E-2</v>
      </c>
      <c r="T5228" s="15">
        <v>0.16666954403666101</v>
      </c>
      <c r="U5228" s="16">
        <v>6.2740031874557598</v>
      </c>
      <c r="V5228" s="16">
        <v>0.32620162028410299</v>
      </c>
      <c r="W5228" s="17">
        <v>0.66422784382707101</v>
      </c>
      <c r="X5228" s="15">
        <v>0.36133070870576101</v>
      </c>
      <c r="Y5228" s="16">
        <v>6.2740031874557598</v>
      </c>
      <c r="Z5228" s="16">
        <v>5.3889791188239999E-2</v>
      </c>
      <c r="AA5228" s="17">
        <v>0.52791159241344399</v>
      </c>
      <c r="AC5228" s="5">
        <f>MAX(I5228:O5228)</f>
        <v>102.67998892600799</v>
      </c>
    </row>
    <row r="5229" spans="1:29" x14ac:dyDescent="0.25">
      <c r="A5229" s="5" t="s">
        <v>242</v>
      </c>
      <c r="B5229" s="5" t="s">
        <v>232</v>
      </c>
      <c r="C5229" s="5">
        <v>348262</v>
      </c>
      <c r="D5229" s="5">
        <v>349263</v>
      </c>
      <c r="E5229" s="5" t="s">
        <v>20</v>
      </c>
      <c r="F5229" s="5">
        <v>1002</v>
      </c>
      <c r="G5229" s="41" t="s">
        <v>243</v>
      </c>
      <c r="H5229" s="5" t="s">
        <v>244</v>
      </c>
      <c r="I5229" s="15">
        <v>27.6162184927217</v>
      </c>
      <c r="J5229" s="16">
        <v>34.910016592032001</v>
      </c>
      <c r="K5229" s="17">
        <v>39.578185553638498</v>
      </c>
      <c r="L5229" s="15">
        <v>53.009664200532697</v>
      </c>
      <c r="M5229" s="17">
        <v>49.236537555558101</v>
      </c>
      <c r="N5229" s="16">
        <v>101.804164487566</v>
      </c>
      <c r="O5229" s="17">
        <v>74.543645294380099</v>
      </c>
      <c r="P5229" s="15">
        <v>1.37221763126542</v>
      </c>
      <c r="Q5229" s="16">
        <v>5.7690149773728603</v>
      </c>
      <c r="R5229" s="19">
        <v>4.4898686086933198E-11</v>
      </c>
      <c r="S5229" s="20">
        <v>2.8119693960512999E-9</v>
      </c>
      <c r="T5229" s="15">
        <v>0.58569262837773095</v>
      </c>
      <c r="U5229" s="16">
        <v>5.7690149773728603</v>
      </c>
      <c r="V5229" s="16">
        <v>5.1740091691006001E-3</v>
      </c>
      <c r="W5229" s="17">
        <v>6.8968724496638795E-2</v>
      </c>
      <c r="X5229" s="15">
        <v>0.78653995979921998</v>
      </c>
      <c r="Y5229" s="16">
        <v>5.7690149773728603</v>
      </c>
      <c r="Z5229" s="16">
        <v>6.9693512763095299E-4</v>
      </c>
      <c r="AA5229" s="17">
        <v>3.7715693217620701E-2</v>
      </c>
      <c r="AC5229" s="5">
        <f>MAX(I5229:O5229)</f>
        <v>101.804164487566</v>
      </c>
    </row>
    <row r="5230" spans="1:29" x14ac:dyDescent="0.25">
      <c r="A5230" s="5" t="s">
        <v>14862</v>
      </c>
      <c r="B5230" s="5" t="s">
        <v>232</v>
      </c>
      <c r="C5230" s="5">
        <v>345754</v>
      </c>
      <c r="D5230" s="5">
        <v>346938</v>
      </c>
      <c r="E5230" s="5" t="s">
        <v>29</v>
      </c>
      <c r="F5230" s="5">
        <v>1185</v>
      </c>
      <c r="G5230" s="41" t="s">
        <v>14863</v>
      </c>
      <c r="H5230" s="5" t="s">
        <v>14864</v>
      </c>
      <c r="I5230" s="15">
        <v>122.63855395951499</v>
      </c>
      <c r="J5230" s="16">
        <v>138.891171622754</v>
      </c>
      <c r="K5230" s="17">
        <v>124.16436132422299</v>
      </c>
      <c r="L5230" s="15">
        <v>93.677237386913902</v>
      </c>
      <c r="M5230" s="17">
        <v>109.700409090531</v>
      </c>
      <c r="N5230" s="16">
        <v>145.09491530202399</v>
      </c>
      <c r="O5230" s="17">
        <v>116.579011359696</v>
      </c>
      <c r="P5230" s="15">
        <v>2.55978384894745E-2</v>
      </c>
      <c r="Q5230" s="16">
        <v>6.9260919120154796</v>
      </c>
      <c r="R5230" s="16">
        <v>0.87201362484601397</v>
      </c>
      <c r="S5230" s="17">
        <v>0.95119450976353903</v>
      </c>
      <c r="T5230" s="15">
        <v>-0.33820134607479302</v>
      </c>
      <c r="U5230" s="16">
        <v>6.9260919120154796</v>
      </c>
      <c r="V5230" s="16">
        <v>4.2239204600807302E-2</v>
      </c>
      <c r="W5230" s="17">
        <v>0.24613376184702901</v>
      </c>
      <c r="X5230" s="15">
        <v>0.36380089192213799</v>
      </c>
      <c r="Y5230" s="16">
        <v>6.9260919120154796</v>
      </c>
      <c r="Z5230" s="16">
        <v>4.3700793327797902E-2</v>
      </c>
      <c r="AA5230" s="17">
        <v>0.47805570754482701</v>
      </c>
      <c r="AC5230" s="5">
        <f>MAX(I5230:O5230)</f>
        <v>145.09491530202399</v>
      </c>
    </row>
    <row r="5231" spans="1:29" x14ac:dyDescent="0.25">
      <c r="A5231" s="5" t="s">
        <v>14865</v>
      </c>
      <c r="B5231" s="5" t="s">
        <v>232</v>
      </c>
      <c r="C5231" s="5">
        <v>344271</v>
      </c>
      <c r="D5231" s="5">
        <v>345461</v>
      </c>
      <c r="E5231" s="5" t="s">
        <v>29</v>
      </c>
      <c r="F5231" s="5">
        <v>1191</v>
      </c>
      <c r="G5231" s="41" t="s">
        <v>14866</v>
      </c>
      <c r="H5231" s="5" t="s">
        <v>14866</v>
      </c>
      <c r="I5231" s="15">
        <v>166.54270539998501</v>
      </c>
      <c r="J5231" s="16">
        <v>133.76412298135</v>
      </c>
      <c r="K5231" s="17">
        <v>166.118086418058</v>
      </c>
      <c r="L5231" s="15">
        <v>134.53645794929099</v>
      </c>
      <c r="M5231" s="17">
        <v>138.197565823004</v>
      </c>
      <c r="N5231" s="16">
        <v>119.821124364103</v>
      </c>
      <c r="O5231" s="17">
        <v>105.309164736325</v>
      </c>
      <c r="P5231" s="15">
        <v>-0.46600519883889702</v>
      </c>
      <c r="Q5231" s="16">
        <v>7.1068142630460702</v>
      </c>
      <c r="R5231" s="16">
        <v>4.1045042884595801E-3</v>
      </c>
      <c r="S5231" s="17">
        <v>4.31669941582523E-2</v>
      </c>
      <c r="T5231" s="15">
        <v>-0.18942111415180601</v>
      </c>
      <c r="U5231" s="16">
        <v>7.1068142630460702</v>
      </c>
      <c r="V5231" s="16">
        <v>0.241156524583481</v>
      </c>
      <c r="W5231" s="17">
        <v>0.57547357867542004</v>
      </c>
      <c r="X5231" s="15">
        <v>-0.27658644337677402</v>
      </c>
      <c r="Y5231" s="16">
        <v>7.1068142630460702</v>
      </c>
      <c r="Z5231" s="16">
        <v>0.114666080271599</v>
      </c>
      <c r="AA5231" s="17">
        <v>0.672788138351468</v>
      </c>
      <c r="AC5231" s="5">
        <f>MAX(I5231:O5231)</f>
        <v>166.54270539998501</v>
      </c>
    </row>
    <row r="5232" spans="1:29" x14ac:dyDescent="0.25">
      <c r="A5232" s="5" t="s">
        <v>14867</v>
      </c>
      <c r="B5232" s="5" t="s">
        <v>232</v>
      </c>
      <c r="C5232" s="5">
        <v>340418</v>
      </c>
      <c r="D5232" s="5">
        <v>343804</v>
      </c>
      <c r="E5232" s="5" t="s">
        <v>29</v>
      </c>
      <c r="F5232" s="5">
        <v>3387</v>
      </c>
      <c r="G5232" s="41" t="s">
        <v>14868</v>
      </c>
      <c r="H5232" s="5" t="s">
        <v>14869</v>
      </c>
      <c r="I5232" s="15">
        <v>29.814244046224101</v>
      </c>
      <c r="J5232" s="16">
        <v>41.246818283655003</v>
      </c>
      <c r="K5232" s="17">
        <v>40.256911136551999</v>
      </c>
      <c r="L5232" s="15">
        <v>51.898109419755102</v>
      </c>
      <c r="M5232" s="17">
        <v>33.331147751387299</v>
      </c>
      <c r="N5232" s="16">
        <v>38.035804183801702</v>
      </c>
      <c r="O5232" s="17">
        <v>42.0586028624775</v>
      </c>
      <c r="P5232" s="15">
        <v>0.109486297662005</v>
      </c>
      <c r="Q5232" s="16">
        <v>5.3083863464545598</v>
      </c>
      <c r="R5232" s="16">
        <v>0.63915052154579499</v>
      </c>
      <c r="S5232" s="17">
        <v>0.84202907281878103</v>
      </c>
      <c r="T5232" s="15">
        <v>0.199328960515013</v>
      </c>
      <c r="U5232" s="16">
        <v>5.3083863464545598</v>
      </c>
      <c r="V5232" s="16">
        <v>0.39581268348521997</v>
      </c>
      <c r="W5232" s="17">
        <v>0.71538907190227596</v>
      </c>
      <c r="X5232" s="15">
        <v>-8.98428332625794E-2</v>
      </c>
      <c r="Y5232" s="16">
        <v>5.3083863464545598</v>
      </c>
      <c r="Z5232" s="16">
        <v>0.73267647031816896</v>
      </c>
      <c r="AA5232" s="17">
        <v>0.98000682174943199</v>
      </c>
      <c r="AC5232" s="5">
        <f>MAX(I5232:O5232)</f>
        <v>51.898109419755102</v>
      </c>
    </row>
    <row r="5233" spans="1:29" x14ac:dyDescent="0.25">
      <c r="A5233" s="5" t="s">
        <v>14870</v>
      </c>
      <c r="B5233" s="5" t="s">
        <v>232</v>
      </c>
      <c r="C5233" s="5">
        <v>337924</v>
      </c>
      <c r="D5233" s="5">
        <v>340017</v>
      </c>
      <c r="E5233" s="5" t="s">
        <v>20</v>
      </c>
      <c r="F5233" s="5">
        <v>2094</v>
      </c>
      <c r="G5233" s="41" t="s">
        <v>14871</v>
      </c>
      <c r="H5233" s="5" t="s">
        <v>14872</v>
      </c>
      <c r="I5233" s="15">
        <v>125.400175808787</v>
      </c>
      <c r="J5233" s="16">
        <v>127.369714001622</v>
      </c>
      <c r="K5233" s="17">
        <v>116.27417642285501</v>
      </c>
      <c r="L5233" s="15">
        <v>145.84365313306401</v>
      </c>
      <c r="M5233" s="17">
        <v>132.62288263183601</v>
      </c>
      <c r="N5233" s="16">
        <v>139.83996867136699</v>
      </c>
      <c r="O5233" s="17">
        <v>115.068619544193</v>
      </c>
      <c r="P5233" s="15">
        <v>5.15510602652536E-2</v>
      </c>
      <c r="Q5233" s="16">
        <v>7.0114025778537297</v>
      </c>
      <c r="R5233" s="16">
        <v>0.740030812203469</v>
      </c>
      <c r="S5233" s="17">
        <v>0.89148150324983499</v>
      </c>
      <c r="T5233" s="15">
        <v>0.178897534187167</v>
      </c>
      <c r="U5233" s="16">
        <v>7.0114025778537297</v>
      </c>
      <c r="V5233" s="16">
        <v>0.25202054974079702</v>
      </c>
      <c r="W5233" s="17">
        <v>0.58719023515003699</v>
      </c>
      <c r="X5233" s="15">
        <v>-0.12734682795958999</v>
      </c>
      <c r="Y5233" s="16">
        <v>7.0114025778537297</v>
      </c>
      <c r="Z5233" s="16">
        <v>0.46051469297770797</v>
      </c>
      <c r="AA5233" s="17">
        <v>0.94978687095624303</v>
      </c>
      <c r="AC5233" s="5">
        <f>MAX(I5233:O5233)</f>
        <v>145.84365313306401</v>
      </c>
    </row>
    <row r="5234" spans="1:29" x14ac:dyDescent="0.25">
      <c r="A5234" s="5" t="s">
        <v>14873</v>
      </c>
      <c r="B5234" s="5" t="s">
        <v>232</v>
      </c>
      <c r="C5234" s="5">
        <v>336182</v>
      </c>
      <c r="D5234" s="5">
        <v>337048</v>
      </c>
      <c r="E5234" s="5" t="s">
        <v>29</v>
      </c>
      <c r="F5234" s="5">
        <v>867</v>
      </c>
      <c r="G5234" s="41" t="s">
        <v>14874</v>
      </c>
      <c r="H5234" s="5" t="s">
        <v>14875</v>
      </c>
      <c r="I5234" s="15">
        <v>248.82776458238001</v>
      </c>
      <c r="J5234" s="16">
        <v>255.66114461293401</v>
      </c>
      <c r="K5234" s="17">
        <v>262.15775640030699</v>
      </c>
      <c r="L5234" s="15">
        <v>186.396237893847</v>
      </c>
      <c r="M5234" s="17">
        <v>261.38636920824803</v>
      </c>
      <c r="N5234" s="16">
        <v>242.93701685377701</v>
      </c>
      <c r="O5234" s="17">
        <v>201.50950498530699</v>
      </c>
      <c r="P5234" s="15">
        <v>-0.20153565768986301</v>
      </c>
      <c r="Q5234" s="16">
        <v>7.8891242141275697</v>
      </c>
      <c r="R5234" s="16">
        <v>0.22745976848544999</v>
      </c>
      <c r="S5234" s="17">
        <v>0.53070772270318201</v>
      </c>
      <c r="T5234" s="15">
        <v>-0.19086209096600201</v>
      </c>
      <c r="U5234" s="16">
        <v>7.8891242141275697</v>
      </c>
      <c r="V5234" s="16">
        <v>0.25300612211953699</v>
      </c>
      <c r="W5234" s="17">
        <v>0.58808270937106399</v>
      </c>
      <c r="X5234" s="15">
        <v>-1.06738784278568E-2</v>
      </c>
      <c r="Y5234" s="16">
        <v>7.8891242141275697</v>
      </c>
      <c r="Z5234" s="16">
        <v>0.95324489345502605</v>
      </c>
      <c r="AA5234" s="17">
        <v>0.99735854571041005</v>
      </c>
      <c r="AC5234" s="5">
        <f>MAX(I5234:O5234)</f>
        <v>262.15775640030699</v>
      </c>
    </row>
    <row r="5235" spans="1:29" x14ac:dyDescent="0.25">
      <c r="A5235" s="5" t="s">
        <v>14876</v>
      </c>
      <c r="B5235" s="5" t="s">
        <v>232</v>
      </c>
      <c r="C5235" s="5">
        <v>334946</v>
      </c>
      <c r="D5235" s="5">
        <v>335980</v>
      </c>
      <c r="E5235" s="5" t="s">
        <v>20</v>
      </c>
      <c r="F5235" s="5">
        <v>1035</v>
      </c>
      <c r="G5235" s="41" t="s">
        <v>14877</v>
      </c>
      <c r="H5235" s="5" t="s">
        <v>14878</v>
      </c>
      <c r="I5235" s="15">
        <v>287.99770713838399</v>
      </c>
      <c r="J5235" s="16">
        <v>287.22993849483697</v>
      </c>
      <c r="K5235" s="17">
        <v>282.62557476004002</v>
      </c>
      <c r="L5235" s="15">
        <v>237.83439361121199</v>
      </c>
      <c r="M5235" s="17">
        <v>269.02719372201602</v>
      </c>
      <c r="N5235" s="16">
        <v>246.25263794216801</v>
      </c>
      <c r="O5235" s="17">
        <v>237.48006699144801</v>
      </c>
      <c r="P5235" s="15">
        <v>-0.241505938366564</v>
      </c>
      <c r="Q5235" s="16">
        <v>8.0451595008086692</v>
      </c>
      <c r="R5235" s="16">
        <v>9.1326160488773706E-2</v>
      </c>
      <c r="S5235" s="17">
        <v>0.32708562604617503</v>
      </c>
      <c r="T5235" s="15">
        <v>-0.17415831749147501</v>
      </c>
      <c r="U5235" s="16">
        <v>8.0451595008086692</v>
      </c>
      <c r="V5235" s="16">
        <v>0.22300757428333901</v>
      </c>
      <c r="W5235" s="17">
        <v>0.55369452964602595</v>
      </c>
      <c r="X5235" s="15">
        <v>-6.7348073773818004E-2</v>
      </c>
      <c r="Y5235" s="16">
        <v>8.0451595008086692</v>
      </c>
      <c r="Z5235" s="16">
        <v>0.664521409431446</v>
      </c>
      <c r="AA5235" s="17">
        <v>0.97045850503873099</v>
      </c>
      <c r="AC5235" s="5">
        <f>MAX(I5235:O5235)</f>
        <v>287.99770713838399</v>
      </c>
    </row>
    <row r="5236" spans="1:29" x14ac:dyDescent="0.25">
      <c r="A5236" s="5" t="s">
        <v>14879</v>
      </c>
      <c r="B5236" s="5" t="s">
        <v>232</v>
      </c>
      <c r="C5236" s="5">
        <v>332729</v>
      </c>
      <c r="D5236" s="5">
        <v>334582</v>
      </c>
      <c r="E5236" s="5" t="s">
        <v>29</v>
      </c>
      <c r="F5236" s="5">
        <v>1854</v>
      </c>
      <c r="G5236" s="41" t="s">
        <v>14880</v>
      </c>
      <c r="H5236" s="5" t="s">
        <v>14881</v>
      </c>
      <c r="I5236" s="15">
        <v>38.324548112348502</v>
      </c>
      <c r="J5236" s="16">
        <v>19.528870667819898</v>
      </c>
      <c r="K5236" s="17">
        <v>29.821505299258199</v>
      </c>
      <c r="L5236" s="15">
        <v>43.848919627917198</v>
      </c>
      <c r="M5236" s="17">
        <v>35.514240469606797</v>
      </c>
      <c r="N5236" s="16">
        <v>37.868980481241103</v>
      </c>
      <c r="O5236" s="17">
        <v>34.576354176445598</v>
      </c>
      <c r="P5236" s="15">
        <v>0.309455770182328</v>
      </c>
      <c r="Q5236" s="16">
        <v>5.1015076160101396</v>
      </c>
      <c r="R5236" s="16">
        <v>0.23106555091071701</v>
      </c>
      <c r="S5236" s="17">
        <v>0.53575681396686303</v>
      </c>
      <c r="T5236" s="15">
        <v>0.440938005681205</v>
      </c>
      <c r="U5236" s="16">
        <v>5.1015076160101396</v>
      </c>
      <c r="V5236" s="16">
        <v>8.7335167146801299E-2</v>
      </c>
      <c r="W5236" s="17">
        <v>0.352468168627672</v>
      </c>
      <c r="X5236" s="15">
        <v>-0.131480800805753</v>
      </c>
      <c r="Y5236" s="16">
        <v>5.1015076160101396</v>
      </c>
      <c r="Z5236" s="16">
        <v>0.647379513172331</v>
      </c>
      <c r="AA5236" s="17">
        <v>0.97045850503873099</v>
      </c>
      <c r="AC5236" s="5">
        <f>MAX(I5236:O5236)</f>
        <v>43.848919627917198</v>
      </c>
    </row>
    <row r="5237" spans="1:29" x14ac:dyDescent="0.25">
      <c r="A5237" s="5" t="s">
        <v>14882</v>
      </c>
      <c r="B5237" s="5" t="s">
        <v>232</v>
      </c>
      <c r="C5237" s="5">
        <v>330389</v>
      </c>
      <c r="D5237" s="5">
        <v>332062</v>
      </c>
      <c r="E5237" s="5" t="s">
        <v>20</v>
      </c>
      <c r="F5237" s="5">
        <v>1674</v>
      </c>
      <c r="G5237" s="41" t="s">
        <v>14883</v>
      </c>
      <c r="H5237" s="5" t="s">
        <v>14884</v>
      </c>
      <c r="I5237" s="15">
        <v>49.032877731975297</v>
      </c>
      <c r="J5237" s="16">
        <v>54.611709124168797</v>
      </c>
      <c r="K5237" s="17">
        <v>50.692316973845699</v>
      </c>
      <c r="L5237" s="15">
        <v>53.699594754118799</v>
      </c>
      <c r="M5237" s="17">
        <v>48.456861584765399</v>
      </c>
      <c r="N5237" s="16">
        <v>56.4281173911005</v>
      </c>
      <c r="O5237" s="17">
        <v>51.492742510082998</v>
      </c>
      <c r="P5237" s="15">
        <v>6.9116336828827798E-2</v>
      </c>
      <c r="Q5237" s="16">
        <v>5.7045751938300704</v>
      </c>
      <c r="R5237" s="16">
        <v>0.70971245988846998</v>
      </c>
      <c r="S5237" s="17">
        <v>0.87748594660720503</v>
      </c>
      <c r="T5237" s="15">
        <v>-1.01877943704579E-2</v>
      </c>
      <c r="U5237" s="16">
        <v>5.7045751938300704</v>
      </c>
      <c r="V5237" s="16">
        <v>0.96564483907213505</v>
      </c>
      <c r="W5237" s="17">
        <v>0.99125760918036898</v>
      </c>
      <c r="X5237" s="15">
        <v>7.9305362011803396E-2</v>
      </c>
      <c r="Y5237" s="16">
        <v>5.7045751938300704</v>
      </c>
      <c r="Z5237" s="16">
        <v>0.70239509150881696</v>
      </c>
      <c r="AA5237" s="17">
        <v>0.970997826926431</v>
      </c>
      <c r="AC5237" s="5">
        <f>MAX(I5237:O5237)</f>
        <v>56.4281173911005</v>
      </c>
    </row>
    <row r="5238" spans="1:29" x14ac:dyDescent="0.25">
      <c r="A5238" s="5" t="s">
        <v>14885</v>
      </c>
      <c r="B5238" s="5" t="s">
        <v>232</v>
      </c>
      <c r="C5238" s="5">
        <v>329280</v>
      </c>
      <c r="D5238" s="5">
        <v>329948</v>
      </c>
      <c r="E5238" s="5" t="s">
        <v>29</v>
      </c>
      <c r="F5238" s="5">
        <v>669</v>
      </c>
      <c r="G5238" s="41" t="s">
        <v>14886</v>
      </c>
      <c r="H5238" s="5" t="s">
        <v>14887</v>
      </c>
      <c r="I5238" s="15">
        <v>0.33815777746189801</v>
      </c>
      <c r="J5238" s="16">
        <v>0</v>
      </c>
      <c r="K5238" s="17">
        <v>0</v>
      </c>
      <c r="L5238" s="15">
        <v>1.34153163197299</v>
      </c>
      <c r="M5238" s="17">
        <v>0</v>
      </c>
      <c r="N5238" s="16">
        <v>0.54217703332173395</v>
      </c>
      <c r="O5238" s="17">
        <v>0.60415672620133498</v>
      </c>
      <c r="P5238" s="15">
        <v>2.3229146194525501</v>
      </c>
      <c r="Q5238" s="16">
        <v>-0.96115150994469201</v>
      </c>
      <c r="R5238" s="16">
        <v>0.120547638133046</v>
      </c>
      <c r="S5238" s="17">
        <v>0.38524698655894302</v>
      </c>
      <c r="T5238" s="15">
        <v>2.55214694537514</v>
      </c>
      <c r="U5238" s="16">
        <v>-0.96115150994469201</v>
      </c>
      <c r="V5238" s="16">
        <v>8.1639968312564495E-2</v>
      </c>
      <c r="W5238" s="17">
        <v>0.34180034303316398</v>
      </c>
      <c r="X5238" s="15">
        <v>-0.22594908585232401</v>
      </c>
      <c r="Y5238" s="16">
        <v>-0.96115150994469201</v>
      </c>
      <c r="Z5238" s="16">
        <v>0.90420863159138898</v>
      </c>
      <c r="AA5238" s="17">
        <v>0.99600448705170097</v>
      </c>
      <c r="AC5238" s="5">
        <f>MAX(I5238:O5238)</f>
        <v>1.34153163197299</v>
      </c>
    </row>
    <row r="5239" spans="1:29" x14ac:dyDescent="0.25">
      <c r="A5239" s="5" t="s">
        <v>14888</v>
      </c>
      <c r="B5239" s="5" t="s">
        <v>232</v>
      </c>
      <c r="C5239" s="5">
        <v>327544</v>
      </c>
      <c r="D5239" s="5">
        <v>329085</v>
      </c>
      <c r="E5239" s="5" t="s">
        <v>29</v>
      </c>
      <c r="F5239" s="5">
        <v>1542</v>
      </c>
      <c r="G5239" s="41" t="s">
        <v>14889</v>
      </c>
      <c r="H5239" s="5" t="s">
        <v>14890</v>
      </c>
      <c r="I5239" s="15">
        <v>42.157002923583299</v>
      </c>
      <c r="J5239" s="16">
        <v>57.837717258086002</v>
      </c>
      <c r="K5239" s="17">
        <v>45.559454753063001</v>
      </c>
      <c r="L5239" s="15">
        <v>44.040567003913303</v>
      </c>
      <c r="M5239" s="17">
        <v>45.611044291372103</v>
      </c>
      <c r="N5239" s="16">
        <v>48.337167816914601</v>
      </c>
      <c r="O5239" s="17">
        <v>46.008858379947803</v>
      </c>
      <c r="P5239" s="15">
        <v>-4.0030721592643002E-2</v>
      </c>
      <c r="Q5239" s="16">
        <v>5.5594013427604896</v>
      </c>
      <c r="R5239" s="16">
        <v>0.85350073422352501</v>
      </c>
      <c r="S5239" s="17">
        <v>0.94617656552523899</v>
      </c>
      <c r="T5239" s="15">
        <v>-0.113736983791327</v>
      </c>
      <c r="U5239" s="16">
        <v>5.5594013427604896</v>
      </c>
      <c r="V5239" s="16">
        <v>0.58601185456435001</v>
      </c>
      <c r="W5239" s="17">
        <v>0.84022300197750299</v>
      </c>
      <c r="X5239" s="15">
        <v>7.3706813245940098E-2</v>
      </c>
      <c r="Y5239" s="16">
        <v>5.5594013427604896</v>
      </c>
      <c r="Z5239" s="16">
        <v>0.74377840538762596</v>
      </c>
      <c r="AA5239" s="17">
        <v>0.98000682174943199</v>
      </c>
      <c r="AC5239" s="5">
        <f>MAX(I5239:O5239)</f>
        <v>57.837717258086002</v>
      </c>
    </row>
    <row r="5240" spans="1:29" x14ac:dyDescent="0.25">
      <c r="A5240" s="5" t="s">
        <v>14891</v>
      </c>
      <c r="B5240" s="5" t="s">
        <v>232</v>
      </c>
      <c r="C5240" s="5">
        <v>325959</v>
      </c>
      <c r="D5240" s="5">
        <v>327263</v>
      </c>
      <c r="E5240" s="5" t="s">
        <v>29</v>
      </c>
      <c r="F5240" s="5">
        <v>1305</v>
      </c>
      <c r="G5240" s="41" t="s">
        <v>14892</v>
      </c>
      <c r="H5240" s="5" t="s">
        <v>14893</v>
      </c>
      <c r="I5240" s="15">
        <v>116.38263507647</v>
      </c>
      <c r="J5240" s="16">
        <v>84.913142667747806</v>
      </c>
      <c r="K5240" s="17">
        <v>128.745759008889</v>
      </c>
      <c r="L5240" s="15">
        <v>87.237885553443604</v>
      </c>
      <c r="M5240" s="17">
        <v>131.25844968294899</v>
      </c>
      <c r="N5240" s="16">
        <v>129.747134666455</v>
      </c>
      <c r="O5240" s="17">
        <v>70.918704937172095</v>
      </c>
      <c r="P5240" s="15">
        <v>-0.13292885389681999</v>
      </c>
      <c r="Q5240" s="16">
        <v>6.7433119624841504</v>
      </c>
      <c r="R5240" s="16">
        <v>0.59361729188714696</v>
      </c>
      <c r="S5240" s="17">
        <v>0.81598589025375001</v>
      </c>
      <c r="T5240" s="15">
        <v>-1.04445493080724E-2</v>
      </c>
      <c r="U5240" s="16">
        <v>6.7433119624841504</v>
      </c>
      <c r="V5240" s="16">
        <v>0.97602959209655804</v>
      </c>
      <c r="W5240" s="17">
        <v>0.99422312615976205</v>
      </c>
      <c r="X5240" s="15">
        <v>-0.122485338871969</v>
      </c>
      <c r="Y5240" s="16">
        <v>6.7433119624841504</v>
      </c>
      <c r="Z5240" s="16">
        <v>0.64520639199561203</v>
      </c>
      <c r="AA5240" s="17">
        <v>0.97045850503873099</v>
      </c>
      <c r="AC5240" s="5">
        <f>MAX(I5240:O5240)</f>
        <v>131.25844968294899</v>
      </c>
    </row>
    <row r="5241" spans="1:29" x14ac:dyDescent="0.25">
      <c r="A5241" s="5" t="s">
        <v>14894</v>
      </c>
      <c r="B5241" s="5" t="s">
        <v>232</v>
      </c>
      <c r="C5241" s="5">
        <v>325073</v>
      </c>
      <c r="D5241" s="5">
        <v>325834</v>
      </c>
      <c r="E5241" s="5" t="s">
        <v>20</v>
      </c>
      <c r="F5241" s="5">
        <v>762</v>
      </c>
      <c r="G5241" s="41" t="s">
        <v>14895</v>
      </c>
      <c r="H5241" s="5" t="s">
        <v>14896</v>
      </c>
      <c r="I5241" s="15">
        <v>26.545385530758999</v>
      </c>
      <c r="J5241" s="16">
        <v>32.663332355911102</v>
      </c>
      <c r="K5241" s="17">
        <v>20.2345064406062</v>
      </c>
      <c r="L5241" s="15">
        <v>20.467939756387899</v>
      </c>
      <c r="M5241" s="17">
        <v>17.113887558899499</v>
      </c>
      <c r="N5241" s="16">
        <v>32.572327924944197</v>
      </c>
      <c r="O5241" s="17">
        <v>22.446746058095702</v>
      </c>
      <c r="P5241" s="15">
        <v>5.69952379878726E-2</v>
      </c>
      <c r="Q5241" s="16">
        <v>4.6224498555356002</v>
      </c>
      <c r="R5241" s="16">
        <v>0.83139033376814697</v>
      </c>
      <c r="S5241" s="17">
        <v>0.93752169136630603</v>
      </c>
      <c r="T5241" s="15">
        <v>-0.49324516654005301</v>
      </c>
      <c r="U5241" s="16">
        <v>4.6224498555356002</v>
      </c>
      <c r="V5241" s="16">
        <v>7.8462849267079304E-2</v>
      </c>
      <c r="W5241" s="17">
        <v>0.33411147579427097</v>
      </c>
      <c r="X5241" s="15">
        <v>0.55025376746709898</v>
      </c>
      <c r="Y5241" s="16">
        <v>4.6224498555356002</v>
      </c>
      <c r="Z5241" s="16">
        <v>6.8862390782727406E-2</v>
      </c>
      <c r="AA5241" s="17">
        <v>0.57398908214615796</v>
      </c>
      <c r="AC5241" s="5">
        <f>MAX(I5241:O5241)</f>
        <v>32.663332355911102</v>
      </c>
    </row>
    <row r="5242" spans="1:29" x14ac:dyDescent="0.25">
      <c r="A5242" s="5" t="s">
        <v>14897</v>
      </c>
      <c r="B5242" s="5" t="s">
        <v>232</v>
      </c>
      <c r="C5242" s="5">
        <v>321706</v>
      </c>
      <c r="D5242" s="5">
        <v>324804</v>
      </c>
      <c r="E5242" s="5" t="s">
        <v>20</v>
      </c>
      <c r="F5242" s="5">
        <v>3099</v>
      </c>
      <c r="G5242" s="41" t="s">
        <v>14898</v>
      </c>
      <c r="H5242" s="5" t="s">
        <v>14899</v>
      </c>
      <c r="I5242" s="15">
        <v>89.386372509095196</v>
      </c>
      <c r="J5242" s="16">
        <v>91.883624528533005</v>
      </c>
      <c r="K5242" s="17">
        <v>76.399048426691394</v>
      </c>
      <c r="L5242" s="15">
        <v>82.8299959055323</v>
      </c>
      <c r="M5242" s="17">
        <v>88.688141677668</v>
      </c>
      <c r="N5242" s="16">
        <v>100.01080968504</v>
      </c>
      <c r="O5242" s="17">
        <v>80.678159745039807</v>
      </c>
      <c r="P5242" s="15">
        <v>7.3724798867864594E-2</v>
      </c>
      <c r="Q5242" s="16">
        <v>6.4464241092895502</v>
      </c>
      <c r="R5242" s="16">
        <v>0.66432899191100603</v>
      </c>
      <c r="S5242" s="17">
        <v>0.855775767892758</v>
      </c>
      <c r="T5242" s="15">
        <v>-1.66938135092342E-3</v>
      </c>
      <c r="U5242" s="16">
        <v>6.4464241092895502</v>
      </c>
      <c r="V5242" s="16">
        <v>0.99875308390220596</v>
      </c>
      <c r="W5242" s="17">
        <v>1</v>
      </c>
      <c r="X5242" s="15">
        <v>7.53949125517685E-2</v>
      </c>
      <c r="Y5242" s="16">
        <v>6.4464241092895502</v>
      </c>
      <c r="Z5242" s="16">
        <v>0.68965051150782297</v>
      </c>
      <c r="AA5242" s="17">
        <v>0.97045850503873099</v>
      </c>
      <c r="AC5242" s="5">
        <f>MAX(I5242:O5242)</f>
        <v>100.01080968504</v>
      </c>
    </row>
    <row r="5243" spans="1:29" x14ac:dyDescent="0.25">
      <c r="A5243" s="5" t="s">
        <v>14900</v>
      </c>
      <c r="B5243" s="5" t="s">
        <v>232</v>
      </c>
      <c r="C5243" s="5">
        <v>318528</v>
      </c>
      <c r="D5243" s="5">
        <v>321218</v>
      </c>
      <c r="E5243" s="5" t="s">
        <v>20</v>
      </c>
      <c r="F5243" s="5">
        <v>2691</v>
      </c>
      <c r="G5243" s="41" t="s">
        <v>14901</v>
      </c>
      <c r="H5243" s="5" t="s">
        <v>14902</v>
      </c>
      <c r="I5243" s="15">
        <v>59.403049574140198</v>
      </c>
      <c r="J5243" s="16">
        <v>84.221855210479802</v>
      </c>
      <c r="K5243" s="17">
        <v>57.818935594436603</v>
      </c>
      <c r="L5243" s="15">
        <v>84.554822289497594</v>
      </c>
      <c r="M5243" s="17">
        <v>61.828304483860002</v>
      </c>
      <c r="N5243" s="16">
        <v>70.941779513866905</v>
      </c>
      <c r="O5243" s="17">
        <v>81.932946791765602</v>
      </c>
      <c r="P5243" s="15">
        <v>0.18744098482093699</v>
      </c>
      <c r="Q5243" s="16">
        <v>6.1621950272598802</v>
      </c>
      <c r="R5243" s="16">
        <v>0.360057957766584</v>
      </c>
      <c r="S5243" s="17">
        <v>0.65860445958497604</v>
      </c>
      <c r="T5243" s="15">
        <v>0.12501853415094399</v>
      </c>
      <c r="U5243" s="16">
        <v>6.1621950272598802</v>
      </c>
      <c r="V5243" s="16">
        <v>0.54059540261893502</v>
      </c>
      <c r="W5243" s="17">
        <v>0.81220452134715504</v>
      </c>
      <c r="X5243" s="15">
        <v>6.2423773484530098E-2</v>
      </c>
      <c r="Y5243" s="16">
        <v>6.1621950272598802</v>
      </c>
      <c r="Z5243" s="16">
        <v>0.78372357014746497</v>
      </c>
      <c r="AA5243" s="17">
        <v>0.98399938567204803</v>
      </c>
      <c r="AC5243" s="5">
        <f>MAX(I5243:O5243)</f>
        <v>84.554822289497594</v>
      </c>
    </row>
    <row r="5244" spans="1:29" x14ac:dyDescent="0.25">
      <c r="A5244" s="5" t="s">
        <v>14903</v>
      </c>
      <c r="B5244" s="5" t="s">
        <v>232</v>
      </c>
      <c r="C5244" s="5">
        <v>317146</v>
      </c>
      <c r="D5244" s="5">
        <v>317922</v>
      </c>
      <c r="E5244" s="5" t="s">
        <v>29</v>
      </c>
      <c r="F5244" s="5">
        <v>777</v>
      </c>
      <c r="G5244" s="41" t="s">
        <v>14904</v>
      </c>
      <c r="H5244" s="5" t="s">
        <v>14905</v>
      </c>
      <c r="I5244" s="15">
        <v>207.96703313906801</v>
      </c>
      <c r="J5244" s="16">
        <v>199.89728972665199</v>
      </c>
      <c r="K5244" s="17">
        <v>227.54275167172301</v>
      </c>
      <c r="L5244" s="15">
        <v>195.55698246646301</v>
      </c>
      <c r="M5244" s="17">
        <v>231.563763325428</v>
      </c>
      <c r="N5244" s="16">
        <v>159.46260668504999</v>
      </c>
      <c r="O5244" s="17">
        <v>155.50064660535901</v>
      </c>
      <c r="P5244" s="15">
        <v>-0.42769452034250699</v>
      </c>
      <c r="Q5244" s="16">
        <v>7.6211405361555897</v>
      </c>
      <c r="R5244" s="16">
        <v>4.8860721110117397E-3</v>
      </c>
      <c r="S5244" s="17">
        <v>4.7837458161771797E-2</v>
      </c>
      <c r="T5244" s="15">
        <v>1.1715812215068899E-2</v>
      </c>
      <c r="U5244" s="16">
        <v>7.6211405361555897</v>
      </c>
      <c r="V5244" s="16">
        <v>0.93220222823759902</v>
      </c>
      <c r="W5244" s="17">
        <v>0.98046462497479503</v>
      </c>
      <c r="X5244" s="15">
        <v>-0.43941237688538798</v>
      </c>
      <c r="Y5244" s="16">
        <v>7.6211405361555897</v>
      </c>
      <c r="Z5244" s="16">
        <v>7.4952106694825002E-3</v>
      </c>
      <c r="AA5244" s="17">
        <v>0.186510286927212</v>
      </c>
      <c r="AC5244" s="5">
        <f>MAX(I5244:O5244)</f>
        <v>231.563763325428</v>
      </c>
    </row>
    <row r="5245" spans="1:29" x14ac:dyDescent="0.25">
      <c r="A5245" s="5" t="s">
        <v>14906</v>
      </c>
      <c r="B5245" s="5" t="s">
        <v>232</v>
      </c>
      <c r="C5245" s="5">
        <v>314851</v>
      </c>
      <c r="D5245" s="5">
        <v>316539</v>
      </c>
      <c r="E5245" s="5" t="s">
        <v>29</v>
      </c>
      <c r="F5245" s="5">
        <v>1689</v>
      </c>
      <c r="G5245" s="41" t="s">
        <v>14907</v>
      </c>
      <c r="H5245" s="5" t="s">
        <v>14908</v>
      </c>
      <c r="I5245" s="15">
        <v>76.423657706389093</v>
      </c>
      <c r="J5245" s="16">
        <v>77.136158773483203</v>
      </c>
      <c r="K5245" s="17">
        <v>70.926823414451903</v>
      </c>
      <c r="L5245" s="15">
        <v>69.951292238591606</v>
      </c>
      <c r="M5245" s="17">
        <v>62.997818440049002</v>
      </c>
      <c r="N5245" s="16">
        <v>83.745498685387801</v>
      </c>
      <c r="O5245" s="17">
        <v>80.213423801808005</v>
      </c>
      <c r="P5245" s="15">
        <v>0.13201695705559899</v>
      </c>
      <c r="Q5245" s="16">
        <v>6.2204238078081797</v>
      </c>
      <c r="R5245" s="16">
        <v>0.42713481334749398</v>
      </c>
      <c r="S5245" s="17">
        <v>0.71368388776946501</v>
      </c>
      <c r="T5245" s="15">
        <v>-0.17045263272681899</v>
      </c>
      <c r="U5245" s="16">
        <v>6.2204238078081797</v>
      </c>
      <c r="V5245" s="16">
        <v>0.31567400782017402</v>
      </c>
      <c r="W5245" s="17">
        <v>0.656508823193105</v>
      </c>
      <c r="X5245" s="15">
        <v>0.30247229091612299</v>
      </c>
      <c r="Y5245" s="16">
        <v>6.2204238078081797</v>
      </c>
      <c r="Z5245" s="16">
        <v>9.9789281246594003E-2</v>
      </c>
      <c r="AA5245" s="17">
        <v>0.65208142282358095</v>
      </c>
      <c r="AC5245" s="5">
        <f>MAX(I5245:O5245)</f>
        <v>83.745498685387801</v>
      </c>
    </row>
    <row r="5246" spans="1:29" x14ac:dyDescent="0.25">
      <c r="A5246" s="5" t="s">
        <v>14909</v>
      </c>
      <c r="B5246" s="5" t="s">
        <v>232</v>
      </c>
      <c r="C5246" s="5">
        <v>312705</v>
      </c>
      <c r="D5246" s="5">
        <v>314455</v>
      </c>
      <c r="E5246" s="5" t="s">
        <v>20</v>
      </c>
      <c r="F5246" s="5">
        <v>1751</v>
      </c>
      <c r="G5246" s="41" t="s">
        <v>14910</v>
      </c>
      <c r="H5246" s="5" t="s">
        <v>14911</v>
      </c>
      <c r="I5246" s="15">
        <v>180.97077057169301</v>
      </c>
      <c r="J5246" s="16">
        <v>190.04644346058299</v>
      </c>
      <c r="K5246" s="17">
        <v>202.175383010334</v>
      </c>
      <c r="L5246" s="15">
        <v>151.209779660956</v>
      </c>
      <c r="M5246" s="17">
        <v>181.31364700783899</v>
      </c>
      <c r="N5246" s="16">
        <v>140.257027927769</v>
      </c>
      <c r="O5246" s="17">
        <v>141.558568308405</v>
      </c>
      <c r="P5246" s="15">
        <v>-0.43945489717436698</v>
      </c>
      <c r="Q5246" s="16">
        <v>7.4070506703894301</v>
      </c>
      <c r="R5246" s="16">
        <v>4.2025483769268096E-3</v>
      </c>
      <c r="S5246" s="17">
        <v>4.3832811618790997E-2</v>
      </c>
      <c r="T5246" s="15">
        <v>-0.200771158788493</v>
      </c>
      <c r="U5246" s="16">
        <v>7.4070506703894301</v>
      </c>
      <c r="V5246" s="16">
        <v>0.18887971251924701</v>
      </c>
      <c r="W5246" s="17">
        <v>0.51381918866875798</v>
      </c>
      <c r="X5246" s="15">
        <v>-0.238685460178333</v>
      </c>
      <c r="Y5246" s="16">
        <v>7.4070506703894301</v>
      </c>
      <c r="Z5246" s="16">
        <v>0.150276260741291</v>
      </c>
      <c r="AA5246" s="17">
        <v>0.73878276295233603</v>
      </c>
      <c r="AC5246" s="5">
        <f>MAX(I5246:O5246)</f>
        <v>202.175383010334</v>
      </c>
    </row>
    <row r="5247" spans="1:29" x14ac:dyDescent="0.25">
      <c r="A5247" s="5" t="s">
        <v>14912</v>
      </c>
      <c r="B5247" s="5" t="s">
        <v>232</v>
      </c>
      <c r="C5247" s="5">
        <v>311439</v>
      </c>
      <c r="D5247" s="5">
        <v>312332</v>
      </c>
      <c r="E5247" s="5" t="s">
        <v>20</v>
      </c>
      <c r="F5247" s="5">
        <v>894</v>
      </c>
      <c r="G5247" s="41" t="s">
        <v>14913</v>
      </c>
      <c r="H5247" s="5" t="s">
        <v>14914</v>
      </c>
      <c r="I5247" s="15">
        <v>1212.9719477558299</v>
      </c>
      <c r="J5247" s="16">
        <v>1207.62158055902</v>
      </c>
      <c r="K5247" s="17">
        <v>1210.0404532878199</v>
      </c>
      <c r="L5247" s="15">
        <v>1202.24231909899</v>
      </c>
      <c r="M5247" s="17">
        <v>1236.44913828158</v>
      </c>
      <c r="N5247" s="16">
        <v>1132.5869696462801</v>
      </c>
      <c r="O5247" s="17">
        <v>1025.1145435807</v>
      </c>
      <c r="P5247" s="15">
        <v>-0.16574839289931501</v>
      </c>
      <c r="Q5247" s="16">
        <v>10.1989098444389</v>
      </c>
      <c r="R5247" s="16">
        <v>0.23457594761978201</v>
      </c>
      <c r="S5247" s="17">
        <v>0.53807667984883301</v>
      </c>
      <c r="T5247" s="15">
        <v>1.0847676810851199E-2</v>
      </c>
      <c r="U5247" s="16">
        <v>10.1989098444389</v>
      </c>
      <c r="V5247" s="16">
        <v>0.93243459106495996</v>
      </c>
      <c r="W5247" s="17">
        <v>0.98046462497479503</v>
      </c>
      <c r="X5247" s="15">
        <v>-0.176596198802</v>
      </c>
      <c r="Y5247" s="16">
        <v>10.1989098444389</v>
      </c>
      <c r="Z5247" s="16">
        <v>0.243293559667598</v>
      </c>
      <c r="AA5247" s="17">
        <v>0.83808880604506597</v>
      </c>
      <c r="AC5247" s="5">
        <f>MAX(I5247:O5247)</f>
        <v>1236.44913828158</v>
      </c>
    </row>
    <row r="5248" spans="1:29" x14ac:dyDescent="0.25">
      <c r="A5248" s="5" t="s">
        <v>14915</v>
      </c>
      <c r="B5248" s="5" t="s">
        <v>232</v>
      </c>
      <c r="C5248" s="5">
        <v>310034</v>
      </c>
      <c r="D5248" s="5">
        <v>310936</v>
      </c>
      <c r="E5248" s="5" t="s">
        <v>20</v>
      </c>
      <c r="F5248" s="5">
        <v>903</v>
      </c>
      <c r="G5248" s="41" t="s">
        <v>14916</v>
      </c>
      <c r="H5248" s="5" t="s">
        <v>14917</v>
      </c>
      <c r="I5248" s="15">
        <v>74.281991782463706</v>
      </c>
      <c r="J5248" s="16">
        <v>90.789086054525399</v>
      </c>
      <c r="K5248" s="17">
        <v>76.229367030963004</v>
      </c>
      <c r="L5248" s="15">
        <v>75.892360894472006</v>
      </c>
      <c r="M5248" s="17">
        <v>81.476138947835693</v>
      </c>
      <c r="N5248" s="16">
        <v>61.266004765355902</v>
      </c>
      <c r="O5248" s="17">
        <v>49.215536388247202</v>
      </c>
      <c r="P5248" s="15">
        <v>-0.54136986935009301</v>
      </c>
      <c r="Q5248" s="16">
        <v>6.1861414137074098</v>
      </c>
      <c r="R5248" s="16">
        <v>3.2235895209567701E-3</v>
      </c>
      <c r="S5248" s="17">
        <v>3.6744965214341598E-2</v>
      </c>
      <c r="T5248" s="15">
        <v>-3.1446115601029702E-2</v>
      </c>
      <c r="U5248" s="16">
        <v>6.1861414137074098</v>
      </c>
      <c r="V5248" s="16">
        <v>0.86878995752414101</v>
      </c>
      <c r="W5248" s="17">
        <v>0.959986830061344</v>
      </c>
      <c r="X5248" s="15">
        <v>-0.50993054809899596</v>
      </c>
      <c r="Y5248" s="16">
        <v>6.1861414137074098</v>
      </c>
      <c r="Z5248" s="16">
        <v>1.0067878350815899E-2</v>
      </c>
      <c r="AA5248" s="17">
        <v>0.22977429629218399</v>
      </c>
      <c r="AC5248" s="5">
        <f>MAX(I5248:O5248)</f>
        <v>90.789086054525399</v>
      </c>
    </row>
    <row r="5249" spans="1:29" x14ac:dyDescent="0.25">
      <c r="A5249" s="5" t="s">
        <v>14918</v>
      </c>
      <c r="B5249" s="5" t="s">
        <v>232</v>
      </c>
      <c r="C5249" s="5">
        <v>308206</v>
      </c>
      <c r="D5249" s="5">
        <v>309546</v>
      </c>
      <c r="E5249" s="5" t="s">
        <v>29</v>
      </c>
      <c r="F5249" s="5">
        <v>1341</v>
      </c>
      <c r="G5249" s="41" t="s">
        <v>14919</v>
      </c>
      <c r="H5249" s="5" t="s">
        <v>14920</v>
      </c>
      <c r="I5249" s="15">
        <v>51.512701433362501</v>
      </c>
      <c r="J5249" s="16">
        <v>47.410798110960897</v>
      </c>
      <c r="K5249" s="17">
        <v>57.564413500844097</v>
      </c>
      <c r="L5249" s="15">
        <v>64.623495185898904</v>
      </c>
      <c r="M5249" s="17">
        <v>46.663606851942298</v>
      </c>
      <c r="N5249" s="16">
        <v>56.8034707218617</v>
      </c>
      <c r="O5249" s="17">
        <v>46.845383077765</v>
      </c>
      <c r="P5249" s="15">
        <v>-9.7070991688629898E-3</v>
      </c>
      <c r="Q5249" s="16">
        <v>5.7324278025559003</v>
      </c>
      <c r="R5249" s="16">
        <v>0.97288530487385005</v>
      </c>
      <c r="S5249" s="17">
        <v>0.99120136892100896</v>
      </c>
      <c r="T5249" s="15">
        <v>9.26604970445183E-2</v>
      </c>
      <c r="U5249" s="16">
        <v>5.7324278025559003</v>
      </c>
      <c r="V5249" s="16">
        <v>0.64670895454540001</v>
      </c>
      <c r="W5249" s="17">
        <v>0.86494815618826104</v>
      </c>
      <c r="X5249" s="15">
        <v>-0.102368647497077</v>
      </c>
      <c r="Y5249" s="16">
        <v>5.7324278025559003</v>
      </c>
      <c r="Z5249" s="16">
        <v>0.65182295649487798</v>
      </c>
      <c r="AA5249" s="17">
        <v>0.97045850503873099</v>
      </c>
      <c r="AC5249" s="5">
        <f>MAX(I5249:O5249)</f>
        <v>64.623495185898904</v>
      </c>
    </row>
    <row r="5250" spans="1:29" x14ac:dyDescent="0.25">
      <c r="A5250" s="5" t="s">
        <v>14921</v>
      </c>
      <c r="B5250" s="5" t="s">
        <v>232</v>
      </c>
      <c r="C5250" s="5">
        <v>306889</v>
      </c>
      <c r="D5250" s="5">
        <v>307821</v>
      </c>
      <c r="E5250" s="5" t="s">
        <v>29</v>
      </c>
      <c r="F5250" s="5">
        <v>933</v>
      </c>
      <c r="G5250" s="41" t="s">
        <v>14922</v>
      </c>
      <c r="H5250" s="5" t="s">
        <v>14923</v>
      </c>
      <c r="I5250" s="15">
        <v>402.26685610571701</v>
      </c>
      <c r="J5250" s="16">
        <v>365.95029769122601</v>
      </c>
      <c r="K5250" s="17">
        <v>407.34140062038</v>
      </c>
      <c r="L5250" s="15">
        <v>289.349208278974</v>
      </c>
      <c r="M5250" s="17">
        <v>445.74075250217902</v>
      </c>
      <c r="N5250" s="16">
        <v>354.64633868087401</v>
      </c>
      <c r="O5250" s="17">
        <v>269.686267857411</v>
      </c>
      <c r="P5250" s="15">
        <v>-0.32795326261302998</v>
      </c>
      <c r="Q5250" s="16">
        <v>8.5007468063364602</v>
      </c>
      <c r="R5250" s="16">
        <v>7.3587279405326403E-2</v>
      </c>
      <c r="S5250" s="17">
        <v>0.288652706126171</v>
      </c>
      <c r="T5250" s="15">
        <v>-9.2445640501668994E-2</v>
      </c>
      <c r="U5250" s="16">
        <v>8.5007468063364602</v>
      </c>
      <c r="V5250" s="16">
        <v>0.61616021340341998</v>
      </c>
      <c r="W5250" s="17">
        <v>0.85413504837370302</v>
      </c>
      <c r="X5250" s="15">
        <v>-0.23550830154409699</v>
      </c>
      <c r="Y5250" s="16">
        <v>8.5007468063364602</v>
      </c>
      <c r="Z5250" s="16">
        <v>0.23489558682589201</v>
      </c>
      <c r="AA5250" s="17">
        <v>0.83419718531376696</v>
      </c>
      <c r="AC5250" s="5">
        <f>MAX(I5250:O5250)</f>
        <v>445.74075250217902</v>
      </c>
    </row>
    <row r="5251" spans="1:29" x14ac:dyDescent="0.25">
      <c r="A5251" s="5" t="s">
        <v>14924</v>
      </c>
      <c r="B5251" s="5" t="s">
        <v>232</v>
      </c>
      <c r="C5251" s="5">
        <v>305871</v>
      </c>
      <c r="D5251" s="5">
        <v>306368</v>
      </c>
      <c r="E5251" s="5" t="s">
        <v>20</v>
      </c>
      <c r="F5251" s="5">
        <v>498</v>
      </c>
      <c r="G5251" s="41" t="s">
        <v>14925</v>
      </c>
      <c r="H5251" s="5" t="s">
        <v>14926</v>
      </c>
      <c r="I5251" s="15">
        <v>559.48204281071105</v>
      </c>
      <c r="J5251" s="16">
        <v>550.03438683287402</v>
      </c>
      <c r="K5251" s="17">
        <v>582.68591293116697</v>
      </c>
      <c r="L5251" s="15">
        <v>585.59772209381003</v>
      </c>
      <c r="M5251" s="17">
        <v>566.90239836336195</v>
      </c>
      <c r="N5251" s="16">
        <v>616.03822763041001</v>
      </c>
      <c r="O5251" s="17">
        <v>546.52946924059199</v>
      </c>
      <c r="P5251" s="15">
        <v>4.3368924495376403E-2</v>
      </c>
      <c r="Q5251" s="16">
        <v>9.1612912848236601</v>
      </c>
      <c r="R5251" s="16">
        <v>0.75123937206938496</v>
      </c>
      <c r="S5251" s="17">
        <v>0.89856034980825805</v>
      </c>
      <c r="T5251" s="15">
        <v>3.0790908892458502E-2</v>
      </c>
      <c r="U5251" s="16">
        <v>9.1612912848236601</v>
      </c>
      <c r="V5251" s="16">
        <v>0.82047130125628598</v>
      </c>
      <c r="W5251" s="17">
        <v>0.93967246542293303</v>
      </c>
      <c r="X5251" s="15">
        <v>1.25780525947982E-2</v>
      </c>
      <c r="Y5251" s="16">
        <v>9.1612912848236601</v>
      </c>
      <c r="Z5251" s="16">
        <v>0.93477849541929303</v>
      </c>
      <c r="AA5251" s="17">
        <v>0.99727560615636102</v>
      </c>
      <c r="AC5251" s="5">
        <f>MAX(I5251:O5251)</f>
        <v>616.03822763041001</v>
      </c>
    </row>
    <row r="5252" spans="1:29" x14ac:dyDescent="0.25">
      <c r="A5252" s="5" t="s">
        <v>14927</v>
      </c>
      <c r="B5252" s="5" t="s">
        <v>232</v>
      </c>
      <c r="C5252" s="5">
        <v>301135</v>
      </c>
      <c r="D5252" s="5">
        <v>304965</v>
      </c>
      <c r="E5252" s="5" t="s">
        <v>29</v>
      </c>
      <c r="F5252" s="5">
        <v>3831</v>
      </c>
      <c r="G5252" s="41" t="s">
        <v>14928</v>
      </c>
      <c r="H5252" s="5" t="s">
        <v>14929</v>
      </c>
      <c r="I5252" s="15">
        <v>35.393847374345398</v>
      </c>
      <c r="J5252" s="16">
        <v>36.350198794673602</v>
      </c>
      <c r="K5252" s="17">
        <v>30.882014022560401</v>
      </c>
      <c r="L5252" s="15">
        <v>57.954166501233203</v>
      </c>
      <c r="M5252" s="17">
        <v>27.756464560219602</v>
      </c>
      <c r="N5252" s="16">
        <v>47.878402634873098</v>
      </c>
      <c r="O5252" s="17">
        <v>48.146643718814097</v>
      </c>
      <c r="P5252" s="15">
        <v>0.48948511397605998</v>
      </c>
      <c r="Q5252" s="16">
        <v>5.3480277487478496</v>
      </c>
      <c r="R5252" s="16">
        <v>5.6834578877580998E-2</v>
      </c>
      <c r="S5252" s="17">
        <v>0.24275551161964501</v>
      </c>
      <c r="T5252" s="15">
        <v>0.325678625798212</v>
      </c>
      <c r="U5252" s="16">
        <v>5.3480277487478496</v>
      </c>
      <c r="V5252" s="16">
        <v>0.20510118412866801</v>
      </c>
      <c r="W5252" s="17">
        <v>0.53451248933664597</v>
      </c>
      <c r="X5252" s="15">
        <v>0.163812483286677</v>
      </c>
      <c r="Y5252" s="16">
        <v>5.3480277487478496</v>
      </c>
      <c r="Z5252" s="16">
        <v>0.56606986572076101</v>
      </c>
      <c r="AA5252" s="17">
        <v>0.96091659360509996</v>
      </c>
      <c r="AC5252" s="5">
        <f>MAX(I5252:O5252)</f>
        <v>57.954166501233203</v>
      </c>
    </row>
    <row r="5253" spans="1:29" x14ac:dyDescent="0.25">
      <c r="A5253" s="5" t="s">
        <v>14930</v>
      </c>
      <c r="B5253" s="5" t="s">
        <v>232</v>
      </c>
      <c r="C5253" s="5">
        <v>299684</v>
      </c>
      <c r="D5253" s="5">
        <v>300745</v>
      </c>
      <c r="E5253" s="5" t="s">
        <v>29</v>
      </c>
      <c r="F5253" s="5">
        <v>1062</v>
      </c>
      <c r="G5253" s="41" t="s">
        <v>14931</v>
      </c>
      <c r="H5253" s="5" t="s">
        <v>14932</v>
      </c>
      <c r="I5253" s="15">
        <v>71.464010303614501</v>
      </c>
      <c r="J5253" s="16">
        <v>72.009110132079201</v>
      </c>
      <c r="K5253" s="17">
        <v>73.429624001445205</v>
      </c>
      <c r="L5253" s="15">
        <v>78.652083108816399</v>
      </c>
      <c r="M5253" s="17">
        <v>64.050381000619197</v>
      </c>
      <c r="N5253" s="16">
        <v>58.6385314500275</v>
      </c>
      <c r="O5253" s="17">
        <v>86.115570280851799</v>
      </c>
      <c r="P5253" s="15">
        <v>1.02607419272222E-3</v>
      </c>
      <c r="Q5253" s="16">
        <v>6.1726657639818301</v>
      </c>
      <c r="R5253" s="16">
        <v>0.98929219145842695</v>
      </c>
      <c r="S5253" s="17">
        <v>0.99824668269175898</v>
      </c>
      <c r="T5253" s="15">
        <v>-1.91115057573698E-2</v>
      </c>
      <c r="U5253" s="16">
        <v>6.1726657639818301</v>
      </c>
      <c r="V5253" s="16">
        <v>0.92963930054946997</v>
      </c>
      <c r="W5253" s="17">
        <v>0.98046462497479503</v>
      </c>
      <c r="X5253" s="15">
        <v>2.0137724588289101E-2</v>
      </c>
      <c r="Y5253" s="16">
        <v>6.1726657639818301</v>
      </c>
      <c r="Z5253" s="16">
        <v>0.92460854668088399</v>
      </c>
      <c r="AA5253" s="17">
        <v>0.99727560615636102</v>
      </c>
      <c r="AC5253" s="5">
        <f>MAX(I5253:O5253)</f>
        <v>86.115570280851799</v>
      </c>
    </row>
    <row r="5254" spans="1:29" x14ac:dyDescent="0.25">
      <c r="A5254" s="5" t="s">
        <v>14933</v>
      </c>
      <c r="B5254" s="5" t="s">
        <v>232</v>
      </c>
      <c r="C5254" s="5">
        <v>297987</v>
      </c>
      <c r="D5254" s="5">
        <v>299369</v>
      </c>
      <c r="E5254" s="5" t="s">
        <v>29</v>
      </c>
      <c r="F5254" s="5">
        <v>1383</v>
      </c>
      <c r="G5254" s="41" t="s">
        <v>14934</v>
      </c>
      <c r="H5254" s="5" t="s">
        <v>14935</v>
      </c>
      <c r="I5254" s="15">
        <v>87.751943251362704</v>
      </c>
      <c r="J5254" s="16">
        <v>58.298575562931298</v>
      </c>
      <c r="K5254" s="17">
        <v>86.707193217188802</v>
      </c>
      <c r="L5254" s="15">
        <v>71.982754424150698</v>
      </c>
      <c r="M5254" s="17">
        <v>64.050381000619197</v>
      </c>
      <c r="N5254" s="16">
        <v>64.227125485805402</v>
      </c>
      <c r="O5254" s="17">
        <v>57.766677743712201</v>
      </c>
      <c r="P5254" s="15">
        <v>-0.34742760293570102</v>
      </c>
      <c r="Q5254" s="16">
        <v>6.1333864995449296</v>
      </c>
      <c r="R5254" s="16">
        <v>8.6025261755314206E-2</v>
      </c>
      <c r="S5254" s="17">
        <v>0.31440732684536599</v>
      </c>
      <c r="T5254" s="15">
        <v>-0.19040557854651</v>
      </c>
      <c r="U5254" s="16">
        <v>6.1333864995449296</v>
      </c>
      <c r="V5254" s="16">
        <v>0.34680501806908898</v>
      </c>
      <c r="W5254" s="17">
        <v>0.68088084990812303</v>
      </c>
      <c r="X5254" s="15">
        <v>-0.15702500657137899</v>
      </c>
      <c r="Y5254" s="16">
        <v>6.1333864995449296</v>
      </c>
      <c r="Z5254" s="16">
        <v>0.47283065797275398</v>
      </c>
      <c r="AA5254" s="17">
        <v>0.95174777482082196</v>
      </c>
      <c r="AC5254" s="5">
        <f>MAX(I5254:O5254)</f>
        <v>87.751943251362704</v>
      </c>
    </row>
    <row r="5255" spans="1:29" x14ac:dyDescent="0.25">
      <c r="A5255" s="5" t="s">
        <v>14936</v>
      </c>
      <c r="B5255" s="5" t="s">
        <v>232</v>
      </c>
      <c r="C5255" s="5">
        <v>295832</v>
      </c>
      <c r="D5255" s="5">
        <v>297352</v>
      </c>
      <c r="E5255" s="5" t="s">
        <v>29</v>
      </c>
      <c r="F5255" s="5">
        <v>1521</v>
      </c>
      <c r="G5255" s="41" t="s">
        <v>14937</v>
      </c>
      <c r="H5255" s="5" t="s">
        <v>14938</v>
      </c>
      <c r="I5255" s="15">
        <v>73.436597338808994</v>
      </c>
      <c r="J5255" s="16">
        <v>57.204037088923698</v>
      </c>
      <c r="K5255" s="17">
        <v>59.643010598516398</v>
      </c>
      <c r="L5255" s="15">
        <v>83.634914884716096</v>
      </c>
      <c r="M5255" s="17">
        <v>75.433650174192394</v>
      </c>
      <c r="N5255" s="16">
        <v>67.4801876857358</v>
      </c>
      <c r="O5255" s="17">
        <v>65.853083155945498</v>
      </c>
      <c r="P5255" s="15">
        <v>7.2160632388895696E-2</v>
      </c>
      <c r="Q5255" s="16">
        <v>6.1097907677747303</v>
      </c>
      <c r="R5255" s="16">
        <v>0.68593279722011702</v>
      </c>
      <c r="S5255" s="17">
        <v>0.86326042998538</v>
      </c>
      <c r="T5255" s="15">
        <v>0.32673605539539902</v>
      </c>
      <c r="U5255" s="16">
        <v>6.1097907677747303</v>
      </c>
      <c r="V5255" s="16">
        <v>6.7675865476028704E-2</v>
      </c>
      <c r="W5255" s="17">
        <v>0.30937835465313701</v>
      </c>
      <c r="X5255" s="15">
        <v>-0.25457685858204099</v>
      </c>
      <c r="Y5255" s="16">
        <v>6.1097907677747303</v>
      </c>
      <c r="Z5255" s="16">
        <v>0.198196949533226</v>
      </c>
      <c r="AA5255" s="17">
        <v>0.79069019378865901</v>
      </c>
      <c r="AC5255" s="5">
        <f>MAX(I5255:O5255)</f>
        <v>83.634914884716096</v>
      </c>
    </row>
    <row r="5256" spans="1:29" x14ac:dyDescent="0.25">
      <c r="A5256" s="5" t="s">
        <v>14939</v>
      </c>
      <c r="B5256" s="5" t="s">
        <v>232</v>
      </c>
      <c r="C5256" s="5">
        <v>291782</v>
      </c>
      <c r="D5256" s="5">
        <v>294379</v>
      </c>
      <c r="E5256" s="5" t="s">
        <v>29</v>
      </c>
      <c r="F5256" s="5">
        <v>2598</v>
      </c>
      <c r="G5256" s="41" t="s">
        <v>14940</v>
      </c>
      <c r="H5256" s="5" t="s">
        <v>14941</v>
      </c>
      <c r="I5256" s="15">
        <v>54.725200319250597</v>
      </c>
      <c r="J5256" s="16">
        <v>94.187916052759604</v>
      </c>
      <c r="K5256" s="17">
        <v>65.751540844737093</v>
      </c>
      <c r="L5256" s="15">
        <v>75.739042993675099</v>
      </c>
      <c r="M5256" s="17">
        <v>69.664047990326495</v>
      </c>
      <c r="N5256" s="16">
        <v>60.348474401273002</v>
      </c>
      <c r="O5256" s="17">
        <v>56.837205857248598</v>
      </c>
      <c r="P5256" s="15">
        <v>-0.28783360066523</v>
      </c>
      <c r="Q5256" s="16">
        <v>6.0929472661028399</v>
      </c>
      <c r="R5256" s="16">
        <v>0.18085347382450501</v>
      </c>
      <c r="S5256" s="17">
        <v>0.47993896239415401</v>
      </c>
      <c r="T5256" s="15">
        <v>2.33420365402708E-2</v>
      </c>
      <c r="U5256" s="16">
        <v>6.0929472661028399</v>
      </c>
      <c r="V5256" s="16">
        <v>0.90643940967957104</v>
      </c>
      <c r="W5256" s="17">
        <v>0.97074305360645496</v>
      </c>
      <c r="X5256" s="15">
        <v>-0.31117962117923198</v>
      </c>
      <c r="Y5256" s="16">
        <v>6.0929472661028399</v>
      </c>
      <c r="Z5256" s="16">
        <v>0.180341712110938</v>
      </c>
      <c r="AA5256" s="17">
        <v>0.77519820404541295</v>
      </c>
      <c r="AC5256" s="5">
        <f>MAX(I5256:O5256)</f>
        <v>94.187916052759604</v>
      </c>
    </row>
    <row r="5257" spans="1:29" x14ac:dyDescent="0.25">
      <c r="A5257" s="5" t="s">
        <v>14942</v>
      </c>
      <c r="B5257" s="5" t="s">
        <v>232</v>
      </c>
      <c r="C5257" s="5">
        <v>290395</v>
      </c>
      <c r="D5257" s="5">
        <v>291447</v>
      </c>
      <c r="E5257" s="5" t="s">
        <v>20</v>
      </c>
      <c r="F5257" s="5">
        <v>1053</v>
      </c>
      <c r="G5257" s="41" t="s">
        <v>14943</v>
      </c>
      <c r="H5257" s="5" t="s">
        <v>14944</v>
      </c>
      <c r="I5257" s="15">
        <v>429.12221959914899</v>
      </c>
      <c r="J5257" s="16">
        <v>456.48015094927598</v>
      </c>
      <c r="K5257" s="17">
        <v>448.227405531594</v>
      </c>
      <c r="L5257" s="15">
        <v>528.735945635755</v>
      </c>
      <c r="M5257" s="17">
        <v>426.09291803820298</v>
      </c>
      <c r="N5257" s="16">
        <v>430.28003482925601</v>
      </c>
      <c r="O5257" s="17">
        <v>532.05294460892196</v>
      </c>
      <c r="P5257" s="15">
        <v>0.113932406113604</v>
      </c>
      <c r="Q5257" s="16">
        <v>8.8596036021554792</v>
      </c>
      <c r="R5257" s="16">
        <v>0.45278089778139302</v>
      </c>
      <c r="S5257" s="17">
        <v>0.73302373634431695</v>
      </c>
      <c r="T5257" s="15">
        <v>0.10270221511682399</v>
      </c>
      <c r="U5257" s="16">
        <v>8.8596036021554792</v>
      </c>
      <c r="V5257" s="16">
        <v>0.498226682861027</v>
      </c>
      <c r="W5257" s="17">
        <v>0.786517295754941</v>
      </c>
      <c r="X5257" s="15">
        <v>1.12302866545048E-2</v>
      </c>
      <c r="Y5257" s="16">
        <v>8.8596036021554792</v>
      </c>
      <c r="Z5257" s="16">
        <v>0.94688204081203997</v>
      </c>
      <c r="AA5257" s="17">
        <v>0.99727560615636102</v>
      </c>
      <c r="AC5257" s="5">
        <f>MAX(I5257:O5257)</f>
        <v>532.05294460892196</v>
      </c>
    </row>
    <row r="5258" spans="1:29" x14ac:dyDescent="0.25">
      <c r="A5258" s="5" t="s">
        <v>14945</v>
      </c>
      <c r="B5258" s="5" t="s">
        <v>232</v>
      </c>
      <c r="C5258" s="5">
        <v>288798</v>
      </c>
      <c r="D5258" s="5">
        <v>289244</v>
      </c>
      <c r="E5258" s="5" t="s">
        <v>20</v>
      </c>
      <c r="F5258" s="5">
        <v>447</v>
      </c>
      <c r="G5258" s="41" t="s">
        <v>14946</v>
      </c>
      <c r="H5258" s="5" t="s">
        <v>14947</v>
      </c>
      <c r="I5258" s="15">
        <v>58.8394532783703</v>
      </c>
      <c r="J5258" s="16">
        <v>56.167105903021799</v>
      </c>
      <c r="K5258" s="17">
        <v>66.599947823378898</v>
      </c>
      <c r="L5258" s="15">
        <v>67.153240549047993</v>
      </c>
      <c r="M5258" s="17">
        <v>48.222958793527603</v>
      </c>
      <c r="N5258" s="16">
        <v>50.213934470720602</v>
      </c>
      <c r="O5258" s="17">
        <v>75.728721949621104</v>
      </c>
      <c r="P5258" s="15">
        <v>5.6052448625862901E-2</v>
      </c>
      <c r="Q5258" s="16">
        <v>5.9190511960291996</v>
      </c>
      <c r="R5258" s="16">
        <v>0.78718196135377805</v>
      </c>
      <c r="S5258" s="17">
        <v>0.917555887199072</v>
      </c>
      <c r="T5258" s="15">
        <v>-6.9891603233822902E-2</v>
      </c>
      <c r="U5258" s="16">
        <v>5.9190511960291996</v>
      </c>
      <c r="V5258" s="16">
        <v>0.75599723840182398</v>
      </c>
      <c r="W5258" s="17">
        <v>0.91428262244559899</v>
      </c>
      <c r="X5258" s="15">
        <v>0.125945434958594</v>
      </c>
      <c r="Y5258" s="16">
        <v>5.9190511960291996</v>
      </c>
      <c r="Z5258" s="16">
        <v>0.59437659363809403</v>
      </c>
      <c r="AA5258" s="17">
        <v>0.967830708845141</v>
      </c>
      <c r="AC5258" s="5">
        <f>MAX(I5258:O5258)</f>
        <v>75.728721949621104</v>
      </c>
    </row>
    <row r="5259" spans="1:29" x14ac:dyDescent="0.25">
      <c r="A5259" s="5" t="s">
        <v>14948</v>
      </c>
      <c r="B5259" s="5" t="s">
        <v>232</v>
      </c>
      <c r="C5259" s="5">
        <v>286713</v>
      </c>
      <c r="D5259" s="5">
        <v>288017</v>
      </c>
      <c r="E5259" s="5" t="s">
        <v>29</v>
      </c>
      <c r="F5259" s="5">
        <v>1305</v>
      </c>
      <c r="G5259" s="41" t="s">
        <v>14949</v>
      </c>
      <c r="H5259" s="5" t="s">
        <v>14950</v>
      </c>
      <c r="I5259" s="15">
        <v>183.61967316181099</v>
      </c>
      <c r="J5259" s="16">
        <v>218.67726564909799</v>
      </c>
      <c r="K5259" s="17">
        <v>167.73005967747801</v>
      </c>
      <c r="L5259" s="15">
        <v>181.911689295537</v>
      </c>
      <c r="M5259" s="17">
        <v>201.975060233845</v>
      </c>
      <c r="N5259" s="16">
        <v>197.22732235219101</v>
      </c>
      <c r="O5259" s="17">
        <v>175.01955622109401</v>
      </c>
      <c r="P5259" s="15">
        <v>-2.9413380925137501E-2</v>
      </c>
      <c r="Q5259" s="16">
        <v>7.56630789421376</v>
      </c>
      <c r="R5259" s="16">
        <v>0.85871307579729805</v>
      </c>
      <c r="S5259" s="17">
        <v>0.94818909473198199</v>
      </c>
      <c r="T5259" s="15">
        <v>1.4921392920206E-2</v>
      </c>
      <c r="U5259" s="16">
        <v>7.56630789421376</v>
      </c>
      <c r="V5259" s="16">
        <v>0.92076929024485099</v>
      </c>
      <c r="W5259" s="17">
        <v>0.97647793451765597</v>
      </c>
      <c r="X5259" s="15">
        <v>-4.4334947568728598E-2</v>
      </c>
      <c r="Y5259" s="16">
        <v>7.56630789421376</v>
      </c>
      <c r="Z5259" s="16">
        <v>0.79919066180558995</v>
      </c>
      <c r="AA5259" s="17">
        <v>0.98399938567204803</v>
      </c>
      <c r="AC5259" s="5">
        <f>MAX(I5259:O5259)</f>
        <v>218.67726564909799</v>
      </c>
    </row>
    <row r="5260" spans="1:29" x14ac:dyDescent="0.25">
      <c r="A5260" s="5" t="s">
        <v>14951</v>
      </c>
      <c r="B5260" s="5" t="s">
        <v>232</v>
      </c>
      <c r="C5260" s="5">
        <v>284671</v>
      </c>
      <c r="D5260" s="5">
        <v>285847</v>
      </c>
      <c r="E5260" s="5" t="s">
        <v>29</v>
      </c>
      <c r="F5260" s="5">
        <v>1177</v>
      </c>
      <c r="G5260" s="41" t="s">
        <v>14952</v>
      </c>
      <c r="H5260" s="5" t="s">
        <v>14953</v>
      </c>
      <c r="I5260" s="15">
        <v>64.588135495222602</v>
      </c>
      <c r="J5260" s="16">
        <v>75.119903689785005</v>
      </c>
      <c r="K5260" s="17">
        <v>72.241854231346693</v>
      </c>
      <c r="L5260" s="15">
        <v>80.913522145570894</v>
      </c>
      <c r="M5260" s="17">
        <v>72.704784276417996</v>
      </c>
      <c r="N5260" s="16">
        <v>77.781551318848798</v>
      </c>
      <c r="O5260" s="17">
        <v>67.804974117518995</v>
      </c>
      <c r="P5260" s="15">
        <v>4.3206856857176401E-2</v>
      </c>
      <c r="Q5260" s="16">
        <v>6.1922319923928804</v>
      </c>
      <c r="R5260" s="16">
        <v>0.79926864033145095</v>
      </c>
      <c r="S5260" s="17">
        <v>0.92329314212325297</v>
      </c>
      <c r="T5260" s="15">
        <v>0.120506746475843</v>
      </c>
      <c r="U5260" s="16">
        <v>6.1922319923928804</v>
      </c>
      <c r="V5260" s="16">
        <v>0.48237287044265498</v>
      </c>
      <c r="W5260" s="17">
        <v>0.77577561200636302</v>
      </c>
      <c r="X5260" s="15">
        <v>-7.7300219328356901E-2</v>
      </c>
      <c r="Y5260" s="16">
        <v>6.1922319923928804</v>
      </c>
      <c r="Z5260" s="16">
        <v>0.68504002026611099</v>
      </c>
      <c r="AA5260" s="17">
        <v>0.97045850503873099</v>
      </c>
      <c r="AC5260" s="5">
        <f>MAX(I5260:O5260)</f>
        <v>80.913522145570894</v>
      </c>
    </row>
    <row r="5261" spans="1:29" x14ac:dyDescent="0.25">
      <c r="A5261" s="5" t="s">
        <v>14954</v>
      </c>
      <c r="B5261" s="5" t="s">
        <v>232</v>
      </c>
      <c r="C5261" s="5">
        <v>281764</v>
      </c>
      <c r="D5261" s="5">
        <v>284376</v>
      </c>
      <c r="E5261" s="5" t="s">
        <v>20</v>
      </c>
      <c r="F5261" s="5">
        <v>2613</v>
      </c>
      <c r="G5261" s="41" t="s">
        <v>14955</v>
      </c>
      <c r="H5261" s="5" t="s">
        <v>14956</v>
      </c>
      <c r="I5261" s="15">
        <v>268.384556045593</v>
      </c>
      <c r="J5261" s="16">
        <v>233.885589708993</v>
      </c>
      <c r="K5261" s="17">
        <v>231.869627262796</v>
      </c>
      <c r="L5261" s="15">
        <v>277.62038886801002</v>
      </c>
      <c r="M5261" s="17">
        <v>225.44330695470501</v>
      </c>
      <c r="N5261" s="16">
        <v>256.05353046759899</v>
      </c>
      <c r="O5261" s="17">
        <v>233.06507553074599</v>
      </c>
      <c r="P5261" s="15">
        <v>-7.6054798284843402E-4</v>
      </c>
      <c r="Q5261" s="16">
        <v>7.9466566824138303</v>
      </c>
      <c r="R5261" s="16">
        <v>0.99933022835162799</v>
      </c>
      <c r="S5261" s="17">
        <v>1</v>
      </c>
      <c r="T5261" s="15">
        <v>3.9760757681827803E-2</v>
      </c>
      <c r="U5261" s="16">
        <v>7.9466566824138303</v>
      </c>
      <c r="V5261" s="16">
        <v>0.79035356364183096</v>
      </c>
      <c r="W5261" s="17">
        <v>0.92668140575737601</v>
      </c>
      <c r="X5261" s="15">
        <v>-4.0521391114981403E-2</v>
      </c>
      <c r="Y5261" s="16">
        <v>7.9466566824138303</v>
      </c>
      <c r="Z5261" s="16">
        <v>0.80954756958986596</v>
      </c>
      <c r="AA5261" s="17">
        <v>0.98399938567204803</v>
      </c>
      <c r="AC5261" s="5">
        <f>MAX(I5261:O5261)</f>
        <v>277.62038886801002</v>
      </c>
    </row>
    <row r="5262" spans="1:29" x14ac:dyDescent="0.25">
      <c r="A5262" s="5" t="s">
        <v>14957</v>
      </c>
      <c r="B5262" s="5" t="s">
        <v>232</v>
      </c>
      <c r="C5262" s="5">
        <v>280803</v>
      </c>
      <c r="D5262" s="5">
        <v>281336</v>
      </c>
      <c r="E5262" s="5" t="s">
        <v>29</v>
      </c>
      <c r="F5262" s="5">
        <v>534</v>
      </c>
      <c r="G5262" s="41" t="s">
        <v>14958</v>
      </c>
      <c r="H5262" s="5" t="s">
        <v>14959</v>
      </c>
      <c r="I5262" s="15">
        <v>71.971246969807396</v>
      </c>
      <c r="J5262" s="16">
        <v>85.316393684487394</v>
      </c>
      <c r="K5262" s="17">
        <v>62.527594325898399</v>
      </c>
      <c r="L5262" s="15">
        <v>81.833429550352406</v>
      </c>
      <c r="M5262" s="17">
        <v>83.815166860213694</v>
      </c>
      <c r="N5262" s="16">
        <v>67.730423239576595</v>
      </c>
      <c r="O5262" s="17">
        <v>100.01117498348199</v>
      </c>
      <c r="P5262" s="15">
        <v>0.19520309919144599</v>
      </c>
      <c r="Q5262" s="16">
        <v>6.3058800241576201</v>
      </c>
      <c r="R5262" s="16">
        <v>0.31585842445520002</v>
      </c>
      <c r="S5262" s="17">
        <v>0.62385580032556198</v>
      </c>
      <c r="T5262" s="15">
        <v>0.17744375111886801</v>
      </c>
      <c r="U5262" s="16">
        <v>6.3058800241576201</v>
      </c>
      <c r="V5262" s="16">
        <v>0.36179258419636301</v>
      </c>
      <c r="W5262" s="17">
        <v>0.68733192375955399</v>
      </c>
      <c r="X5262" s="15">
        <v>1.7760303985099899E-2</v>
      </c>
      <c r="Y5262" s="16">
        <v>6.3058800241576201</v>
      </c>
      <c r="Z5262" s="16">
        <v>0.93480250162532397</v>
      </c>
      <c r="AA5262" s="17">
        <v>0.99727560615636102</v>
      </c>
      <c r="AC5262" s="5">
        <f>MAX(I5262:O5262)</f>
        <v>100.01117498348199</v>
      </c>
    </row>
    <row r="5263" spans="1:29" x14ac:dyDescent="0.25">
      <c r="A5263" s="5" t="s">
        <v>14960</v>
      </c>
      <c r="B5263" s="5" t="s">
        <v>232</v>
      </c>
      <c r="C5263" s="5">
        <v>279819</v>
      </c>
      <c r="D5263" s="5">
        <v>280703</v>
      </c>
      <c r="E5263" s="5" t="s">
        <v>20</v>
      </c>
      <c r="F5263" s="5">
        <v>885</v>
      </c>
      <c r="G5263" s="41" t="s">
        <v>14961</v>
      </c>
      <c r="H5263" s="5" t="s">
        <v>14962</v>
      </c>
      <c r="I5263" s="15">
        <v>86.202053437995602</v>
      </c>
      <c r="J5263" s="16">
        <v>105.882195538209</v>
      </c>
      <c r="K5263" s="17">
        <v>94.3852763738969</v>
      </c>
      <c r="L5263" s="15">
        <v>107.935802161027</v>
      </c>
      <c r="M5263" s="17">
        <v>91.962780754997297</v>
      </c>
      <c r="N5263" s="16">
        <v>100.970045974763</v>
      </c>
      <c r="O5263" s="17">
        <v>112.419624667771</v>
      </c>
      <c r="P5263" s="15">
        <v>0.160046170958485</v>
      </c>
      <c r="Q5263" s="16">
        <v>6.6446949046877704</v>
      </c>
      <c r="R5263" s="16">
        <v>0.33305675025977599</v>
      </c>
      <c r="S5263" s="17">
        <v>0.638616555193667</v>
      </c>
      <c r="T5263" s="15">
        <v>6.5961637935277803E-2</v>
      </c>
      <c r="U5263" s="16">
        <v>6.6446949046877704</v>
      </c>
      <c r="V5263" s="16">
        <v>0.68799237732486096</v>
      </c>
      <c r="W5263" s="17">
        <v>0.88483375893142002</v>
      </c>
      <c r="X5263" s="15">
        <v>9.4085543062296897E-2</v>
      </c>
      <c r="Y5263" s="16">
        <v>6.6446949046877704</v>
      </c>
      <c r="Z5263" s="16">
        <v>0.60701624277472999</v>
      </c>
      <c r="AA5263" s="17">
        <v>0.967830708845141</v>
      </c>
      <c r="AC5263" s="5">
        <f>MAX(I5263:O5263)</f>
        <v>112.419624667771</v>
      </c>
    </row>
    <row r="5264" spans="1:29" x14ac:dyDescent="0.25">
      <c r="A5264" s="5" t="s">
        <v>14963</v>
      </c>
      <c r="B5264" s="5" t="s">
        <v>232</v>
      </c>
      <c r="C5264" s="5">
        <v>276697</v>
      </c>
      <c r="D5264" s="5">
        <v>279402</v>
      </c>
      <c r="E5264" s="5" t="s">
        <v>20</v>
      </c>
      <c r="F5264" s="5">
        <v>2706</v>
      </c>
      <c r="G5264" s="41" t="s">
        <v>14964</v>
      </c>
      <c r="H5264" s="41" t="s">
        <v>14964</v>
      </c>
      <c r="I5264" s="15">
        <v>71.238571785306604</v>
      </c>
      <c r="J5264" s="16">
        <v>61.697405561165397</v>
      </c>
      <c r="K5264" s="17">
        <v>69.611792597557198</v>
      </c>
      <c r="L5264" s="15">
        <v>94.2905089901016</v>
      </c>
      <c r="M5264" s="17">
        <v>65.258878755347794</v>
      </c>
      <c r="N5264" s="16">
        <v>63.643242526843601</v>
      </c>
      <c r="O5264" s="17">
        <v>81.468210848533801</v>
      </c>
      <c r="P5264" s="15">
        <v>0.103416942844147</v>
      </c>
      <c r="Q5264" s="16">
        <v>6.1811538035636504</v>
      </c>
      <c r="R5264" s="16">
        <v>0.59223775475784501</v>
      </c>
      <c r="S5264" s="17">
        <v>0.81549734313740796</v>
      </c>
      <c r="T5264" s="15">
        <v>0.240560906184246</v>
      </c>
      <c r="U5264" s="16">
        <v>6.1811538035636504</v>
      </c>
      <c r="V5264" s="16">
        <v>0.21500568321045699</v>
      </c>
      <c r="W5264" s="17">
        <v>0.54424323096924498</v>
      </c>
      <c r="X5264" s="15">
        <v>-0.13714440049954901</v>
      </c>
      <c r="Y5264" s="16">
        <v>6.1811538035636504</v>
      </c>
      <c r="Z5264" s="16">
        <v>0.52457139534945696</v>
      </c>
      <c r="AA5264" s="17">
        <v>0.95714746346148105</v>
      </c>
      <c r="AC5264" s="5">
        <f>MAX(I5264:O5264)</f>
        <v>94.2905089901016</v>
      </c>
    </row>
    <row r="5265" spans="1:29" x14ac:dyDescent="0.25">
      <c r="A5265" s="5" t="s">
        <v>14965</v>
      </c>
      <c r="B5265" s="5" t="s">
        <v>232</v>
      </c>
      <c r="C5265" s="5">
        <v>274689</v>
      </c>
      <c r="D5265" s="5">
        <v>276044</v>
      </c>
      <c r="E5265" s="5" t="s">
        <v>29</v>
      </c>
      <c r="F5265" s="5">
        <v>1356</v>
      </c>
      <c r="G5265" s="41" t="s">
        <v>14966</v>
      </c>
      <c r="H5265" s="5" t="s">
        <v>14967</v>
      </c>
      <c r="I5265" s="15">
        <v>104.603472494881</v>
      </c>
      <c r="J5265" s="16">
        <v>72.700397589347105</v>
      </c>
      <c r="K5265" s="17">
        <v>97.863744986328101</v>
      </c>
      <c r="L5265" s="15">
        <v>104.56280834349501</v>
      </c>
      <c r="M5265" s="17">
        <v>93.405181300963804</v>
      </c>
      <c r="N5265" s="16">
        <v>94.964392682583707</v>
      </c>
      <c r="O5265" s="17">
        <v>106.099215839819</v>
      </c>
      <c r="P5265" s="15">
        <v>0.131861760540118</v>
      </c>
      <c r="Q5265" s="16">
        <v>6.5912029141427499</v>
      </c>
      <c r="R5265" s="16">
        <v>0.45892277646579199</v>
      </c>
      <c r="S5265" s="17">
        <v>0.73645123638730503</v>
      </c>
      <c r="T5265" s="15">
        <v>0.10959447569569</v>
      </c>
      <c r="U5265" s="16">
        <v>6.5912029141427499</v>
      </c>
      <c r="V5265" s="16">
        <v>0.537334688158142</v>
      </c>
      <c r="W5265" s="17">
        <v>0.80908087649646698</v>
      </c>
      <c r="X5265" s="15">
        <v>2.22678645803824E-2</v>
      </c>
      <c r="Y5265" s="16">
        <v>6.5912029141427499</v>
      </c>
      <c r="Z5265" s="16">
        <v>0.91109186801806696</v>
      </c>
      <c r="AA5265" s="17">
        <v>0.99600448705170097</v>
      </c>
      <c r="AC5265" s="5">
        <f>MAX(I5265:O5265)</f>
        <v>106.099215839819</v>
      </c>
    </row>
    <row r="5266" spans="1:29" x14ac:dyDescent="0.25">
      <c r="A5266" s="5" t="s">
        <v>14968</v>
      </c>
      <c r="B5266" s="5" t="s">
        <v>232</v>
      </c>
      <c r="C5266" s="5">
        <v>273537</v>
      </c>
      <c r="D5266" s="5">
        <v>274613</v>
      </c>
      <c r="E5266" s="5" t="s">
        <v>20</v>
      </c>
      <c r="F5266" s="5">
        <v>1077</v>
      </c>
      <c r="G5266" s="41" t="s">
        <v>14969</v>
      </c>
      <c r="H5266" s="5" t="s">
        <v>14970</v>
      </c>
      <c r="I5266" s="15">
        <v>54.837919578404502</v>
      </c>
      <c r="J5266" s="16">
        <v>53.632385226372598</v>
      </c>
      <c r="K5266" s="17">
        <v>71.266186205908596</v>
      </c>
      <c r="L5266" s="15">
        <v>48.295138751027601</v>
      </c>
      <c r="M5266" s="17">
        <v>66.116522323219797</v>
      </c>
      <c r="N5266" s="16">
        <v>64.393949188365994</v>
      </c>
      <c r="O5266" s="17">
        <v>74.1253829454715</v>
      </c>
      <c r="P5266" s="15">
        <v>0.20807160153870499</v>
      </c>
      <c r="Q5266" s="16">
        <v>5.9521098222155704</v>
      </c>
      <c r="R5266" s="16">
        <v>0.30046485924786298</v>
      </c>
      <c r="S5266" s="17">
        <v>0.60698438043591696</v>
      </c>
      <c r="T5266" s="15">
        <v>-6.7662954228721206E-2</v>
      </c>
      <c r="U5266" s="16">
        <v>5.9521098222155704</v>
      </c>
      <c r="V5266" s="16">
        <v>0.75090625965193702</v>
      </c>
      <c r="W5266" s="17">
        <v>0.91222251915395802</v>
      </c>
      <c r="X5266" s="15">
        <v>0.27573791992139801</v>
      </c>
      <c r="Y5266" s="16">
        <v>5.9521098222155704</v>
      </c>
      <c r="Z5266" s="16">
        <v>0.21705763414034801</v>
      </c>
      <c r="AA5266" s="17">
        <v>0.81452867753312197</v>
      </c>
      <c r="AC5266" s="5">
        <f>MAX(I5266:O5266)</f>
        <v>74.1253829454715</v>
      </c>
    </row>
    <row r="5267" spans="1:29" x14ac:dyDescent="0.25">
      <c r="A5267" s="5" t="s">
        <v>14971</v>
      </c>
      <c r="B5267" s="5" t="s">
        <v>232</v>
      </c>
      <c r="C5267" s="5">
        <v>270236</v>
      </c>
      <c r="D5267" s="5">
        <v>272701</v>
      </c>
      <c r="E5267" s="5" t="s">
        <v>29</v>
      </c>
      <c r="F5267" s="5">
        <v>2466</v>
      </c>
      <c r="G5267" s="41" t="s">
        <v>14972</v>
      </c>
      <c r="H5267" s="5" t="s">
        <v>14973</v>
      </c>
      <c r="I5267" s="15">
        <v>24.347359977256701</v>
      </c>
      <c r="J5267" s="16">
        <v>15.093109483683801</v>
      </c>
      <c r="K5267" s="17">
        <v>22.694886678667299</v>
      </c>
      <c r="L5267" s="15">
        <v>27.942187420237399</v>
      </c>
      <c r="M5267" s="17">
        <v>24.9886148639056</v>
      </c>
      <c r="N5267" s="16">
        <v>21.687081332869401</v>
      </c>
      <c r="O5267" s="17">
        <v>28.534786914432299</v>
      </c>
      <c r="P5267" s="15">
        <v>0.27644443316252099</v>
      </c>
      <c r="Q5267" s="16">
        <v>4.5684716766767597</v>
      </c>
      <c r="R5267" s="16">
        <v>0.30248947229009399</v>
      </c>
      <c r="S5267" s="17">
        <v>0.609089369211819</v>
      </c>
      <c r="T5267" s="15">
        <v>0.35268936117310401</v>
      </c>
      <c r="U5267" s="16">
        <v>4.5684716766767597</v>
      </c>
      <c r="V5267" s="16">
        <v>0.187994969066795</v>
      </c>
      <c r="W5267" s="17">
        <v>0.51191204571485804</v>
      </c>
      <c r="X5267" s="15">
        <v>-7.6242370863802797E-2</v>
      </c>
      <c r="Y5267" s="16">
        <v>4.5684716766767597</v>
      </c>
      <c r="Z5267" s="16">
        <v>0.80093434475010294</v>
      </c>
      <c r="AA5267" s="17">
        <v>0.98399938567204803</v>
      </c>
      <c r="AC5267" s="5">
        <f>MAX(I5267:O5267)</f>
        <v>28.534786914432299</v>
      </c>
    </row>
    <row r="5268" spans="1:29" x14ac:dyDescent="0.25">
      <c r="A5268" s="5" t="s">
        <v>14974</v>
      </c>
      <c r="B5268" s="5" t="s">
        <v>232</v>
      </c>
      <c r="C5268" s="5">
        <v>268223</v>
      </c>
      <c r="D5268" s="5">
        <v>269440</v>
      </c>
      <c r="E5268" s="5" t="s">
        <v>29</v>
      </c>
      <c r="F5268" s="5">
        <v>1218</v>
      </c>
      <c r="G5268" s="41" t="s">
        <v>14975</v>
      </c>
      <c r="H5268" s="5" t="s">
        <v>14976</v>
      </c>
      <c r="I5268" s="15">
        <v>749.89305133654796</v>
      </c>
      <c r="J5268" s="16">
        <v>699.237263026542</v>
      </c>
      <c r="K5268" s="17">
        <v>802.42332039938594</v>
      </c>
      <c r="L5268" s="15">
        <v>607.94380613496003</v>
      </c>
      <c r="M5268" s="17">
        <v>806.691743180652</v>
      </c>
      <c r="N5268" s="16">
        <v>940.38521133372797</v>
      </c>
      <c r="O5268" s="17">
        <v>676.46963896820205</v>
      </c>
      <c r="P5268" s="15">
        <v>0.10723234112649201</v>
      </c>
      <c r="Q5268" s="16">
        <v>9.5599827499790297</v>
      </c>
      <c r="R5268" s="16">
        <v>0.52331397348697495</v>
      </c>
      <c r="S5268" s="17">
        <v>0.78333639599778504</v>
      </c>
      <c r="T5268" s="15">
        <v>-8.5573061400515599E-2</v>
      </c>
      <c r="U5268" s="16">
        <v>9.5599827499790297</v>
      </c>
      <c r="V5268" s="16">
        <v>0.62215691324783595</v>
      </c>
      <c r="W5268" s="17">
        <v>0.85817932057496604</v>
      </c>
      <c r="X5268" s="15">
        <v>0.19280558152452901</v>
      </c>
      <c r="Y5268" s="16">
        <v>9.5599827499790297</v>
      </c>
      <c r="Z5268" s="16">
        <v>0.30213689047664999</v>
      </c>
      <c r="AA5268" s="17">
        <v>0.88201013428008501</v>
      </c>
      <c r="AC5268" s="5">
        <f>MAX(I5268:O5268)</f>
        <v>940.38521133372797</v>
      </c>
    </row>
    <row r="5269" spans="1:29" x14ac:dyDescent="0.25">
      <c r="A5269" s="5" t="s">
        <v>14977</v>
      </c>
      <c r="B5269" s="5" t="s">
        <v>232</v>
      </c>
      <c r="C5269" s="5">
        <v>265725</v>
      </c>
      <c r="D5269" s="5">
        <v>267845</v>
      </c>
      <c r="E5269" s="5" t="s">
        <v>29</v>
      </c>
      <c r="F5269" s="5">
        <v>2121</v>
      </c>
      <c r="G5269" s="41" t="s">
        <v>14978</v>
      </c>
      <c r="H5269" s="5" t="s">
        <v>14979</v>
      </c>
      <c r="I5269" s="15">
        <v>34.153935523651697</v>
      </c>
      <c r="J5269" s="16">
        <v>27.939534731246699</v>
      </c>
      <c r="K5269" s="17">
        <v>33.0454518180969</v>
      </c>
      <c r="L5269" s="15">
        <v>48.180150325429999</v>
      </c>
      <c r="M5269" s="17">
        <v>34.266758916338503</v>
      </c>
      <c r="N5269" s="16">
        <v>42.248102673455101</v>
      </c>
      <c r="O5269" s="17">
        <v>33.6004086956588</v>
      </c>
      <c r="P5269" s="15">
        <v>0.25798182596472402</v>
      </c>
      <c r="Q5269" s="16">
        <v>5.1828553709027902</v>
      </c>
      <c r="R5269" s="16">
        <v>0.259203091832309</v>
      </c>
      <c r="S5269" s="17">
        <v>0.56680974259446604</v>
      </c>
      <c r="T5269" s="15">
        <v>0.378037098209071</v>
      </c>
      <c r="U5269" s="16">
        <v>5.1828553709027902</v>
      </c>
      <c r="V5269" s="16">
        <v>9.7378762013307807E-2</v>
      </c>
      <c r="W5269" s="17">
        <v>0.37382177648910297</v>
      </c>
      <c r="X5269" s="15">
        <v>-0.120054315727154</v>
      </c>
      <c r="Y5269" s="16">
        <v>5.1828553709027902</v>
      </c>
      <c r="Z5269" s="16">
        <v>0.63571226201236697</v>
      </c>
      <c r="AA5269" s="17">
        <v>0.97045850503873099</v>
      </c>
      <c r="AC5269" s="5">
        <f>MAX(I5269:O5269)</f>
        <v>48.180150325429999</v>
      </c>
    </row>
    <row r="5270" spans="1:29" x14ac:dyDescent="0.25">
      <c r="A5270" s="5" t="s">
        <v>14980</v>
      </c>
      <c r="B5270" s="5" t="s">
        <v>232</v>
      </c>
      <c r="C5270" s="5">
        <v>264422</v>
      </c>
      <c r="D5270" s="5">
        <v>265276</v>
      </c>
      <c r="E5270" s="5" t="s">
        <v>29</v>
      </c>
      <c r="F5270" s="5">
        <v>855</v>
      </c>
      <c r="G5270" s="41" t="s">
        <v>14981</v>
      </c>
      <c r="H5270" s="5" t="s">
        <v>14982</v>
      </c>
      <c r="I5270" s="15">
        <v>271.37161641317402</v>
      </c>
      <c r="J5270" s="16">
        <v>293.45152561024901</v>
      </c>
      <c r="K5270" s="17">
        <v>263.66367878739601</v>
      </c>
      <c r="L5270" s="15">
        <v>202.37962905192501</v>
      </c>
      <c r="M5270" s="17">
        <v>301.34476271137299</v>
      </c>
      <c r="N5270" s="16">
        <v>257.78432638166402</v>
      </c>
      <c r="O5270" s="17">
        <v>183.77982875101401</v>
      </c>
      <c r="P5270" s="15">
        <v>-0.32268700256586302</v>
      </c>
      <c r="Q5270" s="16">
        <v>7.9856905600520003</v>
      </c>
      <c r="R5270" s="16">
        <v>8.2725637316299297E-2</v>
      </c>
      <c r="S5270" s="17">
        <v>0.30843659023481701</v>
      </c>
      <c r="T5270" s="15">
        <v>-0.13283409213327099</v>
      </c>
      <c r="U5270" s="16">
        <v>7.9856905600520003</v>
      </c>
      <c r="V5270" s="16">
        <v>0.47589326760768103</v>
      </c>
      <c r="W5270" s="17">
        <v>0.77403824734321902</v>
      </c>
      <c r="X5270" s="15">
        <v>-0.18985377176750401</v>
      </c>
      <c r="Y5270" s="16">
        <v>7.9856905600520003</v>
      </c>
      <c r="Z5270" s="16">
        <v>0.34524673032734599</v>
      </c>
      <c r="AA5270" s="17">
        <v>0.90565202843029702</v>
      </c>
      <c r="AC5270" s="5">
        <f>MAX(I5270:O5270)</f>
        <v>301.34476271137299</v>
      </c>
    </row>
    <row r="5271" spans="1:29" x14ac:dyDescent="0.25">
      <c r="A5271" s="5" t="s">
        <v>14983</v>
      </c>
      <c r="B5271" s="5" t="s">
        <v>232</v>
      </c>
      <c r="C5271" s="5">
        <v>263323</v>
      </c>
      <c r="D5271" s="5">
        <v>264270</v>
      </c>
      <c r="E5271" s="5" t="s">
        <v>20</v>
      </c>
      <c r="F5271" s="5">
        <v>948</v>
      </c>
      <c r="G5271" s="41" t="s">
        <v>14984</v>
      </c>
      <c r="H5271" s="5" t="s">
        <v>14985</v>
      </c>
      <c r="I5271" s="15">
        <v>64.982652902261506</v>
      </c>
      <c r="J5271" s="16">
        <v>62.388693018433401</v>
      </c>
      <c r="K5271" s="17">
        <v>57.309891407251499</v>
      </c>
      <c r="L5271" s="15">
        <v>65.390084689883494</v>
      </c>
      <c r="M5271" s="17">
        <v>45.572060492832499</v>
      </c>
      <c r="N5271" s="16">
        <v>51.2565826117239</v>
      </c>
      <c r="O5271" s="17">
        <v>75.519590775166805</v>
      </c>
      <c r="P5271" s="15">
        <v>4.2100059365084798E-2</v>
      </c>
      <c r="Q5271" s="16">
        <v>5.9169275232386402</v>
      </c>
      <c r="R5271" s="16">
        <v>0.83780048736562196</v>
      </c>
      <c r="S5271" s="17">
        <v>0.94018932844758696</v>
      </c>
      <c r="T5271" s="15">
        <v>-0.14964487114858699</v>
      </c>
      <c r="U5271" s="16">
        <v>5.9169275232386402</v>
      </c>
      <c r="V5271" s="16">
        <v>0.493197813620529</v>
      </c>
      <c r="W5271" s="17">
        <v>0.78276896728953105</v>
      </c>
      <c r="X5271" s="15">
        <v>0.191746832065392</v>
      </c>
      <c r="Y5271" s="16">
        <v>5.9169275232386402</v>
      </c>
      <c r="Z5271" s="16">
        <v>0.41413950923681597</v>
      </c>
      <c r="AA5271" s="17">
        <v>0.93231568032552903</v>
      </c>
      <c r="AC5271" s="5">
        <f>MAX(I5271:O5271)</f>
        <v>75.519590775166805</v>
      </c>
    </row>
    <row r="5272" spans="1:29" x14ac:dyDescent="0.25">
      <c r="A5272" s="5" t="s">
        <v>14986</v>
      </c>
      <c r="B5272" s="5" t="s">
        <v>232</v>
      </c>
      <c r="C5272" s="5">
        <v>260543</v>
      </c>
      <c r="D5272" s="5">
        <v>262819</v>
      </c>
      <c r="E5272" s="5" t="s">
        <v>29</v>
      </c>
      <c r="F5272" s="5">
        <v>2277</v>
      </c>
      <c r="G5272" s="41" t="s">
        <v>14987</v>
      </c>
      <c r="H5272" s="5" t="s">
        <v>14988</v>
      </c>
      <c r="I5272" s="15">
        <v>76.733635669062494</v>
      </c>
      <c r="J5272" s="16">
        <v>89.176081987566803</v>
      </c>
      <c r="K5272" s="17">
        <v>68.508863525322894</v>
      </c>
      <c r="L5272" s="15">
        <v>85.168093892685306</v>
      </c>
      <c r="M5272" s="17">
        <v>79.429489524504902</v>
      </c>
      <c r="N5272" s="16">
        <v>82.410909064903606</v>
      </c>
      <c r="O5272" s="17">
        <v>78.679795189143107</v>
      </c>
      <c r="P5272" s="15">
        <v>4.4478938545466799E-2</v>
      </c>
      <c r="Q5272" s="16">
        <v>6.3237432539121796</v>
      </c>
      <c r="R5272" s="16">
        <v>0.79413897224299901</v>
      </c>
      <c r="S5272" s="17">
        <v>0.92184100586081597</v>
      </c>
      <c r="T5272" s="15">
        <v>7.5501041941706398E-2</v>
      </c>
      <c r="U5272" s="16">
        <v>6.3237432539121796</v>
      </c>
      <c r="V5272" s="16">
        <v>0.65889788658728599</v>
      </c>
      <c r="W5272" s="17">
        <v>0.87058196050304903</v>
      </c>
      <c r="X5272" s="15">
        <v>-3.1022107166237E-2</v>
      </c>
      <c r="Y5272" s="16">
        <v>6.3237432539121796</v>
      </c>
      <c r="Z5272" s="16">
        <v>0.87116441377301301</v>
      </c>
      <c r="AA5272" s="17">
        <v>0.99364097870430901</v>
      </c>
      <c r="AC5272" s="5">
        <f>MAX(I5272:O5272)</f>
        <v>89.176081987566803</v>
      </c>
    </row>
    <row r="5273" spans="1:29" x14ac:dyDescent="0.25">
      <c r="A5273" s="5" t="s">
        <v>14989</v>
      </c>
      <c r="B5273" s="5" t="s">
        <v>232</v>
      </c>
      <c r="C5273" s="5">
        <v>259416</v>
      </c>
      <c r="D5273" s="5">
        <v>260177</v>
      </c>
      <c r="E5273" s="5" t="s">
        <v>29</v>
      </c>
      <c r="F5273" s="5">
        <v>762</v>
      </c>
      <c r="G5273" s="41" t="s">
        <v>14990</v>
      </c>
      <c r="H5273" s="5" t="s">
        <v>14991</v>
      </c>
      <c r="I5273" s="15">
        <v>139.321004314302</v>
      </c>
      <c r="J5273" s="16">
        <v>136.93252382716199</v>
      </c>
      <c r="K5273" s="17">
        <v>106.81443861099901</v>
      </c>
      <c r="L5273" s="15">
        <v>120.124575274381</v>
      </c>
      <c r="M5273" s="17">
        <v>113.52082134741499</v>
      </c>
      <c r="N5273" s="16">
        <v>152.018098958286</v>
      </c>
      <c r="O5273" s="17">
        <v>126.594070936341</v>
      </c>
      <c r="P5273" s="15">
        <v>0.126303119642864</v>
      </c>
      <c r="Q5273" s="16">
        <v>6.9997621884691696</v>
      </c>
      <c r="R5273" s="16">
        <v>0.44821901388566998</v>
      </c>
      <c r="S5273" s="17">
        <v>0.72882180781377504</v>
      </c>
      <c r="T5273" s="15">
        <v>-0.127754953848008</v>
      </c>
      <c r="U5273" s="16">
        <v>6.9997621884691696</v>
      </c>
      <c r="V5273" s="16">
        <v>0.45272179098663701</v>
      </c>
      <c r="W5273" s="17">
        <v>0.75623547734662699</v>
      </c>
      <c r="X5273" s="15">
        <v>0.25405943062158798</v>
      </c>
      <c r="Y5273" s="16">
        <v>6.9997621884691696</v>
      </c>
      <c r="Z5273" s="16">
        <v>0.16768105344737799</v>
      </c>
      <c r="AA5273" s="17">
        <v>0.76049974932114495</v>
      </c>
      <c r="AC5273" s="5">
        <f>MAX(I5273:O5273)</f>
        <v>152.018098958286</v>
      </c>
    </row>
    <row r="5274" spans="1:29" x14ac:dyDescent="0.25">
      <c r="A5274" s="5" t="s">
        <v>14992</v>
      </c>
      <c r="B5274" s="5" t="s">
        <v>232</v>
      </c>
      <c r="C5274" s="5">
        <v>255499</v>
      </c>
      <c r="D5274" s="5">
        <v>258771</v>
      </c>
      <c r="E5274" s="5" t="s">
        <v>20</v>
      </c>
      <c r="F5274" s="5">
        <v>3273</v>
      </c>
      <c r="G5274" s="41" t="s">
        <v>14993</v>
      </c>
      <c r="H5274" s="5" t="s">
        <v>14994</v>
      </c>
      <c r="I5274" s="15">
        <v>274.52775566948497</v>
      </c>
      <c r="J5274" s="16">
        <v>256.41003935830798</v>
      </c>
      <c r="K5274" s="17">
        <v>260.630623838752</v>
      </c>
      <c r="L5274" s="15">
        <v>286.28285026303598</v>
      </c>
      <c r="M5274" s="17">
        <v>288.16823880497702</v>
      </c>
      <c r="N5274" s="16">
        <v>286.227767668235</v>
      </c>
      <c r="O5274" s="17">
        <v>272.19584195086298</v>
      </c>
      <c r="P5274" s="15">
        <v>8.1656201691169494E-2</v>
      </c>
      <c r="Q5274" s="16">
        <v>8.1033812829012195</v>
      </c>
      <c r="R5274" s="16">
        <v>0.55410949339160798</v>
      </c>
      <c r="S5274" s="17">
        <v>0.80015707672663705</v>
      </c>
      <c r="T5274" s="15">
        <v>0.122451497430473</v>
      </c>
      <c r="U5274" s="16">
        <v>8.1033812829012195</v>
      </c>
      <c r="V5274" s="16">
        <v>0.37569559337148001</v>
      </c>
      <c r="W5274" s="17">
        <v>0.697478847598066</v>
      </c>
      <c r="X5274" s="15">
        <v>-4.0795268165135401E-2</v>
      </c>
      <c r="Y5274" s="16">
        <v>8.1033812829012195</v>
      </c>
      <c r="Z5274" s="16">
        <v>0.78983126796905301</v>
      </c>
      <c r="AA5274" s="17">
        <v>0.98399938567204803</v>
      </c>
      <c r="AC5274" s="5">
        <f>MAX(I5274:O5274)</f>
        <v>288.16823880497702</v>
      </c>
    </row>
    <row r="5275" spans="1:29" x14ac:dyDescent="0.25">
      <c r="A5275" s="5" t="s">
        <v>14995</v>
      </c>
      <c r="B5275" s="5" t="s">
        <v>232</v>
      </c>
      <c r="C5275" s="5">
        <v>252828</v>
      </c>
      <c r="D5275" s="5">
        <v>254729</v>
      </c>
      <c r="E5275" s="5" t="s">
        <v>29</v>
      </c>
      <c r="F5275" s="5">
        <v>1902</v>
      </c>
      <c r="G5275" s="41" t="s">
        <v>14996</v>
      </c>
      <c r="H5275" s="5" t="s">
        <v>14997</v>
      </c>
      <c r="I5275" s="15">
        <v>52.301736247440303</v>
      </c>
      <c r="J5275" s="16">
        <v>58.932255732093601</v>
      </c>
      <c r="K5275" s="17">
        <v>49.2924454590868</v>
      </c>
      <c r="L5275" s="15">
        <v>53.546276853321899</v>
      </c>
      <c r="M5275" s="17">
        <v>52.472192834347801</v>
      </c>
      <c r="N5275" s="16">
        <v>62.8925358653212</v>
      </c>
      <c r="O5275" s="17">
        <v>48.425485284753101</v>
      </c>
      <c r="P5275" s="15">
        <v>5.7696007492995798E-2</v>
      </c>
      <c r="Q5275" s="16">
        <v>5.75668679422657</v>
      </c>
      <c r="R5275" s="16">
        <v>0.764862798941087</v>
      </c>
      <c r="S5275" s="17">
        <v>0.90721096731258699</v>
      </c>
      <c r="T5275" s="15">
        <v>-1.3028813156677499E-2</v>
      </c>
      <c r="U5275" s="16">
        <v>5.75668679422657</v>
      </c>
      <c r="V5275" s="16">
        <v>0.95509994179928703</v>
      </c>
      <c r="W5275" s="17">
        <v>0.98825451560965805</v>
      </c>
      <c r="X5275" s="15">
        <v>7.0725862600334796E-2</v>
      </c>
      <c r="Y5275" s="16">
        <v>5.75668679422657</v>
      </c>
      <c r="Z5275" s="16">
        <v>0.74359211318504503</v>
      </c>
      <c r="AA5275" s="17">
        <v>0.98000682174943199</v>
      </c>
      <c r="AC5275" s="5">
        <f>MAX(I5275:O5275)</f>
        <v>62.8925358653212</v>
      </c>
    </row>
    <row r="5276" spans="1:29" x14ac:dyDescent="0.25">
      <c r="A5276" s="5" t="s">
        <v>14998</v>
      </c>
      <c r="B5276" s="5" t="s">
        <v>232</v>
      </c>
      <c r="C5276" s="5">
        <v>251715</v>
      </c>
      <c r="D5276" s="5">
        <v>252536</v>
      </c>
      <c r="E5276" s="5" t="s">
        <v>29</v>
      </c>
      <c r="F5276" s="5">
        <v>822</v>
      </c>
      <c r="G5276" s="41" t="s">
        <v>14999</v>
      </c>
      <c r="H5276" s="5" t="s">
        <v>14999</v>
      </c>
      <c r="I5276" s="15">
        <v>41.198889220774603</v>
      </c>
      <c r="J5276" s="16">
        <v>41.8804984528172</v>
      </c>
      <c r="K5276" s="17">
        <v>37.754110549558703</v>
      </c>
      <c r="L5276" s="15">
        <v>36.374671964067602</v>
      </c>
      <c r="M5276" s="17">
        <v>43.6618543643904</v>
      </c>
      <c r="N5276" s="16">
        <v>52.716290009128599</v>
      </c>
      <c r="O5276" s="17">
        <v>36.017035600464197</v>
      </c>
      <c r="P5276" s="15">
        <v>0.140385771750798</v>
      </c>
      <c r="Q5276" s="16">
        <v>5.3737582847317702</v>
      </c>
      <c r="R5276" s="16">
        <v>0.52024804791079804</v>
      </c>
      <c r="S5276" s="17">
        <v>0.78163412912527896</v>
      </c>
      <c r="T5276" s="15">
        <v>-8.9719865927920198E-3</v>
      </c>
      <c r="U5276" s="16">
        <v>5.3737582847317702</v>
      </c>
      <c r="V5276" s="16">
        <v>0.97742462729736401</v>
      </c>
      <c r="W5276" s="17">
        <v>0.99455364595755902</v>
      </c>
      <c r="X5276" s="15">
        <v>0.14936073641936201</v>
      </c>
      <c r="Y5276" s="16">
        <v>5.3737582847317702</v>
      </c>
      <c r="Z5276" s="16">
        <v>0.53851421498529894</v>
      </c>
      <c r="AA5276" s="17">
        <v>0.95714746346148105</v>
      </c>
      <c r="AC5276" s="5">
        <f>MAX(I5276:O5276)</f>
        <v>52.716290009128599</v>
      </c>
    </row>
    <row r="5277" spans="1:29" x14ac:dyDescent="0.25">
      <c r="A5277" s="5" t="s">
        <v>15000</v>
      </c>
      <c r="B5277" s="5" t="s">
        <v>232</v>
      </c>
      <c r="C5277" s="5">
        <v>250427</v>
      </c>
      <c r="D5277" s="5">
        <v>251209</v>
      </c>
      <c r="E5277" s="5" t="s">
        <v>29</v>
      </c>
      <c r="F5277" s="5">
        <v>783</v>
      </c>
      <c r="G5277" s="41" t="s">
        <v>15001</v>
      </c>
      <c r="H5277" s="5" t="s">
        <v>15002</v>
      </c>
      <c r="I5277" s="15">
        <v>196.75146685324799</v>
      </c>
      <c r="J5277" s="16">
        <v>227.89443174600399</v>
      </c>
      <c r="K5277" s="17">
        <v>174.856678298069</v>
      </c>
      <c r="L5277" s="15">
        <v>161.36709058875101</v>
      </c>
      <c r="M5277" s="17">
        <v>219.12793159128401</v>
      </c>
      <c r="N5277" s="16">
        <v>232.63565322066401</v>
      </c>
      <c r="O5277" s="17">
        <v>176.739079211052</v>
      </c>
      <c r="P5277" s="15">
        <v>3.4991734551118502E-2</v>
      </c>
      <c r="Q5277" s="16">
        <v>7.6334397153775404</v>
      </c>
      <c r="R5277" s="16">
        <v>0.83999241352357001</v>
      </c>
      <c r="S5277" s="17">
        <v>0.94101528878601504</v>
      </c>
      <c r="T5277" s="15">
        <v>-7.0694412958478295E-2</v>
      </c>
      <c r="U5277" s="16">
        <v>7.6334397153775404</v>
      </c>
      <c r="V5277" s="16">
        <v>0.69976418181905198</v>
      </c>
      <c r="W5277" s="17">
        <v>0.88910087746966004</v>
      </c>
      <c r="X5277" s="15">
        <v>0.10568648482392599</v>
      </c>
      <c r="Y5277" s="16">
        <v>7.6334397153775404</v>
      </c>
      <c r="Z5277" s="16">
        <v>0.59083099473192002</v>
      </c>
      <c r="AA5277" s="17">
        <v>0.967830708845141</v>
      </c>
      <c r="AC5277" s="5">
        <f>MAX(I5277:O5277)</f>
        <v>232.63565322066401</v>
      </c>
    </row>
    <row r="5278" spans="1:29" x14ac:dyDescent="0.25">
      <c r="A5278" s="5" t="s">
        <v>15003</v>
      </c>
      <c r="B5278" s="5" t="s">
        <v>232</v>
      </c>
      <c r="C5278" s="5">
        <v>247859</v>
      </c>
      <c r="D5278" s="5">
        <v>250006</v>
      </c>
      <c r="E5278" s="5" t="s">
        <v>29</v>
      </c>
      <c r="F5278" s="5">
        <v>2148</v>
      </c>
      <c r="G5278" s="41" t="s">
        <v>15004</v>
      </c>
      <c r="H5278" s="5" t="s">
        <v>15005</v>
      </c>
      <c r="I5278" s="15">
        <v>38.549986630656399</v>
      </c>
      <c r="J5278" s="16">
        <v>53.9780289550066</v>
      </c>
      <c r="K5278" s="17">
        <v>35.081628566837203</v>
      </c>
      <c r="L5278" s="15">
        <v>45.650404962280902</v>
      </c>
      <c r="M5278" s="17">
        <v>54.9281721423447</v>
      </c>
      <c r="N5278" s="16">
        <v>47.544755229752099</v>
      </c>
      <c r="O5278" s="17">
        <v>47.031277455057698</v>
      </c>
      <c r="P5278" s="15">
        <v>0.15388026065662999</v>
      </c>
      <c r="Q5278" s="16">
        <v>5.5298301679747297</v>
      </c>
      <c r="R5278" s="16">
        <v>0.48227716709958401</v>
      </c>
      <c r="S5278" s="17">
        <v>0.756005945249978</v>
      </c>
      <c r="T5278" s="15">
        <v>0.24260244101689199</v>
      </c>
      <c r="U5278" s="16">
        <v>5.5298301679747297</v>
      </c>
      <c r="V5278" s="16">
        <v>0.26739986988969799</v>
      </c>
      <c r="W5278" s="17">
        <v>0.60761796769880905</v>
      </c>
      <c r="X5278" s="15">
        <v>-8.8721948807437903E-2</v>
      </c>
      <c r="Y5278" s="16">
        <v>5.5298301679747297</v>
      </c>
      <c r="Z5278" s="16">
        <v>0.71510949107549704</v>
      </c>
      <c r="AA5278" s="17">
        <v>0.97571901098092795</v>
      </c>
      <c r="AC5278" s="5">
        <f>MAX(I5278:O5278)</f>
        <v>54.9281721423447</v>
      </c>
    </row>
    <row r="5279" spans="1:29" x14ac:dyDescent="0.25">
      <c r="A5279" s="5" t="s">
        <v>15006</v>
      </c>
      <c r="B5279" s="5" t="s">
        <v>232</v>
      </c>
      <c r="C5279" s="5">
        <v>245847</v>
      </c>
      <c r="D5279" s="5">
        <v>246488</v>
      </c>
      <c r="E5279" s="5" t="s">
        <v>20</v>
      </c>
      <c r="F5279" s="5">
        <v>642</v>
      </c>
      <c r="G5279" s="41" t="s">
        <v>15007</v>
      </c>
      <c r="H5279" s="5" t="s">
        <v>15008</v>
      </c>
      <c r="I5279" s="15">
        <v>17.076967761825902</v>
      </c>
      <c r="J5279" s="16">
        <v>15.2659313480008</v>
      </c>
      <c r="K5279" s="17">
        <v>18.071068645069701</v>
      </c>
      <c r="L5279" s="15">
        <v>17.593229116445801</v>
      </c>
      <c r="M5279" s="17">
        <v>8.4594842831006396</v>
      </c>
      <c r="N5279" s="16">
        <v>13.888073238164401</v>
      </c>
      <c r="O5279" s="17">
        <v>11.618398580794899</v>
      </c>
      <c r="P5279" s="15">
        <v>-0.39798403956109202</v>
      </c>
      <c r="Q5279" s="16">
        <v>3.87220915465825</v>
      </c>
      <c r="R5279" s="16">
        <v>0.24522772343909899</v>
      </c>
      <c r="S5279" s="17">
        <v>0.54977934432250897</v>
      </c>
      <c r="T5279" s="15">
        <v>-0.36761041877721701</v>
      </c>
      <c r="U5279" s="16">
        <v>3.87220915465825</v>
      </c>
      <c r="V5279" s="16">
        <v>0.28372001080530501</v>
      </c>
      <c r="W5279" s="17">
        <v>0.62710688025751504</v>
      </c>
      <c r="X5279" s="15">
        <v>-3.03840854039297E-2</v>
      </c>
      <c r="Y5279" s="16">
        <v>3.87220915465825</v>
      </c>
      <c r="Z5279" s="16">
        <v>0.934715836699751</v>
      </c>
      <c r="AA5279" s="17">
        <v>0.99727560615636102</v>
      </c>
      <c r="AC5279" s="5">
        <f>MAX(I5279:O5279)</f>
        <v>18.071068645069701</v>
      </c>
    </row>
    <row r="5280" spans="1:29" x14ac:dyDescent="0.25">
      <c r="A5280" s="5" t="s">
        <v>15009</v>
      </c>
      <c r="B5280" s="5" t="s">
        <v>232</v>
      </c>
      <c r="C5280" s="5">
        <v>241102</v>
      </c>
      <c r="D5280" s="5">
        <v>245616</v>
      </c>
      <c r="E5280" s="5" t="s">
        <v>29</v>
      </c>
      <c r="F5280" s="5">
        <v>4515</v>
      </c>
      <c r="G5280" s="41" t="s">
        <v>15010</v>
      </c>
      <c r="H5280" s="5" t="s">
        <v>15011</v>
      </c>
      <c r="I5280" s="15">
        <v>31.054155896917699</v>
      </c>
      <c r="J5280" s="16">
        <v>40.497923538281299</v>
      </c>
      <c r="K5280" s="17">
        <v>31.1365361161529</v>
      </c>
      <c r="L5280" s="15">
        <v>38.981076277615202</v>
      </c>
      <c r="M5280" s="17">
        <v>33.409115348466599</v>
      </c>
      <c r="N5280" s="16">
        <v>33.7400938428679</v>
      </c>
      <c r="O5280" s="17">
        <v>40.0602383065808</v>
      </c>
      <c r="P5280" s="15">
        <v>0.10880833768185399</v>
      </c>
      <c r="Q5280" s="16">
        <v>5.1554410418637202</v>
      </c>
      <c r="R5280" s="16">
        <v>0.62368095821858405</v>
      </c>
      <c r="S5280" s="17">
        <v>0.83213766512837095</v>
      </c>
      <c r="T5280" s="15">
        <v>8.1291332226339802E-2</v>
      </c>
      <c r="U5280" s="16">
        <v>5.1554410418637202</v>
      </c>
      <c r="V5280" s="16">
        <v>0.713087047268116</v>
      </c>
      <c r="W5280" s="17">
        <v>0.89785725690701601</v>
      </c>
      <c r="X5280" s="15">
        <v>2.7518435363225902E-2</v>
      </c>
      <c r="Y5280" s="16">
        <v>5.1554410418637202</v>
      </c>
      <c r="Z5280" s="16">
        <v>0.91284939829204204</v>
      </c>
      <c r="AA5280" s="17">
        <v>0.99600448705170097</v>
      </c>
      <c r="AC5280" s="5">
        <f>MAX(I5280:O5280)</f>
        <v>40.497923538281299</v>
      </c>
    </row>
    <row r="5281" spans="1:29" x14ac:dyDescent="0.25">
      <c r="A5281" s="5" t="s">
        <v>15012</v>
      </c>
      <c r="B5281" s="5" t="s">
        <v>232</v>
      </c>
      <c r="C5281" s="5">
        <v>239762</v>
      </c>
      <c r="D5281" s="5">
        <v>241018</v>
      </c>
      <c r="E5281" s="5" t="s">
        <v>20</v>
      </c>
      <c r="F5281" s="5">
        <v>1257</v>
      </c>
      <c r="G5281" s="41" t="s">
        <v>15013</v>
      </c>
      <c r="H5281" s="41" t="s">
        <v>15013</v>
      </c>
      <c r="I5281" s="15">
        <v>58.1067780938696</v>
      </c>
      <c r="J5281" s="16">
        <v>50.3487698043498</v>
      </c>
      <c r="K5281" s="17">
        <v>42.971813468205603</v>
      </c>
      <c r="L5281" s="15">
        <v>42.737364847139503</v>
      </c>
      <c r="M5281" s="17">
        <v>44.012708551247101</v>
      </c>
      <c r="N5281" s="16">
        <v>56.094469985979401</v>
      </c>
      <c r="O5281" s="17">
        <v>57.069573828864499</v>
      </c>
      <c r="P5281" s="15">
        <v>0.16558321637575299</v>
      </c>
      <c r="Q5281" s="16">
        <v>5.6514024354263999</v>
      </c>
      <c r="R5281" s="16">
        <v>0.39925581164544299</v>
      </c>
      <c r="S5281" s="17">
        <v>0.69070511921530198</v>
      </c>
      <c r="T5281" s="15">
        <v>-0.21783430708964899</v>
      </c>
      <c r="U5281" s="16">
        <v>5.6514024354263999</v>
      </c>
      <c r="V5281" s="16">
        <v>0.27869587836641102</v>
      </c>
      <c r="W5281" s="17">
        <v>0.62138033040574903</v>
      </c>
      <c r="X5281" s="15">
        <v>0.38342260366712999</v>
      </c>
      <c r="Y5281" s="16">
        <v>5.6514024354263999</v>
      </c>
      <c r="Z5281" s="16">
        <v>7.7691371515886801E-2</v>
      </c>
      <c r="AA5281" s="17">
        <v>0.59648995155585804</v>
      </c>
      <c r="AC5281" s="5">
        <f>MAX(I5281:O5281)</f>
        <v>58.1067780938696</v>
      </c>
    </row>
    <row r="5282" spans="1:29" x14ac:dyDescent="0.25">
      <c r="A5282" s="5" t="s">
        <v>15014</v>
      </c>
      <c r="B5282" s="5" t="s">
        <v>232</v>
      </c>
      <c r="C5282" s="5">
        <v>237548</v>
      </c>
      <c r="D5282" s="5">
        <v>239347</v>
      </c>
      <c r="E5282" s="5" t="s">
        <v>29</v>
      </c>
      <c r="F5282" s="5">
        <v>1800</v>
      </c>
      <c r="G5282" s="41" t="s">
        <v>15015</v>
      </c>
      <c r="H5282" s="5" t="s">
        <v>15016</v>
      </c>
      <c r="I5282" s="15">
        <v>86.399312141515097</v>
      </c>
      <c r="J5282" s="16">
        <v>79.958915890660705</v>
      </c>
      <c r="K5282" s="17">
        <v>89.422095548842506</v>
      </c>
      <c r="L5282" s="15">
        <v>67.268228974645695</v>
      </c>
      <c r="M5282" s="17">
        <v>112.27333979414701</v>
      </c>
      <c r="N5282" s="16">
        <v>100.636398569642</v>
      </c>
      <c r="O5282" s="17">
        <v>94.480817259024093</v>
      </c>
      <c r="P5282" s="15">
        <v>0.19424293579229401</v>
      </c>
      <c r="Q5282" s="16">
        <v>6.4944589488811504</v>
      </c>
      <c r="R5282" s="16">
        <v>0.31590578489614202</v>
      </c>
      <c r="S5282" s="17">
        <v>0.62385580032556198</v>
      </c>
      <c r="T5282" s="15">
        <v>7.4117383863248495E-2</v>
      </c>
      <c r="U5282" s="16">
        <v>6.4944589488811504</v>
      </c>
      <c r="V5282" s="16">
        <v>0.69868703803643895</v>
      </c>
      <c r="W5282" s="17">
        <v>0.88854244809836003</v>
      </c>
      <c r="X5282" s="15">
        <v>0.12012694065351701</v>
      </c>
      <c r="Y5282" s="16">
        <v>6.4944589488811504</v>
      </c>
      <c r="Z5282" s="16">
        <v>0.57644524992407997</v>
      </c>
      <c r="AA5282" s="17">
        <v>0.96402814973802098</v>
      </c>
      <c r="AC5282" s="5">
        <f>MAX(I5282:O5282)</f>
        <v>112.27333979414701</v>
      </c>
    </row>
    <row r="5283" spans="1:29" x14ac:dyDescent="0.25">
      <c r="A5283" s="5" t="s">
        <v>15017</v>
      </c>
      <c r="B5283" s="5" t="s">
        <v>232</v>
      </c>
      <c r="C5283" s="5">
        <v>236823</v>
      </c>
      <c r="D5283" s="5">
        <v>237281</v>
      </c>
      <c r="E5283" s="5" t="s">
        <v>20</v>
      </c>
      <c r="F5283" s="5">
        <v>459</v>
      </c>
      <c r="G5283" s="41" t="s">
        <v>15018</v>
      </c>
      <c r="H5283" s="5" t="s">
        <v>15019</v>
      </c>
      <c r="I5283" s="15">
        <v>158.032401333861</v>
      </c>
      <c r="J5283" s="16">
        <v>130.13486383069301</v>
      </c>
      <c r="K5283" s="17">
        <v>161.87605152485</v>
      </c>
      <c r="L5283" s="15">
        <v>114.183506618501</v>
      </c>
      <c r="M5283" s="17">
        <v>171.21684318607399</v>
      </c>
      <c r="N5283" s="16">
        <v>180.21130469101601</v>
      </c>
      <c r="O5283" s="17">
        <v>188.822213735079</v>
      </c>
      <c r="P5283" s="15">
        <v>0.29839566342069601</v>
      </c>
      <c r="Q5283" s="16">
        <v>7.3026661942839803</v>
      </c>
      <c r="R5283" s="16">
        <v>9.1628653555098194E-2</v>
      </c>
      <c r="S5283" s="17">
        <v>0.32739622751033198</v>
      </c>
      <c r="T5283" s="15">
        <v>-7.2367771110166304E-2</v>
      </c>
      <c r="U5283" s="16">
        <v>7.3026661942839803</v>
      </c>
      <c r="V5283" s="16">
        <v>0.69367749588571304</v>
      </c>
      <c r="W5283" s="17">
        <v>0.88655353263963699</v>
      </c>
      <c r="X5283" s="15">
        <v>0.37076523121006599</v>
      </c>
      <c r="Y5283" s="16">
        <v>7.3026661942839803</v>
      </c>
      <c r="Z5283" s="16">
        <v>5.8646514811351497E-2</v>
      </c>
      <c r="AA5283" s="17">
        <v>0.54100683549137796</v>
      </c>
      <c r="AC5283" s="5">
        <f>MAX(I5283:O5283)</f>
        <v>188.822213735079</v>
      </c>
    </row>
    <row r="5284" spans="1:29" x14ac:dyDescent="0.25">
      <c r="A5284" s="5" t="s">
        <v>15020</v>
      </c>
      <c r="B5284" s="5" t="s">
        <v>232</v>
      </c>
      <c r="C5284" s="5">
        <v>234678</v>
      </c>
      <c r="D5284" s="5">
        <v>235880</v>
      </c>
      <c r="E5284" s="5" t="s">
        <v>29</v>
      </c>
      <c r="F5284" s="5">
        <v>1203</v>
      </c>
      <c r="G5284" s="41" t="s">
        <v>15021</v>
      </c>
      <c r="H5284" s="5" t="s">
        <v>15022</v>
      </c>
      <c r="I5284" s="15">
        <v>51.118184026323704</v>
      </c>
      <c r="J5284" s="16">
        <v>50.694413532983702</v>
      </c>
      <c r="K5284" s="17">
        <v>43.396016957526498</v>
      </c>
      <c r="L5284" s="15">
        <v>47.490219771843798</v>
      </c>
      <c r="M5284" s="17">
        <v>53.173901208061203</v>
      </c>
      <c r="N5284" s="16">
        <v>47.5864611553922</v>
      </c>
      <c r="O5284" s="17">
        <v>55.7450763906539</v>
      </c>
      <c r="P5284" s="15">
        <v>9.4540225069511805E-2</v>
      </c>
      <c r="Q5284" s="16">
        <v>5.6430088003305299</v>
      </c>
      <c r="R5284" s="16">
        <v>0.62543020984944797</v>
      </c>
      <c r="S5284" s="17">
        <v>0.83336703369130205</v>
      </c>
      <c r="T5284" s="15">
        <v>5.7028696597016697E-2</v>
      </c>
      <c r="U5284" s="16">
        <v>5.6430088003305299</v>
      </c>
      <c r="V5284" s="16">
        <v>0.76719145992226601</v>
      </c>
      <c r="W5284" s="17">
        <v>0.91995455162606499</v>
      </c>
      <c r="X5284" s="15">
        <v>3.7512552555358403E-2</v>
      </c>
      <c r="Y5284" s="16">
        <v>5.6430088003305299</v>
      </c>
      <c r="Z5284" s="16">
        <v>0.862613447982021</v>
      </c>
      <c r="AA5284" s="17">
        <v>0.99249372439747596</v>
      </c>
      <c r="AC5284" s="5">
        <f>MAX(I5284:O5284)</f>
        <v>55.7450763906539</v>
      </c>
    </row>
    <row r="5285" spans="1:29" x14ac:dyDescent="0.25">
      <c r="A5285" s="5" t="s">
        <v>15023</v>
      </c>
      <c r="B5285" s="5" t="s">
        <v>232</v>
      </c>
      <c r="C5285" s="5">
        <v>232862</v>
      </c>
      <c r="D5285" s="5">
        <v>234250</v>
      </c>
      <c r="E5285" s="5" t="s">
        <v>29</v>
      </c>
      <c r="F5285" s="5">
        <v>1389</v>
      </c>
      <c r="G5285" s="41" t="s">
        <v>15024</v>
      </c>
      <c r="H5285" s="5" t="s">
        <v>15025</v>
      </c>
      <c r="I5285" s="15">
        <v>102.79996434841701</v>
      </c>
      <c r="J5285" s="16">
        <v>103.174652997243</v>
      </c>
      <c r="K5285" s="17">
        <v>85.519423447090404</v>
      </c>
      <c r="L5285" s="15">
        <v>69.682985912196997</v>
      </c>
      <c r="M5285" s="17">
        <v>87.557611520018597</v>
      </c>
      <c r="N5285" s="16">
        <v>84.162557941789203</v>
      </c>
      <c r="O5285" s="17">
        <v>77.936217679972202</v>
      </c>
      <c r="P5285" s="15">
        <v>-0.26101804740639301</v>
      </c>
      <c r="Q5285" s="16">
        <v>6.4482786788651998</v>
      </c>
      <c r="R5285" s="16">
        <v>0.13699900913673599</v>
      </c>
      <c r="S5285" s="17">
        <v>0.41277431185306201</v>
      </c>
      <c r="T5285" s="15">
        <v>-0.30504887789199198</v>
      </c>
      <c r="U5285" s="16">
        <v>6.4482786788651998</v>
      </c>
      <c r="V5285" s="16">
        <v>8.2133719453580806E-2</v>
      </c>
      <c r="W5285" s="17">
        <v>0.34289591847520701</v>
      </c>
      <c r="X5285" s="15">
        <v>4.4030119506611301E-2</v>
      </c>
      <c r="Y5285" s="16">
        <v>6.4482786788651998</v>
      </c>
      <c r="Z5285" s="16">
        <v>0.81850745091567001</v>
      </c>
      <c r="AA5285" s="17">
        <v>0.98489421813998201</v>
      </c>
      <c r="AC5285" s="5">
        <f>MAX(I5285:O5285)</f>
        <v>103.174652997243</v>
      </c>
    </row>
    <row r="5286" spans="1:29" x14ac:dyDescent="0.25">
      <c r="A5286" s="5" t="s">
        <v>15026</v>
      </c>
      <c r="B5286" s="5" t="s">
        <v>232</v>
      </c>
      <c r="C5286" s="5">
        <v>231652</v>
      </c>
      <c r="D5286" s="5">
        <v>232545</v>
      </c>
      <c r="E5286" s="5" t="s">
        <v>20</v>
      </c>
      <c r="F5286" s="5">
        <v>894</v>
      </c>
      <c r="G5286" s="41" t="s">
        <v>15027</v>
      </c>
      <c r="H5286" s="5" t="s">
        <v>15028</v>
      </c>
      <c r="I5286" s="15">
        <v>133.68504135660399</v>
      </c>
      <c r="J5286" s="16">
        <v>110.894029603402</v>
      </c>
      <c r="K5286" s="17">
        <v>133.87862122967101</v>
      </c>
      <c r="L5286" s="15">
        <v>88.426099284619696</v>
      </c>
      <c r="M5286" s="17">
        <v>100.85108682203401</v>
      </c>
      <c r="N5286" s="16">
        <v>113.10647033604199</v>
      </c>
      <c r="O5286" s="17">
        <v>117.531720043321</v>
      </c>
      <c r="P5286" s="15">
        <v>-0.129824556288649</v>
      </c>
      <c r="Q5286" s="16">
        <v>6.8344730608911801</v>
      </c>
      <c r="R5286" s="16">
        <v>0.42875701721750697</v>
      </c>
      <c r="S5286" s="17">
        <v>0.71467119843335702</v>
      </c>
      <c r="T5286" s="15">
        <v>-0.41492400195884099</v>
      </c>
      <c r="U5286" s="16">
        <v>6.8344730608911801</v>
      </c>
      <c r="V5286" s="16">
        <v>1.13790220309537E-2</v>
      </c>
      <c r="W5286" s="17">
        <v>0.115953690677397</v>
      </c>
      <c r="X5286" s="15">
        <v>0.28510049602505</v>
      </c>
      <c r="Y5286" s="16">
        <v>6.8344730608911801</v>
      </c>
      <c r="Z5286" s="16">
        <v>0.107903125184518</v>
      </c>
      <c r="AA5286" s="17">
        <v>0.65947490392627095</v>
      </c>
      <c r="AC5286" s="5">
        <f>MAX(I5286:O5286)</f>
        <v>133.87862122967101</v>
      </c>
    </row>
    <row r="5287" spans="1:29" x14ac:dyDescent="0.25">
      <c r="A5287" s="5" t="s">
        <v>15029</v>
      </c>
      <c r="B5287" s="5" t="s">
        <v>232</v>
      </c>
      <c r="C5287" s="5">
        <v>228676</v>
      </c>
      <c r="D5287" s="5">
        <v>231282</v>
      </c>
      <c r="E5287" s="5" t="s">
        <v>29</v>
      </c>
      <c r="F5287" s="5">
        <v>2607</v>
      </c>
      <c r="G5287" s="41" t="s">
        <v>15030</v>
      </c>
      <c r="H5287" s="5" t="s">
        <v>15031</v>
      </c>
      <c r="I5287" s="15">
        <v>36.408320706731097</v>
      </c>
      <c r="J5287" s="16">
        <v>33.066583372650797</v>
      </c>
      <c r="K5287" s="17">
        <v>34.021119843534997</v>
      </c>
      <c r="L5287" s="15">
        <v>39.402700504806702</v>
      </c>
      <c r="M5287" s="17">
        <v>43.116081184835501</v>
      </c>
      <c r="N5287" s="16">
        <v>32.071856817262599</v>
      </c>
      <c r="O5287" s="17">
        <v>43.359863503526597</v>
      </c>
      <c r="P5287" s="15">
        <v>0.12817700757592501</v>
      </c>
      <c r="Q5287" s="16">
        <v>5.2268879723613901</v>
      </c>
      <c r="R5287" s="16">
        <v>0.54967168300969804</v>
      </c>
      <c r="S5287" s="17">
        <v>0.79772419105978598</v>
      </c>
      <c r="T5287" s="15">
        <v>0.25819628425788499</v>
      </c>
      <c r="U5287" s="16">
        <v>5.2268879723613901</v>
      </c>
      <c r="V5287" s="16">
        <v>0.229067500845336</v>
      </c>
      <c r="W5287" s="17">
        <v>0.56173438174742696</v>
      </c>
      <c r="X5287" s="15">
        <v>-0.13001978903691799</v>
      </c>
      <c r="Y5287" s="16">
        <v>5.2268879723613901</v>
      </c>
      <c r="Z5287" s="16">
        <v>0.58646074598726705</v>
      </c>
      <c r="AA5287" s="17">
        <v>0.967830708845141</v>
      </c>
      <c r="AC5287" s="5">
        <f>MAX(I5287:O5287)</f>
        <v>43.359863503526597</v>
      </c>
    </row>
    <row r="5288" spans="1:29" x14ac:dyDescent="0.25">
      <c r="A5288" s="5" t="s">
        <v>15032</v>
      </c>
      <c r="B5288" s="5" t="s">
        <v>232</v>
      </c>
      <c r="C5288" s="5">
        <v>227139</v>
      </c>
      <c r="D5288" s="5">
        <v>228597</v>
      </c>
      <c r="E5288" s="5" t="s">
        <v>20</v>
      </c>
      <c r="F5288" s="5">
        <v>1459</v>
      </c>
      <c r="G5288" s="41" t="s">
        <v>15033</v>
      </c>
      <c r="H5288" s="5" t="s">
        <v>15034</v>
      </c>
      <c r="I5288" s="15">
        <v>51.963578469978401</v>
      </c>
      <c r="J5288" s="16">
        <v>62.100656577905099</v>
      </c>
      <c r="K5288" s="17">
        <v>46.916905918889903</v>
      </c>
      <c r="L5288" s="15">
        <v>53.162982101329597</v>
      </c>
      <c r="M5288" s="17">
        <v>51.653533065015402</v>
      </c>
      <c r="N5288" s="16">
        <v>65.978774362690999</v>
      </c>
      <c r="O5288" s="17">
        <v>61.066302940657998</v>
      </c>
      <c r="P5288" s="15">
        <v>0.244307221202997</v>
      </c>
      <c r="Q5288" s="16">
        <v>5.8125868686352504</v>
      </c>
      <c r="R5288" s="16">
        <v>0.199414556857021</v>
      </c>
      <c r="S5288" s="17">
        <v>0.50204911468881397</v>
      </c>
      <c r="T5288" s="15">
        <v>-3.3231758272538298E-2</v>
      </c>
      <c r="U5288" s="16">
        <v>5.8125868686352504</v>
      </c>
      <c r="V5288" s="16">
        <v>0.86997700606079498</v>
      </c>
      <c r="W5288" s="17">
        <v>0.959986830061344</v>
      </c>
      <c r="X5288" s="15">
        <v>0.277542904262922</v>
      </c>
      <c r="Y5288" s="16">
        <v>5.8125868686352504</v>
      </c>
      <c r="Z5288" s="16">
        <v>0.18685028258905001</v>
      </c>
      <c r="AA5288" s="17">
        <v>0.77666180100772997</v>
      </c>
      <c r="AC5288" s="5">
        <f>MAX(I5288:O5288)</f>
        <v>65.978774362690999</v>
      </c>
    </row>
    <row r="5289" spans="1:29" x14ac:dyDescent="0.25">
      <c r="A5289" s="5" t="s">
        <v>15035</v>
      </c>
      <c r="B5289" s="5" t="s">
        <v>232</v>
      </c>
      <c r="C5289" s="5">
        <v>224521</v>
      </c>
      <c r="D5289" s="5">
        <v>226872</v>
      </c>
      <c r="E5289" s="5" t="s">
        <v>29</v>
      </c>
      <c r="F5289" s="5">
        <v>2352</v>
      </c>
      <c r="G5289" s="41" t="s">
        <v>15036</v>
      </c>
      <c r="H5289" s="5" t="s">
        <v>15037</v>
      </c>
      <c r="I5289" s="15">
        <v>71.182212155729601</v>
      </c>
      <c r="J5289" s="16">
        <v>75.580761994630294</v>
      </c>
      <c r="K5289" s="17">
        <v>74.108349584358606</v>
      </c>
      <c r="L5289" s="15">
        <v>86.662943425455197</v>
      </c>
      <c r="M5289" s="17">
        <v>81.788009336152797</v>
      </c>
      <c r="N5289" s="16">
        <v>102.971930405489</v>
      </c>
      <c r="O5289" s="17">
        <v>90.112299392645198</v>
      </c>
      <c r="P5289" s="15">
        <v>0.391088724986217</v>
      </c>
      <c r="Q5289" s="16">
        <v>6.3803841809051702</v>
      </c>
      <c r="R5289" s="16">
        <v>1.5904301771803301E-2</v>
      </c>
      <c r="S5289" s="17">
        <v>0.106295657165505</v>
      </c>
      <c r="T5289" s="15">
        <v>0.19405672165514101</v>
      </c>
      <c r="U5289" s="16">
        <v>6.3803841809051702</v>
      </c>
      <c r="V5289" s="16">
        <v>0.231954504320498</v>
      </c>
      <c r="W5289" s="17">
        <v>0.56508496813044296</v>
      </c>
      <c r="X5289" s="15">
        <v>0.197034716696604</v>
      </c>
      <c r="Y5289" s="16">
        <v>6.3803841809051702</v>
      </c>
      <c r="Z5289" s="16">
        <v>0.27146478551221198</v>
      </c>
      <c r="AA5289" s="17">
        <v>0.86221470162317404</v>
      </c>
      <c r="AC5289" s="5">
        <f>MAX(I5289:O5289)</f>
        <v>102.971930405489</v>
      </c>
    </row>
    <row r="5290" spans="1:29" x14ac:dyDescent="0.25">
      <c r="A5290" s="5" t="s">
        <v>15038</v>
      </c>
      <c r="B5290" s="5" t="s">
        <v>232</v>
      </c>
      <c r="C5290" s="5">
        <v>221551</v>
      </c>
      <c r="D5290" s="5">
        <v>222471</v>
      </c>
      <c r="E5290" s="5" t="s">
        <v>29</v>
      </c>
      <c r="F5290" s="5">
        <v>921</v>
      </c>
      <c r="G5290" s="41" t="s">
        <v>15039</v>
      </c>
      <c r="H5290" s="5" t="s">
        <v>15040</v>
      </c>
      <c r="I5290" s="15">
        <v>234.737857188135</v>
      </c>
      <c r="J5290" s="16">
        <v>279.79859832920698</v>
      </c>
      <c r="K5290" s="17">
        <v>234.49968889658501</v>
      </c>
      <c r="L5290" s="15">
        <v>170.144540409374</v>
      </c>
      <c r="M5290" s="17">
        <v>185.52389725012</v>
      </c>
      <c r="N5290" s="16">
        <v>200.522090477761</v>
      </c>
      <c r="O5290" s="17">
        <v>154.33880674727899</v>
      </c>
      <c r="P5290" s="15">
        <v>-0.492506715359943</v>
      </c>
      <c r="Q5290" s="16">
        <v>7.7043326797756002</v>
      </c>
      <c r="R5290" s="16">
        <v>2.5709248582099602E-3</v>
      </c>
      <c r="S5290" s="17">
        <v>3.0884343016513601E-2</v>
      </c>
      <c r="T5290" s="15">
        <v>-0.48940505623688002</v>
      </c>
      <c r="U5290" s="16">
        <v>7.7043326797756002</v>
      </c>
      <c r="V5290" s="16">
        <v>2.7246610313365199E-3</v>
      </c>
      <c r="W5290" s="17">
        <v>4.6302623745944398E-2</v>
      </c>
      <c r="X5290" s="15">
        <v>-3.1024651970324901E-3</v>
      </c>
      <c r="Y5290" s="16">
        <v>7.7043326797756002</v>
      </c>
      <c r="Z5290" s="16">
        <v>0.98631980809256603</v>
      </c>
      <c r="AA5290" s="17">
        <v>1</v>
      </c>
      <c r="AC5290" s="5">
        <f>MAX(I5290:O5290)</f>
        <v>279.79859832920698</v>
      </c>
    </row>
    <row r="5291" spans="1:29" x14ac:dyDescent="0.25">
      <c r="A5291" s="5" t="s">
        <v>15041</v>
      </c>
      <c r="B5291" s="5" t="s">
        <v>232</v>
      </c>
      <c r="C5291" s="5">
        <v>220667</v>
      </c>
      <c r="D5291" s="5">
        <v>221293</v>
      </c>
      <c r="E5291" s="5" t="s">
        <v>20</v>
      </c>
      <c r="F5291" s="5">
        <v>627</v>
      </c>
      <c r="G5291" s="41" t="s">
        <v>15042</v>
      </c>
      <c r="H5291" s="5" t="s">
        <v>15043</v>
      </c>
      <c r="I5291" s="15">
        <v>145.74600208607799</v>
      </c>
      <c r="J5291" s="16">
        <v>150.23980737957001</v>
      </c>
      <c r="K5291" s="17">
        <v>172.22661666427899</v>
      </c>
      <c r="L5291" s="15">
        <v>155.77098720966401</v>
      </c>
      <c r="M5291" s="17">
        <v>136.75516527703701</v>
      </c>
      <c r="N5291" s="16">
        <v>121.23912583586799</v>
      </c>
      <c r="O5291" s="17">
        <v>168.55972661017199</v>
      </c>
      <c r="P5291" s="15">
        <v>-0.10765184768059199</v>
      </c>
      <c r="Q5291" s="16">
        <v>7.2303993354220397</v>
      </c>
      <c r="R5291" s="16">
        <v>0.53525811190763095</v>
      </c>
      <c r="S5291" s="17">
        <v>0.79117706597007098</v>
      </c>
      <c r="T5291" s="15">
        <v>-9.3893995903816002E-2</v>
      </c>
      <c r="U5291" s="16">
        <v>7.2303993354220397</v>
      </c>
      <c r="V5291" s="16">
        <v>0.58860684647646999</v>
      </c>
      <c r="W5291" s="17">
        <v>0.84160881684042799</v>
      </c>
      <c r="X5291" s="15">
        <v>-1.3758145747366401E-2</v>
      </c>
      <c r="Y5291" s="16">
        <v>7.2303993354220397</v>
      </c>
      <c r="Z5291" s="16">
        <v>0.94257451202852804</v>
      </c>
      <c r="AA5291" s="17">
        <v>0.99727560615636102</v>
      </c>
      <c r="AC5291" s="5">
        <f>MAX(I5291:O5291)</f>
        <v>172.22661666427899</v>
      </c>
    </row>
    <row r="5292" spans="1:29" x14ac:dyDescent="0.25">
      <c r="A5292" s="5" t="s">
        <v>15044</v>
      </c>
      <c r="B5292" s="5" t="s">
        <v>232</v>
      </c>
      <c r="C5292" s="5">
        <v>216666</v>
      </c>
      <c r="D5292" s="5">
        <v>218315</v>
      </c>
      <c r="E5292" s="5" t="s">
        <v>20</v>
      </c>
      <c r="F5292" s="5">
        <v>1650</v>
      </c>
      <c r="G5292" s="41" t="s">
        <v>15045</v>
      </c>
      <c r="H5292" s="5" t="s">
        <v>15046</v>
      </c>
      <c r="I5292" s="15">
        <v>193.989845003976</v>
      </c>
      <c r="J5292" s="16">
        <v>266.08806376005901</v>
      </c>
      <c r="K5292" s="17">
        <v>223.81400300059201</v>
      </c>
      <c r="L5292" s="15">
        <v>292.91384947250299</v>
      </c>
      <c r="M5292" s="17">
        <v>252.30314414851301</v>
      </c>
      <c r="N5292" s="16">
        <v>216.912519254334</v>
      </c>
      <c r="O5292" s="17">
        <v>268.31529682487701</v>
      </c>
      <c r="P5292" s="15">
        <v>8.9821243376342799E-2</v>
      </c>
      <c r="Q5292" s="16">
        <v>7.9366711944935098</v>
      </c>
      <c r="R5292" s="16">
        <v>0.58578491016492196</v>
      </c>
      <c r="S5292" s="17">
        <v>0.812836716270668</v>
      </c>
      <c r="T5292" s="15">
        <v>0.25808727497393702</v>
      </c>
      <c r="U5292" s="16">
        <v>7.9366711944935098</v>
      </c>
      <c r="V5292" s="16">
        <v>0.119108516256118</v>
      </c>
      <c r="W5292" s="17">
        <v>0.41424501726832802</v>
      </c>
      <c r="X5292" s="15">
        <v>-0.16826624147351299</v>
      </c>
      <c r="Y5292" s="16">
        <v>7.9366711944935098</v>
      </c>
      <c r="Z5292" s="16">
        <v>0.35871938725379199</v>
      </c>
      <c r="AA5292" s="17">
        <v>0.90565202843029702</v>
      </c>
      <c r="AC5292" s="5">
        <f>MAX(I5292:O5292)</f>
        <v>292.91384947250299</v>
      </c>
    </row>
    <row r="5293" spans="1:29" x14ac:dyDescent="0.25">
      <c r="A5293" s="5" t="s">
        <v>15047</v>
      </c>
      <c r="B5293" s="5" t="s">
        <v>232</v>
      </c>
      <c r="C5293" s="5">
        <v>213757</v>
      </c>
      <c r="D5293" s="5">
        <v>216156</v>
      </c>
      <c r="E5293" s="5" t="s">
        <v>20</v>
      </c>
      <c r="F5293" s="5">
        <v>2400</v>
      </c>
      <c r="G5293" s="41" t="s">
        <v>15048</v>
      </c>
      <c r="H5293" s="5" t="s">
        <v>15049</v>
      </c>
      <c r="I5293" s="15">
        <v>80.594270295085806</v>
      </c>
      <c r="J5293" s="16">
        <v>68.725494710056395</v>
      </c>
      <c r="K5293" s="17">
        <v>62.060970487645399</v>
      </c>
      <c r="L5293" s="15">
        <v>88.196122433424307</v>
      </c>
      <c r="M5293" s="17">
        <v>85.491470197417996</v>
      </c>
      <c r="N5293" s="16">
        <v>79.157846864973195</v>
      </c>
      <c r="O5293" s="17">
        <v>99.128176691342105</v>
      </c>
      <c r="P5293" s="15">
        <v>0.33965231497944998</v>
      </c>
      <c r="Q5293" s="16">
        <v>6.3323242008329998</v>
      </c>
      <c r="R5293" s="16">
        <v>5.5688934586448399E-2</v>
      </c>
      <c r="S5293" s="17">
        <v>0.23914493172947901</v>
      </c>
      <c r="T5293" s="15">
        <v>0.30219735120176699</v>
      </c>
      <c r="U5293" s="16">
        <v>6.3323242008329998</v>
      </c>
      <c r="V5293" s="16">
        <v>8.8588641014157796E-2</v>
      </c>
      <c r="W5293" s="17">
        <v>0.35492596180346903</v>
      </c>
      <c r="X5293" s="15">
        <v>3.7456643235171602E-2</v>
      </c>
      <c r="Y5293" s="16">
        <v>6.3323242008329998</v>
      </c>
      <c r="Z5293" s="16">
        <v>0.848962011288657</v>
      </c>
      <c r="AA5293" s="17">
        <v>0.98956801566770702</v>
      </c>
      <c r="AC5293" s="5">
        <f>MAX(I5293:O5293)</f>
        <v>99.128176691342105</v>
      </c>
    </row>
    <row r="5294" spans="1:29" x14ac:dyDescent="0.25">
      <c r="A5294" s="5" t="s">
        <v>15050</v>
      </c>
      <c r="B5294" s="5" t="s">
        <v>232</v>
      </c>
      <c r="C5294" s="5">
        <v>211930</v>
      </c>
      <c r="D5294" s="5">
        <v>213450</v>
      </c>
      <c r="E5294" s="5" t="s">
        <v>20</v>
      </c>
      <c r="F5294" s="5">
        <v>1521</v>
      </c>
      <c r="G5294" s="41" t="s">
        <v>15051</v>
      </c>
      <c r="H5294" s="5" t="s">
        <v>15052</v>
      </c>
      <c r="I5294" s="15">
        <v>168.85345021264101</v>
      </c>
      <c r="J5294" s="16">
        <v>169.01978330201601</v>
      </c>
      <c r="K5294" s="17">
        <v>167.56037828174999</v>
      </c>
      <c r="L5294" s="15">
        <v>162.133680092736</v>
      </c>
      <c r="M5294" s="17">
        <v>141.51118869887301</v>
      </c>
      <c r="N5294" s="16">
        <v>141.466499771332</v>
      </c>
      <c r="O5294" s="17">
        <v>134.494581971282</v>
      </c>
      <c r="P5294" s="15">
        <v>-0.28801514026582098</v>
      </c>
      <c r="Q5294" s="16">
        <v>7.2769023520513096</v>
      </c>
      <c r="R5294" s="16">
        <v>5.4671281835258802E-2</v>
      </c>
      <c r="S5294" s="17">
        <v>0.236597612538612</v>
      </c>
      <c r="T5294" s="15">
        <v>-0.15013397252051899</v>
      </c>
      <c r="U5294" s="16">
        <v>7.2769023520513096</v>
      </c>
      <c r="V5294" s="16">
        <v>0.31594002373728802</v>
      </c>
      <c r="W5294" s="17">
        <v>0.656508823193105</v>
      </c>
      <c r="X5294" s="15">
        <v>-0.13788230350377201</v>
      </c>
      <c r="Y5294" s="16">
        <v>7.2769023520513096</v>
      </c>
      <c r="Z5294" s="16">
        <v>0.39618496412668203</v>
      </c>
      <c r="AA5294" s="17">
        <v>0.92342702219794803</v>
      </c>
      <c r="AC5294" s="5">
        <f>MAX(I5294:O5294)</f>
        <v>169.01978330201601</v>
      </c>
    </row>
    <row r="5295" spans="1:29" x14ac:dyDescent="0.25">
      <c r="A5295" s="5" t="s">
        <v>15053</v>
      </c>
      <c r="B5295" s="5" t="s">
        <v>232</v>
      </c>
      <c r="C5295" s="5">
        <v>208004</v>
      </c>
      <c r="D5295" s="5">
        <v>211045</v>
      </c>
      <c r="E5295" s="5" t="s">
        <v>29</v>
      </c>
      <c r="F5295" s="5">
        <v>3042</v>
      </c>
      <c r="G5295" s="41" t="s">
        <v>15054</v>
      </c>
      <c r="H5295" s="5" t="s">
        <v>15055</v>
      </c>
      <c r="I5295" s="15">
        <v>53.259849950248999</v>
      </c>
      <c r="J5295" s="16">
        <v>53.459563362055597</v>
      </c>
      <c r="K5295" s="17">
        <v>49.250025110154702</v>
      </c>
      <c r="L5295" s="15">
        <v>56.076022216471003</v>
      </c>
      <c r="M5295" s="17">
        <v>38.438025360079401</v>
      </c>
      <c r="N5295" s="16">
        <v>39.620629358126699</v>
      </c>
      <c r="O5295" s="17">
        <v>64.3194545432806</v>
      </c>
      <c r="P5295" s="15">
        <v>-8.2755918163874296E-4</v>
      </c>
      <c r="Q5295" s="16">
        <v>5.6640637710008104</v>
      </c>
      <c r="R5295" s="16">
        <v>0.99572469510063399</v>
      </c>
      <c r="S5295" s="17">
        <v>1</v>
      </c>
      <c r="T5295" s="15">
        <v>-0.137394281249832</v>
      </c>
      <c r="U5295" s="16">
        <v>5.6640637710008104</v>
      </c>
      <c r="V5295" s="16">
        <v>0.56344825962709399</v>
      </c>
      <c r="W5295" s="17">
        <v>0.82410406695392802</v>
      </c>
      <c r="X5295" s="15">
        <v>0.136568138057687</v>
      </c>
      <c r="Y5295" s="16">
        <v>5.6640637710008104</v>
      </c>
      <c r="Z5295" s="16">
        <v>0.59189766033830904</v>
      </c>
      <c r="AA5295" s="17">
        <v>0.967830708845141</v>
      </c>
      <c r="AC5295" s="5">
        <f>MAX(I5295:O5295)</f>
        <v>64.3194545432806</v>
      </c>
    </row>
    <row r="5296" spans="1:29" x14ac:dyDescent="0.25">
      <c r="A5296" s="5" t="s">
        <v>15056</v>
      </c>
      <c r="B5296" s="5" t="s">
        <v>232</v>
      </c>
      <c r="C5296" s="5">
        <v>204459</v>
      </c>
      <c r="D5296" s="5">
        <v>206297</v>
      </c>
      <c r="E5296" s="5" t="s">
        <v>29</v>
      </c>
      <c r="F5296" s="5">
        <v>1839</v>
      </c>
      <c r="G5296" s="41" t="s">
        <v>15057</v>
      </c>
      <c r="H5296" s="5" t="s">
        <v>15058</v>
      </c>
      <c r="I5296" s="15">
        <v>84.3703654767437</v>
      </c>
      <c r="J5296" s="16">
        <v>90.846693342631099</v>
      </c>
      <c r="K5296" s="17">
        <v>89.209993804182105</v>
      </c>
      <c r="L5296" s="15">
        <v>111.021324914565</v>
      </c>
      <c r="M5296" s="17">
        <v>81.359187552216795</v>
      </c>
      <c r="N5296" s="16">
        <v>98.134043031233901</v>
      </c>
      <c r="O5296" s="17">
        <v>96.850970569506302</v>
      </c>
      <c r="P5296" s="15">
        <v>0.145418260907552</v>
      </c>
      <c r="Q5296" s="16">
        <v>6.5424580486733399</v>
      </c>
      <c r="R5296" s="16">
        <v>0.39252683142251299</v>
      </c>
      <c r="S5296" s="17">
        <v>0.68652166876344201</v>
      </c>
      <c r="T5296" s="15">
        <v>0.12605044617178099</v>
      </c>
      <c r="U5296" s="16">
        <v>6.5424580486733399</v>
      </c>
      <c r="V5296" s="16">
        <v>0.45784314919262498</v>
      </c>
      <c r="W5296" s="17">
        <v>0.75982662207315099</v>
      </c>
      <c r="X5296" s="15">
        <v>1.9368450714968899E-2</v>
      </c>
      <c r="Y5296" s="16">
        <v>6.5424580486733399</v>
      </c>
      <c r="Z5296" s="16">
        <v>0.91907556943151203</v>
      </c>
      <c r="AA5296" s="17">
        <v>0.99727560615636102</v>
      </c>
      <c r="AC5296" s="5">
        <f>MAX(I5296:O5296)</f>
        <v>111.021324914565</v>
      </c>
    </row>
    <row r="5297" spans="1:29" x14ac:dyDescent="0.25">
      <c r="A5297" s="5" t="s">
        <v>429</v>
      </c>
      <c r="B5297" s="5" t="s">
        <v>232</v>
      </c>
      <c r="C5297" s="5">
        <v>203021</v>
      </c>
      <c r="D5297" s="5">
        <v>203935</v>
      </c>
      <c r="E5297" s="5" t="s">
        <v>29</v>
      </c>
      <c r="F5297" s="5">
        <v>915</v>
      </c>
      <c r="G5297" s="41" t="s">
        <v>430</v>
      </c>
      <c r="H5297" s="5" t="s">
        <v>431</v>
      </c>
      <c r="I5297" s="15">
        <v>481.81847325362799</v>
      </c>
      <c r="J5297" s="16">
        <v>454.46389586557802</v>
      </c>
      <c r="K5297" s="17">
        <v>454.32193706266798</v>
      </c>
      <c r="L5297" s="15">
        <v>310.12378383695602</v>
      </c>
      <c r="M5297" s="17">
        <v>275.108666294199</v>
      </c>
      <c r="N5297" s="16">
        <v>229.21576731817299</v>
      </c>
      <c r="O5297" s="17">
        <v>220.65662584645699</v>
      </c>
      <c r="P5297" s="15">
        <v>-1.0430936045896699</v>
      </c>
      <c r="Q5297" s="16">
        <v>8.4369879601477304</v>
      </c>
      <c r="R5297" s="19">
        <v>8.2896864008415603E-13</v>
      </c>
      <c r="S5297" s="20">
        <v>6.5079876053930795E-11</v>
      </c>
      <c r="T5297" s="15">
        <v>-0.66362605606181702</v>
      </c>
      <c r="U5297" s="16">
        <v>8.4369879601477304</v>
      </c>
      <c r="V5297" s="19">
        <v>3.8604890273255002E-6</v>
      </c>
      <c r="W5297" s="17">
        <v>2.7238437770015601E-4</v>
      </c>
      <c r="X5297" s="15">
        <v>-0.37946943757870399</v>
      </c>
      <c r="Y5297" s="16">
        <v>8.4369879601477304</v>
      </c>
      <c r="Z5297" s="16">
        <v>1.4236728578196E-2</v>
      </c>
      <c r="AA5297" s="17">
        <v>0.26681580001674099</v>
      </c>
      <c r="AC5297" s="5">
        <f>MAX(I5297:O5297)</f>
        <v>481.81847325362799</v>
      </c>
    </row>
    <row r="5298" spans="1:29" x14ac:dyDescent="0.25">
      <c r="A5298" s="5" t="s">
        <v>15059</v>
      </c>
      <c r="B5298" s="5" t="s">
        <v>232</v>
      </c>
      <c r="C5298" s="5">
        <v>199862</v>
      </c>
      <c r="D5298" s="5">
        <v>201106</v>
      </c>
      <c r="E5298" s="5" t="s">
        <v>20</v>
      </c>
      <c r="F5298" s="5">
        <v>1245</v>
      </c>
      <c r="G5298" s="41" t="s">
        <v>15060</v>
      </c>
      <c r="H5298" s="5" t="s">
        <v>15061</v>
      </c>
      <c r="I5298" s="15">
        <v>133.45960283829601</v>
      </c>
      <c r="J5298" s="16">
        <v>110.663600450979</v>
      </c>
      <c r="K5298" s="17">
        <v>132.478749714912</v>
      </c>
      <c r="L5298" s="15">
        <v>133.11826736692001</v>
      </c>
      <c r="M5298" s="17">
        <v>139.79590156312901</v>
      </c>
      <c r="N5298" s="16">
        <v>150.433273783961</v>
      </c>
      <c r="O5298" s="17">
        <v>109.724156197027</v>
      </c>
      <c r="P5298" s="15">
        <v>5.1341804930224597E-2</v>
      </c>
      <c r="Q5298" s="16">
        <v>7.0230194938681096</v>
      </c>
      <c r="R5298" s="16">
        <v>0.75895868939150202</v>
      </c>
      <c r="S5298" s="17">
        <v>0.90347426586802904</v>
      </c>
      <c r="T5298" s="15">
        <v>0.120150560748134</v>
      </c>
      <c r="U5298" s="16">
        <v>7.0230194938681096</v>
      </c>
      <c r="V5298" s="16">
        <v>0.47657179362320801</v>
      </c>
      <c r="W5298" s="17">
        <v>0.77423630760777595</v>
      </c>
      <c r="X5298" s="15">
        <v>-6.8808886066625094E-2</v>
      </c>
      <c r="Y5298" s="16">
        <v>7.0230194938681096</v>
      </c>
      <c r="Z5298" s="16">
        <v>0.71354917870580803</v>
      </c>
      <c r="AA5298" s="17">
        <v>0.975073087057164</v>
      </c>
      <c r="AC5298" s="5">
        <f>MAX(I5298:O5298)</f>
        <v>150.433273783961</v>
      </c>
    </row>
    <row r="5299" spans="1:29" x14ac:dyDescent="0.25">
      <c r="A5299" s="5" t="s">
        <v>15062</v>
      </c>
      <c r="B5299" s="5" t="s">
        <v>232</v>
      </c>
      <c r="C5299" s="5">
        <v>197610</v>
      </c>
      <c r="D5299" s="5">
        <v>199439</v>
      </c>
      <c r="E5299" s="5" t="s">
        <v>20</v>
      </c>
      <c r="F5299" s="5">
        <v>1830</v>
      </c>
      <c r="G5299" s="41" t="s">
        <v>15063</v>
      </c>
      <c r="H5299" s="5" t="s">
        <v>15064</v>
      </c>
      <c r="I5299" s="15">
        <v>6.8195151788149504</v>
      </c>
      <c r="J5299" s="16">
        <v>4.0901174555021003</v>
      </c>
      <c r="K5299" s="17">
        <v>8.6113308332139606</v>
      </c>
      <c r="L5299" s="15">
        <v>5.0978202014973597</v>
      </c>
      <c r="M5299" s="17">
        <v>7.3289541254512498</v>
      </c>
      <c r="N5299" s="16">
        <v>8.1743614254661399</v>
      </c>
      <c r="O5299" s="17">
        <v>7.6216694690014499</v>
      </c>
      <c r="P5299" s="15">
        <v>0.27632671712940099</v>
      </c>
      <c r="Q5299" s="16">
        <v>2.7928840612200601</v>
      </c>
      <c r="R5299" s="16">
        <v>0.53068771207587195</v>
      </c>
      <c r="S5299" s="17">
        <v>0.78776386341169402</v>
      </c>
      <c r="T5299" s="15">
        <v>-6.9735564466835903E-2</v>
      </c>
      <c r="U5299" s="16">
        <v>2.7928840612200601</v>
      </c>
      <c r="V5299" s="16">
        <v>0.90288329503926501</v>
      </c>
      <c r="W5299" s="17">
        <v>0.96923110735576701</v>
      </c>
      <c r="X5299" s="15">
        <v>0.34610087746137602</v>
      </c>
      <c r="Y5299" s="16">
        <v>2.7928840612200601</v>
      </c>
      <c r="Z5299" s="16">
        <v>0.49134777694856102</v>
      </c>
      <c r="AA5299" s="17">
        <v>0.95714746346148105</v>
      </c>
      <c r="AC5299" s="5">
        <f>MAX(I5299:O5299)</f>
        <v>8.6113308332139606</v>
      </c>
    </row>
    <row r="5300" spans="1:29" x14ac:dyDescent="0.25">
      <c r="A5300" s="5" t="s">
        <v>15065</v>
      </c>
      <c r="B5300" s="5" t="s">
        <v>232</v>
      </c>
      <c r="C5300" s="5">
        <v>194041</v>
      </c>
      <c r="D5300" s="5">
        <v>196449</v>
      </c>
      <c r="E5300" s="5" t="s">
        <v>29</v>
      </c>
      <c r="F5300" s="5">
        <v>2409</v>
      </c>
      <c r="G5300" s="41" t="s">
        <v>15066</v>
      </c>
      <c r="H5300" s="5" t="s">
        <v>15067</v>
      </c>
      <c r="I5300" s="15">
        <v>85.159400290821395</v>
      </c>
      <c r="J5300" s="16">
        <v>96.837851305620106</v>
      </c>
      <c r="K5300" s="17">
        <v>72.963000163192206</v>
      </c>
      <c r="L5300" s="15">
        <v>105.521045223475</v>
      </c>
      <c r="M5300" s="17">
        <v>94.340792465915001</v>
      </c>
      <c r="N5300" s="16">
        <v>113.690353295004</v>
      </c>
      <c r="O5300" s="17">
        <v>70.918704937172095</v>
      </c>
      <c r="P5300" s="15">
        <v>0.12005539496845</v>
      </c>
      <c r="Q5300" s="16">
        <v>6.5148607263742697</v>
      </c>
      <c r="R5300" s="16">
        <v>0.54444322861107497</v>
      </c>
      <c r="S5300" s="17">
        <v>0.79591627078923899</v>
      </c>
      <c r="T5300" s="15">
        <v>0.234215750337297</v>
      </c>
      <c r="U5300" s="16">
        <v>6.5148607263742697</v>
      </c>
      <c r="V5300" s="16">
        <v>0.237162626555391</v>
      </c>
      <c r="W5300" s="17">
        <v>0.57128110649081598</v>
      </c>
      <c r="X5300" s="15">
        <v>-0.114160505844538</v>
      </c>
      <c r="Y5300" s="16">
        <v>6.5148607263742697</v>
      </c>
      <c r="Z5300" s="16">
        <v>0.60266277581943395</v>
      </c>
      <c r="AA5300" s="17">
        <v>0.967830708845141</v>
      </c>
      <c r="AC5300" s="5">
        <f>MAX(I5300:O5300)</f>
        <v>113.690353295004</v>
      </c>
    </row>
    <row r="5301" spans="1:29" x14ac:dyDescent="0.25">
      <c r="A5301" s="5" t="s">
        <v>15068</v>
      </c>
      <c r="B5301" s="5" t="s">
        <v>232</v>
      </c>
      <c r="C5301" s="5">
        <v>192321</v>
      </c>
      <c r="D5301" s="5">
        <v>193403</v>
      </c>
      <c r="E5301" s="5" t="s">
        <v>29</v>
      </c>
      <c r="F5301" s="5">
        <v>1083</v>
      </c>
      <c r="G5301" s="41" t="s">
        <v>15069</v>
      </c>
      <c r="H5301" s="41" t="s">
        <v>15069</v>
      </c>
      <c r="I5301" s="15">
        <v>43.396914774277001</v>
      </c>
      <c r="J5301" s="16">
        <v>45.797794044002401</v>
      </c>
      <c r="K5301" s="17">
        <v>34.572584379652099</v>
      </c>
      <c r="L5301" s="15">
        <v>35.761400360880003</v>
      </c>
      <c r="M5301" s="17">
        <v>32.317568989356801</v>
      </c>
      <c r="N5301" s="16">
        <v>37.118273819718702</v>
      </c>
      <c r="O5301" s="17">
        <v>46.868619874926601</v>
      </c>
      <c r="P5301" s="15">
        <v>2.62329751265615E-2</v>
      </c>
      <c r="Q5301" s="16">
        <v>5.3025283838894604</v>
      </c>
      <c r="R5301" s="16">
        <v>0.90032533619337995</v>
      </c>
      <c r="S5301" s="17">
        <v>0.96582244494647795</v>
      </c>
      <c r="T5301" s="15">
        <v>-0.27630432891130702</v>
      </c>
      <c r="U5301" s="16">
        <v>5.3025283838894604</v>
      </c>
      <c r="V5301" s="16">
        <v>0.213882053124093</v>
      </c>
      <c r="W5301" s="17">
        <v>0.54247590331254603</v>
      </c>
      <c r="X5301" s="15">
        <v>0.30254167335264798</v>
      </c>
      <c r="Y5301" s="16">
        <v>5.3025283838894604</v>
      </c>
      <c r="Z5301" s="16">
        <v>0.20781215807883399</v>
      </c>
      <c r="AA5301" s="17">
        <v>0.80149136397024001</v>
      </c>
      <c r="AC5301" s="5">
        <f>MAX(I5301:O5301)</f>
        <v>46.868619874926601</v>
      </c>
    </row>
    <row r="5302" spans="1:29" x14ac:dyDescent="0.25">
      <c r="A5302" s="5" t="s">
        <v>569</v>
      </c>
      <c r="B5302" s="5" t="s">
        <v>232</v>
      </c>
      <c r="C5302" s="5">
        <v>191379</v>
      </c>
      <c r="D5302" s="5">
        <v>191780</v>
      </c>
      <c r="E5302" s="5" t="s">
        <v>29</v>
      </c>
      <c r="F5302" s="5">
        <v>402</v>
      </c>
      <c r="G5302" s="41" t="s">
        <v>570</v>
      </c>
      <c r="H5302" s="5" t="s">
        <v>571</v>
      </c>
      <c r="I5302" s="15">
        <v>4.6214896253126101</v>
      </c>
      <c r="J5302" s="16">
        <v>10.023668130385399</v>
      </c>
      <c r="K5302" s="17">
        <v>3.0118447741782801</v>
      </c>
      <c r="L5302" s="15">
        <v>0</v>
      </c>
      <c r="M5302" s="17">
        <v>1.0915463591097601</v>
      </c>
      <c r="N5302" s="16">
        <v>4.5042399691344102</v>
      </c>
      <c r="O5302" s="17">
        <v>5.1585689698729302</v>
      </c>
      <c r="P5302" s="15">
        <v>-0.28295235267145602</v>
      </c>
      <c r="Q5302" s="16">
        <v>2.0113343317234702</v>
      </c>
      <c r="R5302" s="16">
        <v>0.76840836775583099</v>
      </c>
      <c r="S5302" s="17">
        <v>0.90840047547635205</v>
      </c>
      <c r="T5302" s="15">
        <v>-3.4176026644801301</v>
      </c>
      <c r="U5302" s="16">
        <v>2.0113343317234702</v>
      </c>
      <c r="V5302" s="16">
        <v>7.4617240563804499E-4</v>
      </c>
      <c r="W5302" s="17">
        <v>1.8162292528499799E-2</v>
      </c>
      <c r="X5302" s="15">
        <v>3.1358375417553299</v>
      </c>
      <c r="Y5302" s="16">
        <v>2.0113343317234702</v>
      </c>
      <c r="Z5302" s="16">
        <v>2.1017597676138001E-3</v>
      </c>
      <c r="AA5302" s="17">
        <v>7.9695298943396706E-2</v>
      </c>
      <c r="AC5302" s="5">
        <f>MAX(I5302:O5302)</f>
        <v>10.023668130385399</v>
      </c>
    </row>
    <row r="5303" spans="1:29" x14ac:dyDescent="0.25">
      <c r="A5303" s="5" t="s">
        <v>15070</v>
      </c>
      <c r="B5303" s="5" t="s">
        <v>232</v>
      </c>
      <c r="C5303" s="5">
        <v>188001</v>
      </c>
      <c r="D5303" s="5">
        <v>191272</v>
      </c>
      <c r="E5303" s="5" t="s">
        <v>20</v>
      </c>
      <c r="F5303" s="5">
        <v>3272</v>
      </c>
      <c r="G5303" s="41" t="s">
        <v>15071</v>
      </c>
      <c r="H5303" s="5" t="s">
        <v>15072</v>
      </c>
      <c r="I5303" s="15">
        <v>128.78175358340599</v>
      </c>
      <c r="J5303" s="16">
        <v>101.504041642179</v>
      </c>
      <c r="K5303" s="17">
        <v>114.322840371978</v>
      </c>
      <c r="L5303" s="15">
        <v>126.563927107852</v>
      </c>
      <c r="M5303" s="17">
        <v>123.851527960418</v>
      </c>
      <c r="N5303" s="16">
        <v>131.66560724590099</v>
      </c>
      <c r="O5303" s="17">
        <v>110.700101677814</v>
      </c>
      <c r="P5303" s="15">
        <v>7.7323118520883402E-2</v>
      </c>
      <c r="Q5303" s="16">
        <v>6.9036067249025503</v>
      </c>
      <c r="R5303" s="16">
        <v>0.63283599636559695</v>
      </c>
      <c r="S5303" s="17">
        <v>0.83779630736009003</v>
      </c>
      <c r="T5303" s="15">
        <v>0.124303077978713</v>
      </c>
      <c r="U5303" s="16">
        <v>6.9036067249025503</v>
      </c>
      <c r="V5303" s="16">
        <v>0.44331931671379698</v>
      </c>
      <c r="W5303" s="17">
        <v>0.749836240940433</v>
      </c>
      <c r="X5303" s="15">
        <v>-4.69799336392734E-2</v>
      </c>
      <c r="Y5303" s="16">
        <v>6.9036067249025503</v>
      </c>
      <c r="Z5303" s="16">
        <v>0.79411806998350498</v>
      </c>
      <c r="AA5303" s="17">
        <v>0.98399938567204803</v>
      </c>
      <c r="AC5303" s="5">
        <f>MAX(I5303:O5303)</f>
        <v>131.66560724590099</v>
      </c>
    </row>
    <row r="5304" spans="1:29" x14ac:dyDescent="0.25">
      <c r="A5304" s="5" t="s">
        <v>15073</v>
      </c>
      <c r="B5304" s="5" t="s">
        <v>232</v>
      </c>
      <c r="C5304" s="5">
        <v>184947</v>
      </c>
      <c r="D5304" s="5">
        <v>187745</v>
      </c>
      <c r="E5304" s="5" t="s">
        <v>20</v>
      </c>
      <c r="F5304" s="5">
        <v>2799</v>
      </c>
      <c r="G5304" s="41" t="s">
        <v>15074</v>
      </c>
      <c r="H5304" s="5" t="s">
        <v>15075</v>
      </c>
      <c r="I5304" s="15">
        <v>90.626284359788798</v>
      </c>
      <c r="J5304" s="16">
        <v>101.44643435407301</v>
      </c>
      <c r="K5304" s="17">
        <v>93.452028697390901</v>
      </c>
      <c r="L5304" s="15">
        <v>101.189814525963</v>
      </c>
      <c r="M5304" s="17">
        <v>117.77005538823499</v>
      </c>
      <c r="N5304" s="16">
        <v>121.614479166629</v>
      </c>
      <c r="O5304" s="17">
        <v>97.129812135445306</v>
      </c>
      <c r="P5304" s="15">
        <v>0.20090338507691799</v>
      </c>
      <c r="Q5304" s="16">
        <v>6.6924068723742201</v>
      </c>
      <c r="R5304" s="16">
        <v>0.22637758574585501</v>
      </c>
      <c r="S5304" s="17">
        <v>0.52929054653833696</v>
      </c>
      <c r="T5304" s="15">
        <v>0.202085919770815</v>
      </c>
      <c r="U5304" s="16">
        <v>6.6924068723742201</v>
      </c>
      <c r="V5304" s="16">
        <v>0.22295803310578499</v>
      </c>
      <c r="W5304" s="17">
        <v>0.55369452964602595</v>
      </c>
      <c r="X5304" s="15">
        <v>-1.1818693573574699E-3</v>
      </c>
      <c r="Y5304" s="16">
        <v>6.6924068723742201</v>
      </c>
      <c r="Z5304" s="16">
        <v>0.99552051066988101</v>
      </c>
      <c r="AA5304" s="17">
        <v>1</v>
      </c>
      <c r="AC5304" s="5">
        <f>MAX(I5304:O5304)</f>
        <v>121.614479166629</v>
      </c>
    </row>
    <row r="5305" spans="1:29" x14ac:dyDescent="0.25">
      <c r="A5305" s="5" t="s">
        <v>15076</v>
      </c>
      <c r="B5305" s="5" t="s">
        <v>232</v>
      </c>
      <c r="C5305" s="5">
        <v>183767</v>
      </c>
      <c r="D5305" s="5">
        <v>184588</v>
      </c>
      <c r="E5305" s="5" t="s">
        <v>20</v>
      </c>
      <c r="F5305" s="5">
        <v>822</v>
      </c>
      <c r="G5305" s="41" t="s">
        <v>15077</v>
      </c>
      <c r="H5305" s="5" t="s">
        <v>15078</v>
      </c>
      <c r="I5305" s="15">
        <v>98.685711389297396</v>
      </c>
      <c r="J5305" s="16">
        <v>82.147992838675904</v>
      </c>
      <c r="K5305" s="17">
        <v>106.729597913135</v>
      </c>
      <c r="L5305" s="15">
        <v>68.801407982614805</v>
      </c>
      <c r="M5305" s="17">
        <v>98.512058909655906</v>
      </c>
      <c r="N5305" s="16">
        <v>83.119909800785805</v>
      </c>
      <c r="O5305" s="17">
        <v>81.375263659887494</v>
      </c>
      <c r="P5305" s="15">
        <v>-0.22127703763256301</v>
      </c>
      <c r="Q5305" s="16">
        <v>6.4687059834999099</v>
      </c>
      <c r="R5305" s="16">
        <v>0.24200531657522401</v>
      </c>
      <c r="S5305" s="17">
        <v>0.54821452022057404</v>
      </c>
      <c r="T5305" s="15">
        <v>-0.196843752642647</v>
      </c>
      <c r="U5305" s="16">
        <v>6.4687059834999099</v>
      </c>
      <c r="V5305" s="16">
        <v>0.29781754601225902</v>
      </c>
      <c r="W5305" s="17">
        <v>0.63743316422840701</v>
      </c>
      <c r="X5305" s="15">
        <v>-2.44342851158415E-2</v>
      </c>
      <c r="Y5305" s="16">
        <v>6.4687059834999099</v>
      </c>
      <c r="Z5305" s="16">
        <v>0.90591560623301703</v>
      </c>
      <c r="AA5305" s="17">
        <v>0.99600448705170097</v>
      </c>
      <c r="AC5305" s="5">
        <f>MAX(I5305:O5305)</f>
        <v>106.729597913135</v>
      </c>
    </row>
    <row r="5306" spans="1:29" x14ac:dyDescent="0.25">
      <c r="A5306" s="5" t="s">
        <v>15079</v>
      </c>
      <c r="B5306" s="5" t="s">
        <v>232</v>
      </c>
      <c r="C5306" s="5">
        <v>181843</v>
      </c>
      <c r="D5306" s="5">
        <v>183426</v>
      </c>
      <c r="E5306" s="5" t="s">
        <v>20</v>
      </c>
      <c r="F5306" s="5">
        <v>1584</v>
      </c>
      <c r="G5306" s="41" t="s">
        <v>15080</v>
      </c>
      <c r="H5306" s="5" t="s">
        <v>15081</v>
      </c>
      <c r="I5306" s="15">
        <v>189.509254452606</v>
      </c>
      <c r="J5306" s="16">
        <v>267.55704960675303</v>
      </c>
      <c r="K5306" s="17">
        <v>209.04747953733201</v>
      </c>
      <c r="L5306" s="15">
        <v>212.613598930119</v>
      </c>
      <c r="M5306" s="17">
        <v>214.371908169449</v>
      </c>
      <c r="N5306" s="16">
        <v>224.961762902879</v>
      </c>
      <c r="O5306" s="17">
        <v>246.588891478791</v>
      </c>
      <c r="P5306" s="15">
        <v>8.6711672165147094E-2</v>
      </c>
      <c r="Q5306" s="16">
        <v>7.8047932823100403</v>
      </c>
      <c r="R5306" s="16">
        <v>0.59029740480730097</v>
      </c>
      <c r="S5306" s="17">
        <v>0.81483846815153504</v>
      </c>
      <c r="T5306" s="15">
        <v>-5.6467199199153099E-2</v>
      </c>
      <c r="U5306" s="16">
        <v>7.8047932823100403</v>
      </c>
      <c r="V5306" s="16">
        <v>0.73573844956277601</v>
      </c>
      <c r="W5306" s="17">
        <v>0.90704912402072901</v>
      </c>
      <c r="X5306" s="15">
        <v>0.143179330953599</v>
      </c>
      <c r="Y5306" s="16">
        <v>7.8047932823100403</v>
      </c>
      <c r="Z5306" s="16">
        <v>0.42368592615498801</v>
      </c>
      <c r="AA5306" s="17">
        <v>0.93708744114712395</v>
      </c>
      <c r="AC5306" s="5">
        <f>MAX(I5306:O5306)</f>
        <v>267.55704960675303</v>
      </c>
    </row>
    <row r="5307" spans="1:29" x14ac:dyDescent="0.25">
      <c r="A5307" s="5" t="s">
        <v>15082</v>
      </c>
      <c r="B5307" s="5" t="s">
        <v>232</v>
      </c>
      <c r="C5307" s="5">
        <v>180757</v>
      </c>
      <c r="D5307" s="5">
        <v>181479</v>
      </c>
      <c r="E5307" s="5" t="s">
        <v>29</v>
      </c>
      <c r="F5307" s="5">
        <v>723</v>
      </c>
      <c r="G5307" s="41" t="s">
        <v>15083</v>
      </c>
      <c r="H5307" s="41" t="s">
        <v>15083</v>
      </c>
      <c r="I5307" s="15">
        <v>65.912586790281694</v>
      </c>
      <c r="J5307" s="16">
        <v>78.057875383173794</v>
      </c>
      <c r="K5307" s="17">
        <v>62.654855372694698</v>
      </c>
      <c r="L5307" s="15">
        <v>63.205304603527402</v>
      </c>
      <c r="M5307" s="17">
        <v>72.314946291021599</v>
      </c>
      <c r="N5307" s="16">
        <v>56.344705539820197</v>
      </c>
      <c r="O5307" s="17">
        <v>76.960272199185397</v>
      </c>
      <c r="P5307" s="15">
        <v>-4.7228193597924698E-2</v>
      </c>
      <c r="Q5307" s="16">
        <v>6.0874201719007903</v>
      </c>
      <c r="R5307" s="16">
        <v>0.81516771731308102</v>
      </c>
      <c r="S5307" s="17">
        <v>0.93052321447944197</v>
      </c>
      <c r="T5307" s="15">
        <v>-2.31008497913139E-2</v>
      </c>
      <c r="U5307" s="16">
        <v>6.0874201719007903</v>
      </c>
      <c r="V5307" s="16">
        <v>0.91230913784110801</v>
      </c>
      <c r="W5307" s="17">
        <v>0.97311368107875995</v>
      </c>
      <c r="X5307" s="15">
        <v>-2.41277688028089E-2</v>
      </c>
      <c r="Y5307" s="16">
        <v>6.0874201719007903</v>
      </c>
      <c r="Z5307" s="16">
        <v>0.91124371294359596</v>
      </c>
      <c r="AA5307" s="17">
        <v>0.99600448705170097</v>
      </c>
      <c r="AC5307" s="5">
        <f>MAX(I5307:O5307)</f>
        <v>78.057875383173794</v>
      </c>
    </row>
    <row r="5308" spans="1:29" x14ac:dyDescent="0.25">
      <c r="A5308" s="5" t="s">
        <v>15084</v>
      </c>
      <c r="B5308" s="5" t="s">
        <v>232</v>
      </c>
      <c r="C5308" s="5">
        <v>180211</v>
      </c>
      <c r="D5308" s="5">
        <v>180678</v>
      </c>
      <c r="E5308" s="5" t="s">
        <v>20</v>
      </c>
      <c r="F5308" s="5">
        <v>468</v>
      </c>
      <c r="G5308" s="41" t="s">
        <v>15085</v>
      </c>
      <c r="H5308" s="5" t="s">
        <v>15086</v>
      </c>
      <c r="I5308" s="15">
        <v>50.385508841822897</v>
      </c>
      <c r="J5308" s="16">
        <v>54.726923700380198</v>
      </c>
      <c r="K5308" s="17">
        <v>33.851438447806601</v>
      </c>
      <c r="L5308" s="15">
        <v>39.441029980005901</v>
      </c>
      <c r="M5308" s="17">
        <v>25.729307036158598</v>
      </c>
      <c r="N5308" s="16">
        <v>62.1418292037987</v>
      </c>
      <c r="O5308" s="17">
        <v>39.967291117934501</v>
      </c>
      <c r="P5308" s="15">
        <v>0.14176133343364</v>
      </c>
      <c r="Q5308" s="16">
        <v>5.4529495923190803</v>
      </c>
      <c r="R5308" s="16">
        <v>0.58314467299019201</v>
      </c>
      <c r="S5308" s="17">
        <v>0.81256666596739002</v>
      </c>
      <c r="T5308" s="15">
        <v>-0.50626539622460198</v>
      </c>
      <c r="U5308" s="16">
        <v>5.4529495923190803</v>
      </c>
      <c r="V5308" s="16">
        <v>5.9129002444210398E-2</v>
      </c>
      <c r="W5308" s="17">
        <v>0.29121619021400602</v>
      </c>
      <c r="X5308" s="15">
        <v>0.64803603282856503</v>
      </c>
      <c r="Y5308" s="16">
        <v>5.4529495923190803</v>
      </c>
      <c r="Z5308" s="16">
        <v>2.5039764977805901E-2</v>
      </c>
      <c r="AA5308" s="17">
        <v>0.37073729566476299</v>
      </c>
      <c r="AC5308" s="5">
        <f>MAX(I5308:O5308)</f>
        <v>62.1418292037987</v>
      </c>
    </row>
    <row r="5309" spans="1:29" x14ac:dyDescent="0.25">
      <c r="A5309" s="5" t="s">
        <v>15087</v>
      </c>
      <c r="B5309" s="5" t="s">
        <v>232</v>
      </c>
      <c r="C5309" s="5">
        <v>178494</v>
      </c>
      <c r="D5309" s="5">
        <v>179879</v>
      </c>
      <c r="E5309" s="5" t="s">
        <v>29</v>
      </c>
      <c r="F5309" s="5">
        <v>1386</v>
      </c>
      <c r="G5309" s="41" t="s">
        <v>15088</v>
      </c>
      <c r="H5309" s="5" t="s">
        <v>15089</v>
      </c>
      <c r="I5309" s="15">
        <v>331.16918339435301</v>
      </c>
      <c r="J5309" s="16">
        <v>335.85048965601698</v>
      </c>
      <c r="K5309" s="17">
        <v>319.63732920328698</v>
      </c>
      <c r="L5309" s="15">
        <v>213.916801086893</v>
      </c>
      <c r="M5309" s="17">
        <v>272.37980039642503</v>
      </c>
      <c r="N5309" s="16">
        <v>292.62962725399598</v>
      </c>
      <c r="O5309" s="17">
        <v>196.676251175696</v>
      </c>
      <c r="P5309" s="15">
        <v>-0.42664633677059699</v>
      </c>
      <c r="Q5309" s="16">
        <v>8.1312615385560907</v>
      </c>
      <c r="R5309" s="16">
        <v>1.5419719477709599E-2</v>
      </c>
      <c r="S5309" s="17">
        <v>0.103678548092585</v>
      </c>
      <c r="T5309" s="15">
        <v>-0.43571901350148101</v>
      </c>
      <c r="U5309" s="16">
        <v>8.1312615385560907</v>
      </c>
      <c r="V5309" s="16">
        <v>1.3373504067588001E-2</v>
      </c>
      <c r="W5309" s="17">
        <v>0.126967837706013</v>
      </c>
      <c r="X5309" s="15">
        <v>9.0721842996880006E-3</v>
      </c>
      <c r="Y5309" s="16">
        <v>8.1312615385560907</v>
      </c>
      <c r="Z5309" s="16">
        <v>0.96283643340111902</v>
      </c>
      <c r="AA5309" s="17">
        <v>0.99890021846412902</v>
      </c>
      <c r="AC5309" s="5">
        <f>MAX(I5309:O5309)</f>
        <v>335.85048965601698</v>
      </c>
    </row>
    <row r="5310" spans="1:29" x14ac:dyDescent="0.25">
      <c r="A5310" s="5" t="s">
        <v>15090</v>
      </c>
      <c r="B5310" s="5" t="s">
        <v>232</v>
      </c>
      <c r="C5310" s="5">
        <v>176812</v>
      </c>
      <c r="D5310" s="5">
        <v>178062</v>
      </c>
      <c r="E5310" s="5" t="s">
        <v>29</v>
      </c>
      <c r="F5310" s="5">
        <v>1251</v>
      </c>
      <c r="G5310" s="41" t="s">
        <v>15091</v>
      </c>
      <c r="H5310" s="5" t="s">
        <v>15092</v>
      </c>
      <c r="I5310" s="15">
        <v>45.369501809471402</v>
      </c>
      <c r="J5310" s="16">
        <v>65.557093864244905</v>
      </c>
      <c r="K5310" s="17">
        <v>37.372327409169898</v>
      </c>
      <c r="L5310" s="15">
        <v>57.072588571650897</v>
      </c>
      <c r="M5310" s="17">
        <v>42.4923404082014</v>
      </c>
      <c r="N5310" s="16">
        <v>50.839523355322598</v>
      </c>
      <c r="O5310" s="17">
        <v>49.0761156052776</v>
      </c>
      <c r="P5310" s="15">
        <v>1.6420597799290799E-2</v>
      </c>
      <c r="Q5310" s="16">
        <v>5.6367675550916303</v>
      </c>
      <c r="R5310" s="16">
        <v>0.94002033431133203</v>
      </c>
      <c r="S5310" s="17">
        <v>0.982868756978309</v>
      </c>
      <c r="T5310" s="15">
        <v>1.1353963837378399E-2</v>
      </c>
      <c r="U5310" s="16">
        <v>5.6367675550916303</v>
      </c>
      <c r="V5310" s="16">
        <v>0.95690390924793001</v>
      </c>
      <c r="W5310" s="17">
        <v>0.98886360170565302</v>
      </c>
      <c r="X5310" s="15">
        <v>5.0668066369877699E-3</v>
      </c>
      <c r="Y5310" s="16">
        <v>5.6367675550916303</v>
      </c>
      <c r="Z5310" s="16">
        <v>0.98620359966027704</v>
      </c>
      <c r="AA5310" s="17">
        <v>1</v>
      </c>
      <c r="AC5310" s="5">
        <f>MAX(I5310:O5310)</f>
        <v>65.557093864244905</v>
      </c>
    </row>
    <row r="5311" spans="1:29" x14ac:dyDescent="0.25">
      <c r="A5311" s="5" t="s">
        <v>15093</v>
      </c>
      <c r="B5311" s="5" t="s">
        <v>232</v>
      </c>
      <c r="C5311" s="5">
        <v>173000</v>
      </c>
      <c r="D5311" s="5">
        <v>174484</v>
      </c>
      <c r="E5311" s="5" t="s">
        <v>20</v>
      </c>
      <c r="F5311" s="5">
        <v>1485</v>
      </c>
      <c r="G5311" s="41" t="s">
        <v>15094</v>
      </c>
      <c r="H5311" s="5" t="s">
        <v>15095</v>
      </c>
      <c r="I5311" s="15">
        <v>195.90607240959301</v>
      </c>
      <c r="J5311" s="16">
        <v>218.73487293720399</v>
      </c>
      <c r="K5311" s="17">
        <v>161.663949780189</v>
      </c>
      <c r="L5311" s="15">
        <v>152.51298181772901</v>
      </c>
      <c r="M5311" s="17">
        <v>202.41674667129899</v>
      </c>
      <c r="N5311" s="16">
        <v>168.28340995793801</v>
      </c>
      <c r="O5311" s="17">
        <v>157.82432632151799</v>
      </c>
      <c r="P5311" s="15">
        <v>-0.236119378607483</v>
      </c>
      <c r="Q5311" s="16">
        <v>7.4893462359340504</v>
      </c>
      <c r="R5311" s="16">
        <v>0.17288661175319101</v>
      </c>
      <c r="S5311" s="17">
        <v>0.46824129572032203</v>
      </c>
      <c r="T5311" s="15">
        <v>-0.11400141905700401</v>
      </c>
      <c r="U5311" s="16">
        <v>7.4893462359340504</v>
      </c>
      <c r="V5311" s="16">
        <v>0.511442540559778</v>
      </c>
      <c r="W5311" s="17">
        <v>0.79562162124094005</v>
      </c>
      <c r="X5311" s="15">
        <v>-0.122118784160441</v>
      </c>
      <c r="Y5311" s="16">
        <v>7.4893462359340504</v>
      </c>
      <c r="Z5311" s="16">
        <v>0.51544434882645696</v>
      </c>
      <c r="AA5311" s="17">
        <v>0.95714746346148105</v>
      </c>
      <c r="AC5311" s="5">
        <f>MAX(I5311:O5311)</f>
        <v>218.73487293720399</v>
      </c>
    </row>
    <row r="5312" spans="1:29" x14ac:dyDescent="0.25">
      <c r="A5312" s="5" t="s">
        <v>15096</v>
      </c>
      <c r="B5312" s="5" t="s">
        <v>232</v>
      </c>
      <c r="C5312" s="5">
        <v>171356</v>
      </c>
      <c r="D5312" s="5">
        <v>172321</v>
      </c>
      <c r="E5312" s="5" t="s">
        <v>29</v>
      </c>
      <c r="F5312" s="5">
        <v>966</v>
      </c>
      <c r="G5312" s="41" t="s">
        <v>15097</v>
      </c>
      <c r="H5312" s="5" t="s">
        <v>15098</v>
      </c>
      <c r="I5312" s="15">
        <v>135.20675135518201</v>
      </c>
      <c r="J5312" s="16">
        <v>134.052159421879</v>
      </c>
      <c r="K5312" s="17">
        <v>141.090080548126</v>
      </c>
      <c r="L5312" s="15">
        <v>120.81450582796801</v>
      </c>
      <c r="M5312" s="17">
        <v>133.05170441577201</v>
      </c>
      <c r="N5312" s="16">
        <v>127.870368012649</v>
      </c>
      <c r="O5312" s="17">
        <v>122.457921041578</v>
      </c>
      <c r="P5312" s="15">
        <v>-0.12814151895513101</v>
      </c>
      <c r="Q5312" s="16">
        <v>7.0304927661987904</v>
      </c>
      <c r="R5312" s="16">
        <v>0.39996103752950801</v>
      </c>
      <c r="S5312" s="17">
        <v>0.69128149556262997</v>
      </c>
      <c r="T5312" s="15">
        <v>-0.107955281279071</v>
      </c>
      <c r="U5312" s="16">
        <v>7.0304927661987904</v>
      </c>
      <c r="V5312" s="16">
        <v>0.47848072505504102</v>
      </c>
      <c r="W5312" s="17">
        <v>0.77472118356818997</v>
      </c>
      <c r="X5312" s="15">
        <v>-2.0186653083162E-2</v>
      </c>
      <c r="Y5312" s="16">
        <v>7.0304927661987904</v>
      </c>
      <c r="Z5312" s="16">
        <v>0.90329847729734702</v>
      </c>
      <c r="AA5312" s="17">
        <v>0.99600448705170097</v>
      </c>
      <c r="AC5312" s="5">
        <f>MAX(I5312:O5312)</f>
        <v>141.090080548126</v>
      </c>
    </row>
    <row r="5313" spans="1:29" x14ac:dyDescent="0.25">
      <c r="A5313" s="5" t="s">
        <v>15099</v>
      </c>
      <c r="B5313" s="5" t="s">
        <v>232</v>
      </c>
      <c r="C5313" s="5">
        <v>168633</v>
      </c>
      <c r="D5313" s="5">
        <v>171065</v>
      </c>
      <c r="E5313" s="5" t="s">
        <v>20</v>
      </c>
      <c r="F5313" s="5">
        <v>2433</v>
      </c>
      <c r="G5313" s="41" t="s">
        <v>15100</v>
      </c>
      <c r="H5313" s="5" t="s">
        <v>15101</v>
      </c>
      <c r="I5313" s="15">
        <v>138.92648690726301</v>
      </c>
      <c r="J5313" s="16">
        <v>125.92953179897999</v>
      </c>
      <c r="K5313" s="17">
        <v>122.89175085626</v>
      </c>
      <c r="L5313" s="15">
        <v>157.91743782082099</v>
      </c>
      <c r="M5313" s="17">
        <v>175.89489901082999</v>
      </c>
      <c r="N5313" s="16">
        <v>171.36964845530801</v>
      </c>
      <c r="O5313" s="17">
        <v>159.59032290579901</v>
      </c>
      <c r="P5313" s="15">
        <v>0.35672798255432198</v>
      </c>
      <c r="Q5313" s="16">
        <v>7.23334758975966</v>
      </c>
      <c r="R5313" s="16">
        <v>1.7048941896992399E-2</v>
      </c>
      <c r="S5313" s="17">
        <v>0.110372592489937</v>
      </c>
      <c r="T5313" s="15">
        <v>0.369040521994702</v>
      </c>
      <c r="U5313" s="16">
        <v>7.23334758975966</v>
      </c>
      <c r="V5313" s="16">
        <v>1.3488998509871E-2</v>
      </c>
      <c r="W5313" s="17">
        <v>0.12722111284944401</v>
      </c>
      <c r="X5313" s="15">
        <v>-1.2311747035925901E-2</v>
      </c>
      <c r="Y5313" s="16">
        <v>7.23334758975966</v>
      </c>
      <c r="Z5313" s="16">
        <v>0.941159060233283</v>
      </c>
      <c r="AA5313" s="17">
        <v>0.99727560615636102</v>
      </c>
      <c r="AC5313" s="5">
        <f>MAX(I5313:O5313)</f>
        <v>175.89489901082999</v>
      </c>
    </row>
    <row r="5314" spans="1:29" x14ac:dyDescent="0.25">
      <c r="A5314" s="5" t="s">
        <v>15102</v>
      </c>
      <c r="B5314" s="5" t="s">
        <v>232</v>
      </c>
      <c r="C5314" s="5">
        <v>166566</v>
      </c>
      <c r="D5314" s="5">
        <v>168317</v>
      </c>
      <c r="E5314" s="5" t="s">
        <v>20</v>
      </c>
      <c r="F5314" s="5">
        <v>1752</v>
      </c>
      <c r="G5314" s="41" t="s">
        <v>15103</v>
      </c>
      <c r="H5314" s="5" t="s">
        <v>15104</v>
      </c>
      <c r="I5314" s="15">
        <v>48.694719954513403</v>
      </c>
      <c r="J5314" s="16">
        <v>49.542267770870502</v>
      </c>
      <c r="K5314" s="17">
        <v>46.407861731704799</v>
      </c>
      <c r="L5314" s="15">
        <v>43.427295400725598</v>
      </c>
      <c r="M5314" s="17">
        <v>56.604475479549002</v>
      </c>
      <c r="N5314" s="16">
        <v>50.797817429682503</v>
      </c>
      <c r="O5314" s="17">
        <v>43.127495531910697</v>
      </c>
      <c r="P5314" s="15">
        <v>-3.7467392267755098E-2</v>
      </c>
      <c r="Q5314" s="16">
        <v>5.59879526666038</v>
      </c>
      <c r="R5314" s="16">
        <v>0.86126134523563502</v>
      </c>
      <c r="S5314" s="17">
        <v>0.949499750463495</v>
      </c>
      <c r="T5314" s="15">
        <v>5.3083849181820103E-2</v>
      </c>
      <c r="U5314" s="16">
        <v>5.59879526666038</v>
      </c>
      <c r="V5314" s="16">
        <v>0.78698841643520501</v>
      </c>
      <c r="W5314" s="17">
        <v>0.92661162124617003</v>
      </c>
      <c r="X5314" s="15">
        <v>-9.0552470302218496E-2</v>
      </c>
      <c r="Y5314" s="16">
        <v>5.59879526666038</v>
      </c>
      <c r="Z5314" s="16">
        <v>0.68236371730189405</v>
      </c>
      <c r="AA5314" s="17">
        <v>0.97045850503873099</v>
      </c>
      <c r="AC5314" s="5">
        <f>MAX(I5314:O5314)</f>
        <v>56.604475479549002</v>
      </c>
    </row>
    <row r="5315" spans="1:29" x14ac:dyDescent="0.25">
      <c r="A5315" s="5" t="s">
        <v>15105</v>
      </c>
      <c r="B5315" s="5" t="s">
        <v>232</v>
      </c>
      <c r="C5315" s="5">
        <v>165214</v>
      </c>
      <c r="D5315" s="5">
        <v>166317</v>
      </c>
      <c r="E5315" s="5" t="s">
        <v>29</v>
      </c>
      <c r="F5315" s="5">
        <v>1104</v>
      </c>
      <c r="G5315" s="41" t="s">
        <v>15106</v>
      </c>
      <c r="H5315" s="5" t="s">
        <v>15107</v>
      </c>
      <c r="I5315" s="15">
        <v>14.5971440604386</v>
      </c>
      <c r="J5315" s="16">
        <v>26.729781681027799</v>
      </c>
      <c r="K5315" s="17">
        <v>16.671197130310802</v>
      </c>
      <c r="L5315" s="15">
        <v>15.753414306882799</v>
      </c>
      <c r="M5315" s="17">
        <v>17.815595932612901</v>
      </c>
      <c r="N5315" s="16">
        <v>17.683312471416599</v>
      </c>
      <c r="O5315" s="17">
        <v>17.659965842808202</v>
      </c>
      <c r="P5315" s="15">
        <v>-0.12843493994942901</v>
      </c>
      <c r="Q5315" s="16">
        <v>4.18554808630343</v>
      </c>
      <c r="R5315" s="16">
        <v>0.68226077960227605</v>
      </c>
      <c r="S5315" s="17">
        <v>0.86170097748604801</v>
      </c>
      <c r="T5315" s="15">
        <v>-0.202753990920614</v>
      </c>
      <c r="U5315" s="16">
        <v>4.18554808630343</v>
      </c>
      <c r="V5315" s="16">
        <v>0.51885253276000798</v>
      </c>
      <c r="W5315" s="17">
        <v>0.80079110898942296</v>
      </c>
      <c r="X5315" s="15">
        <v>7.4318947464950699E-2</v>
      </c>
      <c r="Y5315" s="16">
        <v>4.18554808630343</v>
      </c>
      <c r="Z5315" s="16">
        <v>0.82714606898028098</v>
      </c>
      <c r="AA5315" s="17">
        <v>0.98645168522275295</v>
      </c>
      <c r="AC5315" s="5">
        <f>MAX(I5315:O5315)</f>
        <v>26.729781681027799</v>
      </c>
    </row>
    <row r="5316" spans="1:29" x14ac:dyDescent="0.25">
      <c r="A5316" s="5" t="s">
        <v>15108</v>
      </c>
      <c r="B5316" s="5" t="s">
        <v>232</v>
      </c>
      <c r="C5316" s="5">
        <v>163014</v>
      </c>
      <c r="D5316" s="5">
        <v>164936</v>
      </c>
      <c r="E5316" s="5" t="s">
        <v>29</v>
      </c>
      <c r="F5316" s="5">
        <v>1923</v>
      </c>
      <c r="G5316" s="41" t="s">
        <v>15109</v>
      </c>
      <c r="H5316" s="5" t="s">
        <v>15110</v>
      </c>
      <c r="I5316" s="15">
        <v>197.00508518634399</v>
      </c>
      <c r="J5316" s="16">
        <v>178.352163975134</v>
      </c>
      <c r="K5316" s="17">
        <v>169.72381607728599</v>
      </c>
      <c r="L5316" s="15">
        <v>135.99297800686199</v>
      </c>
      <c r="M5316" s="17">
        <v>188.72056873036999</v>
      </c>
      <c r="N5316" s="16">
        <v>163.111875178562</v>
      </c>
      <c r="O5316" s="17">
        <v>168.55972661017199</v>
      </c>
      <c r="P5316" s="15">
        <v>-0.13161854886579899</v>
      </c>
      <c r="Q5316" s="16">
        <v>7.4238419189072902</v>
      </c>
      <c r="R5316" s="16">
        <v>0.431190263992067</v>
      </c>
      <c r="S5316" s="17">
        <v>0.71609950189328697</v>
      </c>
      <c r="T5316" s="15">
        <v>-0.16221411574757899</v>
      </c>
      <c r="U5316" s="16">
        <v>7.4238419189072902</v>
      </c>
      <c r="V5316" s="16">
        <v>0.33114950367686502</v>
      </c>
      <c r="W5316" s="17">
        <v>0.668051876038669</v>
      </c>
      <c r="X5316" s="15">
        <v>3.0595406328516699E-2</v>
      </c>
      <c r="Y5316" s="16">
        <v>7.4238419189072902</v>
      </c>
      <c r="Z5316" s="16">
        <v>0.86630008468184405</v>
      </c>
      <c r="AA5316" s="17">
        <v>0.99249372439747596</v>
      </c>
      <c r="AC5316" s="5">
        <f>MAX(I5316:O5316)</f>
        <v>197.00508518634399</v>
      </c>
    </row>
    <row r="5317" spans="1:29" x14ac:dyDescent="0.25">
      <c r="A5317" s="5" t="s">
        <v>15111</v>
      </c>
      <c r="B5317" s="5" t="s">
        <v>232</v>
      </c>
      <c r="C5317" s="5">
        <v>162219</v>
      </c>
      <c r="D5317" s="5">
        <v>162764</v>
      </c>
      <c r="E5317" s="5" t="s">
        <v>20</v>
      </c>
      <c r="F5317" s="5">
        <v>546</v>
      </c>
      <c r="G5317" s="41" t="s">
        <v>15112</v>
      </c>
      <c r="H5317" s="5" t="s">
        <v>15113</v>
      </c>
      <c r="I5317" s="15">
        <v>105.561586197689</v>
      </c>
      <c r="J5317" s="16">
        <v>107.264770452745</v>
      </c>
      <c r="K5317" s="17">
        <v>97.991006033124407</v>
      </c>
      <c r="L5317" s="15">
        <v>73.285956580924505</v>
      </c>
      <c r="M5317" s="17">
        <v>95.666241616262596</v>
      </c>
      <c r="N5317" s="16">
        <v>88.875327539124299</v>
      </c>
      <c r="O5317" s="17">
        <v>104.705008010124</v>
      </c>
      <c r="P5317" s="15">
        <v>-9.8118777080374003E-2</v>
      </c>
      <c r="Q5317" s="16">
        <v>6.5888513182861796</v>
      </c>
      <c r="R5317" s="16">
        <v>0.57481736156484797</v>
      </c>
      <c r="S5317" s="17">
        <v>0.80913507007989405</v>
      </c>
      <c r="T5317" s="15">
        <v>-0.29429621951915902</v>
      </c>
      <c r="U5317" s="16">
        <v>6.5888513182861796</v>
      </c>
      <c r="V5317" s="16">
        <v>9.03336969799656E-2</v>
      </c>
      <c r="W5317" s="17">
        <v>0.358062221569106</v>
      </c>
      <c r="X5317" s="15">
        <v>0.19617823451371899</v>
      </c>
      <c r="Y5317" s="16">
        <v>6.5888513182861796</v>
      </c>
      <c r="Z5317" s="16">
        <v>0.297409458298726</v>
      </c>
      <c r="AA5317" s="17">
        <v>0.88140505961407301</v>
      </c>
      <c r="AC5317" s="5">
        <f>MAX(I5317:O5317)</f>
        <v>107.264770452745</v>
      </c>
    </row>
    <row r="5318" spans="1:29" x14ac:dyDescent="0.25">
      <c r="A5318" s="5" t="s">
        <v>15114</v>
      </c>
      <c r="B5318" s="5" t="s">
        <v>232</v>
      </c>
      <c r="C5318" s="5">
        <v>160239</v>
      </c>
      <c r="D5318" s="5">
        <v>161873</v>
      </c>
      <c r="E5318" s="5" t="s">
        <v>29</v>
      </c>
      <c r="F5318" s="5">
        <v>1635</v>
      </c>
      <c r="G5318" s="41" t="s">
        <v>15115</v>
      </c>
      <c r="H5318" s="5" t="s">
        <v>15116</v>
      </c>
      <c r="I5318" s="15">
        <v>107.196015455422</v>
      </c>
      <c r="J5318" s="16">
        <v>127.77296501836101</v>
      </c>
      <c r="K5318" s="17">
        <v>106.262974074882</v>
      </c>
      <c r="L5318" s="15">
        <v>121.581095331952</v>
      </c>
      <c r="M5318" s="17">
        <v>115.937816856872</v>
      </c>
      <c r="N5318" s="16">
        <v>138.004907943201</v>
      </c>
      <c r="O5318" s="17">
        <v>144.161089590503</v>
      </c>
      <c r="P5318" s="15">
        <v>0.31101855424764202</v>
      </c>
      <c r="Q5318" s="16">
        <v>6.9434488025541601</v>
      </c>
      <c r="R5318" s="16">
        <v>4.60496377429798E-2</v>
      </c>
      <c r="S5318" s="17">
        <v>0.213544659550224</v>
      </c>
      <c r="T5318" s="15">
        <v>6.2572706666592495E-2</v>
      </c>
      <c r="U5318" s="16">
        <v>6.9434488025541601</v>
      </c>
      <c r="V5318" s="16">
        <v>0.68686232978324802</v>
      </c>
      <c r="W5318" s="17">
        <v>0.884662071072155</v>
      </c>
      <c r="X5318" s="15">
        <v>0.248447679147452</v>
      </c>
      <c r="Y5318" s="16">
        <v>6.9434488025541601</v>
      </c>
      <c r="Z5318" s="16">
        <v>0.14896152282375799</v>
      </c>
      <c r="AA5318" s="17">
        <v>0.73871132403881401</v>
      </c>
      <c r="AC5318" s="5">
        <f>MAX(I5318:O5318)</f>
        <v>144.161089590503</v>
      </c>
    </row>
    <row r="5319" spans="1:29" x14ac:dyDescent="0.25">
      <c r="A5319" s="5" t="s">
        <v>15117</v>
      </c>
      <c r="B5319" s="5" t="s">
        <v>232</v>
      </c>
      <c r="C5319" s="5">
        <v>159338</v>
      </c>
      <c r="D5319" s="5">
        <v>160054</v>
      </c>
      <c r="E5319" s="5" t="s">
        <v>20</v>
      </c>
      <c r="F5319" s="5">
        <v>717</v>
      </c>
      <c r="G5319" s="41" t="s">
        <v>15118</v>
      </c>
      <c r="H5319" s="5" t="s">
        <v>15119</v>
      </c>
      <c r="I5319" s="15">
        <v>61.0938384614497</v>
      </c>
      <c r="J5319" s="16">
        <v>67.227705219309101</v>
      </c>
      <c r="K5319" s="17">
        <v>57.946196641232902</v>
      </c>
      <c r="L5319" s="15">
        <v>44.768827032698603</v>
      </c>
      <c r="M5319" s="17">
        <v>59.723179362719698</v>
      </c>
      <c r="N5319" s="16">
        <v>53.592114447571397</v>
      </c>
      <c r="O5319" s="17">
        <v>58.835570413145398</v>
      </c>
      <c r="P5319" s="15">
        <v>-0.143165008470622</v>
      </c>
      <c r="Q5319" s="16">
        <v>5.8496455966210403</v>
      </c>
      <c r="R5319" s="16">
        <v>0.46848297641292203</v>
      </c>
      <c r="S5319" s="17">
        <v>0.74312488592424497</v>
      </c>
      <c r="T5319" s="15">
        <v>-0.248687513809591</v>
      </c>
      <c r="U5319" s="16">
        <v>5.8496455966210403</v>
      </c>
      <c r="V5319" s="16">
        <v>0.20584813564579801</v>
      </c>
      <c r="W5319" s="17">
        <v>0.53451248933664597</v>
      </c>
      <c r="X5319" s="15">
        <v>0.105522692331372</v>
      </c>
      <c r="Y5319" s="16">
        <v>5.8496455966210403</v>
      </c>
      <c r="Z5319" s="16">
        <v>0.62089908451040399</v>
      </c>
      <c r="AA5319" s="17">
        <v>0.97045850503873099</v>
      </c>
      <c r="AC5319" s="5">
        <f>MAX(I5319:O5319)</f>
        <v>67.227705219309101</v>
      </c>
    </row>
    <row r="5320" spans="1:29" x14ac:dyDescent="0.25">
      <c r="A5320" s="5" t="s">
        <v>239</v>
      </c>
      <c r="B5320" s="5" t="s">
        <v>232</v>
      </c>
      <c r="C5320" s="5">
        <v>157293</v>
      </c>
      <c r="D5320" s="5">
        <v>158915</v>
      </c>
      <c r="E5320" s="5" t="s">
        <v>29</v>
      </c>
      <c r="F5320" s="5">
        <v>1623</v>
      </c>
      <c r="G5320" s="41" t="s">
        <v>240</v>
      </c>
      <c r="H5320" s="5" t="s">
        <v>241</v>
      </c>
      <c r="I5320" s="15">
        <v>71.971246969807396</v>
      </c>
      <c r="J5320" s="16">
        <v>72.181931996396202</v>
      </c>
      <c r="K5320" s="17">
        <v>65.115235610755803</v>
      </c>
      <c r="L5320" s="15">
        <v>69.453009061001694</v>
      </c>
      <c r="M5320" s="17">
        <v>62.646964253192301</v>
      </c>
      <c r="N5320" s="16">
        <v>304.87031642937501</v>
      </c>
      <c r="O5320" s="17">
        <v>252.63045874080399</v>
      </c>
      <c r="P5320" s="15">
        <v>1.99902349526371</v>
      </c>
      <c r="Q5320" s="16">
        <v>7.0059826064377502</v>
      </c>
      <c r="R5320" s="19">
        <v>3.8565156527107804E-37</v>
      </c>
      <c r="S5320" s="20">
        <v>7.1654060827366296E-35</v>
      </c>
      <c r="T5320" s="15">
        <v>-7.8276624669816094E-2</v>
      </c>
      <c r="U5320" s="16">
        <v>7.0059826064377502</v>
      </c>
      <c r="V5320" s="16">
        <v>0.63105820204612795</v>
      </c>
      <c r="W5320" s="17">
        <v>0.86020281186020997</v>
      </c>
      <c r="X5320" s="15">
        <v>2.0773140234680101</v>
      </c>
      <c r="Y5320" s="16">
        <v>7.0059826064377502</v>
      </c>
      <c r="Z5320" s="19">
        <v>6.6519728802393399E-31</v>
      </c>
      <c r="AA5320" s="20">
        <v>2.0960889247943699E-28</v>
      </c>
      <c r="AC5320" s="5">
        <f>MAX(I5320:O5320)</f>
        <v>304.87031642937501</v>
      </c>
    </row>
    <row r="5321" spans="1:29" x14ac:dyDescent="0.25">
      <c r="A5321" s="5" t="s">
        <v>15120</v>
      </c>
      <c r="B5321" s="5" t="s">
        <v>232</v>
      </c>
      <c r="C5321" s="5">
        <v>156140</v>
      </c>
      <c r="D5321" s="5">
        <v>157147</v>
      </c>
      <c r="E5321" s="5" t="s">
        <v>20</v>
      </c>
      <c r="F5321" s="5">
        <v>1008</v>
      </c>
      <c r="G5321" s="41" t="s">
        <v>15121</v>
      </c>
      <c r="H5321" s="5" t="s">
        <v>15122</v>
      </c>
      <c r="I5321" s="15">
        <v>197.08962463071001</v>
      </c>
      <c r="J5321" s="16">
        <v>212.45567853368601</v>
      </c>
      <c r="K5321" s="17">
        <v>189.91590216896</v>
      </c>
      <c r="L5321" s="15">
        <v>159.45061682879</v>
      </c>
      <c r="M5321" s="17">
        <v>169.93037783426601</v>
      </c>
      <c r="N5321" s="16">
        <v>166.15640775029101</v>
      </c>
      <c r="O5321" s="17">
        <v>164.330629526763</v>
      </c>
      <c r="P5321" s="15">
        <v>-0.27393975814962701</v>
      </c>
      <c r="Q5321" s="16">
        <v>7.4916176556127896</v>
      </c>
      <c r="R5321" s="16">
        <v>6.2696978016463206E-2</v>
      </c>
      <c r="S5321" s="17">
        <v>0.26039657391298698</v>
      </c>
      <c r="T5321" s="15">
        <v>-0.27879336917520697</v>
      </c>
      <c r="U5321" s="16">
        <v>7.4916176556127896</v>
      </c>
      <c r="V5321" s="16">
        <v>5.8009493307957398E-2</v>
      </c>
      <c r="W5321" s="17">
        <v>0.28879113984885502</v>
      </c>
      <c r="X5321" s="15">
        <v>4.8531141449079497E-3</v>
      </c>
      <c r="Y5321" s="16">
        <v>7.4916176556127896</v>
      </c>
      <c r="Z5321" s="16">
        <v>0.97664855357185898</v>
      </c>
      <c r="AA5321" s="17">
        <v>1</v>
      </c>
      <c r="AC5321" s="5">
        <f>MAX(I5321:O5321)</f>
        <v>212.45567853368601</v>
      </c>
    </row>
    <row r="5322" spans="1:29" x14ac:dyDescent="0.25">
      <c r="A5322" s="5" t="s">
        <v>15123</v>
      </c>
      <c r="B5322" s="5" t="s">
        <v>232</v>
      </c>
      <c r="C5322" s="5">
        <v>152554</v>
      </c>
      <c r="D5322" s="5">
        <v>155853</v>
      </c>
      <c r="E5322" s="5" t="s">
        <v>20</v>
      </c>
      <c r="F5322" s="5">
        <v>3300</v>
      </c>
      <c r="G5322" s="41" t="s">
        <v>15124</v>
      </c>
      <c r="H5322" s="41" t="s">
        <v>15124</v>
      </c>
      <c r="I5322" s="15">
        <v>39.000863667272299</v>
      </c>
      <c r="J5322" s="16">
        <v>40.152279809647297</v>
      </c>
      <c r="K5322" s="17">
        <v>33.215133213825297</v>
      </c>
      <c r="L5322" s="15">
        <v>36.068036162473803</v>
      </c>
      <c r="M5322" s="17">
        <v>32.824358370372103</v>
      </c>
      <c r="N5322" s="16">
        <v>43.290750814458498</v>
      </c>
      <c r="O5322" s="17">
        <v>44.196388201343801</v>
      </c>
      <c r="P5322" s="15">
        <v>0.22466040758924499</v>
      </c>
      <c r="Q5322" s="16">
        <v>5.2657083572702801</v>
      </c>
      <c r="R5322" s="16">
        <v>0.27679120892477599</v>
      </c>
      <c r="S5322" s="17">
        <v>0.58306149508072003</v>
      </c>
      <c r="T5322" s="15">
        <v>-0.11995479502163101</v>
      </c>
      <c r="U5322" s="16">
        <v>5.2657083572702801</v>
      </c>
      <c r="V5322" s="16">
        <v>0.57351785799636501</v>
      </c>
      <c r="W5322" s="17">
        <v>0.83113796266162399</v>
      </c>
      <c r="X5322" s="15">
        <v>0.34462170626024202</v>
      </c>
      <c r="Y5322" s="16">
        <v>5.2657083572702801</v>
      </c>
      <c r="Z5322" s="16">
        <v>0.13127131452225699</v>
      </c>
      <c r="AA5322" s="17">
        <v>0.70492486301273705</v>
      </c>
      <c r="AC5322" s="5">
        <f>MAX(I5322:O5322)</f>
        <v>44.196388201343801</v>
      </c>
    </row>
    <row r="5323" spans="1:29" x14ac:dyDescent="0.25">
      <c r="A5323" s="5" t="s">
        <v>15125</v>
      </c>
      <c r="B5323" s="5" t="s">
        <v>232</v>
      </c>
      <c r="C5323" s="5">
        <v>148353</v>
      </c>
      <c r="D5323" s="5">
        <v>151904</v>
      </c>
      <c r="E5323" s="5" t="s">
        <v>29</v>
      </c>
      <c r="F5323" s="5">
        <v>3552</v>
      </c>
      <c r="G5323" s="41" t="s">
        <v>15126</v>
      </c>
      <c r="H5323" s="5" t="s">
        <v>15127</v>
      </c>
      <c r="I5323" s="15">
        <v>76.649096224697004</v>
      </c>
      <c r="J5323" s="16">
        <v>80.765417924139996</v>
      </c>
      <c r="K5323" s="17">
        <v>77.120194358536807</v>
      </c>
      <c r="L5323" s="15">
        <v>116.598263556052</v>
      </c>
      <c r="M5323" s="17">
        <v>92.547537733091801</v>
      </c>
      <c r="N5323" s="16">
        <v>77.030844657326398</v>
      </c>
      <c r="O5323" s="17">
        <v>91.460033628017399</v>
      </c>
      <c r="P5323" s="15">
        <v>0.107699296508683</v>
      </c>
      <c r="Q5323" s="16">
        <v>6.4522749299049602</v>
      </c>
      <c r="R5323" s="16">
        <v>0.524550786202166</v>
      </c>
      <c r="S5323" s="17">
        <v>0.78429347700935403</v>
      </c>
      <c r="T5323" s="15">
        <v>0.41975838965344398</v>
      </c>
      <c r="U5323" s="16">
        <v>6.4522749299049602</v>
      </c>
      <c r="V5323" s="16">
        <v>1.3062770569357399E-2</v>
      </c>
      <c r="W5323" s="17">
        <v>0.12532165775146001</v>
      </c>
      <c r="X5323" s="15">
        <v>-0.31206037085383798</v>
      </c>
      <c r="Y5323" s="16">
        <v>6.4522749299049602</v>
      </c>
      <c r="Z5323" s="16">
        <v>9.5710916481247299E-2</v>
      </c>
      <c r="AA5323" s="17">
        <v>0.64092668364925198</v>
      </c>
      <c r="AC5323" s="5">
        <f>MAX(I5323:O5323)</f>
        <v>116.598263556052</v>
      </c>
    </row>
    <row r="5324" spans="1:29" x14ac:dyDescent="0.25">
      <c r="A5324" s="5" t="s">
        <v>15128</v>
      </c>
      <c r="B5324" s="5" t="s">
        <v>232</v>
      </c>
      <c r="C5324" s="5">
        <v>147372</v>
      </c>
      <c r="D5324" s="5">
        <v>148157</v>
      </c>
      <c r="E5324" s="5" t="s">
        <v>20</v>
      </c>
      <c r="F5324" s="5">
        <v>786</v>
      </c>
      <c r="G5324" s="41" t="s">
        <v>15129</v>
      </c>
      <c r="H5324" s="5" t="s">
        <v>15130</v>
      </c>
      <c r="I5324" s="15">
        <v>341.48299560694102</v>
      </c>
      <c r="J5324" s="16">
        <v>324.73228305162399</v>
      </c>
      <c r="K5324" s="17">
        <v>381.10441480588298</v>
      </c>
      <c r="L5324" s="15">
        <v>304.68099835866599</v>
      </c>
      <c r="M5324" s="17">
        <v>333.89623449196802</v>
      </c>
      <c r="N5324" s="16">
        <v>321.96974594183001</v>
      </c>
      <c r="O5324" s="17">
        <v>315.86568432852499</v>
      </c>
      <c r="P5324" s="15">
        <v>-0.13063009821423899</v>
      </c>
      <c r="Q5324" s="16">
        <v>8.3752583741565108</v>
      </c>
      <c r="R5324" s="16">
        <v>0.36932019778084602</v>
      </c>
      <c r="S5324" s="17">
        <v>0.66649422952585202</v>
      </c>
      <c r="T5324" s="15">
        <v>-0.12896773522661001</v>
      </c>
      <c r="U5324" s="16">
        <v>8.3752583741565108</v>
      </c>
      <c r="V5324" s="16">
        <v>0.37528052624512198</v>
      </c>
      <c r="W5324" s="17">
        <v>0.697478847598066</v>
      </c>
      <c r="X5324" s="15">
        <v>-1.6624987176768701E-3</v>
      </c>
      <c r="Y5324" s="16">
        <v>8.3752583741565108</v>
      </c>
      <c r="Z5324" s="16">
        <v>0.99202303126853097</v>
      </c>
      <c r="AA5324" s="17">
        <v>1</v>
      </c>
      <c r="AC5324" s="5">
        <f>MAX(I5324:O5324)</f>
        <v>381.10441480588298</v>
      </c>
    </row>
    <row r="5325" spans="1:29" x14ac:dyDescent="0.25">
      <c r="A5325" s="5" t="s">
        <v>15131</v>
      </c>
      <c r="B5325" s="5" t="s">
        <v>232</v>
      </c>
      <c r="C5325" s="5">
        <v>145483</v>
      </c>
      <c r="D5325" s="5">
        <v>146961</v>
      </c>
      <c r="E5325" s="5" t="s">
        <v>20</v>
      </c>
      <c r="F5325" s="5">
        <v>1479</v>
      </c>
      <c r="G5325" s="41" t="s">
        <v>15132</v>
      </c>
      <c r="H5325" s="5" t="s">
        <v>15133</v>
      </c>
      <c r="I5325" s="15">
        <v>30.039682564532001</v>
      </c>
      <c r="J5325" s="16">
        <v>32.029652186748798</v>
      </c>
      <c r="K5325" s="17">
        <v>26.385457035759</v>
      </c>
      <c r="L5325" s="15">
        <v>25.374112581889101</v>
      </c>
      <c r="M5325" s="17">
        <v>31.187038831707401</v>
      </c>
      <c r="N5325" s="16">
        <v>27.150557591726798</v>
      </c>
      <c r="O5325" s="17">
        <v>28.534786914432299</v>
      </c>
      <c r="P5325" s="15">
        <v>-8.1924880381141305E-2</v>
      </c>
      <c r="Q5325" s="16">
        <v>4.8454072144217601</v>
      </c>
      <c r="R5325" s="16">
        <v>0.73324939093281005</v>
      </c>
      <c r="S5325" s="17">
        <v>0.88773503585132096</v>
      </c>
      <c r="T5325" s="15">
        <v>-5.9372676875461702E-2</v>
      </c>
      <c r="U5325" s="16">
        <v>4.8454072144217601</v>
      </c>
      <c r="V5325" s="16">
        <v>0.80693463069153504</v>
      </c>
      <c r="W5325" s="17">
        <v>0.93432771738151599</v>
      </c>
      <c r="X5325" s="15">
        <v>-2.25535834949552E-2</v>
      </c>
      <c r="Y5325" s="16">
        <v>4.8454072144217601</v>
      </c>
      <c r="Z5325" s="16">
        <v>0.93224070769890899</v>
      </c>
      <c r="AA5325" s="17">
        <v>0.99727560615636102</v>
      </c>
      <c r="AC5325" s="5">
        <f>MAX(I5325:O5325)</f>
        <v>32.029652186748798</v>
      </c>
    </row>
    <row r="5326" spans="1:29" x14ac:dyDescent="0.25">
      <c r="A5326" s="5" t="s">
        <v>15134</v>
      </c>
      <c r="B5326" s="5" t="s">
        <v>232</v>
      </c>
      <c r="C5326" s="5">
        <v>141776</v>
      </c>
      <c r="D5326" s="5">
        <v>144157</v>
      </c>
      <c r="E5326" s="5" t="s">
        <v>20</v>
      </c>
      <c r="F5326" s="5">
        <v>2382</v>
      </c>
      <c r="G5326" s="41" t="s">
        <v>15135</v>
      </c>
      <c r="H5326" s="5" t="s">
        <v>15136</v>
      </c>
      <c r="I5326" s="15">
        <v>170.037002433758</v>
      </c>
      <c r="J5326" s="16">
        <v>163.777520084401</v>
      </c>
      <c r="K5326" s="17">
        <v>182.70444285050499</v>
      </c>
      <c r="L5326" s="15">
        <v>205.330998642266</v>
      </c>
      <c r="M5326" s="17">
        <v>193.12573796534801</v>
      </c>
      <c r="N5326" s="16">
        <v>207.61209783658401</v>
      </c>
      <c r="O5326" s="17">
        <v>226.83761389143999</v>
      </c>
      <c r="P5326" s="15">
        <v>0.33505521927804499</v>
      </c>
      <c r="Q5326" s="16">
        <v>7.5915852606763998</v>
      </c>
      <c r="R5326" s="16">
        <v>2.04917871607154E-2</v>
      </c>
      <c r="S5326" s="17">
        <v>0.12538004570123801</v>
      </c>
      <c r="T5326" s="15">
        <v>0.21035635544475501</v>
      </c>
      <c r="U5326" s="16">
        <v>7.5915852606763998</v>
      </c>
      <c r="V5326" s="16">
        <v>0.145867503007618</v>
      </c>
      <c r="W5326" s="17">
        <v>0.45245712952947298</v>
      </c>
      <c r="X5326" s="15">
        <v>0.12469976324283299</v>
      </c>
      <c r="Y5326" s="16">
        <v>7.5915852606763998</v>
      </c>
      <c r="Z5326" s="16">
        <v>0.43507343565173601</v>
      </c>
      <c r="AA5326" s="17">
        <v>0.93829865126858703</v>
      </c>
      <c r="AC5326" s="5">
        <f>MAX(I5326:O5326)</f>
        <v>226.83761389143999</v>
      </c>
    </row>
    <row r="5327" spans="1:29" x14ac:dyDescent="0.25">
      <c r="A5327" s="5" t="s">
        <v>15137</v>
      </c>
      <c r="B5327" s="5" t="s">
        <v>232</v>
      </c>
      <c r="C5327" s="5">
        <v>138895</v>
      </c>
      <c r="D5327" s="5">
        <v>140961</v>
      </c>
      <c r="E5327" s="5" t="s">
        <v>20</v>
      </c>
      <c r="F5327" s="5">
        <v>2067</v>
      </c>
      <c r="G5327" s="41" t="s">
        <v>15138</v>
      </c>
      <c r="H5327" s="5" t="s">
        <v>15139</v>
      </c>
      <c r="I5327" s="15">
        <v>185.423181308274</v>
      </c>
      <c r="J5327" s="16">
        <v>156.54780542713999</v>
      </c>
      <c r="K5327" s="17">
        <v>171.84483352389</v>
      </c>
      <c r="L5327" s="15">
        <v>203.56784278310101</v>
      </c>
      <c r="M5327" s="17">
        <v>193.24268936096701</v>
      </c>
      <c r="N5327" s="16">
        <v>178.37624396285099</v>
      </c>
      <c r="O5327" s="17">
        <v>182.548278501449</v>
      </c>
      <c r="P5327" s="15">
        <v>7.5354282600605102E-2</v>
      </c>
      <c r="Q5327" s="16">
        <v>7.5058350875920601</v>
      </c>
      <c r="R5327" s="16">
        <v>0.606210651276478</v>
      </c>
      <c r="S5327" s="17">
        <v>0.82427404533894899</v>
      </c>
      <c r="T5327" s="15">
        <v>0.212125888410513</v>
      </c>
      <c r="U5327" s="16">
        <v>7.5058350875920601</v>
      </c>
      <c r="V5327" s="16">
        <v>0.14817689867322001</v>
      </c>
      <c r="W5327" s="17">
        <v>0.45506227724767301</v>
      </c>
      <c r="X5327" s="15">
        <v>-0.13677183521063699</v>
      </c>
      <c r="Y5327" s="16">
        <v>7.5058350875920601</v>
      </c>
      <c r="Z5327" s="16">
        <v>0.39903919817404399</v>
      </c>
      <c r="AA5327" s="17">
        <v>0.92396936406260999</v>
      </c>
      <c r="AC5327" s="5">
        <f>MAX(I5327:O5327)</f>
        <v>203.56784278310101</v>
      </c>
    </row>
    <row r="5328" spans="1:29" x14ac:dyDescent="0.25">
      <c r="A5328" s="5" t="s">
        <v>15140</v>
      </c>
      <c r="B5328" s="5" t="s">
        <v>232</v>
      </c>
      <c r="C5328" s="5">
        <v>137365</v>
      </c>
      <c r="D5328" s="5">
        <v>137871</v>
      </c>
      <c r="E5328" s="5" t="s">
        <v>29</v>
      </c>
      <c r="F5328" s="5">
        <v>507</v>
      </c>
      <c r="G5328" s="41" t="s">
        <v>15141</v>
      </c>
      <c r="H5328" s="5" t="s">
        <v>15142</v>
      </c>
      <c r="I5328" s="15">
        <v>605.78147850820301</v>
      </c>
      <c r="J5328" s="16">
        <v>662.22458041865298</v>
      </c>
      <c r="K5328" s="17">
        <v>651.36445785221895</v>
      </c>
      <c r="L5328" s="15">
        <v>596.78992885198397</v>
      </c>
      <c r="M5328" s="17">
        <v>734.80561867356698</v>
      </c>
      <c r="N5328" s="16">
        <v>446.75387545710902</v>
      </c>
      <c r="O5328" s="17">
        <v>742.20653813833997</v>
      </c>
      <c r="P5328" s="15">
        <v>-0.106050239163553</v>
      </c>
      <c r="Q5328" s="16">
        <v>9.3091613993464293</v>
      </c>
      <c r="R5328" s="16">
        <v>0.57300747432663901</v>
      </c>
      <c r="S5328" s="17">
        <v>0.80808063772957905</v>
      </c>
      <c r="T5328" s="15">
        <v>5.7472988152145098E-2</v>
      </c>
      <c r="U5328" s="16">
        <v>9.3091613993464293</v>
      </c>
      <c r="V5328" s="16">
        <v>0.74902057721528303</v>
      </c>
      <c r="W5328" s="17">
        <v>0.91188283472244902</v>
      </c>
      <c r="X5328" s="15">
        <v>-0.163523420577462</v>
      </c>
      <c r="Y5328" s="16">
        <v>9.3091613993464293</v>
      </c>
      <c r="Z5328" s="16">
        <v>0.419368418663635</v>
      </c>
      <c r="AA5328" s="17">
        <v>0.93633993129347204</v>
      </c>
      <c r="AC5328" s="5">
        <f>MAX(I5328:O5328)</f>
        <v>742.20653813833997</v>
      </c>
    </row>
    <row r="5329" spans="1:29" x14ac:dyDescent="0.25">
      <c r="A5329" s="5" t="s">
        <v>15143</v>
      </c>
      <c r="B5329" s="5" t="s">
        <v>232</v>
      </c>
      <c r="C5329" s="5">
        <v>135367</v>
      </c>
      <c r="D5329" s="5">
        <v>136821</v>
      </c>
      <c r="E5329" s="5" t="s">
        <v>29</v>
      </c>
      <c r="F5329" s="5">
        <v>1455</v>
      </c>
      <c r="G5329" s="41" t="s">
        <v>15144</v>
      </c>
      <c r="H5329" s="5" t="s">
        <v>15145</v>
      </c>
      <c r="I5329" s="15">
        <v>79.636156592277104</v>
      </c>
      <c r="J5329" s="16">
        <v>65.960344880984493</v>
      </c>
      <c r="K5329" s="17">
        <v>70.841982716587793</v>
      </c>
      <c r="L5329" s="15">
        <v>72.021083899350003</v>
      </c>
      <c r="M5329" s="17">
        <v>74.926860793177099</v>
      </c>
      <c r="N5329" s="16">
        <v>80.700966113658097</v>
      </c>
      <c r="O5329" s="17">
        <v>90.158772986968401</v>
      </c>
      <c r="P5329" s="15">
        <v>0.243723845685269</v>
      </c>
      <c r="Q5329" s="16">
        <v>6.2557471567611804</v>
      </c>
      <c r="R5329" s="16">
        <v>0.15003568418493601</v>
      </c>
      <c r="S5329" s="17">
        <v>0.43130423086479402</v>
      </c>
      <c r="T5329" s="15">
        <v>2.63589088474947E-2</v>
      </c>
      <c r="U5329" s="16">
        <v>6.2557471567611804</v>
      </c>
      <c r="V5329" s="16">
        <v>0.873022008879908</v>
      </c>
      <c r="W5329" s="17">
        <v>0.96004296968049496</v>
      </c>
      <c r="X5329" s="15">
        <v>0.217367413958553</v>
      </c>
      <c r="Y5329" s="16">
        <v>6.2557471567611804</v>
      </c>
      <c r="Z5329" s="16">
        <v>0.245200463907434</v>
      </c>
      <c r="AA5329" s="17">
        <v>0.83808880604506597</v>
      </c>
      <c r="AC5329" s="5">
        <f>MAX(I5329:O5329)</f>
        <v>90.158772986968401</v>
      </c>
    </row>
    <row r="5330" spans="1:29" x14ac:dyDescent="0.25">
      <c r="A5330" s="5" t="s">
        <v>15146</v>
      </c>
      <c r="B5330" s="5" t="s">
        <v>232</v>
      </c>
      <c r="C5330" s="5">
        <v>134739</v>
      </c>
      <c r="D5330" s="5">
        <v>135179</v>
      </c>
      <c r="E5330" s="5" t="s">
        <v>20</v>
      </c>
      <c r="F5330" s="5">
        <v>441</v>
      </c>
      <c r="G5330" s="41" t="s">
        <v>15147</v>
      </c>
      <c r="H5330" s="5" t="s">
        <v>15148</v>
      </c>
      <c r="I5330" s="15">
        <v>276.38762344552498</v>
      </c>
      <c r="J5330" s="16">
        <v>331.64515762430398</v>
      </c>
      <c r="K5330" s="17">
        <v>290.28244774228102</v>
      </c>
      <c r="L5330" s="15">
        <v>234.57638821927699</v>
      </c>
      <c r="M5330" s="17">
        <v>238.38592806986401</v>
      </c>
      <c r="N5330" s="16">
        <v>250.29811272926099</v>
      </c>
      <c r="O5330" s="17">
        <v>218.33294613029801</v>
      </c>
      <c r="P5330" s="15">
        <v>-0.35364877142316398</v>
      </c>
      <c r="Q5330" s="16">
        <v>8.0384171707302006</v>
      </c>
      <c r="R5330" s="16">
        <v>1.8544180682261699E-2</v>
      </c>
      <c r="S5330" s="17">
        <v>0.116828682770998</v>
      </c>
      <c r="T5330" s="15">
        <v>-0.34045702383411403</v>
      </c>
      <c r="U5330" s="16">
        <v>8.0384171707302006</v>
      </c>
      <c r="V5330" s="16">
        <v>2.33111131143845E-2</v>
      </c>
      <c r="W5330" s="17">
        <v>0.17726622714813001</v>
      </c>
      <c r="X5330" s="15">
        <v>-1.31922305338263E-2</v>
      </c>
      <c r="Y5330" s="16">
        <v>8.0384171707302006</v>
      </c>
      <c r="Z5330" s="16">
        <v>0.93575655367395005</v>
      </c>
      <c r="AA5330" s="17">
        <v>0.99727560615636102</v>
      </c>
      <c r="AC5330" s="5">
        <f>MAX(I5330:O5330)</f>
        <v>331.64515762430398</v>
      </c>
    </row>
    <row r="5331" spans="1:29" x14ac:dyDescent="0.25">
      <c r="A5331" s="5" t="s">
        <v>15149</v>
      </c>
      <c r="B5331" s="5" t="s">
        <v>232</v>
      </c>
      <c r="C5331" s="5">
        <v>130500</v>
      </c>
      <c r="D5331" s="5">
        <v>134090</v>
      </c>
      <c r="E5331" s="5" t="s">
        <v>20</v>
      </c>
      <c r="F5331" s="5">
        <v>3591</v>
      </c>
      <c r="G5331" s="41" t="s">
        <v>15150</v>
      </c>
      <c r="H5331" s="5" t="s">
        <v>15151</v>
      </c>
      <c r="I5331" s="15">
        <v>151.72012282123799</v>
      </c>
      <c r="J5331" s="16">
        <v>141.36828501129801</v>
      </c>
      <c r="K5331" s="17">
        <v>158.355162563486</v>
      </c>
      <c r="L5331" s="15">
        <v>186.74120317064001</v>
      </c>
      <c r="M5331" s="17">
        <v>188.077336054466</v>
      </c>
      <c r="N5331" s="16">
        <v>136.12814128939499</v>
      </c>
      <c r="O5331" s="17">
        <v>162.65758013112901</v>
      </c>
      <c r="P5331" s="15">
        <v>-1.08189600411066E-2</v>
      </c>
      <c r="Q5331" s="16">
        <v>7.3293953559210996</v>
      </c>
      <c r="R5331" s="16">
        <v>0.95074553562917996</v>
      </c>
      <c r="S5331" s="17">
        <v>0.98540681257741902</v>
      </c>
      <c r="T5331" s="15">
        <v>0.31640437188951198</v>
      </c>
      <c r="U5331" s="16">
        <v>7.3293953559210996</v>
      </c>
      <c r="V5331" s="16">
        <v>3.5214232727405301E-2</v>
      </c>
      <c r="W5331" s="17">
        <v>0.22333669499248801</v>
      </c>
      <c r="X5331" s="15">
        <v>-0.32722437339930999</v>
      </c>
      <c r="Y5331" s="16">
        <v>7.3293953559210996</v>
      </c>
      <c r="Z5331" s="16">
        <v>4.9178506918178003E-2</v>
      </c>
      <c r="AA5331" s="17">
        <v>0.50426106971620399</v>
      </c>
      <c r="AC5331" s="5">
        <f>MAX(I5331:O5331)</f>
        <v>188.077336054466</v>
      </c>
    </row>
    <row r="5332" spans="1:29" x14ac:dyDescent="0.25">
      <c r="A5332" s="5" t="s">
        <v>15152</v>
      </c>
      <c r="B5332" s="5" t="s">
        <v>232</v>
      </c>
      <c r="C5332" s="5">
        <v>128896</v>
      </c>
      <c r="D5332" s="5">
        <v>129900</v>
      </c>
      <c r="E5332" s="5" t="s">
        <v>29</v>
      </c>
      <c r="F5332" s="5">
        <v>1005</v>
      </c>
      <c r="G5332" s="41" t="s">
        <v>15153</v>
      </c>
      <c r="H5332" s="5" t="s">
        <v>15154</v>
      </c>
      <c r="I5332" s="15">
        <v>73.492956968385897</v>
      </c>
      <c r="J5332" s="16">
        <v>58.586612003459599</v>
      </c>
      <c r="K5332" s="17">
        <v>66.175744334057995</v>
      </c>
      <c r="L5332" s="15">
        <v>62.630362475539002</v>
      </c>
      <c r="M5332" s="17">
        <v>65.180911158268501</v>
      </c>
      <c r="N5332" s="16">
        <v>76.488667624004606</v>
      </c>
      <c r="O5332" s="17">
        <v>75.8913795297523</v>
      </c>
      <c r="P5332" s="15">
        <v>0.205205306178744</v>
      </c>
      <c r="Q5332" s="16">
        <v>6.09678014215155</v>
      </c>
      <c r="R5332" s="16">
        <v>0.24116042599608301</v>
      </c>
      <c r="S5332" s="17">
        <v>0.54754713421676904</v>
      </c>
      <c r="T5332" s="15">
        <v>-4.8450144761347798E-2</v>
      </c>
      <c r="U5332" s="16">
        <v>6.09678014215155</v>
      </c>
      <c r="V5332" s="16">
        <v>0.79243366841476703</v>
      </c>
      <c r="W5332" s="17">
        <v>0.92736201296323995</v>
      </c>
      <c r="X5332" s="15">
        <v>0.253658319275613</v>
      </c>
      <c r="Y5332" s="16">
        <v>6.09678014215155</v>
      </c>
      <c r="Z5332" s="16">
        <v>0.19016167331429301</v>
      </c>
      <c r="AA5332" s="17">
        <v>0.78482192974790399</v>
      </c>
      <c r="AC5332" s="5">
        <f>MAX(I5332:O5332)</f>
        <v>76.488667624004606</v>
      </c>
    </row>
    <row r="5333" spans="1:29" x14ac:dyDescent="0.25">
      <c r="A5333" s="5" t="s">
        <v>15155</v>
      </c>
      <c r="B5333" s="5" t="s">
        <v>232</v>
      </c>
      <c r="C5333" s="5">
        <v>127115</v>
      </c>
      <c r="D5333" s="5">
        <v>128764</v>
      </c>
      <c r="E5333" s="5" t="s">
        <v>20</v>
      </c>
      <c r="F5333" s="5">
        <v>1650</v>
      </c>
      <c r="G5333" s="41" t="s">
        <v>15156</v>
      </c>
      <c r="H5333" s="5" t="s">
        <v>15157</v>
      </c>
      <c r="I5333" s="15">
        <v>55.852392910790201</v>
      </c>
      <c r="J5333" s="16">
        <v>61.985442001693798</v>
      </c>
      <c r="K5333" s="17">
        <v>58.158298385893303</v>
      </c>
      <c r="L5333" s="15">
        <v>61.518807694761399</v>
      </c>
      <c r="M5333" s="17">
        <v>68.728436825375297</v>
      </c>
      <c r="N5333" s="16">
        <v>60.390180326913097</v>
      </c>
      <c r="O5333" s="17">
        <v>49.401430765539899</v>
      </c>
      <c r="P5333" s="15">
        <v>-9.5408979131029303E-2</v>
      </c>
      <c r="Q5333" s="16">
        <v>5.89557996543431</v>
      </c>
      <c r="R5333" s="16">
        <v>0.61561766153776698</v>
      </c>
      <c r="S5333" s="17">
        <v>0.82845312540113802</v>
      </c>
      <c r="T5333" s="15">
        <v>0.15071595665742801</v>
      </c>
      <c r="U5333" s="16">
        <v>5.89557996543431</v>
      </c>
      <c r="V5333" s="16">
        <v>0.41124959592933502</v>
      </c>
      <c r="W5333" s="17">
        <v>0.72705606978558202</v>
      </c>
      <c r="X5333" s="15">
        <v>-0.24612763658766501</v>
      </c>
      <c r="Y5333" s="16">
        <v>5.89557996543431</v>
      </c>
      <c r="Z5333" s="16">
        <v>0.226048684019753</v>
      </c>
      <c r="AA5333" s="17">
        <v>0.82406498674041895</v>
      </c>
      <c r="AC5333" s="5">
        <f>MAX(I5333:O5333)</f>
        <v>68.728436825375297</v>
      </c>
    </row>
    <row r="5334" spans="1:29" x14ac:dyDescent="0.25">
      <c r="A5334" s="5" t="s">
        <v>15158</v>
      </c>
      <c r="B5334" s="5" t="s">
        <v>232</v>
      </c>
      <c r="C5334" s="5">
        <v>125803</v>
      </c>
      <c r="D5334" s="5">
        <v>126420</v>
      </c>
      <c r="E5334" s="5" t="s">
        <v>20</v>
      </c>
      <c r="F5334" s="5">
        <v>618</v>
      </c>
      <c r="G5334" s="41" t="s">
        <v>15159</v>
      </c>
      <c r="H5334" s="41" t="s">
        <v>15159</v>
      </c>
      <c r="I5334" s="15">
        <v>38.662705889810397</v>
      </c>
      <c r="J5334" s="16">
        <v>60.660474375263497</v>
      </c>
      <c r="K5334" s="17">
        <v>46.577543127433202</v>
      </c>
      <c r="L5334" s="15">
        <v>38.827758376818302</v>
      </c>
      <c r="M5334" s="17">
        <v>44.753400723500199</v>
      </c>
      <c r="N5334" s="16">
        <v>45.501164873385498</v>
      </c>
      <c r="O5334" s="17">
        <v>40.106711900904003</v>
      </c>
      <c r="P5334" s="15">
        <v>-0.18369331801895</v>
      </c>
      <c r="Q5334" s="16">
        <v>5.4945791003638798</v>
      </c>
      <c r="R5334" s="16">
        <v>0.41687553588105503</v>
      </c>
      <c r="S5334" s="17">
        <v>0.70542326563478996</v>
      </c>
      <c r="T5334" s="15">
        <v>-0.21846278847644399</v>
      </c>
      <c r="U5334" s="16">
        <v>5.4945791003638798</v>
      </c>
      <c r="V5334" s="16">
        <v>0.333214322059805</v>
      </c>
      <c r="W5334" s="17">
        <v>0.66962186588176298</v>
      </c>
      <c r="X5334" s="15">
        <v>3.4768535017675503E-2</v>
      </c>
      <c r="Y5334" s="16">
        <v>5.4945791003638798</v>
      </c>
      <c r="Z5334" s="16">
        <v>0.88881825889347899</v>
      </c>
      <c r="AA5334" s="17">
        <v>0.99600448705170097</v>
      </c>
      <c r="AC5334" s="5">
        <f>MAX(I5334:O5334)</f>
        <v>60.660474375263497</v>
      </c>
    </row>
    <row r="5335" spans="1:29" x14ac:dyDescent="0.25">
      <c r="A5335" s="5" t="s">
        <v>15160</v>
      </c>
      <c r="B5335" s="5" t="s">
        <v>232</v>
      </c>
      <c r="C5335" s="5">
        <v>124045</v>
      </c>
      <c r="D5335" s="5">
        <v>125220</v>
      </c>
      <c r="E5335" s="5" t="s">
        <v>20</v>
      </c>
      <c r="F5335" s="5">
        <v>1176</v>
      </c>
      <c r="G5335" s="41" t="s">
        <v>15161</v>
      </c>
      <c r="H5335" s="5" t="s">
        <v>15162</v>
      </c>
      <c r="I5335" s="15">
        <v>237.724917555715</v>
      </c>
      <c r="J5335" s="16">
        <v>308.48702780582698</v>
      </c>
      <c r="K5335" s="17">
        <v>214.98632838782399</v>
      </c>
      <c r="L5335" s="15">
        <v>240.21082107356401</v>
      </c>
      <c r="M5335" s="17">
        <v>210.33708502059699</v>
      </c>
      <c r="N5335" s="16">
        <v>164.82181812980701</v>
      </c>
      <c r="O5335" s="17">
        <v>189.984053593158</v>
      </c>
      <c r="P5335" s="15">
        <v>-0.51607360430657501</v>
      </c>
      <c r="Q5335" s="16">
        <v>7.8063938474176799</v>
      </c>
      <c r="R5335" s="16">
        <v>2.8060734265127501E-3</v>
      </c>
      <c r="S5335" s="17">
        <v>3.2998002699118303E-2</v>
      </c>
      <c r="T5335" s="15">
        <v>-0.171342523506397</v>
      </c>
      <c r="U5335" s="16">
        <v>7.8063938474176799</v>
      </c>
      <c r="V5335" s="16">
        <v>0.31822837058819198</v>
      </c>
      <c r="W5335" s="17">
        <v>0.65867246106891297</v>
      </c>
      <c r="X5335" s="15">
        <v>-0.34473280673325901</v>
      </c>
      <c r="Y5335" s="16">
        <v>7.8063938474176799</v>
      </c>
      <c r="Z5335" s="16">
        <v>6.4300570247404501E-2</v>
      </c>
      <c r="AA5335" s="17">
        <v>0.56001777899848804</v>
      </c>
      <c r="AC5335" s="5">
        <f>MAX(I5335:O5335)</f>
        <v>308.48702780582698</v>
      </c>
    </row>
    <row r="5336" spans="1:29" x14ac:dyDescent="0.25">
      <c r="A5336" s="5" t="s">
        <v>15163</v>
      </c>
      <c r="B5336" s="5" t="s">
        <v>232</v>
      </c>
      <c r="C5336" s="5">
        <v>117385</v>
      </c>
      <c r="D5336" s="5">
        <v>123048</v>
      </c>
      <c r="E5336" s="5" t="s">
        <v>20</v>
      </c>
      <c r="F5336" s="5">
        <v>5664</v>
      </c>
      <c r="G5336" s="41" t="s">
        <v>15164</v>
      </c>
      <c r="H5336" s="5" t="s">
        <v>15165</v>
      </c>
      <c r="I5336" s="15">
        <v>1366.04470168692</v>
      </c>
      <c r="J5336" s="16">
        <v>1361.5482543773501</v>
      </c>
      <c r="K5336" s="17">
        <v>1354.84231436751</v>
      </c>
      <c r="L5336" s="15">
        <v>2046.0657156100101</v>
      </c>
      <c r="M5336" s="17">
        <v>1736.0849922647999</v>
      </c>
      <c r="N5336" s="16">
        <v>1792.60409586421</v>
      </c>
      <c r="O5336" s="17">
        <v>1696.1002984187601</v>
      </c>
      <c r="P5336" s="15">
        <v>0.35822903439068299</v>
      </c>
      <c r="Q5336" s="16">
        <v>10.663575083256699</v>
      </c>
      <c r="R5336" s="16">
        <v>1.08462969243575E-2</v>
      </c>
      <c r="S5336" s="17">
        <v>8.3214560838696799E-2</v>
      </c>
      <c r="T5336" s="15">
        <v>0.47474130473190201</v>
      </c>
      <c r="U5336" s="16">
        <v>10.663575083256699</v>
      </c>
      <c r="V5336" s="16">
        <v>7.23580865960601E-4</v>
      </c>
      <c r="W5336" s="17">
        <v>1.7767575977376202E-2</v>
      </c>
      <c r="X5336" s="15">
        <v>-0.116512224475414</v>
      </c>
      <c r="Y5336" s="16">
        <v>10.663575083256699</v>
      </c>
      <c r="Z5336" s="16">
        <v>0.45374696947044302</v>
      </c>
      <c r="AA5336" s="17">
        <v>0.94726052727649801</v>
      </c>
      <c r="AC5336" s="5">
        <f>MAX(I5336:O5336)</f>
        <v>2046.0657156100101</v>
      </c>
    </row>
    <row r="5337" spans="1:29" x14ac:dyDescent="0.25">
      <c r="A5337" s="5" t="s">
        <v>15166</v>
      </c>
      <c r="B5337" s="5" t="s">
        <v>232</v>
      </c>
      <c r="C5337" s="5">
        <v>116008</v>
      </c>
      <c r="D5337" s="5">
        <v>116880</v>
      </c>
      <c r="E5337" s="5" t="s">
        <v>20</v>
      </c>
      <c r="F5337" s="5">
        <v>873</v>
      </c>
      <c r="G5337" s="41" t="s">
        <v>15167</v>
      </c>
      <c r="H5337" s="5" t="s">
        <v>15168</v>
      </c>
      <c r="I5337" s="15">
        <v>267.764600120247</v>
      </c>
      <c r="J5337" s="16">
        <v>246.38637122792201</v>
      </c>
      <c r="K5337" s="17">
        <v>282.60436458557302</v>
      </c>
      <c r="L5337" s="15">
        <v>285.09463653185998</v>
      </c>
      <c r="M5337" s="17">
        <v>264.310154098721</v>
      </c>
      <c r="N5337" s="16">
        <v>245.23084276398399</v>
      </c>
      <c r="O5337" s="17">
        <v>256.74337183840601</v>
      </c>
      <c r="P5337" s="15">
        <v>-8.1736060377247996E-2</v>
      </c>
      <c r="Q5337" s="16">
        <v>8.0450240958877206</v>
      </c>
      <c r="R5337" s="16">
        <v>0.57484299919561899</v>
      </c>
      <c r="S5337" s="17">
        <v>0.80913507007989405</v>
      </c>
      <c r="T5337" s="15">
        <v>4.8549320118270199E-2</v>
      </c>
      <c r="U5337" s="16">
        <v>8.0450240958877206</v>
      </c>
      <c r="V5337" s="16">
        <v>0.72963850906417704</v>
      </c>
      <c r="W5337" s="17">
        <v>0.905753271272977</v>
      </c>
      <c r="X5337" s="15">
        <v>-0.130285745469647</v>
      </c>
      <c r="Y5337" s="16">
        <v>8.0450240958877206</v>
      </c>
      <c r="Z5337" s="16">
        <v>0.40698947038550698</v>
      </c>
      <c r="AA5337" s="17">
        <v>0.92888968881039002</v>
      </c>
      <c r="AC5337" s="5">
        <f>MAX(I5337:O5337)</f>
        <v>285.09463653185998</v>
      </c>
    </row>
    <row r="5338" spans="1:29" x14ac:dyDescent="0.25">
      <c r="A5338" s="5" t="s">
        <v>15169</v>
      </c>
      <c r="B5338" s="5" t="s">
        <v>232</v>
      </c>
      <c r="C5338" s="5">
        <v>114905</v>
      </c>
      <c r="D5338" s="5">
        <v>115555</v>
      </c>
      <c r="E5338" s="5" t="s">
        <v>20</v>
      </c>
      <c r="F5338" s="5">
        <v>651</v>
      </c>
      <c r="G5338" s="41" t="s">
        <v>15170</v>
      </c>
      <c r="H5338" s="5" t="s">
        <v>15171</v>
      </c>
      <c r="I5338" s="15">
        <v>35.112049226460499</v>
      </c>
      <c r="J5338" s="16">
        <v>38.136024725949099</v>
      </c>
      <c r="K5338" s="17">
        <v>24.306859938086699</v>
      </c>
      <c r="L5338" s="15">
        <v>26.9072915898583</v>
      </c>
      <c r="M5338" s="17">
        <v>16.178276393948199</v>
      </c>
      <c r="N5338" s="16">
        <v>19.810314679063399</v>
      </c>
      <c r="O5338" s="17">
        <v>22.911482001327499</v>
      </c>
      <c r="P5338" s="15">
        <v>-0.605151945758998</v>
      </c>
      <c r="Q5338" s="16">
        <v>4.7127317225723999</v>
      </c>
      <c r="R5338" s="16">
        <v>3.3860680066531597E-2</v>
      </c>
      <c r="S5338" s="17">
        <v>0.17557156343334601</v>
      </c>
      <c r="T5338" s="15">
        <v>-0.59254782866040301</v>
      </c>
      <c r="U5338" s="16">
        <v>4.7127317225723999</v>
      </c>
      <c r="V5338" s="16">
        <v>3.7276599546436702E-2</v>
      </c>
      <c r="W5338" s="17">
        <v>0.22885438723590501</v>
      </c>
      <c r="X5338" s="15">
        <v>-1.26122746263679E-2</v>
      </c>
      <c r="Y5338" s="16">
        <v>4.7127317225723999</v>
      </c>
      <c r="Z5338" s="16">
        <v>0.97124652484521201</v>
      </c>
      <c r="AA5338" s="17">
        <v>1</v>
      </c>
      <c r="AC5338" s="5">
        <f>MAX(I5338:O5338)</f>
        <v>38.136024725949099</v>
      </c>
    </row>
    <row r="5339" spans="1:29" x14ac:dyDescent="0.25">
      <c r="A5339" s="5" t="s">
        <v>15172</v>
      </c>
      <c r="B5339" s="5" t="s">
        <v>232</v>
      </c>
      <c r="C5339" s="5">
        <v>113679</v>
      </c>
      <c r="D5339" s="5">
        <v>114173</v>
      </c>
      <c r="E5339" s="5" t="s">
        <v>29</v>
      </c>
      <c r="F5339" s="5">
        <v>495</v>
      </c>
      <c r="G5339" s="41" t="s">
        <v>15173</v>
      </c>
      <c r="H5339" s="5" t="s">
        <v>15174</v>
      </c>
      <c r="I5339" s="15">
        <v>163.66836429155899</v>
      </c>
      <c r="J5339" s="16">
        <v>125.238244341712</v>
      </c>
      <c r="K5339" s="17">
        <v>159.161149193196</v>
      </c>
      <c r="L5339" s="15">
        <v>161.788714815943</v>
      </c>
      <c r="M5339" s="17">
        <v>130.71267650339399</v>
      </c>
      <c r="N5339" s="16">
        <v>199.854795667519</v>
      </c>
      <c r="O5339" s="17">
        <v>156.43011849182301</v>
      </c>
      <c r="P5339" s="15">
        <v>0.25419753069374501</v>
      </c>
      <c r="Q5339" s="16">
        <v>7.2927329527763503</v>
      </c>
      <c r="R5339" s="16">
        <v>0.14103014607984701</v>
      </c>
      <c r="S5339" s="17">
        <v>0.417070927871726</v>
      </c>
      <c r="T5339" s="15">
        <v>-3.0494892612742502E-2</v>
      </c>
      <c r="U5339" s="16">
        <v>7.2927329527763503</v>
      </c>
      <c r="V5339" s="16">
        <v>0.86894645672567905</v>
      </c>
      <c r="W5339" s="17">
        <v>0.959986830061344</v>
      </c>
      <c r="X5339" s="15">
        <v>0.28469386843019601</v>
      </c>
      <c r="Y5339" s="16">
        <v>7.2927329527763503</v>
      </c>
      <c r="Z5339" s="16">
        <v>0.13658991765447301</v>
      </c>
      <c r="AA5339" s="17">
        <v>0.71484094064218595</v>
      </c>
      <c r="AC5339" s="5">
        <f>MAX(I5339:O5339)</f>
        <v>199.854795667519</v>
      </c>
    </row>
    <row r="5340" spans="1:29" x14ac:dyDescent="0.25">
      <c r="A5340" s="5" t="s">
        <v>15175</v>
      </c>
      <c r="B5340" s="5" t="s">
        <v>232</v>
      </c>
      <c r="C5340" s="5">
        <v>111965</v>
      </c>
      <c r="D5340" s="5">
        <v>113380</v>
      </c>
      <c r="E5340" s="5" t="s">
        <v>20</v>
      </c>
      <c r="F5340" s="5">
        <v>1416</v>
      </c>
      <c r="G5340" s="41" t="s">
        <v>15176</v>
      </c>
      <c r="H5340" s="5" t="s">
        <v>15177</v>
      </c>
      <c r="I5340" s="15">
        <v>143.04073986638301</v>
      </c>
      <c r="J5340" s="16">
        <v>125.295851629818</v>
      </c>
      <c r="K5340" s="17">
        <v>162.19420414184</v>
      </c>
      <c r="L5340" s="15">
        <v>138.254417043616</v>
      </c>
      <c r="M5340" s="17">
        <v>142.52476746090301</v>
      </c>
      <c r="N5340" s="16">
        <v>136.503494620157</v>
      </c>
      <c r="O5340" s="17">
        <v>126.54759734201799</v>
      </c>
      <c r="P5340" s="15">
        <v>-0.12619312716338499</v>
      </c>
      <c r="Q5340" s="16">
        <v>7.1219713938151603</v>
      </c>
      <c r="R5340" s="16">
        <v>0.43361541405451998</v>
      </c>
      <c r="S5340" s="17">
        <v>0.71741535112493204</v>
      </c>
      <c r="T5340" s="15">
        <v>-3.2176226087246899E-2</v>
      </c>
      <c r="U5340" s="16">
        <v>7.1219713938151603</v>
      </c>
      <c r="V5340" s="16">
        <v>0.84704242212832304</v>
      </c>
      <c r="W5340" s="17">
        <v>0.95055656552109302</v>
      </c>
      <c r="X5340" s="15">
        <v>-9.4017572072534195E-2</v>
      </c>
      <c r="Y5340" s="16">
        <v>7.1219713938151603</v>
      </c>
      <c r="Z5340" s="16">
        <v>0.588998748259427</v>
      </c>
      <c r="AA5340" s="17">
        <v>0.967830708845141</v>
      </c>
      <c r="AC5340" s="5">
        <f>MAX(I5340:O5340)</f>
        <v>162.19420414184</v>
      </c>
    </row>
    <row r="5341" spans="1:29" x14ac:dyDescent="0.25">
      <c r="A5341" s="5" t="s">
        <v>15178</v>
      </c>
      <c r="B5341" s="5" t="s">
        <v>232</v>
      </c>
      <c r="C5341" s="5">
        <v>110341</v>
      </c>
      <c r="D5341" s="5">
        <v>111435</v>
      </c>
      <c r="E5341" s="5" t="s">
        <v>29</v>
      </c>
      <c r="F5341" s="5">
        <v>1095</v>
      </c>
      <c r="G5341" s="41" t="s">
        <v>15179</v>
      </c>
      <c r="H5341" s="5" t="s">
        <v>15180</v>
      </c>
      <c r="I5341" s="15">
        <v>42.579700145410698</v>
      </c>
      <c r="J5341" s="16">
        <v>64.462555390237299</v>
      </c>
      <c r="K5341" s="17">
        <v>48.189516386852503</v>
      </c>
      <c r="L5341" s="15">
        <v>43.542283826323299</v>
      </c>
      <c r="M5341" s="17">
        <v>46.117833672387398</v>
      </c>
      <c r="N5341" s="16">
        <v>35.658566422314003</v>
      </c>
      <c r="O5341" s="17">
        <v>53.444633471656502</v>
      </c>
      <c r="P5341" s="15">
        <v>-0.21600407506002101</v>
      </c>
      <c r="Q5341" s="16">
        <v>5.5782750064008999</v>
      </c>
      <c r="R5341" s="16">
        <v>0.359954163322872</v>
      </c>
      <c r="S5341" s="17">
        <v>0.65860445958497604</v>
      </c>
      <c r="T5341" s="15">
        <v>-0.20652627606005</v>
      </c>
      <c r="U5341" s="16">
        <v>5.5782750064008999</v>
      </c>
      <c r="V5341" s="16">
        <v>0.38028960824776398</v>
      </c>
      <c r="W5341" s="17">
        <v>0.70148913304359295</v>
      </c>
      <c r="X5341" s="15">
        <v>-9.4794443811288698E-3</v>
      </c>
      <c r="Y5341" s="16">
        <v>5.5782750064008999</v>
      </c>
      <c r="Z5341" s="16">
        <v>0.97302609705268595</v>
      </c>
      <c r="AA5341" s="17">
        <v>1</v>
      </c>
      <c r="AC5341" s="5">
        <f>MAX(I5341:O5341)</f>
        <v>64.462555390237299</v>
      </c>
    </row>
    <row r="5342" spans="1:29" x14ac:dyDescent="0.25">
      <c r="A5342" s="5" t="s">
        <v>15181</v>
      </c>
      <c r="B5342" s="5" t="s">
        <v>232</v>
      </c>
      <c r="C5342" s="5">
        <v>109229</v>
      </c>
      <c r="D5342" s="5">
        <v>110086</v>
      </c>
      <c r="E5342" s="5" t="s">
        <v>20</v>
      </c>
      <c r="F5342" s="5">
        <v>858</v>
      </c>
      <c r="G5342" s="41" t="s">
        <v>15182</v>
      </c>
      <c r="H5342" s="5" t="s">
        <v>15183</v>
      </c>
      <c r="I5342" s="15">
        <v>244.882590511991</v>
      </c>
      <c r="J5342" s="16">
        <v>243.678828686956</v>
      </c>
      <c r="K5342" s="17">
        <v>263.38794651933699</v>
      </c>
      <c r="L5342" s="15">
        <v>235.975414064049</v>
      </c>
      <c r="M5342" s="17">
        <v>229.88745998822299</v>
      </c>
      <c r="N5342" s="16">
        <v>237.97401170260099</v>
      </c>
      <c r="O5342" s="17">
        <v>202.25308249447801</v>
      </c>
      <c r="P5342" s="15">
        <v>-0.187433297460703</v>
      </c>
      <c r="Q5342" s="16">
        <v>7.88844039856082</v>
      </c>
      <c r="R5342" s="16">
        <v>0.20322272761323601</v>
      </c>
      <c r="S5342" s="17">
        <v>0.50586488745809499</v>
      </c>
      <c r="T5342" s="15">
        <v>-0.10587960796868</v>
      </c>
      <c r="U5342" s="16">
        <v>7.88844039856082</v>
      </c>
      <c r="V5342" s="16">
        <v>0.47322668746166202</v>
      </c>
      <c r="W5342" s="17">
        <v>0.77188349285727498</v>
      </c>
      <c r="X5342" s="15">
        <v>-8.1554146926853505E-2</v>
      </c>
      <c r="Y5342" s="16">
        <v>7.88844039856082</v>
      </c>
      <c r="Z5342" s="16">
        <v>0.60972364525936296</v>
      </c>
      <c r="AA5342" s="17">
        <v>0.96906051182738195</v>
      </c>
      <c r="AC5342" s="5">
        <f>MAX(I5342:O5342)</f>
        <v>263.38794651933699</v>
      </c>
    </row>
    <row r="5343" spans="1:29" x14ac:dyDescent="0.25">
      <c r="A5343" s="5" t="s">
        <v>15184</v>
      </c>
      <c r="B5343" s="5" t="s">
        <v>232</v>
      </c>
      <c r="C5343" s="5">
        <v>108217</v>
      </c>
      <c r="D5343" s="5">
        <v>108819</v>
      </c>
      <c r="E5343" s="5" t="s">
        <v>20</v>
      </c>
      <c r="F5343" s="5">
        <v>603</v>
      </c>
      <c r="G5343" s="41" t="s">
        <v>15185</v>
      </c>
      <c r="H5343" s="5" t="s">
        <v>15186</v>
      </c>
      <c r="I5343" s="15">
        <v>115.8190387807</v>
      </c>
      <c r="J5343" s="16">
        <v>118.21015519282101</v>
      </c>
      <c r="K5343" s="17">
        <v>115.553030491009</v>
      </c>
      <c r="L5343" s="15">
        <v>104.946103095487</v>
      </c>
      <c r="M5343" s="17">
        <v>131.06353069025101</v>
      </c>
      <c r="N5343" s="16">
        <v>132.20778427922301</v>
      </c>
      <c r="O5343" s="17">
        <v>141.605041902728</v>
      </c>
      <c r="P5343" s="15">
        <v>0.23248805531591599</v>
      </c>
      <c r="Q5343" s="16">
        <v>6.9409192651736298</v>
      </c>
      <c r="R5343" s="16">
        <v>0.13858881059407499</v>
      </c>
      <c r="S5343" s="17">
        <v>0.41421947795205499</v>
      </c>
      <c r="T5343" s="15">
        <v>1.8183142695588201E-2</v>
      </c>
      <c r="U5343" s="16">
        <v>6.9409192651736298</v>
      </c>
      <c r="V5343" s="16">
        <v>0.90397085000725597</v>
      </c>
      <c r="W5343" s="17">
        <v>0.96991983020990202</v>
      </c>
      <c r="X5343" s="15">
        <v>0.21430641248404</v>
      </c>
      <c r="Y5343" s="16">
        <v>6.9409192651736298</v>
      </c>
      <c r="Z5343" s="16">
        <v>0.21653984775497001</v>
      </c>
      <c r="AA5343" s="17">
        <v>0.81452867753312197</v>
      </c>
      <c r="AC5343" s="5">
        <f>MAX(I5343:O5343)</f>
        <v>141.605041902728</v>
      </c>
    </row>
    <row r="5344" spans="1:29" x14ac:dyDescent="0.25">
      <c r="A5344" s="5" t="s">
        <v>15187</v>
      </c>
      <c r="B5344" s="5" t="s">
        <v>232</v>
      </c>
      <c r="C5344" s="5">
        <v>105229</v>
      </c>
      <c r="D5344" s="5">
        <v>107358</v>
      </c>
      <c r="E5344" s="5" t="s">
        <v>29</v>
      </c>
      <c r="F5344" s="5">
        <v>2130</v>
      </c>
      <c r="G5344" s="41" t="s">
        <v>15188</v>
      </c>
      <c r="H5344" s="5" t="s">
        <v>15189</v>
      </c>
      <c r="I5344" s="15">
        <v>1092.8132174977</v>
      </c>
      <c r="J5344" s="16">
        <v>1080.3670811336101</v>
      </c>
      <c r="K5344" s="17">
        <v>1138.35006359259</v>
      </c>
      <c r="L5344" s="15">
        <v>981.15790614984599</v>
      </c>
      <c r="M5344" s="17">
        <v>1117.64601223205</v>
      </c>
      <c r="N5344" s="16">
        <v>1171.3109216031501</v>
      </c>
      <c r="O5344" s="17">
        <v>1121.7563829757501</v>
      </c>
      <c r="P5344" s="15">
        <v>5.47307434257195E-2</v>
      </c>
      <c r="Q5344" s="16">
        <v>10.1040421198649</v>
      </c>
      <c r="R5344" s="16">
        <v>0.69101012726886701</v>
      </c>
      <c r="S5344" s="17">
        <v>0.86671702281653096</v>
      </c>
      <c r="T5344" s="15">
        <v>-7.2988219152291603E-2</v>
      </c>
      <c r="U5344" s="16">
        <v>10.1040421198649</v>
      </c>
      <c r="V5344" s="16">
        <v>0.60766131976285898</v>
      </c>
      <c r="W5344" s="17">
        <v>0.84827527431984895</v>
      </c>
      <c r="X5344" s="15">
        <v>0.12771903945357599</v>
      </c>
      <c r="Y5344" s="16">
        <v>10.1040421198649</v>
      </c>
      <c r="Z5344" s="16">
        <v>0.405427844618577</v>
      </c>
      <c r="AA5344" s="17">
        <v>0.92813829916900903</v>
      </c>
      <c r="AC5344" s="5">
        <f>MAX(I5344:O5344)</f>
        <v>1171.3109216031501</v>
      </c>
    </row>
    <row r="5345" spans="1:29" x14ac:dyDescent="0.25">
      <c r="A5345" s="5" t="s">
        <v>15190</v>
      </c>
      <c r="B5345" s="5" t="s">
        <v>232</v>
      </c>
      <c r="C5345" s="5">
        <v>104105</v>
      </c>
      <c r="D5345" s="5">
        <v>104991</v>
      </c>
      <c r="E5345" s="5" t="s">
        <v>29</v>
      </c>
      <c r="F5345" s="5">
        <v>887</v>
      </c>
      <c r="G5345" s="41" t="s">
        <v>15191</v>
      </c>
      <c r="H5345" s="5" t="s">
        <v>15192</v>
      </c>
      <c r="I5345" s="15">
        <v>32.744944784227201</v>
      </c>
      <c r="J5345" s="16">
        <v>47.237976246643903</v>
      </c>
      <c r="K5345" s="17">
        <v>36.099716941207298</v>
      </c>
      <c r="L5345" s="15">
        <v>35.6847414104815</v>
      </c>
      <c r="M5345" s="17">
        <v>34.0328561251007</v>
      </c>
      <c r="N5345" s="16">
        <v>30.7789731224184</v>
      </c>
      <c r="O5345" s="17">
        <v>41.454446136276196</v>
      </c>
      <c r="P5345" s="15">
        <v>-9.9405340942442494E-2</v>
      </c>
      <c r="Q5345" s="16">
        <v>5.2068347066874603</v>
      </c>
      <c r="R5345" s="16">
        <v>0.67993243040192797</v>
      </c>
      <c r="S5345" s="17">
        <v>0.86069463544632996</v>
      </c>
      <c r="T5345" s="15">
        <v>-0.15007757551871301</v>
      </c>
      <c r="U5345" s="16">
        <v>5.2068347066874603</v>
      </c>
      <c r="V5345" s="16">
        <v>0.52787479084492395</v>
      </c>
      <c r="W5345" s="17">
        <v>0.80443940716522699</v>
      </c>
      <c r="X5345" s="15">
        <v>5.0672065438854198E-2</v>
      </c>
      <c r="Y5345" s="16">
        <v>5.2068347066874603</v>
      </c>
      <c r="Z5345" s="16">
        <v>0.84392041382548599</v>
      </c>
      <c r="AA5345" s="17">
        <v>0.98892563457333804</v>
      </c>
      <c r="AC5345" s="5">
        <f>MAX(I5345:O5345)</f>
        <v>47.237976246643903</v>
      </c>
    </row>
    <row r="5346" spans="1:29" x14ac:dyDescent="0.25">
      <c r="A5346" s="5" t="s">
        <v>15193</v>
      </c>
      <c r="B5346" s="5" t="s">
        <v>232</v>
      </c>
      <c r="C5346" s="5">
        <v>99355</v>
      </c>
      <c r="D5346" s="5">
        <v>103842</v>
      </c>
      <c r="E5346" s="5" t="s">
        <v>29</v>
      </c>
      <c r="F5346" s="5">
        <v>4488</v>
      </c>
      <c r="G5346" s="41" t="s">
        <v>15194</v>
      </c>
      <c r="H5346" s="5" t="s">
        <v>15195</v>
      </c>
      <c r="I5346" s="15">
        <v>99.643825092106098</v>
      </c>
      <c r="J5346" s="16">
        <v>126.044746375191</v>
      </c>
      <c r="K5346" s="17">
        <v>113.601694440133</v>
      </c>
      <c r="L5346" s="15">
        <v>159.87224105598099</v>
      </c>
      <c r="M5346" s="17">
        <v>115.43102747585699</v>
      </c>
      <c r="N5346" s="16">
        <v>127.870368012649</v>
      </c>
      <c r="O5346" s="17">
        <v>135.749369018008</v>
      </c>
      <c r="P5346" s="15">
        <v>0.220864641469526</v>
      </c>
      <c r="Q5346" s="16">
        <v>6.9723043938790301</v>
      </c>
      <c r="R5346" s="16">
        <v>0.20141844106922799</v>
      </c>
      <c r="S5346" s="17">
        <v>0.50436046294693504</v>
      </c>
      <c r="T5346" s="15">
        <v>0.28350230921809599</v>
      </c>
      <c r="U5346" s="16">
        <v>6.9723043938790301</v>
      </c>
      <c r="V5346" s="16">
        <v>0.100758135404711</v>
      </c>
      <c r="W5346" s="17">
        <v>0.38128027613432303</v>
      </c>
      <c r="X5346" s="15">
        <v>-6.2637294545732594E-2</v>
      </c>
      <c r="Y5346" s="16">
        <v>6.9723043938790301</v>
      </c>
      <c r="Z5346" s="16">
        <v>0.74379167631190402</v>
      </c>
      <c r="AA5346" s="17">
        <v>0.98000682174943199</v>
      </c>
      <c r="AC5346" s="5">
        <f>MAX(I5346:O5346)</f>
        <v>159.87224105598099</v>
      </c>
    </row>
    <row r="5347" spans="1:29" x14ac:dyDescent="0.25">
      <c r="A5347" s="5" t="s">
        <v>15196</v>
      </c>
      <c r="B5347" s="5" t="s">
        <v>232</v>
      </c>
      <c r="C5347" s="5">
        <v>97250</v>
      </c>
      <c r="D5347" s="5">
        <v>99049</v>
      </c>
      <c r="E5347" s="5" t="s">
        <v>20</v>
      </c>
      <c r="F5347" s="5">
        <v>1800</v>
      </c>
      <c r="G5347" s="41" t="s">
        <v>15197</v>
      </c>
      <c r="H5347" s="5" t="s">
        <v>15198</v>
      </c>
      <c r="I5347" s="15">
        <v>186.155856492775</v>
      </c>
      <c r="J5347" s="16">
        <v>222.01848835922601</v>
      </c>
      <c r="K5347" s="17">
        <v>178.67450970195699</v>
      </c>
      <c r="L5347" s="15">
        <v>170.71948253736301</v>
      </c>
      <c r="M5347" s="17">
        <v>195.971555258742</v>
      </c>
      <c r="N5347" s="16">
        <v>201.48132676748401</v>
      </c>
      <c r="O5347" s="17">
        <v>184.66282704315401</v>
      </c>
      <c r="P5347" s="15">
        <v>-1.8588692032603601E-2</v>
      </c>
      <c r="Q5347" s="16">
        <v>7.5809103595092804</v>
      </c>
      <c r="R5347" s="16">
        <v>0.91074077419837296</v>
      </c>
      <c r="S5347" s="17">
        <v>0.96956311908651505</v>
      </c>
      <c r="T5347" s="15">
        <v>-9.3229321152613703E-2</v>
      </c>
      <c r="U5347" s="16">
        <v>7.5809103595092804</v>
      </c>
      <c r="V5347" s="16">
        <v>0.55512326339558804</v>
      </c>
      <c r="W5347" s="17">
        <v>0.82034257935179</v>
      </c>
      <c r="X5347" s="15">
        <v>7.4640802957055302E-2</v>
      </c>
      <c r="Y5347" s="16">
        <v>7.5809103595092804</v>
      </c>
      <c r="Z5347" s="16">
        <v>0.66238045031349302</v>
      </c>
      <c r="AA5347" s="17">
        <v>0.97045850503873099</v>
      </c>
      <c r="AC5347" s="5">
        <f>MAX(I5347:O5347)</f>
        <v>222.01848835922601</v>
      </c>
    </row>
    <row r="5348" spans="1:29" x14ac:dyDescent="0.25">
      <c r="A5348" s="5" t="s">
        <v>15199</v>
      </c>
      <c r="B5348" s="5" t="s">
        <v>232</v>
      </c>
      <c r="C5348" s="5">
        <v>95747</v>
      </c>
      <c r="D5348" s="5">
        <v>96766</v>
      </c>
      <c r="E5348" s="5" t="s">
        <v>29</v>
      </c>
      <c r="F5348" s="5">
        <v>1020</v>
      </c>
      <c r="G5348" s="41" t="s">
        <v>15200</v>
      </c>
      <c r="H5348" s="5" t="s">
        <v>15201</v>
      </c>
      <c r="I5348" s="15">
        <v>120.327809146859</v>
      </c>
      <c r="J5348" s="16">
        <v>113.60157214436801</v>
      </c>
      <c r="K5348" s="17">
        <v>125.60665318791401</v>
      </c>
      <c r="L5348" s="15">
        <v>125.260724951078</v>
      </c>
      <c r="M5348" s="17">
        <v>143.655297618552</v>
      </c>
      <c r="N5348" s="16">
        <v>110.85435035147501</v>
      </c>
      <c r="O5348" s="17">
        <v>150.435024824132</v>
      </c>
      <c r="P5348" s="15">
        <v>0.12404178552268701</v>
      </c>
      <c r="Q5348" s="16">
        <v>6.9910190754035701</v>
      </c>
      <c r="R5348" s="16">
        <v>0.45479133613436701</v>
      </c>
      <c r="S5348" s="17">
        <v>0.73418070420742099</v>
      </c>
      <c r="T5348" s="15">
        <v>0.16577856049687401</v>
      </c>
      <c r="U5348" s="16">
        <v>6.9910190754035701</v>
      </c>
      <c r="V5348" s="16">
        <v>0.31852201931896601</v>
      </c>
      <c r="W5348" s="17">
        <v>0.658800836945584</v>
      </c>
      <c r="X5348" s="15">
        <v>-4.17366036567033E-2</v>
      </c>
      <c r="Y5348" s="16">
        <v>6.9910190754035701</v>
      </c>
      <c r="Z5348" s="16">
        <v>0.82182890528705499</v>
      </c>
      <c r="AA5348" s="17">
        <v>0.98591940797817101</v>
      </c>
      <c r="AC5348" s="5">
        <f>MAX(I5348:O5348)</f>
        <v>150.435024824132</v>
      </c>
    </row>
    <row r="5349" spans="1:29" x14ac:dyDescent="0.25">
      <c r="A5349" s="5" t="s">
        <v>15202</v>
      </c>
      <c r="B5349" s="5" t="s">
        <v>232</v>
      </c>
      <c r="C5349" s="5">
        <v>94319</v>
      </c>
      <c r="D5349" s="5">
        <v>95683</v>
      </c>
      <c r="E5349" s="5" t="s">
        <v>20</v>
      </c>
      <c r="F5349" s="5">
        <v>1365</v>
      </c>
      <c r="G5349" s="41" t="s">
        <v>15203</v>
      </c>
      <c r="H5349" s="41" t="s">
        <v>15203</v>
      </c>
      <c r="I5349" s="15">
        <v>19.6695107223671</v>
      </c>
      <c r="J5349" s="16">
        <v>24.252668292484302</v>
      </c>
      <c r="K5349" s="17">
        <v>25.7491518017777</v>
      </c>
      <c r="L5349" s="15">
        <v>22.9210261691385</v>
      </c>
      <c r="M5349" s="17">
        <v>18.712223299024501</v>
      </c>
      <c r="N5349" s="16">
        <v>19.810314679063399</v>
      </c>
      <c r="O5349" s="17">
        <v>28.7671548860482</v>
      </c>
      <c r="P5349" s="15">
        <v>6.3297625785200096E-2</v>
      </c>
      <c r="Q5349" s="16">
        <v>4.51892767652968</v>
      </c>
      <c r="R5349" s="16">
        <v>0.80486804298523296</v>
      </c>
      <c r="S5349" s="17">
        <v>0.92623551386839897</v>
      </c>
      <c r="T5349" s="15">
        <v>-0.15850379098695599</v>
      </c>
      <c r="U5349" s="16">
        <v>4.51892767652968</v>
      </c>
      <c r="V5349" s="16">
        <v>0.56739852409734903</v>
      </c>
      <c r="W5349" s="17">
        <v>0.826196283521061</v>
      </c>
      <c r="X5349" s="15">
        <v>0.22180740507633301</v>
      </c>
      <c r="Y5349" s="16">
        <v>4.51892767652968</v>
      </c>
      <c r="Z5349" s="16">
        <v>0.45102622757062699</v>
      </c>
      <c r="AA5349" s="17">
        <v>0.94476519822573202</v>
      </c>
      <c r="AC5349" s="5">
        <f>MAX(I5349:O5349)</f>
        <v>28.7671548860482</v>
      </c>
    </row>
    <row r="5350" spans="1:29" x14ac:dyDescent="0.25">
      <c r="A5350" s="5" t="s">
        <v>15204</v>
      </c>
      <c r="B5350" s="5" t="s">
        <v>232</v>
      </c>
      <c r="C5350" s="5">
        <v>93249</v>
      </c>
      <c r="D5350" s="5">
        <v>94037</v>
      </c>
      <c r="E5350" s="5" t="s">
        <v>29</v>
      </c>
      <c r="F5350" s="5">
        <v>789</v>
      </c>
      <c r="G5350" s="41" t="s">
        <v>15205</v>
      </c>
      <c r="H5350" s="5" t="s">
        <v>15206</v>
      </c>
      <c r="I5350" s="15">
        <v>126.809166548212</v>
      </c>
      <c r="J5350" s="16">
        <v>124.950207901184</v>
      </c>
      <c r="K5350" s="17">
        <v>118.989078754508</v>
      </c>
      <c r="L5350" s="15">
        <v>85.244752843083702</v>
      </c>
      <c r="M5350" s="17">
        <v>142.48578366236299</v>
      </c>
      <c r="N5350" s="16">
        <v>152.97733524800901</v>
      </c>
      <c r="O5350" s="17">
        <v>122.31850025860901</v>
      </c>
      <c r="P5350" s="15">
        <v>0.155719920839161</v>
      </c>
      <c r="Q5350" s="16">
        <v>6.9647512028879301</v>
      </c>
      <c r="R5350" s="16">
        <v>0.41831001041584298</v>
      </c>
      <c r="S5350" s="17">
        <v>0.70634959044468604</v>
      </c>
      <c r="T5350" s="15">
        <v>-0.11809780216397101</v>
      </c>
      <c r="U5350" s="16">
        <v>6.9647512028879301</v>
      </c>
      <c r="V5350" s="16">
        <v>0.55224325099962901</v>
      </c>
      <c r="W5350" s="17">
        <v>0.81954309932692604</v>
      </c>
      <c r="X5350" s="15">
        <v>0.27381926477628898</v>
      </c>
      <c r="Y5350" s="16">
        <v>6.9647512028879301</v>
      </c>
      <c r="Z5350" s="16">
        <v>0.19999943992958399</v>
      </c>
      <c r="AA5350" s="17">
        <v>0.79151547675613598</v>
      </c>
      <c r="AC5350" s="5">
        <f>MAX(I5350:O5350)</f>
        <v>152.97733524800901</v>
      </c>
    </row>
    <row r="5351" spans="1:29" x14ac:dyDescent="0.25">
      <c r="A5351" s="5" t="s">
        <v>15207</v>
      </c>
      <c r="B5351" s="5" t="s">
        <v>232</v>
      </c>
      <c r="C5351" s="5">
        <v>91365</v>
      </c>
      <c r="D5351" s="5">
        <v>92936</v>
      </c>
      <c r="E5351" s="5" t="s">
        <v>29</v>
      </c>
      <c r="F5351" s="5">
        <v>1572</v>
      </c>
      <c r="G5351" s="41" t="s">
        <v>15208</v>
      </c>
      <c r="H5351" s="41" t="s">
        <v>15208</v>
      </c>
      <c r="I5351" s="15">
        <v>94.346019911869703</v>
      </c>
      <c r="J5351" s="16">
        <v>76.905729621060601</v>
      </c>
      <c r="K5351" s="17">
        <v>65.200076308619998</v>
      </c>
      <c r="L5351" s="15">
        <v>99.656635517993493</v>
      </c>
      <c r="M5351" s="17">
        <v>73.718363038448501</v>
      </c>
      <c r="N5351" s="16">
        <v>77.406197988087598</v>
      </c>
      <c r="O5351" s="17">
        <v>89.275774694828002</v>
      </c>
      <c r="P5351" s="15">
        <v>8.1035945179825E-2</v>
      </c>
      <c r="Q5351" s="16">
        <v>6.3653335576648296</v>
      </c>
      <c r="R5351" s="16">
        <v>0.67334755679945602</v>
      </c>
      <c r="S5351" s="17">
        <v>0.86006745076845104</v>
      </c>
      <c r="T5351" s="15">
        <v>0.138002050709954</v>
      </c>
      <c r="U5351" s="16">
        <v>6.3653335576648296</v>
      </c>
      <c r="V5351" s="16">
        <v>0.47449704267306497</v>
      </c>
      <c r="W5351" s="17">
        <v>0.77225016798860202</v>
      </c>
      <c r="X5351" s="15">
        <v>-5.6966112194788497E-2</v>
      </c>
      <c r="Y5351" s="16">
        <v>6.3653335576648296</v>
      </c>
      <c r="Z5351" s="16">
        <v>0.791129460250385</v>
      </c>
      <c r="AA5351" s="17">
        <v>0.98399938567204803</v>
      </c>
      <c r="AC5351" s="5">
        <f>MAX(I5351:O5351)</f>
        <v>99.656635517993493</v>
      </c>
    </row>
    <row r="5352" spans="1:29" x14ac:dyDescent="0.25">
      <c r="A5352" s="5" t="s">
        <v>15209</v>
      </c>
      <c r="B5352" s="5" t="s">
        <v>232</v>
      </c>
      <c r="C5352" s="5">
        <v>88451</v>
      </c>
      <c r="D5352" s="5">
        <v>91096</v>
      </c>
      <c r="E5352" s="5" t="s">
        <v>29</v>
      </c>
      <c r="F5352" s="5">
        <v>2646</v>
      </c>
      <c r="G5352" s="41" t="s">
        <v>15210</v>
      </c>
      <c r="H5352" s="5" t="s">
        <v>15211</v>
      </c>
      <c r="I5352" s="15">
        <v>30.490559601147801</v>
      </c>
      <c r="J5352" s="16">
        <v>29.9557898149449</v>
      </c>
      <c r="K5352" s="17">
        <v>27.530806456925401</v>
      </c>
      <c r="L5352" s="15">
        <v>36.719637240860699</v>
      </c>
      <c r="M5352" s="17">
        <v>31.187038831707401</v>
      </c>
      <c r="N5352" s="16">
        <v>28.610264989131501</v>
      </c>
      <c r="O5352" s="17">
        <v>27.187052679060098</v>
      </c>
      <c r="P5352" s="15">
        <v>-7.1340838378592994E-2</v>
      </c>
      <c r="Q5352" s="16">
        <v>4.9230039554883103</v>
      </c>
      <c r="R5352" s="16">
        <v>0.75972752150046097</v>
      </c>
      <c r="S5352" s="17">
        <v>0.90387330677540101</v>
      </c>
      <c r="T5352" s="15">
        <v>0.21189402198035001</v>
      </c>
      <c r="U5352" s="16">
        <v>4.9230039554883103</v>
      </c>
      <c r="V5352" s="16">
        <v>0.33583397496943601</v>
      </c>
      <c r="W5352" s="17">
        <v>0.67146579166437903</v>
      </c>
      <c r="X5352" s="15">
        <v>-0.28324047468729102</v>
      </c>
      <c r="Y5352" s="16">
        <v>4.9230039554883103</v>
      </c>
      <c r="Z5352" s="16">
        <v>0.24615494840520599</v>
      </c>
      <c r="AA5352" s="17">
        <v>0.83852912575826399</v>
      </c>
      <c r="AC5352" s="5">
        <f>MAX(I5352:O5352)</f>
        <v>36.719637240860699</v>
      </c>
    </row>
    <row r="5353" spans="1:29" x14ac:dyDescent="0.25">
      <c r="A5353" s="5" t="s">
        <v>15212</v>
      </c>
      <c r="B5353" s="5" t="s">
        <v>232</v>
      </c>
      <c r="C5353" s="5">
        <v>85409</v>
      </c>
      <c r="D5353" s="5">
        <v>88093</v>
      </c>
      <c r="E5353" s="5" t="s">
        <v>29</v>
      </c>
      <c r="F5353" s="5">
        <v>2685</v>
      </c>
      <c r="G5353" s="41" t="s">
        <v>15213</v>
      </c>
      <c r="H5353" s="5" t="s">
        <v>15214</v>
      </c>
      <c r="I5353" s="15">
        <v>67.124318826186894</v>
      </c>
      <c r="J5353" s="16">
        <v>50.867235397300703</v>
      </c>
      <c r="K5353" s="17">
        <v>69.696633295421407</v>
      </c>
      <c r="L5353" s="15">
        <v>59.257368658006897</v>
      </c>
      <c r="M5353" s="17">
        <v>62.763915648811199</v>
      </c>
      <c r="N5353" s="16">
        <v>72.443192836911706</v>
      </c>
      <c r="O5353" s="17">
        <v>56.767495465763901</v>
      </c>
      <c r="P5353" s="15">
        <v>4.6011328931986298E-2</v>
      </c>
      <c r="Q5353" s="16">
        <v>5.9727786674267502</v>
      </c>
      <c r="R5353" s="16">
        <v>0.80966299620701299</v>
      </c>
      <c r="S5353" s="17">
        <v>0.92857394392526504</v>
      </c>
      <c r="T5353" s="15">
        <v>-3.6871869671667799E-2</v>
      </c>
      <c r="U5353" s="16">
        <v>5.9727786674267502</v>
      </c>
      <c r="V5353" s="16">
        <v>0.86207094314641697</v>
      </c>
      <c r="W5353" s="17">
        <v>0.95816002093752495</v>
      </c>
      <c r="X5353" s="15">
        <v>8.2884128832127799E-2</v>
      </c>
      <c r="Y5353" s="16">
        <v>5.9727786674267502</v>
      </c>
      <c r="Z5353" s="16">
        <v>0.70333583663546695</v>
      </c>
      <c r="AA5353" s="17">
        <v>0.97111566841865105</v>
      </c>
      <c r="AC5353" s="5">
        <f>MAX(I5353:O5353)</f>
        <v>72.443192836911706</v>
      </c>
    </row>
    <row r="5354" spans="1:29" x14ac:dyDescent="0.25">
      <c r="A5354" s="5" t="s">
        <v>15215</v>
      </c>
      <c r="B5354" s="5" t="s">
        <v>232</v>
      </c>
      <c r="C5354" s="5">
        <v>84286</v>
      </c>
      <c r="D5354" s="5">
        <v>85017</v>
      </c>
      <c r="E5354" s="5" t="s">
        <v>29</v>
      </c>
      <c r="F5354" s="5">
        <v>732</v>
      </c>
      <c r="G5354" s="41" t="s">
        <v>15216</v>
      </c>
      <c r="H5354" s="5" t="s">
        <v>15217</v>
      </c>
      <c r="I5354" s="15">
        <v>1130.33013211821</v>
      </c>
      <c r="J5354" s="16">
        <v>1217.64524868941</v>
      </c>
      <c r="K5354" s="17">
        <v>1349.1155672616801</v>
      </c>
      <c r="L5354" s="15">
        <v>1209.1607893724599</v>
      </c>
      <c r="M5354" s="17">
        <v>1207.9324896498399</v>
      </c>
      <c r="N5354" s="16">
        <v>1037.8102536290801</v>
      </c>
      <c r="O5354" s="17">
        <v>1359.3619286718699</v>
      </c>
      <c r="P5354" s="15">
        <v>-4.0159999744296002E-2</v>
      </c>
      <c r="Q5354" s="16">
        <v>10.2479267888252</v>
      </c>
      <c r="R5354" s="16">
        <v>0.80125541393146404</v>
      </c>
      <c r="S5354" s="17">
        <v>0.92429587691514503</v>
      </c>
      <c r="T5354" s="15">
        <v>-2.81925272861351E-2</v>
      </c>
      <c r="U5354" s="16">
        <v>10.2479267888252</v>
      </c>
      <c r="V5354" s="16">
        <v>0.86135603637156699</v>
      </c>
      <c r="W5354" s="17">
        <v>0.95816002093752495</v>
      </c>
      <c r="X5354" s="15">
        <v>-1.1967488857179E-2</v>
      </c>
      <c r="Y5354" s="16">
        <v>10.2479267888252</v>
      </c>
      <c r="Z5354" s="16">
        <v>0.94390907963159099</v>
      </c>
      <c r="AA5354" s="17">
        <v>0.99727560615636102</v>
      </c>
      <c r="AC5354" s="5">
        <f>MAX(I5354:O5354)</f>
        <v>1359.3619286718699</v>
      </c>
    </row>
    <row r="5355" spans="1:29" x14ac:dyDescent="0.25">
      <c r="A5355" s="5" t="s">
        <v>15218</v>
      </c>
      <c r="B5355" s="5" t="s">
        <v>232</v>
      </c>
      <c r="C5355" s="5">
        <v>83049</v>
      </c>
      <c r="D5355" s="5">
        <v>83459</v>
      </c>
      <c r="E5355" s="5" t="s">
        <v>29</v>
      </c>
      <c r="F5355" s="5">
        <v>411</v>
      </c>
      <c r="G5355" s="41" t="s">
        <v>15219</v>
      </c>
      <c r="H5355" s="5" t="s">
        <v>15220</v>
      </c>
      <c r="I5355" s="15">
        <v>91.809836580905397</v>
      </c>
      <c r="J5355" s="16">
        <v>126.217568239508</v>
      </c>
      <c r="K5355" s="17">
        <v>106.093292679153</v>
      </c>
      <c r="L5355" s="15">
        <v>139.40430129959299</v>
      </c>
      <c r="M5355" s="17">
        <v>156.01316175561601</v>
      </c>
      <c r="N5355" s="16">
        <v>175.456829168041</v>
      </c>
      <c r="O5355" s="17">
        <v>167.72320191235499</v>
      </c>
      <c r="P5355" s="15">
        <v>0.66752499149577904</v>
      </c>
      <c r="Q5355" s="16">
        <v>7.1048691587791097</v>
      </c>
      <c r="R5355" s="19">
        <v>4.4677791171706599E-5</v>
      </c>
      <c r="S5355" s="17">
        <v>1.1423578348215299E-3</v>
      </c>
      <c r="T5355" s="15">
        <v>0.45128362072552702</v>
      </c>
      <c r="U5355" s="16">
        <v>7.1048691587791097</v>
      </c>
      <c r="V5355" s="16">
        <v>5.8860334256723703E-3</v>
      </c>
      <c r="W5355" s="17">
        <v>7.5504316451317902E-2</v>
      </c>
      <c r="X5355" s="15">
        <v>0.21624375475427501</v>
      </c>
      <c r="Y5355" s="16">
        <v>7.1048691587791097</v>
      </c>
      <c r="Z5355" s="16">
        <v>0.23247090185306701</v>
      </c>
      <c r="AA5355" s="17">
        <v>0.832964963825782</v>
      </c>
      <c r="AC5355" s="5">
        <f>MAX(I5355:O5355)</f>
        <v>175.456829168041</v>
      </c>
    </row>
    <row r="5356" spans="1:29" x14ac:dyDescent="0.25">
      <c r="A5356" s="5" t="s">
        <v>15221</v>
      </c>
      <c r="B5356" s="5" t="s">
        <v>232</v>
      </c>
      <c r="C5356" s="5">
        <v>82103</v>
      </c>
      <c r="D5356" s="5">
        <v>82621</v>
      </c>
      <c r="E5356" s="5" t="s">
        <v>29</v>
      </c>
      <c r="F5356" s="5">
        <v>519</v>
      </c>
      <c r="G5356" s="41" t="s">
        <v>15222</v>
      </c>
      <c r="H5356" s="5" t="s">
        <v>15223</v>
      </c>
      <c r="I5356" s="15">
        <v>116.833512113086</v>
      </c>
      <c r="J5356" s="16">
        <v>90.616264190208398</v>
      </c>
      <c r="K5356" s="17">
        <v>122.764489809464</v>
      </c>
      <c r="L5356" s="15">
        <v>94.022202663707006</v>
      </c>
      <c r="M5356" s="17">
        <v>110.90890684526001</v>
      </c>
      <c r="N5356" s="16">
        <v>118.90359400001999</v>
      </c>
      <c r="O5356" s="17">
        <v>143.46398567565501</v>
      </c>
      <c r="P5356" s="15">
        <v>0.25255535949436803</v>
      </c>
      <c r="Q5356" s="16">
        <v>6.8332061545690399</v>
      </c>
      <c r="R5356" s="16">
        <v>0.14795155038268101</v>
      </c>
      <c r="S5356" s="17">
        <v>0.42868885973563697</v>
      </c>
      <c r="T5356" s="15">
        <v>-0.103760765122835</v>
      </c>
      <c r="U5356" s="16">
        <v>6.8332061545690399</v>
      </c>
      <c r="V5356" s="16">
        <v>0.56505414018427902</v>
      </c>
      <c r="W5356" s="17">
        <v>0.82438406099547201</v>
      </c>
      <c r="X5356" s="15">
        <v>0.356318433456418</v>
      </c>
      <c r="Y5356" s="16">
        <v>6.8332061545690399</v>
      </c>
      <c r="Z5356" s="16">
        <v>6.5547316160958199E-2</v>
      </c>
      <c r="AA5356" s="17">
        <v>0.56342764483609598</v>
      </c>
      <c r="AC5356" s="5">
        <f>MAX(I5356:O5356)</f>
        <v>143.46398567565501</v>
      </c>
    </row>
    <row r="5357" spans="1:29" x14ac:dyDescent="0.25">
      <c r="A5357" s="5" t="s">
        <v>15224</v>
      </c>
      <c r="B5357" s="5" t="s">
        <v>232</v>
      </c>
      <c r="C5357" s="5">
        <v>79803</v>
      </c>
      <c r="D5357" s="5">
        <v>81746</v>
      </c>
      <c r="E5357" s="5" t="s">
        <v>29</v>
      </c>
      <c r="F5357" s="5">
        <v>1944</v>
      </c>
      <c r="G5357" s="41" t="s">
        <v>15225</v>
      </c>
      <c r="H5357" s="5" t="s">
        <v>15226</v>
      </c>
      <c r="I5357" s="15">
        <v>23.445605904025001</v>
      </c>
      <c r="J5357" s="16">
        <v>22.8124860898427</v>
      </c>
      <c r="K5357" s="17">
        <v>23.161510516920298</v>
      </c>
      <c r="L5357" s="15">
        <v>29.283719052210401</v>
      </c>
      <c r="M5357" s="17">
        <v>19.5308830683568</v>
      </c>
      <c r="N5357" s="16">
        <v>13.429308056123</v>
      </c>
      <c r="O5357" s="17">
        <v>27.837682999584601</v>
      </c>
      <c r="P5357" s="15">
        <v>-0.166441997655458</v>
      </c>
      <c r="Q5357" s="16">
        <v>4.5154540751654002</v>
      </c>
      <c r="R5357" s="16">
        <v>0.60015679086756302</v>
      </c>
      <c r="S5357" s="17">
        <v>0.82052341238552695</v>
      </c>
      <c r="T5357" s="15">
        <v>7.6974632731304199E-2</v>
      </c>
      <c r="U5357" s="16">
        <v>4.5154540751654002</v>
      </c>
      <c r="V5357" s="16">
        <v>0.79284642140836603</v>
      </c>
      <c r="W5357" s="17">
        <v>0.92759254365935695</v>
      </c>
      <c r="X5357" s="15">
        <v>-0.24342489116708599</v>
      </c>
      <c r="Y5357" s="16">
        <v>4.5154540751654002</v>
      </c>
      <c r="Z5357" s="16">
        <v>0.47076495146931102</v>
      </c>
      <c r="AA5357" s="17">
        <v>0.95122744706865803</v>
      </c>
      <c r="AC5357" s="5">
        <f>MAX(I5357:O5357)</f>
        <v>29.283719052210401</v>
      </c>
    </row>
    <row r="5358" spans="1:29" x14ac:dyDescent="0.25">
      <c r="A5358" s="5" t="s">
        <v>15227</v>
      </c>
      <c r="B5358" s="5" t="s">
        <v>232</v>
      </c>
      <c r="C5358" s="5">
        <v>78225</v>
      </c>
      <c r="D5358" s="5">
        <v>79691</v>
      </c>
      <c r="E5358" s="5" t="s">
        <v>20</v>
      </c>
      <c r="F5358" s="5">
        <v>1467</v>
      </c>
      <c r="G5358" s="41" t="s">
        <v>15228</v>
      </c>
      <c r="H5358" s="5" t="s">
        <v>15229</v>
      </c>
      <c r="I5358" s="15">
        <v>60.924759572718699</v>
      </c>
      <c r="J5358" s="16">
        <v>69.877640472169603</v>
      </c>
      <c r="K5358" s="17">
        <v>57.309891407251499</v>
      </c>
      <c r="L5358" s="15">
        <v>49.981635659793703</v>
      </c>
      <c r="M5358" s="17">
        <v>65.180911158268501</v>
      </c>
      <c r="N5358" s="16">
        <v>60.056532921792098</v>
      </c>
      <c r="O5358" s="17">
        <v>73.985962162501906</v>
      </c>
      <c r="P5358" s="15">
        <v>9.6275028493386997E-2</v>
      </c>
      <c r="Q5358" s="16">
        <v>5.9669087980083404</v>
      </c>
      <c r="R5358" s="16">
        <v>0.61658526855034401</v>
      </c>
      <c r="S5358" s="17">
        <v>0.82895472428837902</v>
      </c>
      <c r="T5358" s="15">
        <v>-0.122528375542673</v>
      </c>
      <c r="U5358" s="16">
        <v>5.9669087980083404</v>
      </c>
      <c r="V5358" s="16">
        <v>0.53773155899537495</v>
      </c>
      <c r="W5358" s="17">
        <v>0.80942903317316195</v>
      </c>
      <c r="X5358" s="15">
        <v>0.21880573524852601</v>
      </c>
      <c r="Y5358" s="16">
        <v>5.9669087980083404</v>
      </c>
      <c r="Z5358" s="16">
        <v>0.30618109961969497</v>
      </c>
      <c r="AA5358" s="17">
        <v>0.88551464881294695</v>
      </c>
      <c r="AC5358" s="5">
        <f>MAX(I5358:O5358)</f>
        <v>73.985962162501906</v>
      </c>
    </row>
    <row r="5359" spans="1:29" x14ac:dyDescent="0.25">
      <c r="A5359" s="5" t="s">
        <v>15230</v>
      </c>
      <c r="B5359" s="5" t="s">
        <v>232</v>
      </c>
      <c r="C5359" s="5">
        <v>76465</v>
      </c>
      <c r="D5359" s="5">
        <v>77622</v>
      </c>
      <c r="E5359" s="5" t="s">
        <v>20</v>
      </c>
      <c r="F5359" s="5">
        <v>1158</v>
      </c>
      <c r="G5359" s="41" t="s">
        <v>15231</v>
      </c>
      <c r="H5359" s="5" t="s">
        <v>15232</v>
      </c>
      <c r="I5359" s="15">
        <v>45.313142179894399</v>
      </c>
      <c r="J5359" s="16">
        <v>52.307417599942298</v>
      </c>
      <c r="K5359" s="17">
        <v>32.027363443726799</v>
      </c>
      <c r="L5359" s="15">
        <v>38.942746802415897</v>
      </c>
      <c r="M5359" s="17">
        <v>33.175212557228797</v>
      </c>
      <c r="N5359" s="16">
        <v>31.029208676259199</v>
      </c>
      <c r="O5359" s="17">
        <v>38.015400156360897</v>
      </c>
      <c r="P5359" s="15">
        <v>-0.32296369055880297</v>
      </c>
      <c r="Q5359" s="16">
        <v>5.2755754425177299</v>
      </c>
      <c r="R5359" s="16">
        <v>0.18186381995524101</v>
      </c>
      <c r="S5359" s="17">
        <v>0.48043077366375098</v>
      </c>
      <c r="T5359" s="15">
        <v>-0.259804961960515</v>
      </c>
      <c r="U5359" s="16">
        <v>5.2755754425177299</v>
      </c>
      <c r="V5359" s="16">
        <v>0.28177282489775402</v>
      </c>
      <c r="W5359" s="17">
        <v>0.625737739434296</v>
      </c>
      <c r="X5359" s="15">
        <v>-6.3162499149540793E-2</v>
      </c>
      <c r="Y5359" s="16">
        <v>5.2755754425177299</v>
      </c>
      <c r="Z5359" s="16">
        <v>0.81145136232696502</v>
      </c>
      <c r="AA5359" s="17">
        <v>0.98399938567204803</v>
      </c>
      <c r="AC5359" s="5">
        <f>MAX(I5359:O5359)</f>
        <v>52.307417599942298</v>
      </c>
    </row>
    <row r="5360" spans="1:29" x14ac:dyDescent="0.25">
      <c r="A5360" s="5" t="s">
        <v>15233</v>
      </c>
      <c r="B5360" s="5" t="s">
        <v>232</v>
      </c>
      <c r="C5360" s="5">
        <v>73717</v>
      </c>
      <c r="D5360" s="5">
        <v>75354</v>
      </c>
      <c r="E5360" s="5" t="s">
        <v>29</v>
      </c>
      <c r="F5360" s="5">
        <v>1638</v>
      </c>
      <c r="G5360" s="41" t="s">
        <v>15234</v>
      </c>
      <c r="H5360" s="5" t="s">
        <v>15235</v>
      </c>
      <c r="I5360" s="15">
        <v>79.128919926084293</v>
      </c>
      <c r="J5360" s="16">
        <v>95.743312831612499</v>
      </c>
      <c r="K5360" s="17">
        <v>83.610507745146407</v>
      </c>
      <c r="L5360" s="15">
        <v>109.392322218598</v>
      </c>
      <c r="M5360" s="17">
        <v>90.832250597347894</v>
      </c>
      <c r="N5360" s="16">
        <v>130.74807688181801</v>
      </c>
      <c r="O5360" s="17">
        <v>109.352367442442</v>
      </c>
      <c r="P5360" s="15">
        <v>0.47883934352358798</v>
      </c>
      <c r="Q5360" s="16">
        <v>6.6429512310361201</v>
      </c>
      <c r="R5360" s="16">
        <v>4.6042555621583197E-3</v>
      </c>
      <c r="S5360" s="17">
        <v>4.6241658564811702E-2</v>
      </c>
      <c r="T5360" s="15">
        <v>0.216708642578432</v>
      </c>
      <c r="U5360" s="16">
        <v>6.6429512310361201</v>
      </c>
      <c r="V5360" s="16">
        <v>0.20062191983587599</v>
      </c>
      <c r="W5360" s="17">
        <v>0.52899056167683101</v>
      </c>
      <c r="X5360" s="15">
        <v>0.26213354857167598</v>
      </c>
      <c r="Y5360" s="16">
        <v>6.6429512310361201</v>
      </c>
      <c r="Z5360" s="16">
        <v>0.16080221087555199</v>
      </c>
      <c r="AA5360" s="17">
        <v>0.75303396174909398</v>
      </c>
      <c r="AC5360" s="5">
        <f>MAX(I5360:O5360)</f>
        <v>130.74807688181801</v>
      </c>
    </row>
    <row r="5361" spans="1:29" x14ac:dyDescent="0.25">
      <c r="A5361" s="5" t="s">
        <v>15236</v>
      </c>
      <c r="B5361" s="5" t="s">
        <v>232</v>
      </c>
      <c r="C5361" s="5">
        <v>72019</v>
      </c>
      <c r="D5361" s="5">
        <v>72600</v>
      </c>
      <c r="E5361" s="5" t="s">
        <v>20</v>
      </c>
      <c r="F5361" s="5">
        <v>582</v>
      </c>
      <c r="G5361" s="41" t="s">
        <v>15237</v>
      </c>
      <c r="H5361" s="41" t="s">
        <v>15237</v>
      </c>
      <c r="I5361" s="15">
        <v>31.166875156071601</v>
      </c>
      <c r="J5361" s="16">
        <v>22.063591344469099</v>
      </c>
      <c r="K5361" s="17">
        <v>29.312461112073098</v>
      </c>
      <c r="L5361" s="15">
        <v>21.349517685970198</v>
      </c>
      <c r="M5361" s="17">
        <v>26.119145021554999</v>
      </c>
      <c r="N5361" s="16">
        <v>37.660450853040501</v>
      </c>
      <c r="O5361" s="17">
        <v>23.283270755913001</v>
      </c>
      <c r="P5361" s="15">
        <v>0.14742700697896</v>
      </c>
      <c r="Q5361" s="16">
        <v>4.77466750096512</v>
      </c>
      <c r="R5361" s="16">
        <v>0.57256358290530396</v>
      </c>
      <c r="S5361" s="17">
        <v>0.80796693952257304</v>
      </c>
      <c r="T5361" s="15">
        <v>-0.213704041454331</v>
      </c>
      <c r="U5361" s="16">
        <v>4.77466750096512</v>
      </c>
      <c r="V5361" s="16">
        <v>0.43453163267302503</v>
      </c>
      <c r="W5361" s="17">
        <v>0.74436601534292901</v>
      </c>
      <c r="X5361" s="15">
        <v>0.36113976394555303</v>
      </c>
      <c r="Y5361" s="16">
        <v>4.77466750096512</v>
      </c>
      <c r="Z5361" s="16">
        <v>0.217149195338037</v>
      </c>
      <c r="AA5361" s="17">
        <v>0.81452867753312197</v>
      </c>
      <c r="AC5361" s="5">
        <f>MAX(I5361:O5361)</f>
        <v>37.660450853040501</v>
      </c>
    </row>
    <row r="5362" spans="1:29" x14ac:dyDescent="0.25">
      <c r="A5362" s="5" t="s">
        <v>15238</v>
      </c>
      <c r="B5362" s="5" t="s">
        <v>232</v>
      </c>
      <c r="C5362" s="5">
        <v>62242</v>
      </c>
      <c r="D5362" s="5">
        <v>63897</v>
      </c>
      <c r="E5362" s="5" t="s">
        <v>29</v>
      </c>
      <c r="F5362" s="5">
        <v>1656</v>
      </c>
      <c r="G5362" s="41" t="s">
        <v>15239</v>
      </c>
      <c r="H5362" s="5" t="s">
        <v>15240</v>
      </c>
      <c r="I5362" s="15">
        <v>30.5469192307248</v>
      </c>
      <c r="J5362" s="16">
        <v>29.494931510099601</v>
      </c>
      <c r="K5362" s="17">
        <v>44.838308821217502</v>
      </c>
      <c r="L5362" s="15">
        <v>46.531982891863102</v>
      </c>
      <c r="M5362" s="17">
        <v>35.787127059384297</v>
      </c>
      <c r="N5362" s="16">
        <v>59.222414408989401</v>
      </c>
      <c r="O5362" s="17">
        <v>65.760135967299107</v>
      </c>
      <c r="P5362" s="15">
        <v>0.83587928393125499</v>
      </c>
      <c r="Q5362" s="16">
        <v>5.4829874199314803</v>
      </c>
      <c r="R5362" s="16">
        <v>2.0809227769953299E-4</v>
      </c>
      <c r="S5362" s="17">
        <v>4.0986090314388598E-3</v>
      </c>
      <c r="T5362" s="15">
        <v>0.233672092436402</v>
      </c>
      <c r="U5362" s="16">
        <v>5.4829874199314803</v>
      </c>
      <c r="V5362" s="16">
        <v>0.30083570981394298</v>
      </c>
      <c r="W5362" s="17">
        <v>0.64025284881437405</v>
      </c>
      <c r="X5362" s="15">
        <v>0.60221952079680297</v>
      </c>
      <c r="Y5362" s="16">
        <v>5.4829874199314803</v>
      </c>
      <c r="Z5362" s="16">
        <v>1.6431629435718201E-2</v>
      </c>
      <c r="AA5362" s="17">
        <v>0.29450129413084702</v>
      </c>
      <c r="AC5362" s="5">
        <f>MAX(I5362:O5362)</f>
        <v>65.760135967299107</v>
      </c>
    </row>
    <row r="5363" spans="1:29" x14ac:dyDescent="0.25">
      <c r="A5363" s="5" t="s">
        <v>15241</v>
      </c>
      <c r="B5363" s="5" t="s">
        <v>232</v>
      </c>
      <c r="C5363" s="5">
        <v>59988</v>
      </c>
      <c r="D5363" s="5">
        <v>61415</v>
      </c>
      <c r="E5363" s="5" t="s">
        <v>29</v>
      </c>
      <c r="F5363" s="5">
        <v>1428</v>
      </c>
      <c r="G5363" s="41" t="s">
        <v>15242</v>
      </c>
      <c r="H5363" s="5" t="s">
        <v>15243</v>
      </c>
      <c r="I5363" s="15">
        <v>92.993388802022096</v>
      </c>
      <c r="J5363" s="16">
        <v>90.558656902102797</v>
      </c>
      <c r="K5363" s="17">
        <v>78.604906571160001</v>
      </c>
      <c r="L5363" s="15">
        <v>79.457002088000195</v>
      </c>
      <c r="M5363" s="17">
        <v>89.389850051381401</v>
      </c>
      <c r="N5363" s="16">
        <v>83.370145354626601</v>
      </c>
      <c r="O5363" s="17">
        <v>88.299829214041196</v>
      </c>
      <c r="P5363" s="15">
        <v>-2.5399878985193601E-2</v>
      </c>
      <c r="Q5363" s="16">
        <v>6.4291897947917898</v>
      </c>
      <c r="R5363" s="16">
        <v>0.88511303135136499</v>
      </c>
      <c r="S5363" s="17">
        <v>0.959971576971967</v>
      </c>
      <c r="T5363" s="15">
        <v>-4.9269060064556502E-2</v>
      </c>
      <c r="U5363" s="16">
        <v>6.4291897947917898</v>
      </c>
      <c r="V5363" s="16">
        <v>0.77292847405737397</v>
      </c>
      <c r="W5363" s="17">
        <v>0.92197252329186696</v>
      </c>
      <c r="X5363" s="15">
        <v>2.3869228142242099E-2</v>
      </c>
      <c r="Y5363" s="16">
        <v>6.4291897947917898</v>
      </c>
      <c r="Z5363" s="16">
        <v>0.89682586239894202</v>
      </c>
      <c r="AA5363" s="17">
        <v>0.99600448705170097</v>
      </c>
      <c r="AC5363" s="5">
        <f>MAX(I5363:O5363)</f>
        <v>92.993388802022096</v>
      </c>
    </row>
    <row r="5364" spans="1:29" x14ac:dyDescent="0.25">
      <c r="A5364" s="5" t="s">
        <v>15244</v>
      </c>
      <c r="B5364" s="5" t="s">
        <v>232</v>
      </c>
      <c r="C5364" s="5">
        <v>58047</v>
      </c>
      <c r="D5364" s="5">
        <v>59702</v>
      </c>
      <c r="E5364" s="5" t="s">
        <v>20</v>
      </c>
      <c r="F5364" s="5">
        <v>1656</v>
      </c>
      <c r="G5364" s="41" t="s">
        <v>15245</v>
      </c>
      <c r="H5364" s="5" t="s">
        <v>15246</v>
      </c>
      <c r="I5364" s="15">
        <v>221.606063496697</v>
      </c>
      <c r="J5364" s="16">
        <v>227.37596615305301</v>
      </c>
      <c r="K5364" s="17">
        <v>215.749894668602</v>
      </c>
      <c r="L5364" s="15">
        <v>176.81386909404</v>
      </c>
      <c r="M5364" s="17">
        <v>209.96673893446999</v>
      </c>
      <c r="N5364" s="16">
        <v>193.306965342018</v>
      </c>
      <c r="O5364" s="17">
        <v>172.92824447655099</v>
      </c>
      <c r="P5364" s="15">
        <v>-0.27488179460905798</v>
      </c>
      <c r="Q5364" s="16">
        <v>7.6625568319447996</v>
      </c>
      <c r="R5364" s="16">
        <v>6.7928665370703203E-2</v>
      </c>
      <c r="S5364" s="17">
        <v>0.27318497891507898</v>
      </c>
      <c r="T5364" s="15">
        <v>-0.19623780972482199</v>
      </c>
      <c r="U5364" s="16">
        <v>7.6625568319447996</v>
      </c>
      <c r="V5364" s="16">
        <v>0.19199614659960301</v>
      </c>
      <c r="W5364" s="17">
        <v>0.51792423274095301</v>
      </c>
      <c r="X5364" s="15">
        <v>-7.8644664813384196E-2</v>
      </c>
      <c r="Y5364" s="16">
        <v>7.6625568319447996</v>
      </c>
      <c r="Z5364" s="16">
        <v>0.63020612464116199</v>
      </c>
      <c r="AA5364" s="17">
        <v>0.97045850503873099</v>
      </c>
      <c r="AC5364" s="5">
        <f>MAX(I5364:O5364)</f>
        <v>227.37596615305301</v>
      </c>
    </row>
    <row r="5365" spans="1:29" x14ac:dyDescent="0.25">
      <c r="A5365" s="5" t="s">
        <v>15247</v>
      </c>
      <c r="B5365" s="5" t="s">
        <v>232</v>
      </c>
      <c r="C5365" s="5">
        <v>56080</v>
      </c>
      <c r="D5365" s="5">
        <v>57546</v>
      </c>
      <c r="E5365" s="5" t="s">
        <v>20</v>
      </c>
      <c r="F5365" s="5">
        <v>1467</v>
      </c>
      <c r="G5365" s="41" t="s">
        <v>15248</v>
      </c>
      <c r="H5365" s="5" t="s">
        <v>15249</v>
      </c>
      <c r="I5365" s="15">
        <v>909.24990396546798</v>
      </c>
      <c r="J5365" s="16">
        <v>897.23351224570604</v>
      </c>
      <c r="K5365" s="17">
        <v>932.39926952730502</v>
      </c>
      <c r="L5365" s="15">
        <v>712.02749603846405</v>
      </c>
      <c r="M5365" s="17">
        <v>948.63175366346104</v>
      </c>
      <c r="N5365" s="16">
        <v>850.17529417411902</v>
      </c>
      <c r="O5365" s="17">
        <v>622.09553361008204</v>
      </c>
      <c r="P5365" s="15">
        <v>-0.31054483503720598</v>
      </c>
      <c r="Q5365" s="16">
        <v>9.7123773013425296</v>
      </c>
      <c r="R5365" s="16">
        <v>6.5636811741782902E-2</v>
      </c>
      <c r="S5365" s="17">
        <v>0.26812487314795702</v>
      </c>
      <c r="T5365" s="15">
        <v>-0.13688356585843101</v>
      </c>
      <c r="U5365" s="16">
        <v>9.7123773013425296</v>
      </c>
      <c r="V5365" s="16">
        <v>0.417396607286945</v>
      </c>
      <c r="W5365" s="17">
        <v>0.73022664567340201</v>
      </c>
      <c r="X5365" s="15">
        <v>-0.17366151312483999</v>
      </c>
      <c r="Y5365" s="16">
        <v>9.7123773013425296</v>
      </c>
      <c r="Z5365" s="16">
        <v>0.34164250205930602</v>
      </c>
      <c r="AA5365" s="17">
        <v>0.90565202843029702</v>
      </c>
      <c r="AC5365" s="5">
        <f>MAX(I5365:O5365)</f>
        <v>948.63175366346104</v>
      </c>
    </row>
    <row r="5366" spans="1:29" x14ac:dyDescent="0.25">
      <c r="A5366" s="5" t="s">
        <v>15250</v>
      </c>
      <c r="B5366" s="5" t="s">
        <v>232</v>
      </c>
      <c r="C5366" s="5">
        <v>53301</v>
      </c>
      <c r="D5366" s="5">
        <v>55256</v>
      </c>
      <c r="E5366" s="5" t="s">
        <v>29</v>
      </c>
      <c r="F5366" s="5">
        <v>1956</v>
      </c>
      <c r="G5366" s="41" t="s">
        <v>15251</v>
      </c>
      <c r="H5366" s="5" t="s">
        <v>15252</v>
      </c>
      <c r="I5366" s="15">
        <v>73.718395486693893</v>
      </c>
      <c r="J5366" s="16">
        <v>66.133166745301494</v>
      </c>
      <c r="K5366" s="17">
        <v>74.235610631154799</v>
      </c>
      <c r="L5366" s="15">
        <v>72.519367076939901</v>
      </c>
      <c r="M5366" s="17">
        <v>65.804651934902694</v>
      </c>
      <c r="N5366" s="16">
        <v>63.768360303763899</v>
      </c>
      <c r="O5366" s="17">
        <v>72.405859955513804</v>
      </c>
      <c r="P5366" s="15">
        <v>-6.8211517891302406E-2</v>
      </c>
      <c r="Q5366" s="16">
        <v>6.1269412881084504</v>
      </c>
      <c r="R5366" s="16">
        <v>0.70451874044907703</v>
      </c>
      <c r="S5366" s="17">
        <v>0.87467936094329302</v>
      </c>
      <c r="T5366" s="15">
        <v>-4.5412908038411803E-2</v>
      </c>
      <c r="U5366" s="16">
        <v>6.1269412881084504</v>
      </c>
      <c r="V5366" s="16">
        <v>0.80266700696946802</v>
      </c>
      <c r="W5366" s="17">
        <v>0.93422629890712205</v>
      </c>
      <c r="X5366" s="15">
        <v>-2.2799117674785499E-2</v>
      </c>
      <c r="Y5366" s="16">
        <v>6.1269412881084504</v>
      </c>
      <c r="Z5366" s="16">
        <v>0.90700380119968804</v>
      </c>
      <c r="AA5366" s="17">
        <v>0.99600448705170097</v>
      </c>
      <c r="AC5366" s="5">
        <f>MAX(I5366:O5366)</f>
        <v>74.235610631154799</v>
      </c>
    </row>
    <row r="5367" spans="1:29" x14ac:dyDescent="0.25">
      <c r="A5367" s="5" t="s">
        <v>15253</v>
      </c>
      <c r="B5367" s="5" t="s">
        <v>232</v>
      </c>
      <c r="C5367" s="5">
        <v>52033</v>
      </c>
      <c r="D5367" s="5">
        <v>53094</v>
      </c>
      <c r="E5367" s="5" t="s">
        <v>29</v>
      </c>
      <c r="F5367" s="5">
        <v>1062</v>
      </c>
      <c r="G5367" s="41" t="s">
        <v>15254</v>
      </c>
      <c r="H5367" s="5" t="s">
        <v>15254</v>
      </c>
      <c r="I5367" s="15">
        <v>34.492093301113599</v>
      </c>
      <c r="J5367" s="16">
        <v>27.190639985873101</v>
      </c>
      <c r="K5367" s="17">
        <v>35.548252405090103</v>
      </c>
      <c r="L5367" s="15">
        <v>43.044000648733402</v>
      </c>
      <c r="M5367" s="17">
        <v>38.438025360079401</v>
      </c>
      <c r="N5367" s="16">
        <v>51.840465570685801</v>
      </c>
      <c r="O5367" s="17">
        <v>47.263645426673598</v>
      </c>
      <c r="P5367" s="15">
        <v>0.61165134465670301</v>
      </c>
      <c r="Q5367" s="16">
        <v>5.3150463319361796</v>
      </c>
      <c r="R5367" s="16">
        <v>3.5912037149995598E-3</v>
      </c>
      <c r="S5367" s="17">
        <v>3.92497441321717E-2</v>
      </c>
      <c r="T5367" s="15">
        <v>0.329130037054574</v>
      </c>
      <c r="U5367" s="16">
        <v>5.3150463319361796</v>
      </c>
      <c r="V5367" s="16">
        <v>0.11788517677405499</v>
      </c>
      <c r="W5367" s="17">
        <v>0.41378587867668998</v>
      </c>
      <c r="X5367" s="15">
        <v>0.28252978074871299</v>
      </c>
      <c r="Y5367" s="16">
        <v>5.3150463319361796</v>
      </c>
      <c r="Z5367" s="16">
        <v>0.22462068397842599</v>
      </c>
      <c r="AA5367" s="17">
        <v>0.82406498674041895</v>
      </c>
      <c r="AC5367" s="5">
        <f>MAX(I5367:O5367)</f>
        <v>51.840465570685801</v>
      </c>
    </row>
    <row r="5368" spans="1:29" x14ac:dyDescent="0.25">
      <c r="A5368" s="5" t="s">
        <v>231</v>
      </c>
      <c r="B5368" s="5" t="s">
        <v>232</v>
      </c>
      <c r="C5368" s="5">
        <v>49792</v>
      </c>
      <c r="D5368" s="5">
        <v>51618</v>
      </c>
      <c r="E5368" s="5" t="s">
        <v>20</v>
      </c>
      <c r="F5368" s="5">
        <v>1827</v>
      </c>
      <c r="G5368" s="41" t="s">
        <v>233</v>
      </c>
      <c r="H5368" s="5" t="s">
        <v>234</v>
      </c>
      <c r="I5368" s="15">
        <v>77.719929186659698</v>
      </c>
      <c r="J5368" s="16">
        <v>69.186353014901698</v>
      </c>
      <c r="K5368" s="17">
        <v>81.659171694270299</v>
      </c>
      <c r="L5368" s="15">
        <v>9.6590277502055297</v>
      </c>
      <c r="M5368" s="17">
        <v>13.7222970859513</v>
      </c>
      <c r="N5368" s="16">
        <v>183.38095503966699</v>
      </c>
      <c r="O5368" s="17">
        <v>123.712708088304</v>
      </c>
      <c r="P5368" s="15">
        <v>1.0108641713244599</v>
      </c>
      <c r="Q5368" s="16">
        <v>6.3205707049679498</v>
      </c>
      <c r="R5368" s="19">
        <v>3.0938539597818802E-7</v>
      </c>
      <c r="S5368" s="20">
        <v>1.2059539840436501E-5</v>
      </c>
      <c r="T5368" s="15">
        <v>-2.7041968416626001</v>
      </c>
      <c r="U5368" s="16">
        <v>6.3205707049679498</v>
      </c>
      <c r="V5368" s="19">
        <v>3.60541112055231E-32</v>
      </c>
      <c r="W5368" s="20">
        <v>1.5458893527660499E-29</v>
      </c>
      <c r="X5368" s="15">
        <v>3.7151233284446401</v>
      </c>
      <c r="Y5368" s="16">
        <v>6.3205707049679498</v>
      </c>
      <c r="Z5368" s="19">
        <v>7.2797788140893598E-51</v>
      </c>
      <c r="AA5368" s="20">
        <v>4.5086096788593502E-48</v>
      </c>
      <c r="AC5368" s="5">
        <f>MAX(I5368:O5368)</f>
        <v>183.38095503966699</v>
      </c>
    </row>
    <row r="5369" spans="1:29" x14ac:dyDescent="0.25">
      <c r="A5369" s="5" t="s">
        <v>15255</v>
      </c>
      <c r="B5369" s="5" t="s">
        <v>232</v>
      </c>
      <c r="C5369" s="5">
        <v>47868</v>
      </c>
      <c r="D5369" s="5">
        <v>48824</v>
      </c>
      <c r="E5369" s="5" t="s">
        <v>20</v>
      </c>
      <c r="F5369" s="5">
        <v>957</v>
      </c>
      <c r="G5369" s="41" t="s">
        <v>15256</v>
      </c>
      <c r="H5369" s="5" t="s">
        <v>15257</v>
      </c>
      <c r="I5369" s="15">
        <v>107.139655825845</v>
      </c>
      <c r="J5369" s="16">
        <v>105.07569350473</v>
      </c>
      <c r="K5369" s="17">
        <v>100.06960313079701</v>
      </c>
      <c r="L5369" s="15">
        <v>71.522800721760007</v>
      </c>
      <c r="M5369" s="17">
        <v>101.82568178552501</v>
      </c>
      <c r="N5369" s="16">
        <v>105.974757051579</v>
      </c>
      <c r="O5369" s="17">
        <v>87.277410138931302</v>
      </c>
      <c r="P5369" s="15">
        <v>-0.107087859860983</v>
      </c>
      <c r="Q5369" s="16">
        <v>6.6007602928128701</v>
      </c>
      <c r="R5369" s="16">
        <v>0.55870744266987704</v>
      </c>
      <c r="S5369" s="17">
        <v>0.80201784327630599</v>
      </c>
      <c r="T5369" s="15">
        <v>-0.26412400621889998</v>
      </c>
      <c r="U5369" s="16">
        <v>6.6007602928128701</v>
      </c>
      <c r="V5369" s="16">
        <v>0.14725007434117801</v>
      </c>
      <c r="W5369" s="17">
        <v>0.45429559127540597</v>
      </c>
      <c r="X5369" s="15">
        <v>0.15703667586689099</v>
      </c>
      <c r="Y5369" s="16">
        <v>6.6007602928128701</v>
      </c>
      <c r="Z5369" s="16">
        <v>0.426825784360859</v>
      </c>
      <c r="AA5369" s="17">
        <v>0.93708744114712395</v>
      </c>
      <c r="AC5369" s="5">
        <f>MAX(I5369:O5369)</f>
        <v>107.139655825845</v>
      </c>
    </row>
    <row r="5370" spans="1:29" x14ac:dyDescent="0.25">
      <c r="A5370" s="5" t="s">
        <v>15258</v>
      </c>
      <c r="B5370" s="5" t="s">
        <v>232</v>
      </c>
      <c r="C5370" s="5">
        <v>46913</v>
      </c>
      <c r="D5370" s="5">
        <v>47542</v>
      </c>
      <c r="E5370" s="5" t="s">
        <v>20</v>
      </c>
      <c r="F5370" s="5">
        <v>630</v>
      </c>
      <c r="G5370" s="41" t="s">
        <v>15259</v>
      </c>
      <c r="H5370" s="5" t="s">
        <v>15260</v>
      </c>
      <c r="I5370" s="15">
        <v>33.533979598304903</v>
      </c>
      <c r="J5370" s="16">
        <v>38.884919471322803</v>
      </c>
      <c r="K5370" s="17">
        <v>29.015518669548499</v>
      </c>
      <c r="L5370" s="15">
        <v>26.4090084122683</v>
      </c>
      <c r="M5370" s="17">
        <v>25.105566259524501</v>
      </c>
      <c r="N5370" s="16">
        <v>17.8918420996172</v>
      </c>
      <c r="O5370" s="17">
        <v>40.0602383065808</v>
      </c>
      <c r="P5370" s="15">
        <v>-0.22291397635061699</v>
      </c>
      <c r="Q5370" s="16">
        <v>4.9152847041698804</v>
      </c>
      <c r="R5370" s="16">
        <v>0.45300854740201602</v>
      </c>
      <c r="S5370" s="17">
        <v>0.73317933891371601</v>
      </c>
      <c r="T5370" s="15">
        <v>-0.39180235145156</v>
      </c>
      <c r="U5370" s="16">
        <v>4.9152847041698804</v>
      </c>
      <c r="V5370" s="16">
        <v>0.18399689903087799</v>
      </c>
      <c r="W5370" s="17">
        <v>0.50522104196951401</v>
      </c>
      <c r="X5370" s="15">
        <v>0.16888913954418699</v>
      </c>
      <c r="Y5370" s="16">
        <v>4.9152847041698804</v>
      </c>
      <c r="Z5370" s="16">
        <v>0.595143204766999</v>
      </c>
      <c r="AA5370" s="17">
        <v>0.967830708845141</v>
      </c>
      <c r="AC5370" s="5">
        <f>MAX(I5370:O5370)</f>
        <v>40.0602383065808</v>
      </c>
    </row>
    <row r="5371" spans="1:29" x14ac:dyDescent="0.25">
      <c r="A5371" s="5" t="s">
        <v>15261</v>
      </c>
      <c r="B5371" s="5" t="s">
        <v>232</v>
      </c>
      <c r="C5371" s="5">
        <v>43980</v>
      </c>
      <c r="D5371" s="5">
        <v>46589</v>
      </c>
      <c r="E5371" s="5" t="s">
        <v>20</v>
      </c>
      <c r="F5371" s="5">
        <v>2610</v>
      </c>
      <c r="G5371" s="41" t="s">
        <v>15262</v>
      </c>
      <c r="H5371" s="5" t="s">
        <v>15263</v>
      </c>
      <c r="I5371" s="15">
        <v>42.607879960199199</v>
      </c>
      <c r="J5371" s="16">
        <v>38.3088465902661</v>
      </c>
      <c r="K5371" s="17">
        <v>37.9237919452871</v>
      </c>
      <c r="L5371" s="15">
        <v>46.4169944662655</v>
      </c>
      <c r="M5371" s="17">
        <v>38.009203576143399</v>
      </c>
      <c r="N5371" s="16">
        <v>29.0273242455328</v>
      </c>
      <c r="O5371" s="17">
        <v>39.781396740641704</v>
      </c>
      <c r="P5371" s="15">
        <v>-0.20368546629661499</v>
      </c>
      <c r="Q5371" s="16">
        <v>5.2837113531883304</v>
      </c>
      <c r="R5371" s="16">
        <v>0.36542278909167902</v>
      </c>
      <c r="S5371" s="17">
        <v>0.66325842604917595</v>
      </c>
      <c r="T5371" s="15">
        <v>9.1967553190782897E-2</v>
      </c>
      <c r="U5371" s="16">
        <v>5.2837113531883304</v>
      </c>
      <c r="V5371" s="16">
        <v>0.67027268367664194</v>
      </c>
      <c r="W5371" s="17">
        <v>0.87537486851302804</v>
      </c>
      <c r="X5371" s="15">
        <v>-0.29565893353031097</v>
      </c>
      <c r="Y5371" s="16">
        <v>5.2837113531883304</v>
      </c>
      <c r="Z5371" s="16">
        <v>0.22153712482403401</v>
      </c>
      <c r="AA5371" s="17">
        <v>0.82049696595957999</v>
      </c>
      <c r="AC5371" s="5">
        <f>MAX(I5371:O5371)</f>
        <v>46.4169944662655</v>
      </c>
    </row>
    <row r="5372" spans="1:29" x14ac:dyDescent="0.25">
      <c r="A5372" s="5" t="s">
        <v>15264</v>
      </c>
      <c r="B5372" s="5" t="s">
        <v>232</v>
      </c>
      <c r="C5372" s="5">
        <v>41757</v>
      </c>
      <c r="D5372" s="5">
        <v>43691</v>
      </c>
      <c r="E5372" s="5" t="s">
        <v>20</v>
      </c>
      <c r="F5372" s="5">
        <v>1935</v>
      </c>
      <c r="G5372" s="41" t="s">
        <v>15265</v>
      </c>
      <c r="H5372" s="5" t="s">
        <v>15266</v>
      </c>
      <c r="I5372" s="15">
        <v>37.648232557424699</v>
      </c>
      <c r="J5372" s="16">
        <v>36.177376930356601</v>
      </c>
      <c r="K5372" s="17">
        <v>42.462769281020599</v>
      </c>
      <c r="L5372" s="15">
        <v>54.5428432085019</v>
      </c>
      <c r="M5372" s="17">
        <v>44.909335917658701</v>
      </c>
      <c r="N5372" s="16">
        <v>35.616860496673901</v>
      </c>
      <c r="O5372" s="17">
        <v>39.920817523611298</v>
      </c>
      <c r="P5372" s="15">
        <v>-3.8387554617570499E-2</v>
      </c>
      <c r="Q5372" s="16">
        <v>5.3828724837829798</v>
      </c>
      <c r="R5372" s="16">
        <v>0.86542481688842499</v>
      </c>
      <c r="S5372" s="17">
        <v>0.95089255457048705</v>
      </c>
      <c r="T5372" s="15">
        <v>0.35861440563664299</v>
      </c>
      <c r="U5372" s="16">
        <v>5.3828724837829798</v>
      </c>
      <c r="V5372" s="16">
        <v>7.9178894898479693E-2</v>
      </c>
      <c r="W5372" s="17">
        <v>0.33587759525428201</v>
      </c>
      <c r="X5372" s="15">
        <v>-0.39700707375092997</v>
      </c>
      <c r="Y5372" s="16">
        <v>5.3828724837829798</v>
      </c>
      <c r="Z5372" s="16">
        <v>8.0236297204041906E-2</v>
      </c>
      <c r="AA5372" s="17">
        <v>0.60274544557321996</v>
      </c>
      <c r="AC5372" s="5">
        <f>MAX(I5372:O5372)</f>
        <v>54.5428432085019</v>
      </c>
    </row>
    <row r="5373" spans="1:29" x14ac:dyDescent="0.25">
      <c r="A5373" s="5" t="s">
        <v>15267</v>
      </c>
      <c r="B5373" s="5" t="s">
        <v>232</v>
      </c>
      <c r="C5373" s="5">
        <v>39130</v>
      </c>
      <c r="D5373" s="5">
        <v>41547</v>
      </c>
      <c r="E5373" s="5" t="s">
        <v>20</v>
      </c>
      <c r="F5373" s="5">
        <v>2418</v>
      </c>
      <c r="G5373" s="41" t="s">
        <v>15268</v>
      </c>
      <c r="H5373" s="5" t="s">
        <v>15269</v>
      </c>
      <c r="I5373" s="15">
        <v>179.561779832268</v>
      </c>
      <c r="J5373" s="16">
        <v>136.75970196284501</v>
      </c>
      <c r="K5373" s="17">
        <v>167.32706636262299</v>
      </c>
      <c r="L5373" s="15">
        <v>209.815547240576</v>
      </c>
      <c r="M5373" s="17">
        <v>172.035502955406</v>
      </c>
      <c r="N5373" s="16">
        <v>178.16771433464999</v>
      </c>
      <c r="O5373" s="17">
        <v>186.45206042459699</v>
      </c>
      <c r="P5373" s="15">
        <v>0.17722222081495301</v>
      </c>
      <c r="Q5373" s="16">
        <v>7.4581172472029902</v>
      </c>
      <c r="R5373" s="16">
        <v>0.27187710295010897</v>
      </c>
      <c r="S5373" s="17">
        <v>0.57643323386987699</v>
      </c>
      <c r="T5373" s="15">
        <v>0.24388192494172201</v>
      </c>
      <c r="U5373" s="16">
        <v>7.4581172472029902</v>
      </c>
      <c r="V5373" s="16">
        <v>0.13043458636223401</v>
      </c>
      <c r="W5373" s="17">
        <v>0.43387610918734199</v>
      </c>
      <c r="X5373" s="15">
        <v>-6.6659538715878694E-2</v>
      </c>
      <c r="Y5373" s="16">
        <v>7.4581172472029902</v>
      </c>
      <c r="Z5373" s="16">
        <v>0.70912623740442005</v>
      </c>
      <c r="AA5373" s="17">
        <v>0.97320342021413497</v>
      </c>
      <c r="AC5373" s="5">
        <f>MAX(I5373:O5373)</f>
        <v>209.815547240576</v>
      </c>
    </row>
    <row r="5374" spans="1:29" x14ac:dyDescent="0.25">
      <c r="A5374" s="5" t="s">
        <v>15270</v>
      </c>
      <c r="B5374" s="5" t="s">
        <v>232</v>
      </c>
      <c r="C5374" s="5">
        <v>38823</v>
      </c>
      <c r="D5374" s="5">
        <v>39011</v>
      </c>
      <c r="E5374" s="5" t="s">
        <v>20</v>
      </c>
      <c r="F5374" s="5">
        <v>189</v>
      </c>
      <c r="G5374" s="41" t="s">
        <v>15271</v>
      </c>
      <c r="H5374" s="5" t="s">
        <v>15272</v>
      </c>
      <c r="I5374" s="15">
        <v>676.31555492379698</v>
      </c>
      <c r="J5374" s="16">
        <v>848.900997525055</v>
      </c>
      <c r="K5374" s="17">
        <v>799.87809946345999</v>
      </c>
      <c r="L5374" s="15">
        <v>671.37908758968297</v>
      </c>
      <c r="M5374" s="17">
        <v>646.02001749955002</v>
      </c>
      <c r="N5374" s="16">
        <v>540.25856074228795</v>
      </c>
      <c r="O5374" s="17">
        <v>624.23331894894795</v>
      </c>
      <c r="P5374" s="15">
        <v>-0.41267138656345898</v>
      </c>
      <c r="Q5374" s="16">
        <v>9.4237118157378692</v>
      </c>
      <c r="R5374" s="16">
        <v>6.5823466423419203E-3</v>
      </c>
      <c r="S5374" s="17">
        <v>5.81258216781897E-2</v>
      </c>
      <c r="T5374" s="15">
        <v>-0.23464731076332901</v>
      </c>
      <c r="U5374" s="16">
        <v>9.4237118157378692</v>
      </c>
      <c r="V5374" s="16">
        <v>0.121028358463276</v>
      </c>
      <c r="W5374" s="17">
        <v>0.41745796415489</v>
      </c>
      <c r="X5374" s="15">
        <v>-0.17802443414115501</v>
      </c>
      <c r="Y5374" s="16">
        <v>9.4237118157378692</v>
      </c>
      <c r="Z5374" s="16">
        <v>0.27835072902508701</v>
      </c>
      <c r="AA5374" s="17">
        <v>0.86812623997399996</v>
      </c>
      <c r="AC5374" s="5">
        <f>MAX(I5374:O5374)</f>
        <v>848.900997525055</v>
      </c>
    </row>
    <row r="5375" spans="1:29" x14ac:dyDescent="0.25">
      <c r="A5375" s="5" t="s">
        <v>15273</v>
      </c>
      <c r="B5375" s="5" t="s">
        <v>232</v>
      </c>
      <c r="C5375" s="5">
        <v>35358</v>
      </c>
      <c r="D5375" s="5">
        <v>36911</v>
      </c>
      <c r="E5375" s="5" t="s">
        <v>29</v>
      </c>
      <c r="F5375" s="5">
        <v>1554</v>
      </c>
      <c r="G5375" s="41" t="s">
        <v>15274</v>
      </c>
      <c r="H5375" s="5" t="s">
        <v>15274</v>
      </c>
      <c r="I5375" s="15">
        <v>151.776482450815</v>
      </c>
      <c r="J5375" s="16">
        <v>167.63720838748</v>
      </c>
      <c r="K5375" s="17">
        <v>151.398225338624</v>
      </c>
      <c r="L5375" s="15">
        <v>178.92199022999799</v>
      </c>
      <c r="M5375" s="17">
        <v>152.50461988704899</v>
      </c>
      <c r="N5375" s="16">
        <v>214.20163408772501</v>
      </c>
      <c r="O5375" s="17">
        <v>380.20047515793198</v>
      </c>
      <c r="P5375" s="15">
        <v>0.92115769885233501</v>
      </c>
      <c r="Q5375" s="16">
        <v>7.6410733287232198</v>
      </c>
      <c r="R5375" s="19">
        <v>1.8101988961846799E-6</v>
      </c>
      <c r="S5375" s="20">
        <v>6.3459425454927097E-5</v>
      </c>
      <c r="T5375" s="15">
        <v>7.8588473695176797E-2</v>
      </c>
      <c r="U5375" s="16">
        <v>7.6410733287232198</v>
      </c>
      <c r="V5375" s="16">
        <v>0.68219674265357699</v>
      </c>
      <c r="W5375" s="17">
        <v>0.883700823507097</v>
      </c>
      <c r="X5375" s="15">
        <v>0.84257269306150895</v>
      </c>
      <c r="Y5375" s="16">
        <v>7.6410733287232198</v>
      </c>
      <c r="Z5375" s="19">
        <v>9.4900440776685594E-5</v>
      </c>
      <c r="AA5375" s="17">
        <v>6.6958867960664002E-3</v>
      </c>
      <c r="AC5375" s="5">
        <f>MAX(I5375:O5375)</f>
        <v>380.20047515793198</v>
      </c>
    </row>
    <row r="5376" spans="1:29" x14ac:dyDescent="0.25">
      <c r="A5376" s="5" t="s">
        <v>15275</v>
      </c>
      <c r="B5376" s="5" t="s">
        <v>232</v>
      </c>
      <c r="C5376" s="5">
        <v>33832</v>
      </c>
      <c r="D5376" s="5">
        <v>34809</v>
      </c>
      <c r="E5376" s="5" t="s">
        <v>20</v>
      </c>
      <c r="F5376" s="5">
        <v>978</v>
      </c>
      <c r="G5376" s="41" t="s">
        <v>15276</v>
      </c>
      <c r="H5376" s="5" t="s">
        <v>15277</v>
      </c>
      <c r="I5376" s="15">
        <v>112.522000450447</v>
      </c>
      <c r="J5376" s="16">
        <v>110.922833247455</v>
      </c>
      <c r="K5376" s="17">
        <v>112.15940257644201</v>
      </c>
      <c r="L5376" s="15">
        <v>131.79590047254601</v>
      </c>
      <c r="M5376" s="17">
        <v>116.62003333131599</v>
      </c>
      <c r="N5376" s="16">
        <v>108.66478925536801</v>
      </c>
      <c r="O5376" s="17">
        <v>142.46480339770699</v>
      </c>
      <c r="P5376" s="15">
        <v>0.16637454050721801</v>
      </c>
      <c r="Q5376" s="16">
        <v>6.8997070707639301</v>
      </c>
      <c r="R5376" s="16">
        <v>0.30661833848184999</v>
      </c>
      <c r="S5376" s="17">
        <v>0.61270675299132504</v>
      </c>
      <c r="T5376" s="15">
        <v>0.15095413866186599</v>
      </c>
      <c r="U5376" s="16">
        <v>6.8997070707639301</v>
      </c>
      <c r="V5376" s="16">
        <v>0.3534193553319</v>
      </c>
      <c r="W5376" s="17">
        <v>0.68312598094616095</v>
      </c>
      <c r="X5376" s="15">
        <v>1.54209408844533E-2</v>
      </c>
      <c r="Y5376" s="16">
        <v>6.8997070707639301</v>
      </c>
      <c r="Z5376" s="16">
        <v>0.93211057653316598</v>
      </c>
      <c r="AA5376" s="17">
        <v>0.99727560615636102</v>
      </c>
      <c r="AC5376" s="5">
        <f>MAX(I5376:O5376)</f>
        <v>142.46480339770699</v>
      </c>
    </row>
    <row r="5377" spans="1:29" x14ac:dyDescent="0.25">
      <c r="A5377" s="5" t="s">
        <v>236</v>
      </c>
      <c r="B5377" s="5" t="s">
        <v>232</v>
      </c>
      <c r="C5377" s="5">
        <v>31684</v>
      </c>
      <c r="D5377" s="5">
        <v>33447</v>
      </c>
      <c r="E5377" s="5" t="s">
        <v>20</v>
      </c>
      <c r="F5377" s="5">
        <v>1764</v>
      </c>
      <c r="G5377" s="41" t="s">
        <v>237</v>
      </c>
      <c r="H5377" s="5" t="s">
        <v>238</v>
      </c>
      <c r="I5377" s="15">
        <v>118.97517803701101</v>
      </c>
      <c r="J5377" s="16">
        <v>90.846693342631099</v>
      </c>
      <c r="K5377" s="17">
        <v>131.248559595882</v>
      </c>
      <c r="L5377" s="15">
        <v>172.71261524772299</v>
      </c>
      <c r="M5377" s="17">
        <v>228.17217285248</v>
      </c>
      <c r="N5377" s="16">
        <v>387.73999067632002</v>
      </c>
      <c r="O5377" s="17">
        <v>267.26964095260598</v>
      </c>
      <c r="P5377" s="15">
        <v>1.52598534934052</v>
      </c>
      <c r="Q5377" s="16">
        <v>7.6418725827977303</v>
      </c>
      <c r="R5377" s="19">
        <v>1.8105465143551201E-15</v>
      </c>
      <c r="S5377" s="20">
        <v>1.7399976329336999E-13</v>
      </c>
      <c r="T5377" s="15">
        <v>0.81757132497110097</v>
      </c>
      <c r="U5377" s="16">
        <v>7.6418725827977303</v>
      </c>
      <c r="V5377" s="19">
        <v>2.0480620295318901E-5</v>
      </c>
      <c r="W5377" s="17">
        <v>1.13901518527891E-3</v>
      </c>
      <c r="X5377" s="15">
        <v>0.708418280933376</v>
      </c>
      <c r="Y5377" s="16">
        <v>7.6418725827977303</v>
      </c>
      <c r="Z5377" s="16">
        <v>9.2024506540840697E-4</v>
      </c>
      <c r="AA5377" s="17">
        <v>4.5798624951664799E-2</v>
      </c>
      <c r="AC5377" s="5">
        <f>MAX(I5377:O5377)</f>
        <v>387.73999067632002</v>
      </c>
    </row>
    <row r="5378" spans="1:29" x14ac:dyDescent="0.25">
      <c r="A5378" s="5" t="s">
        <v>15278</v>
      </c>
      <c r="B5378" s="5" t="s">
        <v>232</v>
      </c>
      <c r="C5378" s="5">
        <v>20692</v>
      </c>
      <c r="D5378" s="5">
        <v>21405</v>
      </c>
      <c r="E5378" s="5" t="s">
        <v>20</v>
      </c>
      <c r="F5378" s="5">
        <v>714</v>
      </c>
      <c r="G5378" s="41" t="s">
        <v>15279</v>
      </c>
      <c r="H5378" s="5" t="s">
        <v>15280</v>
      </c>
      <c r="I5378" s="15">
        <v>50.601366223102701</v>
      </c>
      <c r="J5378" s="16">
        <v>36.811057099518898</v>
      </c>
      <c r="K5378" s="17">
        <v>47.744102723065602</v>
      </c>
      <c r="L5378" s="15">
        <v>24.109239900314599</v>
      </c>
      <c r="M5378" s="17">
        <v>25.242009554413201</v>
      </c>
      <c r="N5378" s="16">
        <v>27.192263517367</v>
      </c>
      <c r="O5378" s="17">
        <v>23.074139581458699</v>
      </c>
      <c r="P5378" s="15">
        <v>-0.84186221702870701</v>
      </c>
      <c r="Q5378" s="16">
        <v>5.0695956189258897</v>
      </c>
      <c r="R5378" s="16">
        <v>3.18012520633588E-4</v>
      </c>
      <c r="S5378" s="17">
        <v>5.6996842122560201E-3</v>
      </c>
      <c r="T5378" s="15">
        <v>-0.86875885100637695</v>
      </c>
      <c r="U5378" s="16">
        <v>5.0695956189258897</v>
      </c>
      <c r="V5378" s="16">
        <v>2.0134520814829601E-4</v>
      </c>
      <c r="W5378" s="17">
        <v>6.8432816476743999E-3</v>
      </c>
      <c r="X5378" s="15">
        <v>2.68885941948717E-2</v>
      </c>
      <c r="Y5378" s="16">
        <v>5.0695956189258897</v>
      </c>
      <c r="Z5378" s="16">
        <v>0.91884503345593105</v>
      </c>
      <c r="AA5378" s="17">
        <v>0.99727560615636102</v>
      </c>
      <c r="AC5378" s="5">
        <f>MAX(I5378:O5378)</f>
        <v>50.601366223102701</v>
      </c>
    </row>
    <row r="5379" spans="1:29" x14ac:dyDescent="0.25">
      <c r="A5379" s="5" t="s">
        <v>15281</v>
      </c>
      <c r="B5379" s="5" t="s">
        <v>208</v>
      </c>
      <c r="C5379" s="5">
        <v>1074510</v>
      </c>
      <c r="D5379" s="5">
        <v>1075823</v>
      </c>
      <c r="E5379" s="5" t="s">
        <v>20</v>
      </c>
      <c r="F5379" s="5">
        <v>1314</v>
      </c>
      <c r="G5379" s="41" t="s">
        <v>15282</v>
      </c>
      <c r="H5379" s="5" t="s">
        <v>15283</v>
      </c>
      <c r="I5379" s="15">
        <v>18.5890966233763</v>
      </c>
      <c r="J5379" s="16">
        <v>9.63942751872065</v>
      </c>
      <c r="K5379" s="17">
        <v>17.448762126236002</v>
      </c>
      <c r="L5379" s="15">
        <v>10.713088318184299</v>
      </c>
      <c r="M5379" s="17">
        <v>8.1604785483016506</v>
      </c>
      <c r="N5379" s="16">
        <v>14.479046204485099</v>
      </c>
      <c r="O5379" s="17">
        <v>15.545417301103599</v>
      </c>
      <c r="P5379" s="15">
        <v>-2.1665563774170001E-2</v>
      </c>
      <c r="Q5379" s="16">
        <v>3.7637434337785698</v>
      </c>
      <c r="R5379" s="16">
        <v>0.97001405165948296</v>
      </c>
      <c r="S5379" s="17">
        <v>0.98954215299230497</v>
      </c>
      <c r="T5379" s="15">
        <v>-0.46807512192815198</v>
      </c>
      <c r="U5379" s="16">
        <v>4.7687164177124304</v>
      </c>
      <c r="V5379" s="16">
        <v>5.3967409343155803E-2</v>
      </c>
      <c r="W5379" s="17">
        <v>0.27853179599884298</v>
      </c>
      <c r="X5379" s="15">
        <v>0.66925752889624202</v>
      </c>
      <c r="Y5379" s="16">
        <v>3.7637434337785698</v>
      </c>
      <c r="Z5379" s="16">
        <v>7.57320019401128E-2</v>
      </c>
      <c r="AA5379" s="17">
        <v>0.59287946462666996</v>
      </c>
      <c r="AC5379" s="5">
        <f>MAX(I5379:O5379)</f>
        <v>18.5890966233763</v>
      </c>
    </row>
    <row r="5380" spans="1:29" x14ac:dyDescent="0.25">
      <c r="A5380" s="5" t="s">
        <v>15284</v>
      </c>
      <c r="B5380" s="5" t="s">
        <v>232</v>
      </c>
      <c r="C5380" s="5">
        <v>18449</v>
      </c>
      <c r="D5380" s="5">
        <v>19681</v>
      </c>
      <c r="E5380" s="5" t="s">
        <v>29</v>
      </c>
      <c r="F5380" s="5">
        <v>1233</v>
      </c>
      <c r="G5380" s="41" t="s">
        <v>15282</v>
      </c>
      <c r="H5380" s="5" t="s">
        <v>15283</v>
      </c>
      <c r="I5380" s="15">
        <v>30.114640871869401</v>
      </c>
      <c r="J5380" s="16">
        <v>38.827312183217103</v>
      </c>
      <c r="K5380" s="17">
        <v>34.6926339671299</v>
      </c>
      <c r="L5380" s="15">
        <v>25.661583645883301</v>
      </c>
      <c r="M5380" s="17">
        <v>24.280279244440401</v>
      </c>
      <c r="N5380" s="16">
        <v>20.5956372588671</v>
      </c>
      <c r="O5380" s="17">
        <v>16.265758013112901</v>
      </c>
      <c r="P5380" s="15">
        <v>-0.90544906495741195</v>
      </c>
      <c r="Q5380" s="16">
        <v>4.7687164177124304</v>
      </c>
      <c r="R5380" s="16">
        <v>2.4878497094746403E-4</v>
      </c>
      <c r="S5380" s="17">
        <v>4.70077094258021E-3</v>
      </c>
      <c r="T5380" s="15">
        <v>-0.69089422708845105</v>
      </c>
      <c r="U5380" s="16">
        <v>3.7637434337785698</v>
      </c>
      <c r="V5380" s="16">
        <v>5.08515250540304E-2</v>
      </c>
      <c r="W5380" s="17">
        <v>0.27044521645325198</v>
      </c>
      <c r="X5380" s="15">
        <v>-0.43739689095564799</v>
      </c>
      <c r="Y5380" s="16">
        <v>4.7687164177124304</v>
      </c>
      <c r="Z5380" s="16">
        <v>9.74996879944557E-2</v>
      </c>
      <c r="AA5380" s="17">
        <v>0.64383439799954401</v>
      </c>
      <c r="AC5380" s="5">
        <f>MAX(I5380:O5380)</f>
        <v>38.827312183217103</v>
      </c>
    </row>
    <row r="5381" spans="1:29" x14ac:dyDescent="0.25">
      <c r="A5381" s="5" t="s">
        <v>15285</v>
      </c>
      <c r="B5381" s="5" t="s">
        <v>136</v>
      </c>
      <c r="C5381" s="5">
        <v>427999</v>
      </c>
      <c r="D5381" s="5">
        <v>428487</v>
      </c>
      <c r="E5381" s="5" t="s">
        <v>20</v>
      </c>
      <c r="F5381" s="5">
        <v>489</v>
      </c>
      <c r="G5381" s="41" t="s">
        <v>15286</v>
      </c>
      <c r="H5381" s="5" t="s">
        <v>15287</v>
      </c>
      <c r="I5381" s="15">
        <v>0.78903481407776299</v>
      </c>
      <c r="J5381" s="16">
        <v>2.1890769480152099</v>
      </c>
      <c r="K5381" s="17">
        <v>0.38178314038879602</v>
      </c>
      <c r="L5381" s="15">
        <v>1.3032021567737599</v>
      </c>
      <c r="M5381" s="17">
        <v>1.59833574012501</v>
      </c>
      <c r="N5381" s="16">
        <v>2.7525910922487999</v>
      </c>
      <c r="O5381" s="17">
        <v>2.1842589331894402</v>
      </c>
      <c r="P5381" s="15">
        <v>1.1479485181000399</v>
      </c>
      <c r="Q5381" s="16">
        <v>0.75579147247657297</v>
      </c>
      <c r="R5381" s="16">
        <v>0.15020429698208801</v>
      </c>
      <c r="S5381" s="17">
        <v>0.43134402440914899</v>
      </c>
      <c r="T5381" s="15">
        <v>0.383200485296954</v>
      </c>
      <c r="U5381" s="16">
        <v>0.75579147247657297</v>
      </c>
      <c r="V5381" s="16">
        <v>0.64219523240988896</v>
      </c>
      <c r="W5381" s="17">
        <v>0.86332378016912104</v>
      </c>
      <c r="X5381" s="15">
        <v>0.76520331788723095</v>
      </c>
      <c r="Y5381" s="16">
        <v>0.75579147247657297</v>
      </c>
      <c r="Z5381" s="16">
        <v>0.39459401623252899</v>
      </c>
      <c r="AA5381" s="17">
        <v>0.92276343912349301</v>
      </c>
      <c r="AC5381" s="5">
        <f>MAX(I5381:O5381)</f>
        <v>2.7525910922487999</v>
      </c>
    </row>
    <row r="5382" spans="1:29" x14ac:dyDescent="0.25">
      <c r="A5382" s="5" t="s">
        <v>15291</v>
      </c>
      <c r="B5382" s="5" t="s">
        <v>79</v>
      </c>
      <c r="C5382" s="5">
        <v>1784</v>
      </c>
      <c r="D5382" s="5">
        <v>4896</v>
      </c>
      <c r="E5382" s="5" t="s">
        <v>20</v>
      </c>
      <c r="F5382" s="5">
        <v>3113</v>
      </c>
      <c r="G5382" s="41" t="s">
        <v>15289</v>
      </c>
      <c r="H5382" s="41" t="s">
        <v>15289</v>
      </c>
      <c r="I5382" s="15">
        <v>1.1965149359193501</v>
      </c>
      <c r="J5382" s="16">
        <v>2.3002590140591401</v>
      </c>
      <c r="K5382" s="17">
        <v>1.4545937648813101</v>
      </c>
      <c r="L5382" s="15">
        <v>2.4051745687515802</v>
      </c>
      <c r="M5382" s="17">
        <v>1.0202060077822299</v>
      </c>
      <c r="N5382" s="16">
        <v>0.18475725058579101</v>
      </c>
      <c r="O5382" s="17">
        <v>1.53920544398371</v>
      </c>
      <c r="P5382" s="15">
        <v>-0.93765601266680298</v>
      </c>
      <c r="Q5382" s="16">
        <v>0.60484541909844902</v>
      </c>
      <c r="R5382" s="16">
        <v>0.338124647031044</v>
      </c>
      <c r="S5382" s="17">
        <v>0.64040325604860304</v>
      </c>
      <c r="T5382" s="15">
        <v>2.5970500034328601</v>
      </c>
      <c r="U5382" s="16">
        <v>0.74508052915650402</v>
      </c>
      <c r="V5382" s="16">
        <v>5.4347077500377997E-2</v>
      </c>
      <c r="W5382" s="17">
        <v>0.27971432131773499</v>
      </c>
      <c r="X5382" s="15">
        <v>-0.99323600604488105</v>
      </c>
      <c r="Y5382" s="16">
        <v>0.60484541909844902</v>
      </c>
      <c r="Z5382" s="16">
        <v>0.33848619228374499</v>
      </c>
      <c r="AA5382" s="17">
        <v>0.90565202843029702</v>
      </c>
      <c r="AC5382" s="5">
        <f>MAX(I5382:O5382)</f>
        <v>2.4051745687515802</v>
      </c>
    </row>
    <row r="5383" spans="1:29" x14ac:dyDescent="0.25">
      <c r="A5383" s="5" t="s">
        <v>15295</v>
      </c>
      <c r="B5383" s="5" t="s">
        <v>208</v>
      </c>
      <c r="C5383" s="5">
        <v>1079655</v>
      </c>
      <c r="D5383" s="5">
        <v>1083937</v>
      </c>
      <c r="E5383" s="5" t="s">
        <v>29</v>
      </c>
      <c r="F5383" s="5">
        <v>4283</v>
      </c>
      <c r="G5383" s="41" t="s">
        <v>15289</v>
      </c>
      <c r="H5383" s="41" t="s">
        <v>15289</v>
      </c>
      <c r="I5383" s="15">
        <v>8.8924223546563894</v>
      </c>
      <c r="J5383" s="16">
        <v>10.3180413726054</v>
      </c>
      <c r="K5383" s="17">
        <v>9.6705669460482095</v>
      </c>
      <c r="L5383" s="15">
        <v>8.1266153317403802</v>
      </c>
      <c r="M5383" s="17">
        <v>3.0434651519892499</v>
      </c>
      <c r="N5383" s="16">
        <v>7.1438080028984503</v>
      </c>
      <c r="O5383" s="17">
        <v>6.6508360835902298</v>
      </c>
      <c r="P5383" s="15">
        <v>-0.48053350196869099</v>
      </c>
      <c r="Q5383" s="16">
        <v>2.95327570982551</v>
      </c>
      <c r="R5383" s="16">
        <v>0.30933073244058801</v>
      </c>
      <c r="S5383" s="17">
        <v>0.616404687502765</v>
      </c>
      <c r="T5383" s="15">
        <v>1.67639607622284</v>
      </c>
      <c r="U5383" s="16">
        <v>-0.26069556905373598</v>
      </c>
      <c r="V5383" s="16">
        <v>0.114286395698538</v>
      </c>
      <c r="W5383" s="17">
        <v>0.40757029406503598</v>
      </c>
      <c r="X5383" s="15">
        <v>0.30404222464543101</v>
      </c>
      <c r="Y5383" s="16">
        <v>2.95327570982551</v>
      </c>
      <c r="Z5383" s="16">
        <v>0.55182365457108196</v>
      </c>
      <c r="AA5383" s="17">
        <v>0.95714746346148105</v>
      </c>
      <c r="AC5383" s="5">
        <f>MAX(I5383:O5383)</f>
        <v>10.3180413726054</v>
      </c>
    </row>
    <row r="5384" spans="1:29" x14ac:dyDescent="0.25">
      <c r="A5384" s="5" t="s">
        <v>15296</v>
      </c>
      <c r="B5384" s="5" t="s">
        <v>232</v>
      </c>
      <c r="C5384" s="5">
        <v>945333</v>
      </c>
      <c r="D5384" s="5">
        <v>948549</v>
      </c>
      <c r="E5384" s="5" t="s">
        <v>29</v>
      </c>
      <c r="F5384" s="5">
        <v>3217</v>
      </c>
      <c r="G5384" s="41" t="s">
        <v>15289</v>
      </c>
      <c r="H5384" s="5" t="s">
        <v>15289</v>
      </c>
      <c r="I5384" s="15">
        <v>0.43791432181315898</v>
      </c>
      <c r="J5384" s="16">
        <v>0.44818470146206102</v>
      </c>
      <c r="K5384" s="17">
        <v>0.12004958747781</v>
      </c>
      <c r="L5384" s="15">
        <v>1.5048151963217</v>
      </c>
      <c r="M5384" s="17">
        <v>0.10018836224685999</v>
      </c>
      <c r="N5384" s="16">
        <v>1.0247145929780801</v>
      </c>
      <c r="O5384" s="17">
        <v>0.43592231475142501</v>
      </c>
      <c r="P5384" s="15">
        <v>1.1294092848197299</v>
      </c>
      <c r="Q5384" s="16">
        <v>-0.54114213468449102</v>
      </c>
      <c r="R5384" s="16">
        <v>0.33067094667519498</v>
      </c>
      <c r="S5384" s="17">
        <v>0.637722289618608</v>
      </c>
      <c r="T5384" s="15">
        <v>1.2631733657531099</v>
      </c>
      <c r="U5384" s="16">
        <v>-0.54114213468449102</v>
      </c>
      <c r="V5384" s="16">
        <v>0.26170002336977299</v>
      </c>
      <c r="W5384" s="17">
        <v>0.59906198368094998</v>
      </c>
      <c r="X5384" s="15">
        <v>-0.13304732607725001</v>
      </c>
      <c r="Y5384" s="16">
        <v>-0.54114213468449102</v>
      </c>
      <c r="Z5384" s="16">
        <v>0.92347075421368896</v>
      </c>
      <c r="AA5384" s="17">
        <v>0.99727560615636102</v>
      </c>
      <c r="AC5384" s="5">
        <f>MAX(I5384:O5384)</f>
        <v>1.5048151963217</v>
      </c>
    </row>
    <row r="5385" spans="1:29" x14ac:dyDescent="0.25">
      <c r="A5385" s="5" t="s">
        <v>15292</v>
      </c>
      <c r="B5385" s="5" t="s">
        <v>79</v>
      </c>
      <c r="C5385" s="5">
        <v>571613</v>
      </c>
      <c r="D5385" s="5">
        <v>575894</v>
      </c>
      <c r="E5385" s="5" t="s">
        <v>29</v>
      </c>
      <c r="F5385" s="5">
        <v>4282</v>
      </c>
      <c r="G5385" s="41" t="s">
        <v>15289</v>
      </c>
      <c r="H5385" s="5" t="s">
        <v>15289</v>
      </c>
      <c r="I5385" s="15">
        <v>0.70055019564190002</v>
      </c>
      <c r="J5385" s="16">
        <v>1.0588219553820899</v>
      </c>
      <c r="K5385" s="17">
        <v>0.81574330996406197</v>
      </c>
      <c r="L5385" s="15">
        <v>1.2782879978942601</v>
      </c>
      <c r="M5385" s="17">
        <v>0.104086742100824</v>
      </c>
      <c r="N5385" s="16">
        <v>0.31112620527539497</v>
      </c>
      <c r="O5385" s="17">
        <v>0.717087560406661</v>
      </c>
      <c r="P5385" s="15">
        <v>-0.73619575176813901</v>
      </c>
      <c r="Q5385" s="16">
        <v>-0.33587371345962902</v>
      </c>
      <c r="R5385" s="16">
        <v>0.53639012645450201</v>
      </c>
      <c r="S5385" s="17">
        <v>0.79201021585626397</v>
      </c>
      <c r="T5385" s="15">
        <v>0.50222747591515804</v>
      </c>
      <c r="U5385" s="16">
        <v>1.89031486111341</v>
      </c>
      <c r="V5385" s="16">
        <v>0.427709231036491</v>
      </c>
      <c r="W5385" s="17">
        <v>0.73876783628266396</v>
      </c>
      <c r="X5385" s="15">
        <v>-0.42864368809540798</v>
      </c>
      <c r="Y5385" s="16">
        <v>-0.33587371345962902</v>
      </c>
      <c r="Z5385" s="16">
        <v>0.73073518469366905</v>
      </c>
      <c r="AA5385" s="17">
        <v>0.98000682174943199</v>
      </c>
      <c r="AC5385" s="5">
        <f>MAX(I5385:O5385)</f>
        <v>1.2782879978942601</v>
      </c>
    </row>
    <row r="5386" spans="1:29" x14ac:dyDescent="0.25">
      <c r="A5386" s="5" t="s">
        <v>15293</v>
      </c>
      <c r="B5386" s="5" t="s">
        <v>136</v>
      </c>
      <c r="C5386" s="5">
        <v>434806</v>
      </c>
      <c r="D5386" s="5">
        <v>438427</v>
      </c>
      <c r="E5386" s="5" t="s">
        <v>29</v>
      </c>
      <c r="F5386" s="5">
        <v>3622</v>
      </c>
      <c r="G5386" s="41" t="s">
        <v>15289</v>
      </c>
      <c r="H5386" s="41" t="s">
        <v>15289</v>
      </c>
      <c r="I5386" s="15">
        <v>3.8149833260659798</v>
      </c>
      <c r="J5386" s="16">
        <v>2.1602733039623798</v>
      </c>
      <c r="K5386" s="17">
        <v>2.71193290722842</v>
      </c>
      <c r="L5386" s="15">
        <v>1.91110763343352</v>
      </c>
      <c r="M5386" s="17">
        <v>6.2958834641509398</v>
      </c>
      <c r="N5386" s="16">
        <v>5.1477624017616597</v>
      </c>
      <c r="O5386" s="17">
        <v>3.1193076509718098</v>
      </c>
      <c r="P5386" s="15">
        <v>0.51378143143795596</v>
      </c>
      <c r="Q5386" s="16">
        <v>1.89031486111341</v>
      </c>
      <c r="R5386" s="16">
        <v>0.41759255390525102</v>
      </c>
      <c r="S5386" s="17">
        <v>0.70599359886802204</v>
      </c>
      <c r="T5386" s="15">
        <v>9.3344575460334506E-2</v>
      </c>
      <c r="U5386" s="16">
        <v>1.1459136441156399</v>
      </c>
      <c r="V5386" s="16">
        <v>0.88740617900489505</v>
      </c>
      <c r="W5386" s="17">
        <v>0.96455154596068804</v>
      </c>
      <c r="X5386" s="15">
        <v>1.16062314000082E-2</v>
      </c>
      <c r="Y5386" s="16">
        <v>1.89031486111341</v>
      </c>
      <c r="Z5386" s="16">
        <v>1</v>
      </c>
      <c r="AA5386" s="17">
        <v>1</v>
      </c>
      <c r="AC5386" s="5">
        <f>MAX(I5386:O5386)</f>
        <v>6.2958834641509398</v>
      </c>
    </row>
    <row r="5387" spans="1:29" x14ac:dyDescent="0.25">
      <c r="A5387" s="5" t="s">
        <v>15294</v>
      </c>
      <c r="B5387" s="5" t="s">
        <v>157</v>
      </c>
      <c r="C5387" s="5">
        <v>672867</v>
      </c>
      <c r="D5387" s="5">
        <v>677324</v>
      </c>
      <c r="E5387" s="5" t="s">
        <v>29</v>
      </c>
      <c r="F5387" s="5">
        <v>4458</v>
      </c>
      <c r="G5387" s="41" t="s">
        <v>15289</v>
      </c>
      <c r="H5387" s="41" t="s">
        <v>15289</v>
      </c>
      <c r="I5387" s="15">
        <v>5.3107678950391204</v>
      </c>
      <c r="J5387" s="16">
        <v>7.6767472129607004</v>
      </c>
      <c r="K5387" s="17">
        <v>6.4440752062735598</v>
      </c>
      <c r="L5387" s="15">
        <v>5.6451651073423399</v>
      </c>
      <c r="M5387" s="17">
        <v>5.4440874660599299</v>
      </c>
      <c r="N5387" s="16">
        <v>7.1425568251292404</v>
      </c>
      <c r="O5387" s="17">
        <v>6.94176078405334</v>
      </c>
      <c r="P5387" s="15">
        <v>0.120810759530203</v>
      </c>
      <c r="Q5387" s="16">
        <v>2.6900818291919402</v>
      </c>
      <c r="R5387" s="16">
        <v>0.770373645589853</v>
      </c>
      <c r="S5387" s="17">
        <v>0.90975904671988195</v>
      </c>
      <c r="T5387" s="15">
        <v>5.4872384073867103E-2</v>
      </c>
      <c r="U5387" s="16">
        <v>0.60484541909844902</v>
      </c>
      <c r="V5387" s="16">
        <v>0.94779452706229494</v>
      </c>
      <c r="W5387" s="17">
        <v>0.98560678180658801</v>
      </c>
      <c r="X5387" s="15">
        <v>0.344694014761045</v>
      </c>
      <c r="Y5387" s="16">
        <v>2.6900818291919402</v>
      </c>
      <c r="Z5387" s="16">
        <v>0.47823940249774199</v>
      </c>
      <c r="AA5387" s="17">
        <v>0.95340001055880397</v>
      </c>
      <c r="AC5387" s="5">
        <f>MAX(I5387:O5387)</f>
        <v>7.6767472129607004</v>
      </c>
    </row>
    <row r="5388" spans="1:29" x14ac:dyDescent="0.25">
      <c r="A5388" s="5" t="s">
        <v>15290</v>
      </c>
      <c r="B5388" s="5" t="s">
        <v>39</v>
      </c>
      <c r="C5388" s="5">
        <v>341752</v>
      </c>
      <c r="D5388" s="5">
        <v>346318</v>
      </c>
      <c r="E5388" s="5" t="s">
        <v>29</v>
      </c>
      <c r="F5388" s="5">
        <v>4567</v>
      </c>
      <c r="G5388" s="41" t="s">
        <v>15289</v>
      </c>
      <c r="H5388" s="41" t="s">
        <v>15289</v>
      </c>
      <c r="I5388" s="15">
        <v>1.9421528352228401</v>
      </c>
      <c r="J5388" s="16">
        <v>2.5393292596976398</v>
      </c>
      <c r="K5388" s="17">
        <v>1.9878175509576701</v>
      </c>
      <c r="L5388" s="15">
        <v>1.2863371876861001</v>
      </c>
      <c r="M5388" s="17">
        <v>3.3132330378835202</v>
      </c>
      <c r="N5388" s="16">
        <v>2.1324239779800198</v>
      </c>
      <c r="O5388" s="17">
        <v>1.6684020362021501</v>
      </c>
      <c r="P5388" s="15">
        <v>-0.179930241432426</v>
      </c>
      <c r="Q5388" s="16">
        <v>1.1459136441156399</v>
      </c>
      <c r="R5388" s="16">
        <v>0.83231819991220302</v>
      </c>
      <c r="S5388" s="17">
        <v>0.93837037585059002</v>
      </c>
      <c r="T5388" s="15">
        <v>-0.22384854194253501</v>
      </c>
      <c r="U5388" s="16">
        <v>2.6900818291919402</v>
      </c>
      <c r="V5388" s="16">
        <v>0.63133898119600096</v>
      </c>
      <c r="W5388" s="17">
        <v>0.86020281186020997</v>
      </c>
      <c r="X5388" s="15">
        <v>-0.27337204216139199</v>
      </c>
      <c r="Y5388" s="16">
        <v>1.1459136441156399</v>
      </c>
      <c r="Z5388" s="16">
        <v>0.72386466056338905</v>
      </c>
      <c r="AA5388" s="17">
        <v>0.97767793543016701</v>
      </c>
      <c r="AC5388" s="5">
        <f>MAX(I5388:O5388)</f>
        <v>3.3132330378835202</v>
      </c>
    </row>
    <row r="5389" spans="1:29" x14ac:dyDescent="0.25">
      <c r="A5389" s="5" t="s">
        <v>15297</v>
      </c>
      <c r="B5389" s="5" t="s">
        <v>297</v>
      </c>
      <c r="C5389" s="5">
        <v>15980</v>
      </c>
      <c r="D5389" s="5">
        <v>20412</v>
      </c>
      <c r="E5389" s="5" t="s">
        <v>20</v>
      </c>
      <c r="F5389" s="5">
        <v>4433</v>
      </c>
      <c r="G5389" s="41" t="s">
        <v>15289</v>
      </c>
      <c r="H5389" s="5" t="s">
        <v>15289</v>
      </c>
      <c r="I5389" s="15">
        <v>0.92824309913291103</v>
      </c>
      <c r="J5389" s="16">
        <v>1.90104050748689E-2</v>
      </c>
      <c r="K5389" s="17">
        <v>0.53746582096956097</v>
      </c>
      <c r="L5389" s="15">
        <v>1.95097028764072</v>
      </c>
      <c r="M5389" s="17">
        <v>1.24436284938513</v>
      </c>
      <c r="N5389" s="16">
        <v>0</v>
      </c>
      <c r="O5389" s="17">
        <v>0.30207836310066699</v>
      </c>
      <c r="P5389" s="15">
        <v>-1.70052879815955</v>
      </c>
      <c r="Q5389" s="16">
        <v>-0.26069556905373598</v>
      </c>
      <c r="R5389" s="16">
        <v>0.214564027319776</v>
      </c>
      <c r="S5389" s="17">
        <v>0.51528646629919395</v>
      </c>
      <c r="T5389" s="15">
        <v>-0.30830703389057001</v>
      </c>
      <c r="U5389" s="16">
        <v>-0.33587371345962902</v>
      </c>
      <c r="V5389" s="16">
        <v>0.82223988187713104</v>
      </c>
      <c r="W5389" s="17">
        <v>0.93986769401866799</v>
      </c>
      <c r="X5389" s="15">
        <v>-3.3836117266887902</v>
      </c>
      <c r="Y5389" s="16">
        <v>-0.26069556905373598</v>
      </c>
      <c r="Z5389" s="16">
        <v>1.3986621414115399E-2</v>
      </c>
      <c r="AA5389" s="17">
        <v>0.26681580001674099</v>
      </c>
      <c r="AC5389" s="5">
        <f>MAX(I5389:O5389)</f>
        <v>1.95097028764072</v>
      </c>
    </row>
    <row r="5390" spans="1:29" x14ac:dyDescent="0.25">
      <c r="A5390" s="5" t="s">
        <v>15288</v>
      </c>
      <c r="B5390" s="5" t="s">
        <v>125</v>
      </c>
      <c r="C5390" s="5">
        <v>1764</v>
      </c>
      <c r="D5390" s="5">
        <v>2686</v>
      </c>
      <c r="E5390" s="5" t="s">
        <v>20</v>
      </c>
      <c r="F5390" s="5">
        <v>923</v>
      </c>
      <c r="G5390" s="41" t="s">
        <v>15289</v>
      </c>
      <c r="H5390" s="41" t="s">
        <v>15289</v>
      </c>
      <c r="I5390" s="15">
        <v>1.0144733323857</v>
      </c>
      <c r="J5390" s="16">
        <v>0</v>
      </c>
      <c r="K5390" s="17">
        <v>0.59388488504923898</v>
      </c>
      <c r="L5390" s="15">
        <v>6.5543402590680397</v>
      </c>
      <c r="M5390" s="17">
        <v>0</v>
      </c>
      <c r="N5390" s="16">
        <v>0.667294810242134</v>
      </c>
      <c r="O5390" s="17">
        <v>1.7989928362502801</v>
      </c>
      <c r="P5390" s="15">
        <v>1.18914183497897</v>
      </c>
      <c r="Q5390" s="16">
        <v>0.74508052915650402</v>
      </c>
      <c r="R5390" s="16">
        <v>0.36202834219888602</v>
      </c>
      <c r="S5390" s="17">
        <v>0.65981162257576398</v>
      </c>
      <c r="T5390" s="15">
        <v>-0.78457042252392295</v>
      </c>
      <c r="U5390" s="16">
        <v>2.95327570982551</v>
      </c>
      <c r="V5390" s="16">
        <v>9.6463246268989805E-2</v>
      </c>
      <c r="W5390" s="17">
        <v>0.37247039369503598</v>
      </c>
      <c r="X5390" s="15">
        <v>-1.4077802273681299</v>
      </c>
      <c r="Y5390" s="16">
        <v>0.74508052915650402</v>
      </c>
      <c r="Z5390" s="16">
        <v>0.36999736719207699</v>
      </c>
      <c r="AA5390" s="17">
        <v>0.90941845733333204</v>
      </c>
      <c r="AC5390" s="5">
        <f>MAX(I5390:O5390)</f>
        <v>6.5543402590680397</v>
      </c>
    </row>
    <row r="5391" spans="1:29" x14ac:dyDescent="0.25">
      <c r="A5391" s="5" t="s">
        <v>437</v>
      </c>
      <c r="B5391" s="5" t="s">
        <v>232</v>
      </c>
      <c r="C5391" s="5">
        <v>564563</v>
      </c>
      <c r="D5391" s="5">
        <v>566023</v>
      </c>
      <c r="E5391" s="5" t="s">
        <v>20</v>
      </c>
      <c r="F5391" s="5">
        <v>1461</v>
      </c>
      <c r="G5391" s="41" t="s">
        <v>438</v>
      </c>
      <c r="H5391" s="5" t="s">
        <v>439</v>
      </c>
      <c r="I5391" s="15">
        <v>657.91413586691203</v>
      </c>
      <c r="J5391" s="16">
        <v>691.92113743712196</v>
      </c>
      <c r="K5391" s="17">
        <v>676.35004337321902</v>
      </c>
      <c r="L5391" s="15">
        <v>308.897240630581</v>
      </c>
      <c r="M5391" s="17">
        <v>330.11480603362298</v>
      </c>
      <c r="N5391" s="16">
        <v>354.083308684732</v>
      </c>
      <c r="O5391" s="17">
        <v>282.37355910763898</v>
      </c>
      <c r="P5391" s="15">
        <v>-1.08555631444031</v>
      </c>
      <c r="Q5391" s="16">
        <v>8.8816729737174303</v>
      </c>
      <c r="R5391" s="19">
        <v>9.9145041093977703E-13</v>
      </c>
      <c r="S5391" s="20">
        <v>7.6754785980254401E-11</v>
      </c>
      <c r="T5391" s="15">
        <v>-1.0798784495286999</v>
      </c>
      <c r="U5391" s="16">
        <v>8.8816729737174303</v>
      </c>
      <c r="V5391" s="19">
        <v>1.2680366367043201E-12</v>
      </c>
      <c r="W5391" s="20">
        <v>2.9450150887457701E-10</v>
      </c>
      <c r="X5391" s="15">
        <v>-5.6786874528836802E-3</v>
      </c>
      <c r="Y5391" s="16">
        <v>8.8816729737174303</v>
      </c>
      <c r="Z5391" s="16">
        <v>0.97210273021104998</v>
      </c>
      <c r="AA5391" s="17">
        <v>1</v>
      </c>
      <c r="AC5391" s="5">
        <f>MAX(I5391:O5391)</f>
        <v>691.92113743712196</v>
      </c>
    </row>
    <row r="5392" spans="1:29" x14ac:dyDescent="0.25">
      <c r="A5392" s="5" t="s">
        <v>15298</v>
      </c>
      <c r="B5392" s="5" t="s">
        <v>232</v>
      </c>
      <c r="C5392" s="5">
        <v>566571</v>
      </c>
      <c r="D5392" s="5">
        <v>568121</v>
      </c>
      <c r="E5392" s="5" t="s">
        <v>20</v>
      </c>
      <c r="F5392" s="5">
        <v>1551</v>
      </c>
      <c r="G5392" s="41" t="s">
        <v>15299</v>
      </c>
      <c r="H5392" s="5" t="s">
        <v>15300</v>
      </c>
      <c r="I5392" s="15">
        <v>1162.7555178027401</v>
      </c>
      <c r="J5392" s="16">
        <v>1097.0155873961501</v>
      </c>
      <c r="K5392" s="17">
        <v>1119.11964681121</v>
      </c>
      <c r="L5392" s="15">
        <v>709.82355121450905</v>
      </c>
      <c r="M5392" s="17">
        <v>837.48894402696396</v>
      </c>
      <c r="N5392" s="16">
        <v>785.15575610115104</v>
      </c>
      <c r="O5392" s="17">
        <v>675.67958786470797</v>
      </c>
      <c r="P5392" s="15">
        <v>-0.62475861618928397</v>
      </c>
      <c r="Q5392" s="16">
        <v>9.8336584753824994</v>
      </c>
      <c r="R5392" s="19">
        <v>2.5785501819742801E-5</v>
      </c>
      <c r="S5392" s="17">
        <v>7.0455091736885598E-4</v>
      </c>
      <c r="T5392" s="15">
        <v>-0.54182145480974098</v>
      </c>
      <c r="U5392" s="16">
        <v>9.8336584753824994</v>
      </c>
      <c r="V5392" s="16">
        <v>2.5324673886899002E-4</v>
      </c>
      <c r="W5392" s="17">
        <v>8.2549551020804097E-3</v>
      </c>
      <c r="X5392" s="15">
        <v>-8.2937454140892597E-2</v>
      </c>
      <c r="Y5392" s="16">
        <v>9.8336584753824994</v>
      </c>
      <c r="Z5392" s="16">
        <v>0.60336237346597199</v>
      </c>
      <c r="AA5392" s="17">
        <v>0.967830708845141</v>
      </c>
      <c r="AC5392" s="5">
        <f>MAX(I5392:O5392)</f>
        <v>1162.7555178027401</v>
      </c>
    </row>
    <row r="5393" spans="1:29" x14ac:dyDescent="0.25">
      <c r="A5393" s="5" t="s">
        <v>15301</v>
      </c>
      <c r="B5393" s="5" t="s">
        <v>232</v>
      </c>
      <c r="C5393" s="5">
        <v>569690</v>
      </c>
      <c r="D5393" s="5">
        <v>571954</v>
      </c>
      <c r="E5393" s="5" t="s">
        <v>29</v>
      </c>
      <c r="F5393" s="5">
        <v>2265</v>
      </c>
      <c r="G5393" s="41" t="s">
        <v>15302</v>
      </c>
      <c r="H5393" s="41" t="s">
        <v>15302</v>
      </c>
      <c r="I5393" s="15">
        <v>49.990991434784</v>
      </c>
      <c r="J5393" s="16">
        <v>62.964765899489997</v>
      </c>
      <c r="K5393" s="17">
        <v>50.607476275981597</v>
      </c>
      <c r="L5393" s="15">
        <v>41.702469016760404</v>
      </c>
      <c r="M5393" s="17">
        <v>34.266758916338503</v>
      </c>
      <c r="N5393" s="16">
        <v>61.516240319196697</v>
      </c>
      <c r="O5393" s="17">
        <v>56.186575536724099</v>
      </c>
      <c r="P5393" s="15">
        <v>0.110822955386532</v>
      </c>
      <c r="Q5393" s="16">
        <v>5.6751294327209099</v>
      </c>
      <c r="R5393" s="16">
        <v>0.57510051661706796</v>
      </c>
      <c r="S5393" s="17">
        <v>0.80929317839523796</v>
      </c>
      <c r="T5393" s="15">
        <v>-0.52082489688724998</v>
      </c>
      <c r="U5393" s="16">
        <v>5.6751294327209099</v>
      </c>
      <c r="V5393" s="16">
        <v>1.07091138451045E-2</v>
      </c>
      <c r="W5393" s="17">
        <v>0.110746939837871</v>
      </c>
      <c r="X5393" s="15">
        <v>0.63165549798029197</v>
      </c>
      <c r="Y5393" s="16">
        <v>5.6751294327209099</v>
      </c>
      <c r="Z5393" s="16">
        <v>4.1366163456847604E-3</v>
      </c>
      <c r="AA5393" s="17">
        <v>0.123965051133585</v>
      </c>
      <c r="AC5393" s="5">
        <f>MAX(I5393:O5393)</f>
        <v>62.964765899489997</v>
      </c>
    </row>
    <row r="5394" spans="1:29" x14ac:dyDescent="0.25">
      <c r="A5394" s="5" t="s">
        <v>15303</v>
      </c>
      <c r="B5394" s="5" t="s">
        <v>232</v>
      </c>
      <c r="C5394" s="5">
        <v>572193</v>
      </c>
      <c r="D5394" s="5">
        <v>573227</v>
      </c>
      <c r="E5394" s="5" t="s">
        <v>29</v>
      </c>
      <c r="F5394" s="5">
        <v>1035</v>
      </c>
      <c r="G5394" s="41" t="s">
        <v>15304</v>
      </c>
      <c r="H5394" s="5" t="s">
        <v>15305</v>
      </c>
      <c r="I5394" s="15">
        <v>291.66108306088699</v>
      </c>
      <c r="J5394" s="16">
        <v>241.43214445083501</v>
      </c>
      <c r="K5394" s="17">
        <v>279.33799771780298</v>
      </c>
      <c r="L5394" s="15">
        <v>257.53574386361498</v>
      </c>
      <c r="M5394" s="17">
        <v>324.65707423807402</v>
      </c>
      <c r="N5394" s="16">
        <v>265.458216699449</v>
      </c>
      <c r="O5394" s="17">
        <v>218.28647253597501</v>
      </c>
      <c r="P5394" s="15">
        <v>-0.16300891673465601</v>
      </c>
      <c r="Q5394" s="16">
        <v>8.0684379190113305</v>
      </c>
      <c r="R5394" s="16">
        <v>0.31670057139288699</v>
      </c>
      <c r="S5394" s="17">
        <v>0.62390864607303398</v>
      </c>
      <c r="T5394" s="15">
        <v>0.104130731628939</v>
      </c>
      <c r="U5394" s="16">
        <v>8.0684379190113305</v>
      </c>
      <c r="V5394" s="16">
        <v>0.51157290436470004</v>
      </c>
      <c r="W5394" s="17">
        <v>0.79562162124094005</v>
      </c>
      <c r="X5394" s="15">
        <v>-0.26714038684614899</v>
      </c>
      <c r="Y5394" s="16">
        <v>8.0684379190113305</v>
      </c>
      <c r="Z5394" s="16">
        <v>0.129613164640869</v>
      </c>
      <c r="AA5394" s="17">
        <v>0.70492486301273705</v>
      </c>
      <c r="AC5394" s="5">
        <f>MAX(I5394:O5394)</f>
        <v>324.65707423807402</v>
      </c>
    </row>
    <row r="5395" spans="1:29" x14ac:dyDescent="0.25">
      <c r="A5395" s="5" t="s">
        <v>15306</v>
      </c>
      <c r="B5395" s="5" t="s">
        <v>232</v>
      </c>
      <c r="C5395" s="5">
        <v>573973</v>
      </c>
      <c r="D5395" s="5">
        <v>574857</v>
      </c>
      <c r="E5395" s="5" t="s">
        <v>29</v>
      </c>
      <c r="F5395" s="5">
        <v>885</v>
      </c>
      <c r="G5395" s="41" t="s">
        <v>15307</v>
      </c>
      <c r="H5395" s="5" t="s">
        <v>15308</v>
      </c>
      <c r="I5395" s="15">
        <v>84.539444365474594</v>
      </c>
      <c r="J5395" s="16">
        <v>94.648774357604907</v>
      </c>
      <c r="K5395" s="17">
        <v>79.665415294462207</v>
      </c>
      <c r="L5395" s="15">
        <v>74.742476638495205</v>
      </c>
      <c r="M5395" s="17">
        <v>73.094622261814294</v>
      </c>
      <c r="N5395" s="16">
        <v>55.927646283418902</v>
      </c>
      <c r="O5395" s="17">
        <v>62.925246713585203</v>
      </c>
      <c r="P5395" s="15">
        <v>-0.53775677176401704</v>
      </c>
      <c r="Q5395" s="16">
        <v>6.2315052570608502</v>
      </c>
      <c r="R5395" s="16">
        <v>2.00150841557129E-3</v>
      </c>
      <c r="S5395" s="17">
        <v>2.5014367507610699E-2</v>
      </c>
      <c r="T5395" s="15">
        <v>-0.22274945743989399</v>
      </c>
      <c r="U5395" s="16">
        <v>6.2315052570608502</v>
      </c>
      <c r="V5395" s="16">
        <v>0.196820818199897</v>
      </c>
      <c r="W5395" s="17">
        <v>0.52335617749647501</v>
      </c>
      <c r="X5395" s="15">
        <v>-0.31501234764720099</v>
      </c>
      <c r="Y5395" s="16">
        <v>6.2315052570608502</v>
      </c>
      <c r="Z5395" s="16">
        <v>9.3449163935960006E-2</v>
      </c>
      <c r="AA5395" s="17">
        <v>0.63846237975011</v>
      </c>
      <c r="AC5395" s="5">
        <f>MAX(I5395:O5395)</f>
        <v>94.648774357604907</v>
      </c>
    </row>
    <row r="5396" spans="1:29" x14ac:dyDescent="0.25">
      <c r="A5396" s="5" t="s">
        <v>440</v>
      </c>
      <c r="B5396" s="5" t="s">
        <v>232</v>
      </c>
      <c r="C5396" s="5">
        <v>575455</v>
      </c>
      <c r="D5396" s="5">
        <v>577182</v>
      </c>
      <c r="E5396" s="5" t="s">
        <v>29</v>
      </c>
      <c r="F5396" s="5">
        <v>1728</v>
      </c>
      <c r="G5396" s="41" t="s">
        <v>441</v>
      </c>
      <c r="H5396" s="5" t="s">
        <v>442</v>
      </c>
      <c r="I5396" s="15">
        <v>741.91816375140502</v>
      </c>
      <c r="J5396" s="16">
        <v>762.43245807845403</v>
      </c>
      <c r="K5396" s="17">
        <v>717.37052079054797</v>
      </c>
      <c r="L5396" s="15">
        <v>406.90570871500802</v>
      </c>
      <c r="M5396" s="17">
        <v>362.47135882152003</v>
      </c>
      <c r="N5396" s="16">
        <v>350.74683463352198</v>
      </c>
      <c r="O5396" s="17">
        <v>248.95904478927301</v>
      </c>
      <c r="P5396" s="15">
        <v>-1.3042177567684301</v>
      </c>
      <c r="Q5396" s="16">
        <v>9.0027862625555493</v>
      </c>
      <c r="R5396" s="19">
        <v>5.4798960278639E-15</v>
      </c>
      <c r="S5396" s="20">
        <v>5.1771085524260005E-13</v>
      </c>
      <c r="T5396" s="15">
        <v>-0.94491646670684604</v>
      </c>
      <c r="U5396" s="16">
        <v>9.0027862625555493</v>
      </c>
      <c r="V5396" s="19">
        <v>9.14646063570956E-9</v>
      </c>
      <c r="W5396" s="20">
        <v>1.13294159074322E-6</v>
      </c>
      <c r="X5396" s="15">
        <v>-0.35930281095139599</v>
      </c>
      <c r="Y5396" s="16">
        <v>9.0027862625555493</v>
      </c>
      <c r="Z5396" s="16">
        <v>4.0333550694302403E-2</v>
      </c>
      <c r="AA5396" s="17">
        <v>0.45788026796342501</v>
      </c>
      <c r="AC5396" s="5">
        <f>MAX(I5396:O5396)</f>
        <v>762.43245807845403</v>
      </c>
    </row>
    <row r="5397" spans="1:29" x14ac:dyDescent="0.25">
      <c r="A5397" s="5" t="s">
        <v>15309</v>
      </c>
      <c r="B5397" s="5" t="s">
        <v>232</v>
      </c>
      <c r="C5397" s="5">
        <v>577522</v>
      </c>
      <c r="D5397" s="5">
        <v>579564</v>
      </c>
      <c r="E5397" s="5" t="s">
        <v>29</v>
      </c>
      <c r="F5397" s="5">
        <v>2043</v>
      </c>
      <c r="G5397" s="41" t="s">
        <v>15310</v>
      </c>
      <c r="H5397" s="5" t="s">
        <v>15311</v>
      </c>
      <c r="I5397" s="15">
        <v>22.656571089947199</v>
      </c>
      <c r="J5397" s="16">
        <v>23.849417275744599</v>
      </c>
      <c r="K5397" s="17">
        <v>26.300616337894901</v>
      </c>
      <c r="L5397" s="15">
        <v>34.534857154504699</v>
      </c>
      <c r="M5397" s="17">
        <v>17.347790350137299</v>
      </c>
      <c r="N5397" s="16">
        <v>20.811256894426599</v>
      </c>
      <c r="O5397" s="17">
        <v>22.353798869449399</v>
      </c>
      <c r="P5397" s="15">
        <v>-0.16982183286858499</v>
      </c>
      <c r="Q5397" s="16">
        <v>4.58966161098048</v>
      </c>
      <c r="R5397" s="16">
        <v>0.56744999913268002</v>
      </c>
      <c r="S5397" s="17">
        <v>0.80560930361626304</v>
      </c>
      <c r="T5397" s="15">
        <v>9.5751281274607497E-2</v>
      </c>
      <c r="U5397" s="16">
        <v>4.58966161098048</v>
      </c>
      <c r="V5397" s="16">
        <v>0.72895406103317495</v>
      </c>
      <c r="W5397" s="17">
        <v>0.90565747214608605</v>
      </c>
      <c r="X5397" s="15">
        <v>-0.265581470597687</v>
      </c>
      <c r="Y5397" s="16">
        <v>4.58966161098048</v>
      </c>
      <c r="Z5397" s="16">
        <v>0.398263384985654</v>
      </c>
      <c r="AA5397" s="17">
        <v>0.92381194669581101</v>
      </c>
      <c r="AC5397" s="5">
        <f>MAX(I5397:O5397)</f>
        <v>34.534857154504699</v>
      </c>
    </row>
    <row r="5398" spans="1:29" x14ac:dyDescent="0.25">
      <c r="A5398" s="5" t="s">
        <v>15312</v>
      </c>
      <c r="B5398" s="5" t="s">
        <v>232</v>
      </c>
      <c r="C5398" s="5">
        <v>581204</v>
      </c>
      <c r="D5398" s="5">
        <v>583288</v>
      </c>
      <c r="E5398" s="5" t="s">
        <v>20</v>
      </c>
      <c r="F5398" s="5">
        <v>2085</v>
      </c>
      <c r="G5398" s="41" t="s">
        <v>15313</v>
      </c>
      <c r="H5398" s="5" t="s">
        <v>15314</v>
      </c>
      <c r="I5398" s="15">
        <v>137.461136538262</v>
      </c>
      <c r="J5398" s="16">
        <v>187.281293631512</v>
      </c>
      <c r="K5398" s="17">
        <v>140.70829740773701</v>
      </c>
      <c r="L5398" s="15">
        <v>153.83534871210301</v>
      </c>
      <c r="M5398" s="17">
        <v>114.807286699223</v>
      </c>
      <c r="N5398" s="16">
        <v>103.972872620853</v>
      </c>
      <c r="O5398" s="17">
        <v>129.986643321933</v>
      </c>
      <c r="P5398" s="15">
        <v>-0.40730979240231802</v>
      </c>
      <c r="Q5398" s="16">
        <v>7.1122312763139801</v>
      </c>
      <c r="R5398" s="16">
        <v>3.06286225805983E-2</v>
      </c>
      <c r="S5398" s="17">
        <v>0.16290452506131201</v>
      </c>
      <c r="T5398" s="15">
        <v>-0.20769991735396301</v>
      </c>
      <c r="U5398" s="16">
        <v>7.1122312763139801</v>
      </c>
      <c r="V5398" s="16">
        <v>0.268801997821906</v>
      </c>
      <c r="W5398" s="17">
        <v>0.60974139781227599</v>
      </c>
      <c r="X5398" s="15">
        <v>-0.199611731402559</v>
      </c>
      <c r="Y5398" s="16">
        <v>7.1122312763139801</v>
      </c>
      <c r="Z5398" s="16">
        <v>0.32709049707617199</v>
      </c>
      <c r="AA5398" s="17">
        <v>0.89677429856179902</v>
      </c>
      <c r="AC5398" s="5">
        <f>MAX(I5398:O5398)</f>
        <v>187.281293631512</v>
      </c>
    </row>
    <row r="5399" spans="1:29" x14ac:dyDescent="0.25">
      <c r="A5399" s="5" t="s">
        <v>15315</v>
      </c>
      <c r="B5399" s="5" t="s">
        <v>232</v>
      </c>
      <c r="C5399" s="5">
        <v>584738</v>
      </c>
      <c r="D5399" s="5">
        <v>585544</v>
      </c>
      <c r="E5399" s="5" t="s">
        <v>20</v>
      </c>
      <c r="F5399" s="5">
        <v>807</v>
      </c>
      <c r="G5399" s="41" t="s">
        <v>15316</v>
      </c>
      <c r="H5399" s="5" t="s">
        <v>15317</v>
      </c>
      <c r="I5399" s="15">
        <v>70.280458082497901</v>
      </c>
      <c r="J5399" s="16">
        <v>85.892466565543998</v>
      </c>
      <c r="K5399" s="17">
        <v>66.345425729786399</v>
      </c>
      <c r="L5399" s="15">
        <v>92.987306833327807</v>
      </c>
      <c r="M5399" s="17">
        <v>71.886124507085597</v>
      </c>
      <c r="N5399" s="16">
        <v>85.789089041754394</v>
      </c>
      <c r="O5399" s="17">
        <v>75.0083812376119</v>
      </c>
      <c r="P5399" s="15">
        <v>0.11696630346191</v>
      </c>
      <c r="Q5399" s="16">
        <v>6.2928939854098997</v>
      </c>
      <c r="R5399" s="16">
        <v>0.52378117978115102</v>
      </c>
      <c r="S5399" s="17">
        <v>0.78356314978532904</v>
      </c>
      <c r="T5399" s="15">
        <v>0.15297024301548201</v>
      </c>
      <c r="U5399" s="16">
        <v>6.2928939854098997</v>
      </c>
      <c r="V5399" s="16">
        <v>0.40409565590411201</v>
      </c>
      <c r="W5399" s="17">
        <v>0.72262726532227195</v>
      </c>
      <c r="X5399" s="15">
        <v>-3.6003650761688898E-2</v>
      </c>
      <c r="Y5399" s="16">
        <v>6.2928939854098997</v>
      </c>
      <c r="Z5399" s="16">
        <v>0.86005784268614605</v>
      </c>
      <c r="AA5399" s="17">
        <v>0.99249372439747596</v>
      </c>
      <c r="AC5399" s="5">
        <f>MAX(I5399:O5399)</f>
        <v>92.987306833327807</v>
      </c>
    </row>
    <row r="5400" spans="1:29" x14ac:dyDescent="0.25">
      <c r="A5400" s="5" t="s">
        <v>15318</v>
      </c>
      <c r="B5400" s="5" t="s">
        <v>232</v>
      </c>
      <c r="C5400" s="5">
        <v>585771</v>
      </c>
      <c r="D5400" s="5">
        <v>589382</v>
      </c>
      <c r="E5400" s="5" t="s">
        <v>29</v>
      </c>
      <c r="F5400" s="5">
        <v>3612</v>
      </c>
      <c r="G5400" s="41" t="s">
        <v>15319</v>
      </c>
      <c r="H5400" s="5" t="s">
        <v>15320</v>
      </c>
      <c r="I5400" s="15">
        <v>197.65322092648</v>
      </c>
      <c r="J5400" s="16">
        <v>177.430447365443</v>
      </c>
      <c r="K5400" s="17">
        <v>191.65513647517599</v>
      </c>
      <c r="L5400" s="15">
        <v>234.44223505607999</v>
      </c>
      <c r="M5400" s="17">
        <v>211.91592886145199</v>
      </c>
      <c r="N5400" s="16">
        <v>214.15992816208501</v>
      </c>
      <c r="O5400" s="17">
        <v>223.81683026043299</v>
      </c>
      <c r="P5400" s="15">
        <v>0.21303981293989799</v>
      </c>
      <c r="Q5400" s="16">
        <v>7.6962899299554</v>
      </c>
      <c r="R5400" s="16">
        <v>0.13902026297521</v>
      </c>
      <c r="S5400" s="17">
        <v>0.41454083093760802</v>
      </c>
      <c r="T5400" s="15">
        <v>0.24042438791293899</v>
      </c>
      <c r="U5400" s="16">
        <v>7.6962899299554</v>
      </c>
      <c r="V5400" s="16">
        <v>9.47626634039829E-2</v>
      </c>
      <c r="W5400" s="17">
        <v>0.368692382266397</v>
      </c>
      <c r="X5400" s="15">
        <v>-2.7384283592013801E-2</v>
      </c>
      <c r="Y5400" s="16">
        <v>7.6962899299554</v>
      </c>
      <c r="Z5400" s="16">
        <v>0.863860325393634</v>
      </c>
      <c r="AA5400" s="17">
        <v>0.99249372439747596</v>
      </c>
      <c r="AC5400" s="5">
        <f>MAX(I5400:O5400)</f>
        <v>234.44223505607999</v>
      </c>
    </row>
    <row r="5401" spans="1:29" x14ac:dyDescent="0.25">
      <c r="A5401" s="5" t="s">
        <v>15321</v>
      </c>
      <c r="B5401" s="5" t="s">
        <v>232</v>
      </c>
      <c r="C5401" s="5">
        <v>590364</v>
      </c>
      <c r="D5401" s="5">
        <v>591034</v>
      </c>
      <c r="E5401" s="5" t="s">
        <v>29</v>
      </c>
      <c r="F5401" s="5">
        <v>671</v>
      </c>
      <c r="G5401" s="41" t="s">
        <v>15322</v>
      </c>
      <c r="H5401" s="5" t="s">
        <v>15323</v>
      </c>
      <c r="I5401" s="15">
        <v>765.13833113712201</v>
      </c>
      <c r="J5401" s="16">
        <v>856.73558870742499</v>
      </c>
      <c r="K5401" s="17">
        <v>821.66094864008801</v>
      </c>
      <c r="L5401" s="15">
        <v>688.89565775572999</v>
      </c>
      <c r="M5401" s="17">
        <v>638.67157147482897</v>
      </c>
      <c r="N5401" s="16">
        <v>513.14970907620102</v>
      </c>
      <c r="O5401" s="17">
        <v>746.78418717917305</v>
      </c>
      <c r="P5401" s="15">
        <v>-0.37072426285686499</v>
      </c>
      <c r="Q5401" s="16">
        <v>9.4894145590215793</v>
      </c>
      <c r="R5401" s="16">
        <v>2.4999159330213301E-2</v>
      </c>
      <c r="S5401" s="17">
        <v>0.14291827087857301</v>
      </c>
      <c r="T5401" s="15">
        <v>-0.29522046162059001</v>
      </c>
      <c r="U5401" s="16">
        <v>9.4894145590215793</v>
      </c>
      <c r="V5401" s="16">
        <v>7.3804152754020205E-2</v>
      </c>
      <c r="W5401" s="17">
        <v>0.32494814174637299</v>
      </c>
      <c r="X5401" s="15">
        <v>-7.5504037988747205E-2</v>
      </c>
      <c r="Y5401" s="16">
        <v>9.4894145590215793</v>
      </c>
      <c r="Z5401" s="16">
        <v>0.67318389545447299</v>
      </c>
      <c r="AA5401" s="17">
        <v>0.97045850503873099</v>
      </c>
      <c r="AC5401" s="5">
        <f>MAX(I5401:O5401)</f>
        <v>856.73558870742499</v>
      </c>
    </row>
    <row r="5402" spans="1:29" x14ac:dyDescent="0.25">
      <c r="A5402" s="5" t="s">
        <v>15324</v>
      </c>
      <c r="B5402" s="5" t="s">
        <v>232</v>
      </c>
      <c r="C5402" s="5">
        <v>591231</v>
      </c>
      <c r="D5402" s="5">
        <v>592211</v>
      </c>
      <c r="E5402" s="5" t="s">
        <v>29</v>
      </c>
      <c r="F5402" s="5">
        <v>981</v>
      </c>
      <c r="G5402" s="41" t="s">
        <v>15325</v>
      </c>
      <c r="H5402" s="5" t="s">
        <v>15325</v>
      </c>
      <c r="I5402" s="15">
        <v>180.069016498461</v>
      </c>
      <c r="J5402" s="16">
        <v>159.16893703594801</v>
      </c>
      <c r="K5402" s="17">
        <v>174.30521376195199</v>
      </c>
      <c r="L5402" s="15">
        <v>167.38481819502999</v>
      </c>
      <c r="M5402" s="17">
        <v>188.369714543513</v>
      </c>
      <c r="N5402" s="16">
        <v>137.879790166281</v>
      </c>
      <c r="O5402" s="17">
        <v>176.13492248485099</v>
      </c>
      <c r="P5402" s="15">
        <v>-0.124936601186526</v>
      </c>
      <c r="Q5402" s="16">
        <v>7.4020275760381402</v>
      </c>
      <c r="R5402" s="16">
        <v>0.43800844399701899</v>
      </c>
      <c r="S5402" s="17">
        <v>0.72120335628604204</v>
      </c>
      <c r="T5402" s="15">
        <v>5.5280262239430097E-2</v>
      </c>
      <c r="U5402" s="16">
        <v>7.4020275760381402</v>
      </c>
      <c r="V5402" s="16">
        <v>0.72210061325738395</v>
      </c>
      <c r="W5402" s="17">
        <v>0.90226155980646805</v>
      </c>
      <c r="X5402" s="15">
        <v>-0.180217682504036</v>
      </c>
      <c r="Y5402" s="16">
        <v>7.4020275760381402</v>
      </c>
      <c r="Z5402" s="16">
        <v>0.30028749918674402</v>
      </c>
      <c r="AA5402" s="17">
        <v>0.88201013428008501</v>
      </c>
      <c r="AC5402" s="5">
        <f>MAX(I5402:O5402)</f>
        <v>188.369714543513</v>
      </c>
    </row>
    <row r="5403" spans="1:29" x14ac:dyDescent="0.25">
      <c r="A5403" s="5" t="s">
        <v>15326</v>
      </c>
      <c r="B5403" s="5" t="s">
        <v>232</v>
      </c>
      <c r="C5403" s="5">
        <v>592801</v>
      </c>
      <c r="D5403" s="5">
        <v>593754</v>
      </c>
      <c r="E5403" s="5" t="s">
        <v>29</v>
      </c>
      <c r="F5403" s="5">
        <v>954</v>
      </c>
      <c r="G5403" s="41" t="s">
        <v>15327</v>
      </c>
      <c r="H5403" s="41" t="s">
        <v>15327</v>
      </c>
      <c r="I5403" s="15">
        <v>35.168408856037402</v>
      </c>
      <c r="J5403" s="16">
        <v>34.391550999080998</v>
      </c>
      <c r="K5403" s="17">
        <v>31.9425227458626</v>
      </c>
      <c r="L5403" s="15">
        <v>33.8065971257193</v>
      </c>
      <c r="M5403" s="17">
        <v>29.783622084280601</v>
      </c>
      <c r="N5403" s="16">
        <v>48.837638924596199</v>
      </c>
      <c r="O5403" s="17">
        <v>42.941601154617899</v>
      </c>
      <c r="P5403" s="15">
        <v>0.440255557764062</v>
      </c>
      <c r="Q5403" s="16">
        <v>5.2010940219661803</v>
      </c>
      <c r="R5403" s="16">
        <v>3.43880726491443E-2</v>
      </c>
      <c r="S5403" s="17">
        <v>0.17666278059569601</v>
      </c>
      <c r="T5403" s="15">
        <v>-8.9179046365768205E-2</v>
      </c>
      <c r="U5403" s="16">
        <v>5.2010940219661803</v>
      </c>
      <c r="V5403" s="16">
        <v>0.68183311086837495</v>
      </c>
      <c r="W5403" s="17">
        <v>0.88343509065093495</v>
      </c>
      <c r="X5403" s="15">
        <v>0.52944563987237703</v>
      </c>
      <c r="Y5403" s="16">
        <v>5.2010940219661803</v>
      </c>
      <c r="Z5403" s="16">
        <v>2.1686600583148401E-2</v>
      </c>
      <c r="AA5403" s="17">
        <v>0.34735951623698003</v>
      </c>
      <c r="AC5403" s="5">
        <f>MAX(I5403:O5403)</f>
        <v>48.837638924596199</v>
      </c>
    </row>
    <row r="5404" spans="1:29" x14ac:dyDescent="0.25">
      <c r="A5404" s="5" t="s">
        <v>15328</v>
      </c>
      <c r="B5404" s="5" t="s">
        <v>232</v>
      </c>
      <c r="C5404" s="5">
        <v>598452</v>
      </c>
      <c r="D5404" s="5">
        <v>599195</v>
      </c>
      <c r="E5404" s="5" t="s">
        <v>29</v>
      </c>
      <c r="F5404" s="5">
        <v>744</v>
      </c>
      <c r="G5404" s="41" t="s">
        <v>15329</v>
      </c>
      <c r="H5404" s="41" t="s">
        <v>15329</v>
      </c>
      <c r="I5404" s="15">
        <v>22.994728867409101</v>
      </c>
      <c r="J5404" s="16">
        <v>21.775554903940701</v>
      </c>
      <c r="K5404" s="17">
        <v>26.343036686826899</v>
      </c>
      <c r="L5404" s="15">
        <v>29.322048527409599</v>
      </c>
      <c r="M5404" s="17">
        <v>24.793695871207401</v>
      </c>
      <c r="N5404" s="16">
        <v>17.1411354380948</v>
      </c>
      <c r="O5404" s="17">
        <v>23.515638727528898</v>
      </c>
      <c r="P5404" s="15">
        <v>-0.22319392279346301</v>
      </c>
      <c r="Q5404" s="16">
        <v>4.5729275549143198</v>
      </c>
      <c r="R5404" s="16">
        <v>0.39836850782155397</v>
      </c>
      <c r="S5404" s="17">
        <v>0.69053034711189598</v>
      </c>
      <c r="T5404" s="15">
        <v>0.18999719396753501</v>
      </c>
      <c r="U5404" s="16">
        <v>4.5729275549143198</v>
      </c>
      <c r="V5404" s="16">
        <v>0.44896063632886901</v>
      </c>
      <c r="W5404" s="17">
        <v>0.75285998402440302</v>
      </c>
      <c r="X5404" s="15">
        <v>-0.41320377253579199</v>
      </c>
      <c r="Y5404" s="16">
        <v>4.5729275549143198</v>
      </c>
      <c r="Z5404" s="16">
        <v>0.14155806089624001</v>
      </c>
      <c r="AA5404" s="17">
        <v>0.72619359204879097</v>
      </c>
      <c r="AC5404" s="5">
        <f>MAX(I5404:O5404)</f>
        <v>29.322048527409599</v>
      </c>
    </row>
    <row r="5405" spans="1:29" x14ac:dyDescent="0.25">
      <c r="A5405" s="5" t="s">
        <v>15330</v>
      </c>
      <c r="B5405" s="5" t="s">
        <v>232</v>
      </c>
      <c r="C5405" s="5">
        <v>600501</v>
      </c>
      <c r="D5405" s="5">
        <v>601238</v>
      </c>
      <c r="E5405" s="5" t="s">
        <v>29</v>
      </c>
      <c r="F5405" s="5">
        <v>738</v>
      </c>
      <c r="G5405" s="41" t="s">
        <v>15331</v>
      </c>
      <c r="H5405" s="5" t="s">
        <v>15332</v>
      </c>
      <c r="I5405" s="15">
        <v>276.04946566806302</v>
      </c>
      <c r="J5405" s="16">
        <v>234.864913606789</v>
      </c>
      <c r="K5405" s="17">
        <v>266.67552356157398</v>
      </c>
      <c r="L5405" s="15">
        <v>216.02492222285099</v>
      </c>
      <c r="M5405" s="17">
        <v>267.74072837020799</v>
      </c>
      <c r="N5405" s="16">
        <v>255.49050047145701</v>
      </c>
      <c r="O5405" s="17">
        <v>226.32640435388501</v>
      </c>
      <c r="P5405" s="15">
        <v>-0.10556659953683099</v>
      </c>
      <c r="Q5405" s="16">
        <v>7.9606478965213299</v>
      </c>
      <c r="R5405" s="16">
        <v>0.50119345596828901</v>
      </c>
      <c r="S5405" s="17">
        <v>0.76938923810719995</v>
      </c>
      <c r="T5405" s="15">
        <v>-9.9821412642710106E-2</v>
      </c>
      <c r="U5405" s="16">
        <v>7.9606478965213299</v>
      </c>
      <c r="V5405" s="16">
        <v>0.52493275790789196</v>
      </c>
      <c r="W5405" s="17">
        <v>0.804060234289253</v>
      </c>
      <c r="X5405" s="15">
        <v>-5.7453424735162996E-3</v>
      </c>
      <c r="Y5405" s="16">
        <v>7.9606478965213299</v>
      </c>
      <c r="Z5405" s="16">
        <v>0.97335195669008201</v>
      </c>
      <c r="AA5405" s="17">
        <v>1</v>
      </c>
      <c r="AC5405" s="5">
        <f>MAX(I5405:O5405)</f>
        <v>276.04946566806302</v>
      </c>
    </row>
    <row r="5406" spans="1:29" x14ac:dyDescent="0.25">
      <c r="A5406" s="5" t="s">
        <v>15333</v>
      </c>
      <c r="B5406" s="5" t="s">
        <v>232</v>
      </c>
      <c r="C5406" s="5">
        <v>601655</v>
      </c>
      <c r="D5406" s="5">
        <v>602086</v>
      </c>
      <c r="E5406" s="5" t="s">
        <v>29</v>
      </c>
      <c r="F5406" s="5">
        <v>432</v>
      </c>
      <c r="G5406" s="41" t="s">
        <v>15334</v>
      </c>
      <c r="H5406" s="5" t="s">
        <v>15335</v>
      </c>
      <c r="I5406" s="15">
        <v>45.454041253836898</v>
      </c>
      <c r="J5406" s="16">
        <v>43.0902515030362</v>
      </c>
      <c r="K5406" s="17">
        <v>49.589387901611403</v>
      </c>
      <c r="L5406" s="15">
        <v>69.567997486599296</v>
      </c>
      <c r="M5406" s="17">
        <v>53.680690589076399</v>
      </c>
      <c r="N5406" s="16">
        <v>56.177881837259697</v>
      </c>
      <c r="O5406" s="17">
        <v>65.760135967299107</v>
      </c>
      <c r="P5406" s="15">
        <v>0.404260776883058</v>
      </c>
      <c r="Q5406" s="16">
        <v>5.7782027124096604</v>
      </c>
      <c r="R5406" s="16">
        <v>3.7578964920048301E-2</v>
      </c>
      <c r="S5406" s="17">
        <v>0.18619124485719901</v>
      </c>
      <c r="T5406" s="15">
        <v>0.41993202891200099</v>
      </c>
      <c r="U5406" s="16">
        <v>5.7782027124096604</v>
      </c>
      <c r="V5406" s="16">
        <v>3.0557937506055802E-2</v>
      </c>
      <c r="W5406" s="17">
        <v>0.20325768933025701</v>
      </c>
      <c r="X5406" s="15">
        <v>-1.56687938588588E-2</v>
      </c>
      <c r="Y5406" s="16">
        <v>5.7782027124096604</v>
      </c>
      <c r="Z5406" s="16">
        <v>0.94401140708957099</v>
      </c>
      <c r="AA5406" s="17">
        <v>0.99727560615636102</v>
      </c>
      <c r="AC5406" s="5">
        <f>MAX(I5406:O5406)</f>
        <v>69.567997486599296</v>
      </c>
    </row>
    <row r="5407" spans="1:29" x14ac:dyDescent="0.25">
      <c r="A5407" s="5" t="s">
        <v>15336</v>
      </c>
      <c r="B5407" s="5" t="s">
        <v>232</v>
      </c>
      <c r="C5407" s="5">
        <v>602645</v>
      </c>
      <c r="D5407" s="5">
        <v>604465</v>
      </c>
      <c r="E5407" s="5" t="s">
        <v>20</v>
      </c>
      <c r="F5407" s="5">
        <v>1821</v>
      </c>
      <c r="G5407" s="41" t="s">
        <v>15337</v>
      </c>
      <c r="H5407" s="5" t="s">
        <v>15338</v>
      </c>
      <c r="I5407" s="15">
        <v>59.177611055832202</v>
      </c>
      <c r="J5407" s="16">
        <v>58.298575562931298</v>
      </c>
      <c r="K5407" s="17">
        <v>49.377286156951001</v>
      </c>
      <c r="L5407" s="15">
        <v>56.612634869260198</v>
      </c>
      <c r="M5407" s="17">
        <v>55.123091135042898</v>
      </c>
      <c r="N5407" s="16">
        <v>57.804412937224903</v>
      </c>
      <c r="O5407" s="17">
        <v>56.651311479955901</v>
      </c>
      <c r="P5407" s="15">
        <v>4.19042836758537E-2</v>
      </c>
      <c r="Q5407" s="16">
        <v>5.8133195411885898</v>
      </c>
      <c r="R5407" s="16">
        <v>0.81844211644906495</v>
      </c>
      <c r="S5407" s="17">
        <v>0.93303061423030798</v>
      </c>
      <c r="T5407" s="15">
        <v>7.1840448174891802E-3</v>
      </c>
      <c r="U5407" s="16">
        <v>5.8133195411885898</v>
      </c>
      <c r="V5407" s="16">
        <v>0.96604816000397697</v>
      </c>
      <c r="W5407" s="17">
        <v>0.991268880075027</v>
      </c>
      <c r="X5407" s="15">
        <v>3.4720813728006901E-2</v>
      </c>
      <c r="Y5407" s="16">
        <v>5.8133195411885898</v>
      </c>
      <c r="Z5407" s="16">
        <v>0.86618186416699094</v>
      </c>
      <c r="AA5407" s="17">
        <v>0.99249372439747596</v>
      </c>
      <c r="AC5407" s="5">
        <f>MAX(I5407:O5407)</f>
        <v>59.177611055832202</v>
      </c>
    </row>
    <row r="5408" spans="1:29" x14ac:dyDescent="0.25">
      <c r="A5408" s="5" t="s">
        <v>15339</v>
      </c>
      <c r="B5408" s="5" t="s">
        <v>232</v>
      </c>
      <c r="C5408" s="5">
        <v>604919</v>
      </c>
      <c r="D5408" s="5">
        <v>607720</v>
      </c>
      <c r="E5408" s="5" t="s">
        <v>20</v>
      </c>
      <c r="F5408" s="5">
        <v>2802</v>
      </c>
      <c r="G5408" s="41" t="s">
        <v>15340</v>
      </c>
      <c r="H5408" s="5" t="s">
        <v>15341</v>
      </c>
      <c r="I5408" s="15">
        <v>111.028470266657</v>
      </c>
      <c r="J5408" s="16">
        <v>108.76255994349199</v>
      </c>
      <c r="K5408" s="17">
        <v>107.790106636437</v>
      </c>
      <c r="L5408" s="15">
        <v>96.8969133036491</v>
      </c>
      <c r="M5408" s="17">
        <v>108.25800854456401</v>
      </c>
      <c r="N5408" s="16">
        <v>97.967219328673295</v>
      </c>
      <c r="O5408" s="17">
        <v>114.510936412315</v>
      </c>
      <c r="P5408" s="15">
        <v>-3.9693711175349797E-2</v>
      </c>
      <c r="Q5408" s="16">
        <v>6.7352594748721097</v>
      </c>
      <c r="R5408" s="16">
        <v>0.81032753492107101</v>
      </c>
      <c r="S5408" s="17">
        <v>0.92857394392526504</v>
      </c>
      <c r="T5408" s="15">
        <v>-9.0136002179515201E-2</v>
      </c>
      <c r="U5408" s="16">
        <v>6.7352594748721097</v>
      </c>
      <c r="V5408" s="16">
        <v>0.57729162386000099</v>
      </c>
      <c r="W5408" s="17">
        <v>0.83406519217098096</v>
      </c>
      <c r="X5408" s="15">
        <v>5.04424152324583E-2</v>
      </c>
      <c r="Y5408" s="16">
        <v>6.7352594748721097</v>
      </c>
      <c r="Z5408" s="16">
        <v>0.77275367345523005</v>
      </c>
      <c r="AA5408" s="17">
        <v>0.98399938567204803</v>
      </c>
      <c r="AC5408" s="5">
        <f>MAX(I5408:O5408)</f>
        <v>114.510936412315</v>
      </c>
    </row>
    <row r="5409" spans="1:29" x14ac:dyDescent="0.25">
      <c r="A5409" s="5" t="s">
        <v>15342</v>
      </c>
      <c r="B5409" s="5" t="s">
        <v>232</v>
      </c>
      <c r="C5409" s="5">
        <v>608039</v>
      </c>
      <c r="D5409" s="5">
        <v>608386</v>
      </c>
      <c r="E5409" s="5" t="s">
        <v>20</v>
      </c>
      <c r="F5409" s="5">
        <v>348</v>
      </c>
      <c r="G5409" s="41" t="s">
        <v>15343</v>
      </c>
      <c r="H5409" s="5" t="s">
        <v>15344</v>
      </c>
      <c r="I5409" s="15">
        <v>270.01898530332602</v>
      </c>
      <c r="J5409" s="16">
        <v>181.11731380420599</v>
      </c>
      <c r="K5409" s="17">
        <v>311.40778151046197</v>
      </c>
      <c r="L5409" s="15">
        <v>201.22974479594899</v>
      </c>
      <c r="M5409" s="17">
        <v>233.24006666263199</v>
      </c>
      <c r="N5409" s="16">
        <v>211.53245484675699</v>
      </c>
      <c r="O5409" s="17">
        <v>254.51263931089301</v>
      </c>
      <c r="P5409" s="15">
        <v>-0.12575544257123999</v>
      </c>
      <c r="Q5409" s="16">
        <v>7.89283428265664</v>
      </c>
      <c r="R5409" s="16">
        <v>0.52408046354622995</v>
      </c>
      <c r="S5409" s="17">
        <v>0.78380051081477997</v>
      </c>
      <c r="T5409" s="15">
        <v>-0.226910990633029</v>
      </c>
      <c r="U5409" s="16">
        <v>7.89283428265664</v>
      </c>
      <c r="V5409" s="16">
        <v>0.24796334021769001</v>
      </c>
      <c r="W5409" s="17">
        <v>0.582202046492587</v>
      </c>
      <c r="X5409" s="15">
        <v>0.101155605080483</v>
      </c>
      <c r="Y5409" s="16">
        <v>7.89283428265664</v>
      </c>
      <c r="Z5409" s="16">
        <v>0.63379315887687504</v>
      </c>
      <c r="AA5409" s="17">
        <v>0.97045850503873099</v>
      </c>
      <c r="AC5409" s="5">
        <f>MAX(I5409:O5409)</f>
        <v>311.40778151046197</v>
      </c>
    </row>
    <row r="5410" spans="1:29" x14ac:dyDescent="0.25">
      <c r="A5410" s="5" t="s">
        <v>15345</v>
      </c>
      <c r="B5410" s="5" t="s">
        <v>232</v>
      </c>
      <c r="C5410" s="5">
        <v>608818</v>
      </c>
      <c r="D5410" s="5">
        <v>611526</v>
      </c>
      <c r="E5410" s="5" t="s">
        <v>29</v>
      </c>
      <c r="F5410" s="5">
        <v>2709</v>
      </c>
      <c r="G5410" s="41" t="s">
        <v>15346</v>
      </c>
      <c r="H5410" s="5" t="s">
        <v>15347</v>
      </c>
      <c r="I5410" s="15">
        <v>72.196685488115307</v>
      </c>
      <c r="J5410" s="16">
        <v>79.901308602555005</v>
      </c>
      <c r="K5410" s="17">
        <v>72.114593184550401</v>
      </c>
      <c r="L5410" s="15">
        <v>87.659509780635105</v>
      </c>
      <c r="M5410" s="17">
        <v>47.482266621274597</v>
      </c>
      <c r="N5410" s="16">
        <v>67.438481760095698</v>
      </c>
      <c r="O5410" s="17">
        <v>80.445791773423906</v>
      </c>
      <c r="P5410" s="15">
        <v>-1.5449129346985E-2</v>
      </c>
      <c r="Q5410" s="16">
        <v>6.1807125179238902</v>
      </c>
      <c r="R5410" s="16">
        <v>0.95357668255350203</v>
      </c>
      <c r="S5410" s="17">
        <v>0.98540681257741902</v>
      </c>
      <c r="T5410" s="15">
        <v>-0.14521198771409599</v>
      </c>
      <c r="U5410" s="16">
        <v>6.1807125179238902</v>
      </c>
      <c r="V5410" s="16">
        <v>0.51822930571493797</v>
      </c>
      <c r="W5410" s="17">
        <v>0.80059142730099897</v>
      </c>
      <c r="X5410" s="15">
        <v>0.12976373786088199</v>
      </c>
      <c r="Y5410" s="16">
        <v>6.1807125179238902</v>
      </c>
      <c r="Z5410" s="16">
        <v>0.59123854089376604</v>
      </c>
      <c r="AA5410" s="17">
        <v>0.967830708845141</v>
      </c>
      <c r="AC5410" s="5">
        <f>MAX(I5410:O5410)</f>
        <v>87.659509780635105</v>
      </c>
    </row>
    <row r="5411" spans="1:29" x14ac:dyDescent="0.25">
      <c r="A5411" s="5" t="s">
        <v>15348</v>
      </c>
      <c r="B5411" s="5" t="s">
        <v>232</v>
      </c>
      <c r="C5411" s="5">
        <v>612080</v>
      </c>
      <c r="D5411" s="5">
        <v>615481</v>
      </c>
      <c r="E5411" s="5" t="s">
        <v>29</v>
      </c>
      <c r="F5411" s="5">
        <v>3402</v>
      </c>
      <c r="G5411" s="41" t="s">
        <v>15349</v>
      </c>
      <c r="H5411" s="41" t="s">
        <v>15349</v>
      </c>
      <c r="I5411" s="15">
        <v>68.927826972650294</v>
      </c>
      <c r="J5411" s="16">
        <v>60.314830646629503</v>
      </c>
      <c r="K5411" s="17">
        <v>64.139567585317806</v>
      </c>
      <c r="L5411" s="15">
        <v>99.273340766001297</v>
      </c>
      <c r="M5411" s="17">
        <v>83.386345076277806</v>
      </c>
      <c r="N5411" s="16">
        <v>69.273542488261597</v>
      </c>
      <c r="O5411" s="17">
        <v>83.791890564692807</v>
      </c>
      <c r="P5411" s="15">
        <v>0.24739154380550099</v>
      </c>
      <c r="Q5411" s="16">
        <v>6.2423104067785999</v>
      </c>
      <c r="R5411" s="16">
        <v>0.15712475799950501</v>
      </c>
      <c r="S5411" s="17">
        <v>0.44126344583955501</v>
      </c>
      <c r="T5411" s="15">
        <v>0.50264967125982596</v>
      </c>
      <c r="U5411" s="16">
        <v>6.2423104067785999</v>
      </c>
      <c r="V5411" s="16">
        <v>3.8977120775853199E-3</v>
      </c>
      <c r="W5411" s="17">
        <v>5.7540464277553299E-2</v>
      </c>
      <c r="X5411" s="15">
        <v>-0.25525851765829999</v>
      </c>
      <c r="Y5411" s="16">
        <v>6.2423104067785999</v>
      </c>
      <c r="Z5411" s="16">
        <v>0.18579693888537499</v>
      </c>
      <c r="AA5411" s="17">
        <v>0.77666180100772997</v>
      </c>
      <c r="AC5411" s="5">
        <f>MAX(I5411:O5411)</f>
        <v>99.273340766001297</v>
      </c>
    </row>
    <row r="5412" spans="1:29" x14ac:dyDescent="0.25">
      <c r="A5412" s="5" t="s">
        <v>15350</v>
      </c>
      <c r="B5412" s="5" t="s">
        <v>232</v>
      </c>
      <c r="C5412" s="5">
        <v>616995</v>
      </c>
      <c r="D5412" s="5">
        <v>618200</v>
      </c>
      <c r="E5412" s="5" t="s">
        <v>29</v>
      </c>
      <c r="F5412" s="5">
        <v>1206</v>
      </c>
      <c r="G5412" s="41" t="s">
        <v>15351</v>
      </c>
      <c r="H5412" s="5" t="s">
        <v>15352</v>
      </c>
      <c r="I5412" s="15">
        <v>224.93128164173899</v>
      </c>
      <c r="J5412" s="16">
        <v>193.84852447555701</v>
      </c>
      <c r="K5412" s="17">
        <v>229.578928420463</v>
      </c>
      <c r="L5412" s="15">
        <v>229.90019224497101</v>
      </c>
      <c r="M5412" s="17">
        <v>253.74554469448</v>
      </c>
      <c r="N5412" s="16">
        <v>204.81780081869499</v>
      </c>
      <c r="O5412" s="17">
        <v>241.38384891459501</v>
      </c>
      <c r="P5412" s="15">
        <v>4.5604640013928402E-2</v>
      </c>
      <c r="Q5412" s="16">
        <v>7.8173673705528799</v>
      </c>
      <c r="R5412" s="16">
        <v>0.75921662384747901</v>
      </c>
      <c r="S5412" s="17">
        <v>0.90347426586802904</v>
      </c>
      <c r="T5412" s="15">
        <v>0.16194404852996699</v>
      </c>
      <c r="U5412" s="16">
        <v>7.8173673705528799</v>
      </c>
      <c r="V5412" s="16">
        <v>0.28293306185744999</v>
      </c>
      <c r="W5412" s="17">
        <v>0.62710688025751504</v>
      </c>
      <c r="X5412" s="15">
        <v>-0.11633959827460801</v>
      </c>
      <c r="Y5412" s="16">
        <v>7.8173673705528799</v>
      </c>
      <c r="Z5412" s="16">
        <v>0.486144670866619</v>
      </c>
      <c r="AA5412" s="17">
        <v>0.95714746346148105</v>
      </c>
      <c r="AC5412" s="5">
        <f>MAX(I5412:O5412)</f>
        <v>253.74554469448</v>
      </c>
    </row>
    <row r="5413" spans="1:29" x14ac:dyDescent="0.25">
      <c r="A5413" s="5" t="s">
        <v>15353</v>
      </c>
      <c r="B5413" s="5" t="s">
        <v>232</v>
      </c>
      <c r="C5413" s="5">
        <v>618650</v>
      </c>
      <c r="D5413" s="5">
        <v>620893</v>
      </c>
      <c r="E5413" s="5" t="s">
        <v>20</v>
      </c>
      <c r="F5413" s="5">
        <v>2244</v>
      </c>
      <c r="G5413" s="41" t="s">
        <v>15354</v>
      </c>
      <c r="H5413" s="5" t="s">
        <v>15355</v>
      </c>
      <c r="I5413" s="15">
        <v>219.29531868404101</v>
      </c>
      <c r="J5413" s="16">
        <v>194.65502650903599</v>
      </c>
      <c r="K5413" s="17">
        <v>183.29832773555401</v>
      </c>
      <c r="L5413" s="15">
        <v>189.38593695938701</v>
      </c>
      <c r="M5413" s="17">
        <v>191.02061284420799</v>
      </c>
      <c r="N5413" s="16">
        <v>208.654745977587</v>
      </c>
      <c r="O5413" s="17">
        <v>206.29628520059401</v>
      </c>
      <c r="P5413" s="15">
        <v>5.9786142010385603E-2</v>
      </c>
      <c r="Q5413" s="16">
        <v>7.6368085494952203</v>
      </c>
      <c r="R5413" s="16">
        <v>0.68062862109038302</v>
      </c>
      <c r="S5413" s="17">
        <v>0.86081212396601903</v>
      </c>
      <c r="T5413" s="15">
        <v>-6.5617603309257602E-2</v>
      </c>
      <c r="U5413" s="16">
        <v>7.6368085494952203</v>
      </c>
      <c r="V5413" s="16">
        <v>0.66135582357324396</v>
      </c>
      <c r="W5413" s="17">
        <v>0.87128276071785904</v>
      </c>
      <c r="X5413" s="15">
        <v>0.125404172806621</v>
      </c>
      <c r="Y5413" s="16">
        <v>7.6368085494952203</v>
      </c>
      <c r="Z5413" s="16">
        <v>0.43712103718738299</v>
      </c>
      <c r="AA5413" s="17">
        <v>0.93829865126858703</v>
      </c>
      <c r="AC5413" s="5">
        <f>MAX(I5413:O5413)</f>
        <v>219.29531868404101</v>
      </c>
    </row>
    <row r="5414" spans="1:29" x14ac:dyDescent="0.25">
      <c r="A5414" s="5" t="s">
        <v>15356</v>
      </c>
      <c r="B5414" s="5" t="s">
        <v>232</v>
      </c>
      <c r="C5414" s="5">
        <v>621546</v>
      </c>
      <c r="D5414" s="5">
        <v>622727</v>
      </c>
      <c r="E5414" s="5" t="s">
        <v>29</v>
      </c>
      <c r="F5414" s="5">
        <v>1182</v>
      </c>
      <c r="G5414" s="41" t="s">
        <v>15357</v>
      </c>
      <c r="H5414" s="5" t="s">
        <v>15358</v>
      </c>
      <c r="I5414" s="15">
        <v>102.46180657095501</v>
      </c>
      <c r="J5414" s="16">
        <v>118.95904993819499</v>
      </c>
      <c r="K5414" s="17">
        <v>96.7183955651617</v>
      </c>
      <c r="L5414" s="15">
        <v>97.816820708430598</v>
      </c>
      <c r="M5414" s="17">
        <v>78.825240647140504</v>
      </c>
      <c r="N5414" s="16">
        <v>89.167269018605197</v>
      </c>
      <c r="O5414" s="17">
        <v>77.564428925386693</v>
      </c>
      <c r="P5414" s="15">
        <v>-0.34661444114609802</v>
      </c>
      <c r="Q5414" s="16">
        <v>6.5632566835057498</v>
      </c>
      <c r="R5414" s="16">
        <v>4.7767478418919498E-2</v>
      </c>
      <c r="S5414" s="17">
        <v>0.21966980830378499</v>
      </c>
      <c r="T5414" s="15">
        <v>-0.263453713975284</v>
      </c>
      <c r="U5414" s="16">
        <v>6.5632566835057498</v>
      </c>
      <c r="V5414" s="16">
        <v>0.131608391744164</v>
      </c>
      <c r="W5414" s="17">
        <v>0.43468262319446399</v>
      </c>
      <c r="X5414" s="15">
        <v>-8.3162481051068493E-2</v>
      </c>
      <c r="Y5414" s="16">
        <v>6.5632566835057498</v>
      </c>
      <c r="Z5414" s="16">
        <v>0.66156732255654005</v>
      </c>
      <c r="AA5414" s="17">
        <v>0.97045850503873099</v>
      </c>
      <c r="AC5414" s="5">
        <f>MAX(I5414:O5414)</f>
        <v>118.95904993819499</v>
      </c>
    </row>
    <row r="5415" spans="1:29" x14ac:dyDescent="0.25">
      <c r="A5415" s="5" t="s">
        <v>15359</v>
      </c>
      <c r="B5415" s="5" t="s">
        <v>232</v>
      </c>
      <c r="C5415" s="5">
        <v>623541</v>
      </c>
      <c r="D5415" s="5">
        <v>627176</v>
      </c>
      <c r="E5415" s="5" t="s">
        <v>20</v>
      </c>
      <c r="F5415" s="5">
        <v>3636</v>
      </c>
      <c r="G5415" s="41" t="s">
        <v>15360</v>
      </c>
      <c r="H5415" s="5" t="s">
        <v>15361</v>
      </c>
      <c r="I5415" s="15">
        <v>156.34161244655101</v>
      </c>
      <c r="J5415" s="16">
        <v>145.74643890732801</v>
      </c>
      <c r="K5415" s="17">
        <v>163.48802478426899</v>
      </c>
      <c r="L5415" s="15">
        <v>185.438001013866</v>
      </c>
      <c r="M5415" s="17">
        <v>159.37863308354301</v>
      </c>
      <c r="N5415" s="16">
        <v>156.89769225818199</v>
      </c>
      <c r="O5415" s="17">
        <v>134.68047634857399</v>
      </c>
      <c r="P5415" s="15">
        <v>-9.0222278684532406E-2</v>
      </c>
      <c r="Q5415" s="16">
        <v>7.29946174078749</v>
      </c>
      <c r="R5415" s="16">
        <v>0.56620976718485505</v>
      </c>
      <c r="S5415" s="17">
        <v>0.80539302538255697</v>
      </c>
      <c r="T5415" s="15">
        <v>0.15160006480586699</v>
      </c>
      <c r="U5415" s="16">
        <v>7.29946174078749</v>
      </c>
      <c r="V5415" s="16">
        <v>0.32145448448626701</v>
      </c>
      <c r="W5415" s="17">
        <v>0.66020165678940801</v>
      </c>
      <c r="X5415" s="15">
        <v>-0.24182333810506301</v>
      </c>
      <c r="Y5415" s="16">
        <v>7.29946174078749</v>
      </c>
      <c r="Z5415" s="16">
        <v>0.15321151827132101</v>
      </c>
      <c r="AA5415" s="17">
        <v>0.74279764904943502</v>
      </c>
      <c r="AC5415" s="5">
        <f>MAX(I5415:O5415)</f>
        <v>185.438001013866</v>
      </c>
    </row>
    <row r="5416" spans="1:29" x14ac:dyDescent="0.25">
      <c r="A5416" s="5" t="s">
        <v>15362</v>
      </c>
      <c r="B5416" s="5" t="s">
        <v>232</v>
      </c>
      <c r="C5416" s="5">
        <v>628582</v>
      </c>
      <c r="D5416" s="5">
        <v>629415</v>
      </c>
      <c r="E5416" s="5" t="s">
        <v>29</v>
      </c>
      <c r="F5416" s="5">
        <v>834</v>
      </c>
      <c r="G5416" s="41" t="s">
        <v>15363</v>
      </c>
      <c r="H5416" s="41" t="s">
        <v>15363</v>
      </c>
      <c r="I5416" s="15">
        <v>1.23991185069363</v>
      </c>
      <c r="J5416" s="16">
        <v>1.6706113550642401</v>
      </c>
      <c r="K5416" s="17">
        <v>0.21210174466044199</v>
      </c>
      <c r="L5416" s="15">
        <v>0</v>
      </c>
      <c r="M5416" s="17">
        <v>1.7542709342835401</v>
      </c>
      <c r="N5416" s="16">
        <v>1.5848251743250701</v>
      </c>
      <c r="O5416" s="17">
        <v>2.5095740934516999</v>
      </c>
      <c r="P5416" s="15">
        <v>0.97847853608054902</v>
      </c>
      <c r="Q5416" s="16">
        <v>0.43005870680545</v>
      </c>
      <c r="R5416" s="16">
        <v>0.37329786727761899</v>
      </c>
      <c r="S5416" s="17">
        <v>0.67013278976020896</v>
      </c>
      <c r="T5416" s="15">
        <v>-0.238960183367673</v>
      </c>
      <c r="U5416" s="16">
        <v>0.43005870680545</v>
      </c>
      <c r="V5416" s="16">
        <v>0.89187632459514898</v>
      </c>
      <c r="W5416" s="17">
        <v>0.96564920477767302</v>
      </c>
      <c r="X5416" s="15">
        <v>1.21815590146481</v>
      </c>
      <c r="Y5416" s="16">
        <v>0.43005870680545</v>
      </c>
      <c r="Z5416" s="16">
        <v>0.37003248317761001</v>
      </c>
      <c r="AA5416" s="17">
        <v>0.90941845733333204</v>
      </c>
      <c r="AC5416" s="5">
        <f>MAX(I5416:O5416)</f>
        <v>2.5095740934516999</v>
      </c>
    </row>
    <row r="5417" spans="1:29" x14ac:dyDescent="0.25">
      <c r="A5417" s="5" t="s">
        <v>15364</v>
      </c>
      <c r="B5417" s="5" t="s">
        <v>232</v>
      </c>
      <c r="C5417" s="5">
        <v>631615</v>
      </c>
      <c r="D5417" s="5">
        <v>632465</v>
      </c>
      <c r="E5417" s="5" t="s">
        <v>20</v>
      </c>
      <c r="F5417" s="5">
        <v>851</v>
      </c>
      <c r="G5417" s="41" t="s">
        <v>15365</v>
      </c>
      <c r="H5417" s="5" t="s">
        <v>15366</v>
      </c>
      <c r="I5417" s="15">
        <v>414.01783887251798</v>
      </c>
      <c r="J5417" s="16">
        <v>403.94230419691098</v>
      </c>
      <c r="K5417" s="17">
        <v>412.45305266669601</v>
      </c>
      <c r="L5417" s="15">
        <v>337.29938175320899</v>
      </c>
      <c r="M5417" s="17">
        <v>321.26548376512602</v>
      </c>
      <c r="N5417" s="16">
        <v>420.41658341536498</v>
      </c>
      <c r="O5417" s="17">
        <v>375.87843088587698</v>
      </c>
      <c r="P5417" s="15">
        <v>-4.2771954527765603E-2</v>
      </c>
      <c r="Q5417" s="16">
        <v>8.5837797013032802</v>
      </c>
      <c r="R5417" s="16">
        <v>0.76482337089284003</v>
      </c>
      <c r="S5417" s="17">
        <v>0.90721096731258699</v>
      </c>
      <c r="T5417" s="15">
        <v>-0.31678511204756699</v>
      </c>
      <c r="U5417" s="16">
        <v>8.5837797013032802</v>
      </c>
      <c r="V5417" s="16">
        <v>2.4890585288535601E-2</v>
      </c>
      <c r="W5417" s="17">
        <v>0.18317398811601901</v>
      </c>
      <c r="X5417" s="15">
        <v>0.27401351444696798</v>
      </c>
      <c r="Y5417" s="16">
        <v>8.5837797013032802</v>
      </c>
      <c r="Z5417" s="16">
        <v>7.3563014719534206E-2</v>
      </c>
      <c r="AA5417" s="17">
        <v>0.58789810103003404</v>
      </c>
      <c r="AC5417" s="5">
        <f>MAX(I5417:O5417)</f>
        <v>420.41658341536498</v>
      </c>
    </row>
    <row r="5418" spans="1:29" x14ac:dyDescent="0.25">
      <c r="A5418" s="5" t="s">
        <v>15367</v>
      </c>
      <c r="B5418" s="5" t="s">
        <v>232</v>
      </c>
      <c r="C5418" s="5">
        <v>632626</v>
      </c>
      <c r="D5418" s="5">
        <v>635124</v>
      </c>
      <c r="E5418" s="5" t="s">
        <v>29</v>
      </c>
      <c r="F5418" s="5">
        <v>2499</v>
      </c>
      <c r="G5418" s="41" t="s">
        <v>15368</v>
      </c>
      <c r="H5418" s="5" t="s">
        <v>15369</v>
      </c>
      <c r="I5418" s="15">
        <v>111.81750508073399</v>
      </c>
      <c r="J5418" s="16">
        <v>113.31353570384</v>
      </c>
      <c r="K5418" s="17">
        <v>100.833169411574</v>
      </c>
      <c r="L5418" s="15">
        <v>110.580535949774</v>
      </c>
      <c r="M5418" s="17">
        <v>99.135799686289999</v>
      </c>
      <c r="N5418" s="16">
        <v>114.024000700125</v>
      </c>
      <c r="O5418" s="17">
        <v>93.644292561206896</v>
      </c>
      <c r="P5418" s="15">
        <v>-6.4951976904737002E-2</v>
      </c>
      <c r="Q5418" s="16">
        <v>6.7316691212299196</v>
      </c>
      <c r="R5418" s="16">
        <v>0.69757519742557295</v>
      </c>
      <c r="S5418" s="17">
        <v>0.87083631589028998</v>
      </c>
      <c r="T5418" s="15">
        <v>-5.0989603759785403E-2</v>
      </c>
      <c r="U5418" s="16">
        <v>6.7316691212299196</v>
      </c>
      <c r="V5418" s="16">
        <v>0.76159933846943295</v>
      </c>
      <c r="W5418" s="17">
        <v>0.91787128921699901</v>
      </c>
      <c r="X5418" s="15">
        <v>-1.39626475061895E-2</v>
      </c>
      <c r="Y5418" s="16">
        <v>6.7316691212299196</v>
      </c>
      <c r="Z5418" s="16">
        <v>0.93869249730164095</v>
      </c>
      <c r="AA5418" s="17">
        <v>0.99727560615636102</v>
      </c>
      <c r="AC5418" s="5">
        <f>MAX(I5418:O5418)</f>
        <v>114.024000700125</v>
      </c>
    </row>
    <row r="5419" spans="1:29" x14ac:dyDescent="0.25">
      <c r="A5419" s="5" t="s">
        <v>15370</v>
      </c>
      <c r="B5419" s="5" t="s">
        <v>232</v>
      </c>
      <c r="C5419" s="5">
        <v>636037</v>
      </c>
      <c r="D5419" s="5">
        <v>639402</v>
      </c>
      <c r="E5419" s="5" t="s">
        <v>20</v>
      </c>
      <c r="F5419" s="5">
        <v>3366</v>
      </c>
      <c r="G5419" s="41" t="s">
        <v>15371</v>
      </c>
      <c r="H5419" s="5" t="s">
        <v>15372</v>
      </c>
      <c r="I5419" s="15">
        <v>110.521233600464</v>
      </c>
      <c r="J5419" s="16">
        <v>105.190908080941</v>
      </c>
      <c r="K5419" s="17">
        <v>94.788269688751697</v>
      </c>
      <c r="L5419" s="15">
        <v>110.312229623379</v>
      </c>
      <c r="M5419" s="17">
        <v>98.8629130965126</v>
      </c>
      <c r="N5419" s="16">
        <v>106.22499260542</v>
      </c>
      <c r="O5419" s="17">
        <v>111.21131121536899</v>
      </c>
      <c r="P5419" s="15">
        <v>7.1285328522154703E-2</v>
      </c>
      <c r="Q5419" s="16">
        <v>6.7195492302745796</v>
      </c>
      <c r="R5419" s="16">
        <v>0.65104686062422901</v>
      </c>
      <c r="S5419" s="17">
        <v>0.84907234466996995</v>
      </c>
      <c r="T5419" s="15">
        <v>1.5473773888416101E-2</v>
      </c>
      <c r="U5419" s="16">
        <v>6.7195492302745796</v>
      </c>
      <c r="V5419" s="16">
        <v>0.91913139831774904</v>
      </c>
      <c r="W5419" s="17">
        <v>0.97647793451765597</v>
      </c>
      <c r="X5419" s="15">
        <v>5.5812054763993799E-2</v>
      </c>
      <c r="Y5419" s="16">
        <v>6.7195492302745796</v>
      </c>
      <c r="Z5419" s="16">
        <v>0.74991101442097696</v>
      </c>
      <c r="AA5419" s="17">
        <v>0.98000682174943199</v>
      </c>
      <c r="AC5419" s="5">
        <f>MAX(I5419:O5419)</f>
        <v>111.21131121536899</v>
      </c>
    </row>
    <row r="5420" spans="1:29" x14ac:dyDescent="0.25">
      <c r="A5420" s="5" t="s">
        <v>15373</v>
      </c>
      <c r="B5420" s="5" t="s">
        <v>232</v>
      </c>
      <c r="C5420" s="5">
        <v>639672</v>
      </c>
      <c r="D5420" s="5">
        <v>641918</v>
      </c>
      <c r="E5420" s="5" t="s">
        <v>20</v>
      </c>
      <c r="F5420" s="5">
        <v>2247</v>
      </c>
      <c r="G5420" s="41" t="s">
        <v>15374</v>
      </c>
      <c r="H5420" s="5" t="s">
        <v>15375</v>
      </c>
      <c r="I5420" s="15">
        <v>47.623886992550702</v>
      </c>
      <c r="J5420" s="16">
        <v>54.784530988485798</v>
      </c>
      <c r="K5420" s="17">
        <v>54.637409424529999</v>
      </c>
      <c r="L5420" s="15">
        <v>61.825443496355199</v>
      </c>
      <c r="M5420" s="17">
        <v>33.993872326561103</v>
      </c>
      <c r="N5420" s="16">
        <v>49.546639660478498</v>
      </c>
      <c r="O5420" s="17">
        <v>61.7634068555057</v>
      </c>
      <c r="P5420" s="15">
        <v>8.7978619151241902E-2</v>
      </c>
      <c r="Q5420" s="16">
        <v>5.7035014905439798</v>
      </c>
      <c r="R5420" s="16">
        <v>0.70126129170679796</v>
      </c>
      <c r="S5420" s="17">
        <v>0.87367689762487499</v>
      </c>
      <c r="T5420" s="15">
        <v>-0.12788923243022601</v>
      </c>
      <c r="U5420" s="16">
        <v>5.7035014905439798</v>
      </c>
      <c r="V5420" s="16">
        <v>0.59746253678279104</v>
      </c>
      <c r="W5420" s="17">
        <v>0.84352993415078004</v>
      </c>
      <c r="X5420" s="15">
        <v>0.21587056809212499</v>
      </c>
      <c r="Y5420" s="16">
        <v>5.7035014905439798</v>
      </c>
      <c r="Z5420" s="16">
        <v>0.40344978532848802</v>
      </c>
      <c r="AA5420" s="17">
        <v>0.92582507345450404</v>
      </c>
      <c r="AC5420" s="5">
        <f>MAX(I5420:O5420)</f>
        <v>61.825443496355199</v>
      </c>
    </row>
    <row r="5421" spans="1:29" x14ac:dyDescent="0.25">
      <c r="A5421" s="5" t="s">
        <v>15376</v>
      </c>
      <c r="B5421" s="5" t="s">
        <v>232</v>
      </c>
      <c r="C5421" s="5">
        <v>642280</v>
      </c>
      <c r="D5421" s="5">
        <v>645381</v>
      </c>
      <c r="E5421" s="5" t="s">
        <v>20</v>
      </c>
      <c r="F5421" s="5">
        <v>3102</v>
      </c>
      <c r="G5421" s="41" t="s">
        <v>15377</v>
      </c>
      <c r="H5421" s="5" t="s">
        <v>15378</v>
      </c>
      <c r="I5421" s="15">
        <v>48.243842917897503</v>
      </c>
      <c r="J5421" s="16">
        <v>40.152279809647297</v>
      </c>
      <c r="K5421" s="17">
        <v>39.5357652047065</v>
      </c>
      <c r="L5421" s="15">
        <v>52.204745221348901</v>
      </c>
      <c r="M5421" s="17">
        <v>54.7332531496466</v>
      </c>
      <c r="N5421" s="16">
        <v>50.464170024561398</v>
      </c>
      <c r="O5421" s="17">
        <v>49.3084835768936</v>
      </c>
      <c r="P5421" s="15">
        <v>0.22679064272585001</v>
      </c>
      <c r="Q5421" s="16">
        <v>5.5823041942509501</v>
      </c>
      <c r="R5421" s="16">
        <v>0.24321019860329199</v>
      </c>
      <c r="S5421" s="17">
        <v>0.54846468631191303</v>
      </c>
      <c r="T5421" s="15">
        <v>0.32679361360514397</v>
      </c>
      <c r="U5421" s="16">
        <v>5.5823041942509501</v>
      </c>
      <c r="V5421" s="16">
        <v>9.1709735824393596E-2</v>
      </c>
      <c r="W5421" s="17">
        <v>0.36140075415341599</v>
      </c>
      <c r="X5421" s="15">
        <v>-0.10000229945162099</v>
      </c>
      <c r="Y5421" s="16">
        <v>5.5823041942509501</v>
      </c>
      <c r="Z5421" s="16">
        <v>0.641550644591103</v>
      </c>
      <c r="AA5421" s="17">
        <v>0.97045850503873099</v>
      </c>
      <c r="AC5421" s="5">
        <f>MAX(I5421:O5421)</f>
        <v>54.7332531496466</v>
      </c>
    </row>
    <row r="5422" spans="1:29" x14ac:dyDescent="0.25">
      <c r="A5422" s="5" t="s">
        <v>15379</v>
      </c>
      <c r="B5422" s="5" t="s">
        <v>232</v>
      </c>
      <c r="C5422" s="5">
        <v>645536</v>
      </c>
      <c r="D5422" s="5">
        <v>647176</v>
      </c>
      <c r="E5422" s="5" t="s">
        <v>29</v>
      </c>
      <c r="F5422" s="5">
        <v>1641</v>
      </c>
      <c r="G5422" s="41" t="s">
        <v>15380</v>
      </c>
      <c r="H5422" s="5" t="s">
        <v>15381</v>
      </c>
      <c r="I5422" s="15">
        <v>205.03633240106399</v>
      </c>
      <c r="J5422" s="16">
        <v>183.01835431169201</v>
      </c>
      <c r="K5422" s="17">
        <v>222.45230979987201</v>
      </c>
      <c r="L5422" s="15">
        <v>166.65655816624499</v>
      </c>
      <c r="M5422" s="17">
        <v>237.84015489030901</v>
      </c>
      <c r="N5422" s="16">
        <v>234.51241987447</v>
      </c>
      <c r="O5422" s="17">
        <v>213.40674513204101</v>
      </c>
      <c r="P5422" s="15">
        <v>0.13802928118229499</v>
      </c>
      <c r="Q5422" s="16">
        <v>7.7079677342967896</v>
      </c>
      <c r="R5422" s="16">
        <v>0.40905100653299697</v>
      </c>
      <c r="S5422" s="17">
        <v>0.69850220705510202</v>
      </c>
      <c r="T5422" s="15">
        <v>-9.1459208802434702E-3</v>
      </c>
      <c r="U5422" s="16">
        <v>7.7079677342967896</v>
      </c>
      <c r="V5422" s="16">
        <v>0.96431829595239804</v>
      </c>
      <c r="W5422" s="17">
        <v>0.99125760918036898</v>
      </c>
      <c r="X5422" s="15">
        <v>0.14717577998406201</v>
      </c>
      <c r="Y5422" s="16">
        <v>7.7079677342967896</v>
      </c>
      <c r="Z5422" s="16">
        <v>0.42757652882041203</v>
      </c>
      <c r="AA5422" s="17">
        <v>0.93708744114712395</v>
      </c>
      <c r="AC5422" s="5">
        <f>MAX(I5422:O5422)</f>
        <v>237.84015489030901</v>
      </c>
    </row>
    <row r="5423" spans="1:29" x14ac:dyDescent="0.25">
      <c r="A5423" s="5" t="s">
        <v>15382</v>
      </c>
      <c r="B5423" s="5" t="s">
        <v>232</v>
      </c>
      <c r="C5423" s="5">
        <v>647682</v>
      </c>
      <c r="D5423" s="5">
        <v>649115</v>
      </c>
      <c r="E5423" s="5" t="s">
        <v>20</v>
      </c>
      <c r="F5423" s="5">
        <v>1434</v>
      </c>
      <c r="G5423" s="41" t="s">
        <v>15383</v>
      </c>
      <c r="H5423" s="5" t="s">
        <v>15384</v>
      </c>
      <c r="I5423" s="15">
        <v>159.32867281413101</v>
      </c>
      <c r="J5423" s="16">
        <v>142.92368179015099</v>
      </c>
      <c r="K5423" s="17">
        <v>163.67891635446301</v>
      </c>
      <c r="L5423" s="15">
        <v>169.49293933098701</v>
      </c>
      <c r="M5423" s="17">
        <v>144.90277917182101</v>
      </c>
      <c r="N5423" s="16">
        <v>168.28340995793801</v>
      </c>
      <c r="O5423" s="17">
        <v>182.548278501449</v>
      </c>
      <c r="P5423" s="15">
        <v>0.17536332289965501</v>
      </c>
      <c r="Q5423" s="16">
        <v>7.3370925480398803</v>
      </c>
      <c r="R5423" s="16">
        <v>0.246866127858901</v>
      </c>
      <c r="S5423" s="17">
        <v>0.55176403285017706</v>
      </c>
      <c r="T5423" s="15">
        <v>1.72484833479951E-2</v>
      </c>
      <c r="U5423" s="16">
        <v>7.3370925480398803</v>
      </c>
      <c r="V5423" s="16">
        <v>0.90500419007465605</v>
      </c>
      <c r="W5423" s="17">
        <v>0.97031703345675802</v>
      </c>
      <c r="X5423" s="15">
        <v>0.15811569328377001</v>
      </c>
      <c r="Y5423" s="16">
        <v>7.3370925480398803</v>
      </c>
      <c r="Z5423" s="16">
        <v>0.34501585357679498</v>
      </c>
      <c r="AA5423" s="17">
        <v>0.90565202843029702</v>
      </c>
      <c r="AC5423" s="5">
        <f>MAX(I5423:O5423)</f>
        <v>182.548278501449</v>
      </c>
    </row>
    <row r="5424" spans="1:29" x14ac:dyDescent="0.25">
      <c r="A5424" s="5" t="s">
        <v>15385</v>
      </c>
      <c r="B5424" s="5" t="s">
        <v>232</v>
      </c>
      <c r="C5424" s="5">
        <v>650365</v>
      </c>
      <c r="D5424" s="5">
        <v>651477</v>
      </c>
      <c r="E5424" s="5" t="s">
        <v>20</v>
      </c>
      <c r="F5424" s="5">
        <v>1113</v>
      </c>
      <c r="G5424" s="41" t="s">
        <v>15386</v>
      </c>
      <c r="H5424" s="5" t="s">
        <v>15387</v>
      </c>
      <c r="I5424" s="15">
        <v>969.04747094664697</v>
      </c>
      <c r="J5424" s="16">
        <v>1058.64913351778</v>
      </c>
      <c r="K5424" s="17">
        <v>959.03924865665601</v>
      </c>
      <c r="L5424" s="15">
        <v>795.48992828478401</v>
      </c>
      <c r="M5424" s="17">
        <v>683.34700460124998</v>
      </c>
      <c r="N5424" s="16">
        <v>784.78040277038997</v>
      </c>
      <c r="O5424" s="17">
        <v>805.24796883773297</v>
      </c>
      <c r="P5424" s="15">
        <v>-0.32453277402966602</v>
      </c>
      <c r="Q5424" s="16">
        <v>9.7567968201948805</v>
      </c>
      <c r="R5424" s="16">
        <v>2.4237143827381898E-2</v>
      </c>
      <c r="S5424" s="17">
        <v>0.14014298723426</v>
      </c>
      <c r="T5424" s="15">
        <v>-0.42911274095708601</v>
      </c>
      <c r="U5424" s="16">
        <v>9.7567968201948805</v>
      </c>
      <c r="V5424" s="16">
        <v>2.9513934776389601E-3</v>
      </c>
      <c r="W5424" s="17">
        <v>4.8961509655832097E-2</v>
      </c>
      <c r="X5424" s="15">
        <v>0.10457991356125</v>
      </c>
      <c r="Y5424" s="16">
        <v>9.7567968201948805</v>
      </c>
      <c r="Z5424" s="16">
        <v>0.50282764228752297</v>
      </c>
      <c r="AA5424" s="17">
        <v>0.95714746346148105</v>
      </c>
      <c r="AC5424" s="5">
        <f>MAX(I5424:O5424)</f>
        <v>1058.64913351778</v>
      </c>
    </row>
    <row r="5425" spans="1:29" x14ac:dyDescent="0.25">
      <c r="A5425" s="5" t="s">
        <v>15388</v>
      </c>
      <c r="B5425" s="5" t="s">
        <v>232</v>
      </c>
      <c r="C5425" s="5">
        <v>651993</v>
      </c>
      <c r="D5425" s="5">
        <v>653429</v>
      </c>
      <c r="E5425" s="5" t="s">
        <v>20</v>
      </c>
      <c r="F5425" s="5">
        <v>1437</v>
      </c>
      <c r="G5425" s="41" t="s">
        <v>15389</v>
      </c>
      <c r="H5425" s="5" t="s">
        <v>15390</v>
      </c>
      <c r="I5425" s="15">
        <v>351.96588670825901</v>
      </c>
      <c r="J5425" s="16">
        <v>415.34854724183299</v>
      </c>
      <c r="K5425" s="17">
        <v>354.12507288507499</v>
      </c>
      <c r="L5425" s="15">
        <v>439.44743315915201</v>
      </c>
      <c r="M5425" s="17">
        <v>322.551949116934</v>
      </c>
      <c r="N5425" s="16">
        <v>311.04279342411502</v>
      </c>
      <c r="O5425" s="17">
        <v>363.33056041861801</v>
      </c>
      <c r="P5425" s="15">
        <v>-0.14874580804580601</v>
      </c>
      <c r="Q5425" s="16">
        <v>8.5136685343397893</v>
      </c>
      <c r="R5425" s="16">
        <v>0.36935785342758498</v>
      </c>
      <c r="S5425" s="17">
        <v>0.66649422952585202</v>
      </c>
      <c r="T5425" s="15">
        <v>2.7557218450963001E-2</v>
      </c>
      <c r="U5425" s="16">
        <v>8.5136685343397893</v>
      </c>
      <c r="V5425" s="16">
        <v>0.86073652548521895</v>
      </c>
      <c r="W5425" s="17">
        <v>0.95782499362240103</v>
      </c>
      <c r="X5425" s="15">
        <v>-0.17630342392066001</v>
      </c>
      <c r="Y5425" s="16">
        <v>8.5136685343397893</v>
      </c>
      <c r="Z5425" s="16">
        <v>0.32565963378002599</v>
      </c>
      <c r="AA5425" s="17">
        <v>0.89651248405558903</v>
      </c>
      <c r="AC5425" s="5">
        <f>MAX(I5425:O5425)</f>
        <v>439.44743315915201</v>
      </c>
    </row>
    <row r="5426" spans="1:29" x14ac:dyDescent="0.25">
      <c r="A5426" s="5" t="s">
        <v>15391</v>
      </c>
      <c r="B5426" s="5" t="s">
        <v>232</v>
      </c>
      <c r="C5426" s="5">
        <v>654107</v>
      </c>
      <c r="D5426" s="5">
        <v>654310</v>
      </c>
      <c r="E5426" s="5" t="s">
        <v>20</v>
      </c>
      <c r="F5426" s="5">
        <v>204</v>
      </c>
      <c r="G5426" s="41" t="s">
        <v>15392</v>
      </c>
      <c r="H5426" s="5" t="s">
        <v>15392</v>
      </c>
      <c r="I5426" s="15">
        <v>1691.0143258277999</v>
      </c>
      <c r="J5426" s="16">
        <v>2144.6617288857401</v>
      </c>
      <c r="K5426" s="17">
        <v>1795.25461901534</v>
      </c>
      <c r="L5426" s="15">
        <v>1199.1069680277001</v>
      </c>
      <c r="M5426" s="17">
        <v>1076.9664184559399</v>
      </c>
      <c r="N5426" s="16">
        <v>1465.87987439941</v>
      </c>
      <c r="O5426" s="17">
        <v>1788.5595143247299</v>
      </c>
      <c r="P5426" s="15">
        <v>-0.206001735723292</v>
      </c>
      <c r="Q5426" s="16">
        <v>10.6389200007144</v>
      </c>
      <c r="R5426" s="16">
        <v>0.19272976532510699</v>
      </c>
      <c r="S5426" s="17">
        <v>0.49184457033859802</v>
      </c>
      <c r="T5426" s="15">
        <v>-0.72184514231904595</v>
      </c>
      <c r="U5426" s="16">
        <v>10.6389200007144</v>
      </c>
      <c r="V5426" s="19">
        <v>6.5070227502510397E-6</v>
      </c>
      <c r="W5426" s="17">
        <v>4.1689821620573899E-4</v>
      </c>
      <c r="X5426" s="15">
        <v>0.51584356404760201</v>
      </c>
      <c r="Y5426" s="16">
        <v>10.6389200007144</v>
      </c>
      <c r="Z5426" s="16">
        <v>2.6920979730405302E-3</v>
      </c>
      <c r="AA5426" s="17">
        <v>9.6190731421332706E-2</v>
      </c>
      <c r="AC5426" s="5">
        <f>MAX(I5426:O5426)</f>
        <v>2144.6617288857401</v>
      </c>
    </row>
    <row r="5427" spans="1:29" x14ac:dyDescent="0.25">
      <c r="A5427" s="5" t="s">
        <v>15393</v>
      </c>
      <c r="B5427" s="5" t="s">
        <v>232</v>
      </c>
      <c r="C5427" s="5">
        <v>654605</v>
      </c>
      <c r="D5427" s="5">
        <v>655195</v>
      </c>
      <c r="E5427" s="5" t="s">
        <v>29</v>
      </c>
      <c r="F5427" s="5">
        <v>591</v>
      </c>
      <c r="G5427" s="41" t="s">
        <v>15394</v>
      </c>
      <c r="H5427" s="5" t="s">
        <v>15395</v>
      </c>
      <c r="I5427" s="15">
        <v>133.00872580167999</v>
      </c>
      <c r="J5427" s="16">
        <v>123.049167393697</v>
      </c>
      <c r="K5427" s="17">
        <v>120.304109571403</v>
      </c>
      <c r="L5427" s="15">
        <v>125.60569022787099</v>
      </c>
      <c r="M5427" s="17">
        <v>150.711365154226</v>
      </c>
      <c r="N5427" s="16">
        <v>123.157598415314</v>
      </c>
      <c r="O5427" s="17">
        <v>114.09267406340599</v>
      </c>
      <c r="P5427" s="15">
        <v>-8.05183401073917E-2</v>
      </c>
      <c r="Q5427" s="16">
        <v>6.9912595261970001</v>
      </c>
      <c r="R5427" s="16">
        <v>0.61434378354145103</v>
      </c>
      <c r="S5427" s="17">
        <v>0.82832248597774305</v>
      </c>
      <c r="T5427" s="15">
        <v>0.13928641900838301</v>
      </c>
      <c r="U5427" s="16">
        <v>6.9912595261970001</v>
      </c>
      <c r="V5427" s="16">
        <v>0.369844323829782</v>
      </c>
      <c r="W5427" s="17">
        <v>0.695450623209938</v>
      </c>
      <c r="X5427" s="15">
        <v>-0.21980587275451299</v>
      </c>
      <c r="Y5427" s="16">
        <v>6.9912595261970001</v>
      </c>
      <c r="Z5427" s="16">
        <v>0.20090259358760401</v>
      </c>
      <c r="AA5427" s="17">
        <v>0.79195972889484101</v>
      </c>
      <c r="AC5427" s="5">
        <f>MAX(I5427:O5427)</f>
        <v>150.711365154226</v>
      </c>
    </row>
    <row r="5428" spans="1:29" x14ac:dyDescent="0.25">
      <c r="A5428" s="5" t="s">
        <v>15396</v>
      </c>
      <c r="B5428" s="5" t="s">
        <v>232</v>
      </c>
      <c r="C5428" s="5">
        <v>655462</v>
      </c>
      <c r="D5428" s="5">
        <v>656532</v>
      </c>
      <c r="E5428" s="5" t="s">
        <v>20</v>
      </c>
      <c r="F5428" s="5">
        <v>1071</v>
      </c>
      <c r="G5428" s="41" t="s">
        <v>15397</v>
      </c>
      <c r="H5428" s="5" t="s">
        <v>15398</v>
      </c>
      <c r="I5428" s="15">
        <v>82.5668573302802</v>
      </c>
      <c r="J5428" s="16">
        <v>103.174652997243</v>
      </c>
      <c r="K5428" s="17">
        <v>79.580574596597998</v>
      </c>
      <c r="L5428" s="15">
        <v>61.442148744362903</v>
      </c>
      <c r="M5428" s="17">
        <v>115.625946468555</v>
      </c>
      <c r="N5428" s="16">
        <v>92.420331218535594</v>
      </c>
      <c r="O5428" s="17">
        <v>67.479658957256802</v>
      </c>
      <c r="P5428" s="15">
        <v>-0.14510489669693799</v>
      </c>
      <c r="Q5428" s="16">
        <v>6.4283328129777999</v>
      </c>
      <c r="R5428" s="16">
        <v>0.54119333407006098</v>
      </c>
      <c r="S5428" s="17">
        <v>0.79510059148827605</v>
      </c>
      <c r="T5428" s="15">
        <v>1.75025115079551E-3</v>
      </c>
      <c r="U5428" s="16">
        <v>6.4283328129777999</v>
      </c>
      <c r="V5428" s="16">
        <v>0.98683256994017099</v>
      </c>
      <c r="W5428" s="17">
        <v>0.997671743923219</v>
      </c>
      <c r="X5428" s="15">
        <v>-0.14685663501440099</v>
      </c>
      <c r="Y5428" s="16">
        <v>6.4283328129777999</v>
      </c>
      <c r="Z5428" s="16">
        <v>0.56442915194657095</v>
      </c>
      <c r="AA5428" s="17">
        <v>0.96091659360509996</v>
      </c>
      <c r="AC5428" s="5">
        <f>MAX(I5428:O5428)</f>
        <v>115.625946468555</v>
      </c>
    </row>
    <row r="5429" spans="1:29" x14ac:dyDescent="0.25">
      <c r="A5429" s="5" t="s">
        <v>15399</v>
      </c>
      <c r="B5429" s="5" t="s">
        <v>232</v>
      </c>
      <c r="C5429" s="5">
        <v>656861</v>
      </c>
      <c r="D5429" s="5">
        <v>658078</v>
      </c>
      <c r="E5429" s="5" t="s">
        <v>20</v>
      </c>
      <c r="F5429" s="5">
        <v>1218</v>
      </c>
      <c r="G5429" s="41" t="s">
        <v>15400</v>
      </c>
      <c r="H5429" s="5" t="s">
        <v>15401</v>
      </c>
      <c r="I5429" s="15">
        <v>250.63127272884401</v>
      </c>
      <c r="J5429" s="16">
        <v>193.79091718745099</v>
      </c>
      <c r="K5429" s="17">
        <v>248.24388195058199</v>
      </c>
      <c r="L5429" s="15">
        <v>234.69137664487499</v>
      </c>
      <c r="M5429" s="17">
        <v>275.49850427959598</v>
      </c>
      <c r="N5429" s="16">
        <v>255.907559727858</v>
      </c>
      <c r="O5429" s="17">
        <v>239.15311638708201</v>
      </c>
      <c r="P5429" s="15">
        <v>0.100258923694308</v>
      </c>
      <c r="Q5429" s="16">
        <v>7.9228232412789596</v>
      </c>
      <c r="R5429" s="16">
        <v>0.52234236543105905</v>
      </c>
      <c r="S5429" s="17">
        <v>0.78333639599778504</v>
      </c>
      <c r="T5429" s="15">
        <v>0.14364436554667401</v>
      </c>
      <c r="U5429" s="16">
        <v>7.9228232412789596</v>
      </c>
      <c r="V5429" s="16">
        <v>0.36019037859483</v>
      </c>
      <c r="W5429" s="17">
        <v>0.68662632007990698</v>
      </c>
      <c r="X5429" s="15">
        <v>-4.3385389103756E-2</v>
      </c>
      <c r="Y5429" s="16">
        <v>7.9228232412789596</v>
      </c>
      <c r="Z5429" s="16">
        <v>0.80331682634296997</v>
      </c>
      <c r="AA5429" s="17">
        <v>0.98399938567204803</v>
      </c>
      <c r="AC5429" s="5">
        <f>MAX(I5429:O5429)</f>
        <v>275.49850427959598</v>
      </c>
    </row>
    <row r="5430" spans="1:29" x14ac:dyDescent="0.25">
      <c r="A5430" s="5" t="s">
        <v>15402</v>
      </c>
      <c r="B5430" s="5" t="s">
        <v>232</v>
      </c>
      <c r="C5430" s="5">
        <v>658592</v>
      </c>
      <c r="D5430" s="5">
        <v>661813</v>
      </c>
      <c r="E5430" s="5" t="s">
        <v>29</v>
      </c>
      <c r="F5430" s="5">
        <v>3222</v>
      </c>
      <c r="G5430" s="41" t="s">
        <v>15403</v>
      </c>
      <c r="H5430" s="5" t="s">
        <v>15404</v>
      </c>
      <c r="I5430" s="15">
        <v>21.867536275869401</v>
      </c>
      <c r="J5430" s="16">
        <v>29.782967950627899</v>
      </c>
      <c r="K5430" s="17">
        <v>24.8159041252718</v>
      </c>
      <c r="L5430" s="15">
        <v>22.2694250907516</v>
      </c>
      <c r="M5430" s="17">
        <v>28.068334948536702</v>
      </c>
      <c r="N5430" s="16">
        <v>28.234911658370301</v>
      </c>
      <c r="O5430" s="17">
        <v>25.095740934517</v>
      </c>
      <c r="P5430" s="15">
        <v>6.5607570061037707E-2</v>
      </c>
      <c r="Q5430" s="16">
        <v>4.69050340449175</v>
      </c>
      <c r="R5430" s="16">
        <v>0.78676975822617501</v>
      </c>
      <c r="S5430" s="17">
        <v>0.917555887199072</v>
      </c>
      <c r="T5430" s="15">
        <v>-1.7973994970139202E-2</v>
      </c>
      <c r="U5430" s="16">
        <v>4.69050340449175</v>
      </c>
      <c r="V5430" s="16">
        <v>0.95439378706137901</v>
      </c>
      <c r="W5430" s="17">
        <v>0.98825451560965805</v>
      </c>
      <c r="X5430" s="15">
        <v>8.35841025764643E-2</v>
      </c>
      <c r="Y5430" s="16">
        <v>4.69050340449175</v>
      </c>
      <c r="Z5430" s="16">
        <v>0.76149380572980996</v>
      </c>
      <c r="AA5430" s="17">
        <v>0.98127701374746601</v>
      </c>
      <c r="AC5430" s="5">
        <f>MAX(I5430:O5430)</f>
        <v>29.782967950627899</v>
      </c>
    </row>
    <row r="5431" spans="1:29" x14ac:dyDescent="0.25">
      <c r="A5431" s="5" t="s">
        <v>15405</v>
      </c>
      <c r="B5431" s="5" t="s">
        <v>232</v>
      </c>
      <c r="C5431" s="5">
        <v>663280</v>
      </c>
      <c r="D5431" s="5">
        <v>664692</v>
      </c>
      <c r="E5431" s="5" t="s">
        <v>29</v>
      </c>
      <c r="F5431" s="5">
        <v>1413</v>
      </c>
      <c r="G5431" s="41" t="s">
        <v>15406</v>
      </c>
      <c r="H5431" s="5" t="s">
        <v>15407</v>
      </c>
      <c r="I5431" s="15">
        <v>63.517302533259901</v>
      </c>
      <c r="J5431" s="16">
        <v>62.734336747067402</v>
      </c>
      <c r="K5431" s="17">
        <v>67.4907751509528</v>
      </c>
      <c r="L5431" s="15">
        <v>76.505632497659704</v>
      </c>
      <c r="M5431" s="17">
        <v>73.718363038448501</v>
      </c>
      <c r="N5431" s="16">
        <v>52.674584083488497</v>
      </c>
      <c r="O5431" s="17">
        <v>66.038977533238196</v>
      </c>
      <c r="P5431" s="15">
        <v>-0.12229946389947099</v>
      </c>
      <c r="Q5431" s="16">
        <v>6.0487238529974503</v>
      </c>
      <c r="R5431" s="16">
        <v>0.50496690259522603</v>
      </c>
      <c r="S5431" s="17">
        <v>0.77227900193136201</v>
      </c>
      <c r="T5431" s="15">
        <v>0.21765990198016</v>
      </c>
      <c r="U5431" s="16">
        <v>6.0487238529974503</v>
      </c>
      <c r="V5431" s="16">
        <v>0.21927950144703601</v>
      </c>
      <c r="W5431" s="17">
        <v>0.54951166712466204</v>
      </c>
      <c r="X5431" s="15">
        <v>-0.339962687578028</v>
      </c>
      <c r="Y5431" s="16">
        <v>6.0487238529974503</v>
      </c>
      <c r="Z5431" s="16">
        <v>8.3717439950545897E-2</v>
      </c>
      <c r="AA5431" s="17">
        <v>0.60747727277011498</v>
      </c>
      <c r="AC5431" s="5">
        <f>MAX(I5431:O5431)</f>
        <v>76.505632497659704</v>
      </c>
    </row>
    <row r="5432" spans="1:29" x14ac:dyDescent="0.25">
      <c r="A5432" s="5" t="s">
        <v>15408</v>
      </c>
      <c r="B5432" s="5" t="s">
        <v>232</v>
      </c>
      <c r="C5432" s="5">
        <v>664939</v>
      </c>
      <c r="D5432" s="5">
        <v>665484</v>
      </c>
      <c r="E5432" s="5" t="s">
        <v>20</v>
      </c>
      <c r="F5432" s="5">
        <v>546</v>
      </c>
      <c r="G5432" s="41" t="s">
        <v>15409</v>
      </c>
      <c r="H5432" s="5" t="s">
        <v>15410</v>
      </c>
      <c r="I5432" s="15">
        <v>19.782229981521098</v>
      </c>
      <c r="J5432" s="16">
        <v>32.260081339171499</v>
      </c>
      <c r="K5432" s="17">
        <v>32.748509375572297</v>
      </c>
      <c r="L5432" s="15">
        <v>34.707339792901202</v>
      </c>
      <c r="M5432" s="17">
        <v>25.3394690507623</v>
      </c>
      <c r="N5432" s="16">
        <v>24.940143532799802</v>
      </c>
      <c r="O5432" s="17">
        <v>33.2750935353966</v>
      </c>
      <c r="P5432" s="15">
        <v>4.12105710806836E-2</v>
      </c>
      <c r="Q5432" s="16">
        <v>4.8634064170991804</v>
      </c>
      <c r="R5432" s="16">
        <v>0.86991400169659205</v>
      </c>
      <c r="S5432" s="17">
        <v>0.95094306839838205</v>
      </c>
      <c r="T5432" s="15">
        <v>8.6357443488278701E-2</v>
      </c>
      <c r="U5432" s="16">
        <v>4.8634064170991804</v>
      </c>
      <c r="V5432" s="16">
        <v>0.74041935845715701</v>
      </c>
      <c r="W5432" s="17">
        <v>0.90945295373296497</v>
      </c>
      <c r="X5432" s="15">
        <v>-4.5147198381105598E-2</v>
      </c>
      <c r="Y5432" s="16">
        <v>4.8634064170991804</v>
      </c>
      <c r="Z5432" s="16">
        <v>0.88176433332986603</v>
      </c>
      <c r="AA5432" s="17">
        <v>0.99493003926734302</v>
      </c>
      <c r="AC5432" s="5">
        <f>MAX(I5432:O5432)</f>
        <v>34.707339792901202</v>
      </c>
    </row>
    <row r="5433" spans="1:29" x14ac:dyDescent="0.25">
      <c r="A5433" s="5" t="s">
        <v>15411</v>
      </c>
      <c r="B5433" s="5" t="s">
        <v>232</v>
      </c>
      <c r="C5433" s="5">
        <v>665684</v>
      </c>
      <c r="D5433" s="5">
        <v>667078</v>
      </c>
      <c r="E5433" s="5" t="s">
        <v>20</v>
      </c>
      <c r="F5433" s="5">
        <v>1395</v>
      </c>
      <c r="G5433" s="41" t="s">
        <v>15412</v>
      </c>
      <c r="H5433" s="5" t="s">
        <v>15413</v>
      </c>
      <c r="I5433" s="15">
        <v>66.504362900839993</v>
      </c>
      <c r="J5433" s="16">
        <v>70.108069624592304</v>
      </c>
      <c r="K5433" s="17">
        <v>61.382244904731998</v>
      </c>
      <c r="L5433" s="15">
        <v>57.264235947647101</v>
      </c>
      <c r="M5433" s="17">
        <v>66.584327905695403</v>
      </c>
      <c r="N5433" s="16">
        <v>68.564541752379299</v>
      </c>
      <c r="O5433" s="17">
        <v>42.198023645447101</v>
      </c>
      <c r="P5433" s="15">
        <v>-0.252121155170001</v>
      </c>
      <c r="Q5433" s="16">
        <v>5.95143738439626</v>
      </c>
      <c r="R5433" s="16">
        <v>0.237298519699949</v>
      </c>
      <c r="S5433" s="17">
        <v>0.54182730288997305</v>
      </c>
      <c r="T5433" s="15">
        <v>-9.1634335646541207E-2</v>
      </c>
      <c r="U5433" s="16">
        <v>5.95143738439626</v>
      </c>
      <c r="V5433" s="16">
        <v>0.67114506997475998</v>
      </c>
      <c r="W5433" s="17">
        <v>0.87589919520053905</v>
      </c>
      <c r="X5433" s="15">
        <v>-0.160489646662862</v>
      </c>
      <c r="Y5433" s="16">
        <v>5.95143738439626</v>
      </c>
      <c r="Z5433" s="16">
        <v>0.48614697023411302</v>
      </c>
      <c r="AA5433" s="17">
        <v>0.95714746346148105</v>
      </c>
      <c r="AC5433" s="5">
        <f>MAX(I5433:O5433)</f>
        <v>70.108069624592304</v>
      </c>
    </row>
    <row r="5434" spans="1:29" x14ac:dyDescent="0.25">
      <c r="A5434" s="5" t="s">
        <v>15414</v>
      </c>
      <c r="B5434" s="5" t="s">
        <v>232</v>
      </c>
      <c r="C5434" s="5">
        <v>667322</v>
      </c>
      <c r="D5434" s="5">
        <v>669193</v>
      </c>
      <c r="E5434" s="5" t="s">
        <v>20</v>
      </c>
      <c r="F5434" s="5">
        <v>1872</v>
      </c>
      <c r="G5434" s="41" t="s">
        <v>15415</v>
      </c>
      <c r="H5434" s="5" t="s">
        <v>15416</v>
      </c>
      <c r="I5434" s="15">
        <v>53.936165505172802</v>
      </c>
      <c r="J5434" s="16">
        <v>35.774125913616899</v>
      </c>
      <c r="K5434" s="17">
        <v>49.419706505883099</v>
      </c>
      <c r="L5434" s="15">
        <v>50.978202014973597</v>
      </c>
      <c r="M5434" s="17">
        <v>50.211132519049002</v>
      </c>
      <c r="N5434" s="16">
        <v>64.644184742206704</v>
      </c>
      <c r="O5434" s="17">
        <v>52.329267207900202</v>
      </c>
      <c r="P5434" s="15">
        <v>0.33443762272016597</v>
      </c>
      <c r="Q5434" s="16">
        <v>5.6766871077866199</v>
      </c>
      <c r="R5434" s="16">
        <v>0.11296608233732799</v>
      </c>
      <c r="S5434" s="17">
        <v>0.36996060102718498</v>
      </c>
      <c r="T5434" s="15">
        <v>0.125102758441137</v>
      </c>
      <c r="U5434" s="16">
        <v>5.6766871077866199</v>
      </c>
      <c r="V5434" s="16">
        <v>0.55116687477928905</v>
      </c>
      <c r="W5434" s="17">
        <v>0.81928240398491603</v>
      </c>
      <c r="X5434" s="15">
        <v>0.209339043677984</v>
      </c>
      <c r="Y5434" s="16">
        <v>5.6766871077866199</v>
      </c>
      <c r="Z5434" s="16">
        <v>0.370979141962131</v>
      </c>
      <c r="AA5434" s="17">
        <v>0.90949590107159906</v>
      </c>
      <c r="AC5434" s="5">
        <f>MAX(I5434:O5434)</f>
        <v>64.644184742206704</v>
      </c>
    </row>
    <row r="5435" spans="1:29" x14ac:dyDescent="0.25">
      <c r="A5435" s="5" t="s">
        <v>15417</v>
      </c>
      <c r="B5435" s="5" t="s">
        <v>232</v>
      </c>
      <c r="C5435" s="5">
        <v>669277</v>
      </c>
      <c r="D5435" s="5">
        <v>672813</v>
      </c>
      <c r="E5435" s="5" t="s">
        <v>29</v>
      </c>
      <c r="F5435" s="5">
        <v>3537</v>
      </c>
      <c r="G5435" s="41" t="s">
        <v>15418</v>
      </c>
      <c r="H5435" s="5" t="s">
        <v>15419</v>
      </c>
      <c r="I5435" s="15">
        <v>58.895812907947303</v>
      </c>
      <c r="J5435" s="16">
        <v>63.4256242043353</v>
      </c>
      <c r="K5435" s="17">
        <v>58.540081526282101</v>
      </c>
      <c r="L5435" s="15">
        <v>69.606326961798601</v>
      </c>
      <c r="M5435" s="17">
        <v>59.957082153957501</v>
      </c>
      <c r="N5435" s="16">
        <v>70.399602480545198</v>
      </c>
      <c r="O5435" s="17">
        <v>78.865689566435805</v>
      </c>
      <c r="P5435" s="15">
        <v>0.30798821579851099</v>
      </c>
      <c r="Q5435" s="16">
        <v>6.0392625439916303</v>
      </c>
      <c r="R5435" s="16">
        <v>8.0020423318662104E-2</v>
      </c>
      <c r="S5435" s="17">
        <v>0.30230315746217201</v>
      </c>
      <c r="T5435" s="15">
        <v>0.103961144848638</v>
      </c>
      <c r="U5435" s="16">
        <v>6.0392625439916303</v>
      </c>
      <c r="V5435" s="16">
        <v>0.55394964105932099</v>
      </c>
      <c r="W5435" s="17">
        <v>0.82011030524957595</v>
      </c>
      <c r="X5435" s="15">
        <v>0.20403015351095399</v>
      </c>
      <c r="Y5435" s="16">
        <v>6.0392625439916303</v>
      </c>
      <c r="Z5435" s="16">
        <v>0.293622045014727</v>
      </c>
      <c r="AA5435" s="17">
        <v>0.87698183959283305</v>
      </c>
      <c r="AC5435" s="5">
        <f>MAX(I5435:O5435)</f>
        <v>78.865689566435805</v>
      </c>
    </row>
    <row r="5436" spans="1:29" x14ac:dyDescent="0.25">
      <c r="A5436" s="5" t="s">
        <v>15420</v>
      </c>
      <c r="B5436" s="5" t="s">
        <v>232</v>
      </c>
      <c r="C5436" s="5">
        <v>673100</v>
      </c>
      <c r="D5436" s="5">
        <v>673630</v>
      </c>
      <c r="E5436" s="5" t="s">
        <v>20</v>
      </c>
      <c r="F5436" s="5">
        <v>531</v>
      </c>
      <c r="G5436" s="41" t="s">
        <v>15421</v>
      </c>
      <c r="H5436" s="5" t="s">
        <v>15422</v>
      </c>
      <c r="I5436" s="15">
        <v>100.8837369428</v>
      </c>
      <c r="J5436" s="16">
        <v>105.363729945258</v>
      </c>
      <c r="K5436" s="17">
        <v>95.615466492927396</v>
      </c>
      <c r="L5436" s="15">
        <v>83.634914884716096</v>
      </c>
      <c r="M5436" s="17">
        <v>83.737199263134499</v>
      </c>
      <c r="N5436" s="16">
        <v>65.520009180649595</v>
      </c>
      <c r="O5436" s="17">
        <v>116.137512213626</v>
      </c>
      <c r="P5436" s="15">
        <v>-0.147996257065168</v>
      </c>
      <c r="Q5436" s="16">
        <v>6.5398949768347299</v>
      </c>
      <c r="R5436" s="16">
        <v>0.47329021653284598</v>
      </c>
      <c r="S5436" s="17">
        <v>0.74861511548072701</v>
      </c>
      <c r="T5436" s="15">
        <v>-0.26570287618104899</v>
      </c>
      <c r="U5436" s="16">
        <v>6.5398949768347299</v>
      </c>
      <c r="V5436" s="16">
        <v>0.195431444330572</v>
      </c>
      <c r="W5436" s="17">
        <v>0.52196208466631899</v>
      </c>
      <c r="X5436" s="15">
        <v>0.117706789675234</v>
      </c>
      <c r="Y5436" s="16">
        <v>6.5398949768347299</v>
      </c>
      <c r="Z5436" s="16">
        <v>0.59579540804206998</v>
      </c>
      <c r="AA5436" s="17">
        <v>0.967830708845141</v>
      </c>
      <c r="AC5436" s="5">
        <f>MAX(I5436:O5436)</f>
        <v>116.137512213626</v>
      </c>
    </row>
    <row r="5437" spans="1:29" x14ac:dyDescent="0.25">
      <c r="A5437" s="5" t="s">
        <v>15423</v>
      </c>
      <c r="B5437" s="5" t="s">
        <v>232</v>
      </c>
      <c r="C5437" s="5">
        <v>673833</v>
      </c>
      <c r="D5437" s="5">
        <v>674380</v>
      </c>
      <c r="E5437" s="5" t="s">
        <v>29</v>
      </c>
      <c r="F5437" s="5">
        <v>548</v>
      </c>
      <c r="G5437" s="41" t="s">
        <v>15424</v>
      </c>
      <c r="H5437" s="5" t="s">
        <v>15425</v>
      </c>
      <c r="I5437" s="15">
        <v>286.84233473205501</v>
      </c>
      <c r="J5437" s="16">
        <v>304.33930306221902</v>
      </c>
      <c r="K5437" s="17">
        <v>332.27859318504898</v>
      </c>
      <c r="L5437" s="15">
        <v>283.40813962309397</v>
      </c>
      <c r="M5437" s="17">
        <v>285.36140531012302</v>
      </c>
      <c r="N5437" s="16">
        <v>296.25804278468797</v>
      </c>
      <c r="O5437" s="17">
        <v>315.60217904871303</v>
      </c>
      <c r="P5437" s="15">
        <v>-9.0655607841153302E-3</v>
      </c>
      <c r="Q5437" s="16">
        <v>8.2320520255655207</v>
      </c>
      <c r="R5437" s="16">
        <v>0.95550923792396802</v>
      </c>
      <c r="S5437" s="17">
        <v>0.98629786892374005</v>
      </c>
      <c r="T5437" s="15">
        <v>-0.114391470715452</v>
      </c>
      <c r="U5437" s="16">
        <v>8.2320520255655207</v>
      </c>
      <c r="V5437" s="16">
        <v>0.42741604782322401</v>
      </c>
      <c r="W5437" s="17">
        <v>0.73873396916795298</v>
      </c>
      <c r="X5437" s="15">
        <v>0.105326084756629</v>
      </c>
      <c r="Y5437" s="16">
        <v>8.2320520255655207</v>
      </c>
      <c r="Z5437" s="16">
        <v>0.49974393195274203</v>
      </c>
      <c r="AA5437" s="17">
        <v>0.95714746346148105</v>
      </c>
      <c r="AC5437" s="5">
        <f>MAX(I5437:O5437)</f>
        <v>332.27859318504898</v>
      </c>
    </row>
    <row r="5438" spans="1:29" x14ac:dyDescent="0.25">
      <c r="A5438" s="5" t="s">
        <v>15426</v>
      </c>
      <c r="B5438" s="5" t="s">
        <v>232</v>
      </c>
      <c r="C5438" s="5">
        <v>674420</v>
      </c>
      <c r="D5438" s="5">
        <v>675586</v>
      </c>
      <c r="E5438" s="5" t="s">
        <v>20</v>
      </c>
      <c r="F5438" s="5">
        <v>1167</v>
      </c>
      <c r="G5438" s="41" t="s">
        <v>15427</v>
      </c>
      <c r="H5438" s="5" t="s">
        <v>15428</v>
      </c>
      <c r="I5438" s="15">
        <v>1.07083296196268</v>
      </c>
      <c r="J5438" s="16">
        <v>0.57607288105663301</v>
      </c>
      <c r="K5438" s="17">
        <v>1.7392343062156299</v>
      </c>
      <c r="L5438" s="15">
        <v>2.37642746235215</v>
      </c>
      <c r="M5438" s="17">
        <v>2.1830927182195201</v>
      </c>
      <c r="N5438" s="16">
        <v>2.0018844307263999</v>
      </c>
      <c r="O5438" s="17">
        <v>2.8348892537139601</v>
      </c>
      <c r="P5438" s="15">
        <v>1.0834297658255601</v>
      </c>
      <c r="Q5438" s="16">
        <v>0.96733604227486003</v>
      </c>
      <c r="R5438" s="16">
        <v>0.12361242659932201</v>
      </c>
      <c r="S5438" s="17">
        <v>0.39068120849473897</v>
      </c>
      <c r="T5438" s="15">
        <v>0.99958164028458396</v>
      </c>
      <c r="U5438" s="16">
        <v>0.96733604227486003</v>
      </c>
      <c r="V5438" s="16">
        <v>0.15859307524208299</v>
      </c>
      <c r="W5438" s="17">
        <v>0.46997656176362002</v>
      </c>
      <c r="X5438" s="15">
        <v>8.4089764703097702E-2</v>
      </c>
      <c r="Y5438" s="16">
        <v>0.96733604227486003</v>
      </c>
      <c r="Z5438" s="16">
        <v>0.935527024692827</v>
      </c>
      <c r="AA5438" s="17">
        <v>0.99727560615636102</v>
      </c>
      <c r="AC5438" s="5">
        <f>MAX(I5438:O5438)</f>
        <v>2.8348892537139601</v>
      </c>
    </row>
    <row r="5439" spans="1:29" x14ac:dyDescent="0.25">
      <c r="A5439" s="5" t="s">
        <v>15429</v>
      </c>
      <c r="B5439" s="5" t="s">
        <v>232</v>
      </c>
      <c r="C5439" s="5">
        <v>675816</v>
      </c>
      <c r="D5439" s="5">
        <v>680282</v>
      </c>
      <c r="E5439" s="5" t="s">
        <v>20</v>
      </c>
      <c r="F5439" s="5">
        <v>4467</v>
      </c>
      <c r="G5439" s="41" t="s">
        <v>15430</v>
      </c>
      <c r="H5439" s="5" t="s">
        <v>15431</v>
      </c>
      <c r="I5439" s="15">
        <v>114.917284707468</v>
      </c>
      <c r="J5439" s="16">
        <v>99.430179270374893</v>
      </c>
      <c r="K5439" s="17">
        <v>93.791391488847594</v>
      </c>
      <c r="L5439" s="15">
        <v>99.043363914805894</v>
      </c>
      <c r="M5439" s="17">
        <v>118.588715157568</v>
      </c>
      <c r="N5439" s="16">
        <v>93.713214913379701</v>
      </c>
      <c r="O5439" s="17">
        <v>103.40374736907501</v>
      </c>
      <c r="P5439" s="15">
        <v>-5.9328645185661E-2</v>
      </c>
      <c r="Q5439" s="16">
        <v>6.6914734199780499</v>
      </c>
      <c r="R5439" s="16">
        <v>0.72987957035496298</v>
      </c>
      <c r="S5439" s="17">
        <v>0.88635048478400003</v>
      </c>
      <c r="T5439" s="15">
        <v>8.3584859802262407E-2</v>
      </c>
      <c r="U5439" s="16">
        <v>6.6914734199780499</v>
      </c>
      <c r="V5439" s="16">
        <v>0.61265772609802305</v>
      </c>
      <c r="W5439" s="17">
        <v>0.85199680404737399</v>
      </c>
      <c r="X5439" s="15">
        <v>-0.14291442032407201</v>
      </c>
      <c r="Y5439" s="16">
        <v>6.6914734199780499</v>
      </c>
      <c r="Z5439" s="16">
        <v>0.43591602057448697</v>
      </c>
      <c r="AA5439" s="17">
        <v>0.93829865126858703</v>
      </c>
      <c r="AC5439" s="5">
        <f>MAX(I5439:O5439)</f>
        <v>118.588715157568</v>
      </c>
    </row>
    <row r="5440" spans="1:29" x14ac:dyDescent="0.25">
      <c r="A5440" s="5" t="s">
        <v>15432</v>
      </c>
      <c r="B5440" s="5" t="s">
        <v>232</v>
      </c>
      <c r="C5440" s="5">
        <v>680611</v>
      </c>
      <c r="D5440" s="5">
        <v>681636</v>
      </c>
      <c r="E5440" s="5" t="s">
        <v>20</v>
      </c>
      <c r="F5440" s="5">
        <v>1026</v>
      </c>
      <c r="G5440" s="41" t="s">
        <v>15433</v>
      </c>
      <c r="H5440" s="5" t="s">
        <v>15434</v>
      </c>
      <c r="I5440" s="15">
        <v>101.05281583153101</v>
      </c>
      <c r="J5440" s="16">
        <v>96.953065881831407</v>
      </c>
      <c r="K5440" s="17">
        <v>107.832526985369</v>
      </c>
      <c r="L5440" s="15">
        <v>97.050231204446007</v>
      </c>
      <c r="M5440" s="17">
        <v>85.140616010561303</v>
      </c>
      <c r="N5440" s="16">
        <v>101.512223008085</v>
      </c>
      <c r="O5440" s="17">
        <v>108.00463320706901</v>
      </c>
      <c r="P5440" s="15">
        <v>3.8909249858594702E-2</v>
      </c>
      <c r="Q5440" s="16">
        <v>6.6400345308951598</v>
      </c>
      <c r="R5440" s="16">
        <v>0.80210379686893696</v>
      </c>
      <c r="S5440" s="17">
        <v>0.92489171777977996</v>
      </c>
      <c r="T5440" s="15">
        <v>-0.16260210406770401</v>
      </c>
      <c r="U5440" s="16">
        <v>6.6400345308951598</v>
      </c>
      <c r="V5440" s="16">
        <v>0.31483382520318898</v>
      </c>
      <c r="W5440" s="17">
        <v>0.65617792716477996</v>
      </c>
      <c r="X5440" s="15">
        <v>0.20151254999665599</v>
      </c>
      <c r="Y5440" s="16">
        <v>6.6400345308951598</v>
      </c>
      <c r="Z5440" s="16">
        <v>0.249406778606312</v>
      </c>
      <c r="AA5440" s="17">
        <v>0.84289810687234201</v>
      </c>
      <c r="AC5440" s="5">
        <f>MAX(I5440:O5440)</f>
        <v>108.00463320706901</v>
      </c>
    </row>
    <row r="5441" spans="1:29" x14ac:dyDescent="0.25">
      <c r="A5441" s="5" t="s">
        <v>15435</v>
      </c>
      <c r="B5441" s="5" t="s">
        <v>232</v>
      </c>
      <c r="C5441" s="5">
        <v>681891</v>
      </c>
      <c r="D5441" s="5">
        <v>682814</v>
      </c>
      <c r="E5441" s="5" t="s">
        <v>20</v>
      </c>
      <c r="F5441" s="5">
        <v>924</v>
      </c>
      <c r="G5441" s="41" t="s">
        <v>15436</v>
      </c>
      <c r="H5441" s="5" t="s">
        <v>15437</v>
      </c>
      <c r="I5441" s="15">
        <v>92.204353987944302</v>
      </c>
      <c r="J5441" s="16">
        <v>103.289867573454</v>
      </c>
      <c r="K5441" s="17">
        <v>90.864387412533503</v>
      </c>
      <c r="L5441" s="15">
        <v>116.368286704857</v>
      </c>
      <c r="M5441" s="17">
        <v>86.855903146305195</v>
      </c>
      <c r="N5441" s="16">
        <v>100.261045238881</v>
      </c>
      <c r="O5441" s="17">
        <v>101.963065945056</v>
      </c>
      <c r="P5441" s="15">
        <v>8.3303149457765305E-2</v>
      </c>
      <c r="Q5441" s="16">
        <v>6.6282142105100403</v>
      </c>
      <c r="R5441" s="16">
        <v>0.62177549292573997</v>
      </c>
      <c r="S5441" s="17">
        <v>0.83132300713930596</v>
      </c>
      <c r="T5441" s="15">
        <v>9.0477486750805899E-2</v>
      </c>
      <c r="U5441" s="16">
        <v>6.6282142105100403</v>
      </c>
      <c r="V5441" s="16">
        <v>0.59202007899694897</v>
      </c>
      <c r="W5441" s="17">
        <v>0.84230761405619403</v>
      </c>
      <c r="X5441" s="15">
        <v>-7.17408567276608E-3</v>
      </c>
      <c r="Y5441" s="16">
        <v>6.6282142105100403</v>
      </c>
      <c r="Z5441" s="16">
        <v>0.970783541174569</v>
      </c>
      <c r="AA5441" s="17">
        <v>1</v>
      </c>
      <c r="AC5441" s="5">
        <f>MAX(I5441:O5441)</f>
        <v>116.368286704857</v>
      </c>
    </row>
    <row r="5442" spans="1:29" x14ac:dyDescent="0.25">
      <c r="A5442" s="5" t="s">
        <v>15438</v>
      </c>
      <c r="B5442" s="5" t="s">
        <v>232</v>
      </c>
      <c r="C5442" s="5">
        <v>683001</v>
      </c>
      <c r="D5442" s="5">
        <v>683771</v>
      </c>
      <c r="E5442" s="5" t="s">
        <v>29</v>
      </c>
      <c r="F5442" s="5">
        <v>771</v>
      </c>
      <c r="G5442" s="41" t="s">
        <v>15439</v>
      </c>
      <c r="H5442" s="5" t="s">
        <v>15440</v>
      </c>
      <c r="I5442" s="15">
        <v>50.554587730553799</v>
      </c>
      <c r="J5442" s="16">
        <v>48.735765737391198</v>
      </c>
      <c r="K5442" s="17">
        <v>50.522635578117402</v>
      </c>
      <c r="L5442" s="15">
        <v>58.337461253225499</v>
      </c>
      <c r="M5442" s="17">
        <v>46.234785068006303</v>
      </c>
      <c r="N5442" s="16">
        <v>54.634762588574702</v>
      </c>
      <c r="O5442" s="17">
        <v>58.463781658559903</v>
      </c>
      <c r="P5442" s="15">
        <v>0.17917472764397999</v>
      </c>
      <c r="Q5442" s="16">
        <v>5.7168173783788401</v>
      </c>
      <c r="R5442" s="16">
        <v>0.34541946666814599</v>
      </c>
      <c r="S5442" s="17">
        <v>0.64780613491628003</v>
      </c>
      <c r="T5442" s="15">
        <v>6.6254637712424305E-2</v>
      </c>
      <c r="U5442" s="16">
        <v>5.7168173783788401</v>
      </c>
      <c r="V5442" s="16">
        <v>0.72480416789319901</v>
      </c>
      <c r="W5442" s="17">
        <v>0.90364833831339997</v>
      </c>
      <c r="X5442" s="15">
        <v>0.11292230887761</v>
      </c>
      <c r="Y5442" s="16">
        <v>5.7168173783788401</v>
      </c>
      <c r="Z5442" s="16">
        <v>0.59162756514038795</v>
      </c>
      <c r="AA5442" s="17">
        <v>0.967830708845141</v>
      </c>
      <c r="AC5442" s="5">
        <f>MAX(I5442:O5442)</f>
        <v>58.463781658559903</v>
      </c>
    </row>
    <row r="5443" spans="1:29" x14ac:dyDescent="0.25">
      <c r="A5443" s="5" t="s">
        <v>443</v>
      </c>
      <c r="B5443" s="5" t="s">
        <v>232</v>
      </c>
      <c r="C5443" s="5">
        <v>684117</v>
      </c>
      <c r="D5443" s="5">
        <v>685022</v>
      </c>
      <c r="E5443" s="5" t="s">
        <v>29</v>
      </c>
      <c r="F5443" s="5">
        <v>906</v>
      </c>
      <c r="G5443" s="41" t="s">
        <v>444</v>
      </c>
      <c r="H5443" s="5" t="s">
        <v>445</v>
      </c>
      <c r="I5443" s="15">
        <v>36.126522558846197</v>
      </c>
      <c r="J5443" s="16">
        <v>36.695842523307498</v>
      </c>
      <c r="K5443" s="17">
        <v>51.455883254623302</v>
      </c>
      <c r="L5443" s="15">
        <v>42.085763768752699</v>
      </c>
      <c r="M5443" s="17">
        <v>34.461677909036702</v>
      </c>
      <c r="N5443" s="16">
        <v>18.225489504738299</v>
      </c>
      <c r="O5443" s="17">
        <v>19.844224775997699</v>
      </c>
      <c r="P5443" s="15">
        <v>-1.1231835512111801</v>
      </c>
      <c r="Q5443" s="16">
        <v>5.0967605912629796</v>
      </c>
      <c r="R5443" s="19">
        <v>4.6582396966838297E-6</v>
      </c>
      <c r="S5443" s="17">
        <v>1.5273545923126901E-4</v>
      </c>
      <c r="T5443" s="15">
        <v>-0.115427709050564</v>
      </c>
      <c r="U5443" s="16">
        <v>5.0967605912629796</v>
      </c>
      <c r="V5443" s="16">
        <v>0.63362808851545904</v>
      </c>
      <c r="W5443" s="17">
        <v>0.86097391798968703</v>
      </c>
      <c r="X5443" s="15">
        <v>-1.00778951845986</v>
      </c>
      <c r="Y5443" s="16">
        <v>5.0967605912629796</v>
      </c>
      <c r="Z5443" s="16">
        <v>1.08737080769825E-4</v>
      </c>
      <c r="AA5443" s="17">
        <v>7.3024155206145303E-3</v>
      </c>
      <c r="AC5443" s="5">
        <f>MAX(I5443:O5443)</f>
        <v>51.455883254623302</v>
      </c>
    </row>
    <row r="5444" spans="1:29" x14ac:dyDescent="0.25">
      <c r="A5444" s="5" t="s">
        <v>15441</v>
      </c>
      <c r="B5444" s="5" t="s">
        <v>232</v>
      </c>
      <c r="C5444" s="5">
        <v>685305</v>
      </c>
      <c r="D5444" s="5">
        <v>685781</v>
      </c>
      <c r="E5444" s="5" t="s">
        <v>20</v>
      </c>
      <c r="F5444" s="5">
        <v>477</v>
      </c>
      <c r="G5444" s="41" t="s">
        <v>15442</v>
      </c>
      <c r="H5444" s="5" t="s">
        <v>15443</v>
      </c>
      <c r="I5444" s="15">
        <v>120.158730258128</v>
      </c>
      <c r="J5444" s="16">
        <v>83.645782329423199</v>
      </c>
      <c r="K5444" s="17">
        <v>127.72767063451801</v>
      </c>
      <c r="L5444" s="15">
        <v>121.274459530358</v>
      </c>
      <c r="M5444" s="17">
        <v>130.361822316537</v>
      </c>
      <c r="N5444" s="16">
        <v>110.56240887199399</v>
      </c>
      <c r="O5444" s="17">
        <v>123.619760899658</v>
      </c>
      <c r="P5444" s="15">
        <v>8.2798919055773704E-2</v>
      </c>
      <c r="Q5444" s="16">
        <v>6.8688346908092504</v>
      </c>
      <c r="R5444" s="16">
        <v>0.64435538468198195</v>
      </c>
      <c r="S5444" s="17">
        <v>0.84587164268461501</v>
      </c>
      <c r="T5444" s="15">
        <v>0.18658094517069199</v>
      </c>
      <c r="U5444" s="16">
        <v>6.8688346908092504</v>
      </c>
      <c r="V5444" s="16">
        <v>0.30195767498961701</v>
      </c>
      <c r="W5444" s="17">
        <v>0.64193240612354396</v>
      </c>
      <c r="X5444" s="15">
        <v>-0.103782224551821</v>
      </c>
      <c r="Y5444" s="16">
        <v>6.8688346908092504</v>
      </c>
      <c r="Z5444" s="16">
        <v>0.60551325980441795</v>
      </c>
      <c r="AA5444" s="17">
        <v>0.967830708845141</v>
      </c>
      <c r="AC5444" s="5">
        <f>MAX(I5444:O5444)</f>
        <v>130.361822316537</v>
      </c>
    </row>
    <row r="5445" spans="1:29" x14ac:dyDescent="0.25">
      <c r="A5445" s="5" t="s">
        <v>15444</v>
      </c>
      <c r="B5445" s="5" t="s">
        <v>232</v>
      </c>
      <c r="C5445" s="5">
        <v>685780</v>
      </c>
      <c r="D5445" s="5">
        <v>686802</v>
      </c>
      <c r="E5445" s="5" t="s">
        <v>29</v>
      </c>
      <c r="F5445" s="5">
        <v>1023</v>
      </c>
      <c r="G5445" s="41" t="s">
        <v>15445</v>
      </c>
      <c r="H5445" s="5" t="s">
        <v>15445</v>
      </c>
      <c r="I5445" s="15">
        <v>173.024062801338</v>
      </c>
      <c r="J5445" s="16">
        <v>196.613674304629</v>
      </c>
      <c r="K5445" s="17">
        <v>171.97209457068701</v>
      </c>
      <c r="L5445" s="15">
        <v>183.21489145231101</v>
      </c>
      <c r="M5445" s="17">
        <v>144.86379537328099</v>
      </c>
      <c r="N5445" s="16">
        <v>127.870368012649</v>
      </c>
      <c r="O5445" s="17">
        <v>151.875706248151</v>
      </c>
      <c r="P5445" s="15">
        <v>-0.36816267230823801</v>
      </c>
      <c r="Q5445" s="16">
        <v>7.3599796245500402</v>
      </c>
      <c r="R5445" s="16">
        <v>2.4831099480810401E-2</v>
      </c>
      <c r="S5445" s="17">
        <v>0.14239562603501801</v>
      </c>
      <c r="T5445" s="15">
        <v>-0.138086045110724</v>
      </c>
      <c r="U5445" s="16">
        <v>7.3599796245500402</v>
      </c>
      <c r="V5445" s="16">
        <v>0.39905287035586401</v>
      </c>
      <c r="W5445" s="17">
        <v>0.71833682891386896</v>
      </c>
      <c r="X5445" s="15">
        <v>-0.23007820438611001</v>
      </c>
      <c r="Y5445" s="16">
        <v>7.3599796245500402</v>
      </c>
      <c r="Z5445" s="16">
        <v>0.19506556994674701</v>
      </c>
      <c r="AA5445" s="17">
        <v>0.78994342988504596</v>
      </c>
      <c r="AC5445" s="5">
        <f>MAX(I5445:O5445)</f>
        <v>196.613674304629</v>
      </c>
    </row>
    <row r="5446" spans="1:29" x14ac:dyDescent="0.25">
      <c r="A5446" s="5" t="s">
        <v>15446</v>
      </c>
      <c r="B5446" s="5" t="s">
        <v>232</v>
      </c>
      <c r="C5446" s="5">
        <v>687833</v>
      </c>
      <c r="D5446" s="5">
        <v>688939</v>
      </c>
      <c r="E5446" s="5" t="s">
        <v>20</v>
      </c>
      <c r="F5446" s="5">
        <v>1107</v>
      </c>
      <c r="G5446" s="41" t="s">
        <v>15447</v>
      </c>
      <c r="H5446" s="5" t="s">
        <v>15448</v>
      </c>
      <c r="I5446" s="15">
        <v>113.62101322719801</v>
      </c>
      <c r="J5446" s="16">
        <v>111.52770977256399</v>
      </c>
      <c r="K5446" s="17">
        <v>86.367830425732095</v>
      </c>
      <c r="L5446" s="15">
        <v>87.506191879838198</v>
      </c>
      <c r="M5446" s="17">
        <v>79.916787006250303</v>
      </c>
      <c r="N5446" s="16">
        <v>74.194841713797302</v>
      </c>
      <c r="O5446" s="17">
        <v>63.2040882795242</v>
      </c>
      <c r="P5446" s="15">
        <v>-0.59507671954250296</v>
      </c>
      <c r="Q5446" s="16">
        <v>6.46106498161432</v>
      </c>
      <c r="R5446" s="16">
        <v>9.2813598057934295E-4</v>
      </c>
      <c r="S5446" s="17">
        <v>1.37591222227374E-2</v>
      </c>
      <c r="T5446" s="15">
        <v>-0.310181629532014</v>
      </c>
      <c r="U5446" s="16">
        <v>6.46106498161432</v>
      </c>
      <c r="V5446" s="16">
        <v>8.1740196853822805E-2</v>
      </c>
      <c r="W5446" s="17">
        <v>0.34180034303316398</v>
      </c>
      <c r="X5446" s="15">
        <v>-0.28489944370385401</v>
      </c>
      <c r="Y5446" s="16">
        <v>6.46106498161432</v>
      </c>
      <c r="Z5446" s="16">
        <v>0.14118166752155401</v>
      </c>
      <c r="AA5446" s="17">
        <v>0.72529641913838006</v>
      </c>
      <c r="AC5446" s="5">
        <f>MAX(I5446:O5446)</f>
        <v>113.62101322719801</v>
      </c>
    </row>
    <row r="5447" spans="1:29" x14ac:dyDescent="0.25">
      <c r="A5447" s="5" t="s">
        <v>15449</v>
      </c>
      <c r="B5447" s="5" t="s">
        <v>232</v>
      </c>
      <c r="C5447" s="5">
        <v>689353</v>
      </c>
      <c r="D5447" s="5">
        <v>690252</v>
      </c>
      <c r="E5447" s="5" t="s">
        <v>20</v>
      </c>
      <c r="F5447" s="5">
        <v>900</v>
      </c>
      <c r="G5447" s="41" t="s">
        <v>15450</v>
      </c>
      <c r="H5447" s="5" t="s">
        <v>15451</v>
      </c>
      <c r="I5447" s="15">
        <v>16.400652206902102</v>
      </c>
      <c r="J5447" s="16">
        <v>12.2703523665063</v>
      </c>
      <c r="K5447" s="17">
        <v>15.525847709144401</v>
      </c>
      <c r="L5447" s="15">
        <v>17.248263839652701</v>
      </c>
      <c r="M5447" s="17">
        <v>12.0849775472866</v>
      </c>
      <c r="N5447" s="16">
        <v>11.9278947330781</v>
      </c>
      <c r="O5447" s="17">
        <v>13.709710325337999</v>
      </c>
      <c r="P5447" s="15">
        <v>-0.20153546336897599</v>
      </c>
      <c r="Q5447" s="16">
        <v>3.8336751828320699</v>
      </c>
      <c r="R5447" s="16">
        <v>0.53364719580030195</v>
      </c>
      <c r="S5447" s="17">
        <v>0.79005297991789802</v>
      </c>
      <c r="T5447" s="15">
        <v>-6.9045890091124504E-3</v>
      </c>
      <c r="U5447" s="16">
        <v>3.8336751828320699</v>
      </c>
      <c r="V5447" s="16">
        <v>1</v>
      </c>
      <c r="W5447" s="17">
        <v>1</v>
      </c>
      <c r="X5447" s="15">
        <v>-0.194643250254737</v>
      </c>
      <c r="Y5447" s="16">
        <v>3.8336751828320699</v>
      </c>
      <c r="Z5447" s="16">
        <v>0.57370090380635397</v>
      </c>
      <c r="AA5447" s="17">
        <v>0.96348714052651896</v>
      </c>
      <c r="AC5447" s="5">
        <f>MAX(I5447:O5447)</f>
        <v>17.248263839652701</v>
      </c>
    </row>
    <row r="5448" spans="1:29" x14ac:dyDescent="0.25">
      <c r="A5448" s="5" t="s">
        <v>15452</v>
      </c>
      <c r="B5448" s="5" t="s">
        <v>232</v>
      </c>
      <c r="C5448" s="5">
        <v>690360</v>
      </c>
      <c r="D5448" s="5">
        <v>690917</v>
      </c>
      <c r="E5448" s="5" t="s">
        <v>20</v>
      </c>
      <c r="F5448" s="5">
        <v>558</v>
      </c>
      <c r="G5448" s="41" t="s">
        <v>15453</v>
      </c>
      <c r="H5448" s="5" t="s">
        <v>15454</v>
      </c>
      <c r="I5448" s="15">
        <v>107.36509434415299</v>
      </c>
      <c r="J5448" s="16">
        <v>100.467110456277</v>
      </c>
      <c r="K5448" s="17">
        <v>100.06960313079701</v>
      </c>
      <c r="L5448" s="15">
        <v>112.343691808938</v>
      </c>
      <c r="M5448" s="17">
        <v>99.018848290671102</v>
      </c>
      <c r="N5448" s="16">
        <v>110.81264442583399</v>
      </c>
      <c r="O5448" s="17">
        <v>133.89042524508</v>
      </c>
      <c r="P5448" s="15">
        <v>0.25343395985652201</v>
      </c>
      <c r="Q5448" s="16">
        <v>6.7712207600462797</v>
      </c>
      <c r="R5448" s="16">
        <v>0.11376888049902199</v>
      </c>
      <c r="S5448" s="17">
        <v>0.37193415830002902</v>
      </c>
      <c r="T5448" s="15">
        <v>4.23284798860592E-2</v>
      </c>
      <c r="U5448" s="16">
        <v>6.7712207600462797</v>
      </c>
      <c r="V5448" s="16">
        <v>0.78912374867177904</v>
      </c>
      <c r="W5448" s="17">
        <v>0.92668140575737601</v>
      </c>
      <c r="X5448" s="15">
        <v>0.21110721061035201</v>
      </c>
      <c r="Y5448" s="16">
        <v>6.7712207600462797</v>
      </c>
      <c r="Z5448" s="16">
        <v>0.232944218466277</v>
      </c>
      <c r="AA5448" s="17">
        <v>0.832964963825782</v>
      </c>
      <c r="AC5448" s="5">
        <f>MAX(I5448:O5448)</f>
        <v>133.89042524508</v>
      </c>
    </row>
    <row r="5449" spans="1:29" x14ac:dyDescent="0.25">
      <c r="A5449" s="5" t="s">
        <v>15455</v>
      </c>
      <c r="B5449" s="5" t="s">
        <v>232</v>
      </c>
      <c r="C5449" s="5">
        <v>691081</v>
      </c>
      <c r="D5449" s="5">
        <v>692493</v>
      </c>
      <c r="E5449" s="5" t="s">
        <v>29</v>
      </c>
      <c r="F5449" s="5">
        <v>1413</v>
      </c>
      <c r="G5449" s="41" t="s">
        <v>15456</v>
      </c>
      <c r="H5449" s="5" t="s">
        <v>15457</v>
      </c>
      <c r="I5449" s="15">
        <v>27.728937751875701</v>
      </c>
      <c r="J5449" s="16">
        <v>38.712097607005802</v>
      </c>
      <c r="K5449" s="17">
        <v>25.9188331975061</v>
      </c>
      <c r="L5449" s="15">
        <v>30.816898060179501</v>
      </c>
      <c r="M5449" s="17">
        <v>23.390279123780601</v>
      </c>
      <c r="N5449" s="16">
        <v>26.3581450045643</v>
      </c>
      <c r="O5449" s="17">
        <v>30.300783498713098</v>
      </c>
      <c r="P5449" s="15">
        <v>-0.119118159205297</v>
      </c>
      <c r="Q5449" s="16">
        <v>4.8627862490834701</v>
      </c>
      <c r="R5449" s="16">
        <v>0.64585960901672101</v>
      </c>
      <c r="S5449" s="17">
        <v>0.84666544229990703</v>
      </c>
      <c r="T5449" s="15">
        <v>-0.18262602664094901</v>
      </c>
      <c r="U5449" s="16">
        <v>4.8627862490834701</v>
      </c>
      <c r="V5449" s="16">
        <v>0.47624815745624199</v>
      </c>
      <c r="W5449" s="17">
        <v>0.77416367152554499</v>
      </c>
      <c r="X5449" s="15">
        <v>6.3507688931081399E-2</v>
      </c>
      <c r="Y5449" s="16">
        <v>4.8627862490834701</v>
      </c>
      <c r="Z5449" s="16">
        <v>0.81968525117917601</v>
      </c>
      <c r="AA5449" s="17">
        <v>0.98494403611438597</v>
      </c>
      <c r="AC5449" s="5">
        <f>MAX(I5449:O5449)</f>
        <v>38.712097607005802</v>
      </c>
    </row>
    <row r="5450" spans="1:29" x14ac:dyDescent="0.25">
      <c r="A5450" s="5" t="s">
        <v>15458</v>
      </c>
      <c r="B5450" s="5" t="s">
        <v>232</v>
      </c>
      <c r="C5450" s="5">
        <v>692696</v>
      </c>
      <c r="D5450" s="5">
        <v>693577</v>
      </c>
      <c r="E5450" s="5" t="s">
        <v>29</v>
      </c>
      <c r="F5450" s="5">
        <v>882</v>
      </c>
      <c r="G5450" s="41" t="s">
        <v>15459</v>
      </c>
      <c r="H5450" s="5" t="s">
        <v>15460</v>
      </c>
      <c r="I5450" s="15">
        <v>223.63501016146901</v>
      </c>
      <c r="J5450" s="16">
        <v>254.681820715138</v>
      </c>
      <c r="K5450" s="17">
        <v>231.021220284154</v>
      </c>
      <c r="L5450" s="15">
        <v>189.34760748418799</v>
      </c>
      <c r="M5450" s="17">
        <v>276.74598583286399</v>
      </c>
      <c r="N5450" s="16">
        <v>254.51041121891399</v>
      </c>
      <c r="O5450" s="17">
        <v>202.39250327744699</v>
      </c>
      <c r="P5450" s="15">
        <v>-4.9475546235965E-2</v>
      </c>
      <c r="Q5450" s="16">
        <v>7.8659097803355102</v>
      </c>
      <c r="R5450" s="16">
        <v>0.78336147827531899</v>
      </c>
      <c r="S5450" s="17">
        <v>0.91600070160991598</v>
      </c>
      <c r="T5450" s="15">
        <v>-2.0864096445339701E-2</v>
      </c>
      <c r="U5450" s="16">
        <v>7.8659097803355102</v>
      </c>
      <c r="V5450" s="16">
        <v>0.91167326990337205</v>
      </c>
      <c r="W5450" s="17">
        <v>0.973102856065441</v>
      </c>
      <c r="X5450" s="15">
        <v>-2.8611585822881098E-2</v>
      </c>
      <c r="Y5450" s="16">
        <v>7.8659097803355102</v>
      </c>
      <c r="Z5450" s="16">
        <v>0.88120780133268295</v>
      </c>
      <c r="AA5450" s="17">
        <v>0.99490627600331705</v>
      </c>
      <c r="AC5450" s="5">
        <f>MAX(I5450:O5450)</f>
        <v>276.74598583286399</v>
      </c>
    </row>
    <row r="5451" spans="1:29" x14ac:dyDescent="0.25">
      <c r="A5451" s="5" t="s">
        <v>15461</v>
      </c>
      <c r="B5451" s="5" t="s">
        <v>232</v>
      </c>
      <c r="C5451" s="5">
        <v>694038</v>
      </c>
      <c r="D5451" s="5">
        <v>695738</v>
      </c>
      <c r="E5451" s="5" t="s">
        <v>20</v>
      </c>
      <c r="F5451" s="5">
        <v>1701</v>
      </c>
      <c r="G5451" s="41" t="s">
        <v>15462</v>
      </c>
      <c r="H5451" s="5" t="s">
        <v>15463</v>
      </c>
      <c r="I5451" s="15">
        <v>41.311608479928601</v>
      </c>
      <c r="J5451" s="16">
        <v>55.014960140908499</v>
      </c>
      <c r="K5451" s="17">
        <v>40.384172183348198</v>
      </c>
      <c r="L5451" s="15">
        <v>43.695601727120199</v>
      </c>
      <c r="M5451" s="17">
        <v>41.712664437408698</v>
      </c>
      <c r="N5451" s="16">
        <v>45.5428707990257</v>
      </c>
      <c r="O5451" s="17">
        <v>58.603202441529497</v>
      </c>
      <c r="P5451" s="15">
        <v>0.192842737219731</v>
      </c>
      <c r="Q5451" s="16">
        <v>5.5448752029895996</v>
      </c>
      <c r="R5451" s="16">
        <v>0.36183524065071099</v>
      </c>
      <c r="S5451" s="17">
        <v>0.65981162257576398</v>
      </c>
      <c r="T5451" s="15">
        <v>-9.2955584985554104E-2</v>
      </c>
      <c r="U5451" s="16">
        <v>5.5448752029895996</v>
      </c>
      <c r="V5451" s="16">
        <v>0.67236265624894698</v>
      </c>
      <c r="W5451" s="17">
        <v>0.87646151682217699</v>
      </c>
      <c r="X5451" s="15">
        <v>0.28580281332941398</v>
      </c>
      <c r="Y5451" s="16">
        <v>5.5448752029895996</v>
      </c>
      <c r="Z5451" s="16">
        <v>0.22245077465015101</v>
      </c>
      <c r="AA5451" s="17">
        <v>0.82128956969898403</v>
      </c>
      <c r="AC5451" s="5">
        <f>MAX(I5451:O5451)</f>
        <v>58.603202441529497</v>
      </c>
    </row>
    <row r="5452" spans="1:29" x14ac:dyDescent="0.25">
      <c r="A5452" s="5" t="s">
        <v>15464</v>
      </c>
      <c r="B5452" s="5" t="s">
        <v>232</v>
      </c>
      <c r="C5452" s="5">
        <v>696312</v>
      </c>
      <c r="D5452" s="5">
        <v>696947</v>
      </c>
      <c r="E5452" s="5" t="s">
        <v>20</v>
      </c>
      <c r="F5452" s="5">
        <v>636</v>
      </c>
      <c r="G5452" s="41" t="s">
        <v>15465</v>
      </c>
      <c r="H5452" s="41" t="s">
        <v>15465</v>
      </c>
      <c r="I5452" s="15">
        <v>29.814244046224101</v>
      </c>
      <c r="J5452" s="16">
        <v>27.363461850190099</v>
      </c>
      <c r="K5452" s="17">
        <v>21.931320397889699</v>
      </c>
      <c r="L5452" s="15">
        <v>33.154996047332503</v>
      </c>
      <c r="M5452" s="17">
        <v>20.6224294274665</v>
      </c>
      <c r="N5452" s="16">
        <v>30.737267196778301</v>
      </c>
      <c r="O5452" s="17">
        <v>30.904940224914402</v>
      </c>
      <c r="P5452" s="15">
        <v>0.22612871192391701</v>
      </c>
      <c r="Q5452" s="16">
        <v>4.8008144280122602</v>
      </c>
      <c r="R5452" s="16">
        <v>0.37433260330416501</v>
      </c>
      <c r="S5452" s="17">
        <v>0.67104814757390696</v>
      </c>
      <c r="T5452" s="15">
        <v>2.9368560257408399E-2</v>
      </c>
      <c r="U5452" s="16">
        <v>4.8008144280122602</v>
      </c>
      <c r="V5452" s="16">
        <v>0.90478444173463901</v>
      </c>
      <c r="W5452" s="17">
        <v>0.97031703345675802</v>
      </c>
      <c r="X5452" s="15">
        <v>0.19676640313824401</v>
      </c>
      <c r="Y5452" s="16">
        <v>4.8008144280122602</v>
      </c>
      <c r="Z5452" s="16">
        <v>0.486131706938286</v>
      </c>
      <c r="AA5452" s="17">
        <v>0.95714746346148105</v>
      </c>
      <c r="AC5452" s="5">
        <f>MAX(I5452:O5452)</f>
        <v>33.154996047332503</v>
      </c>
    </row>
    <row r="5453" spans="1:29" x14ac:dyDescent="0.25">
      <c r="A5453" s="5" t="s">
        <v>15466</v>
      </c>
      <c r="B5453" s="5" t="s">
        <v>232</v>
      </c>
      <c r="C5453" s="5">
        <v>698247</v>
      </c>
      <c r="D5453" s="5">
        <v>699929</v>
      </c>
      <c r="E5453" s="5" t="s">
        <v>20</v>
      </c>
      <c r="F5453" s="5">
        <v>1683</v>
      </c>
      <c r="G5453" s="41" t="s">
        <v>15467</v>
      </c>
      <c r="H5453" s="5" t="s">
        <v>15468</v>
      </c>
      <c r="I5453" s="15">
        <v>102.18000842307001</v>
      </c>
      <c r="J5453" s="16">
        <v>127.369714001622</v>
      </c>
      <c r="K5453" s="17">
        <v>92.942984510205903</v>
      </c>
      <c r="L5453" s="15">
        <v>87.966145582228904</v>
      </c>
      <c r="M5453" s="17">
        <v>84.399923838308297</v>
      </c>
      <c r="N5453" s="16">
        <v>95.047804533863996</v>
      </c>
      <c r="O5453" s="17">
        <v>92.389505514481002</v>
      </c>
      <c r="P5453" s="15">
        <v>-0.19729452656185001</v>
      </c>
      <c r="Q5453" s="16">
        <v>6.6077657240934897</v>
      </c>
      <c r="R5453" s="16">
        <v>0.25625308386137402</v>
      </c>
      <c r="S5453" s="17">
        <v>0.56345352640761404</v>
      </c>
      <c r="T5453" s="15">
        <v>-0.31824388546395599</v>
      </c>
      <c r="U5453" s="16">
        <v>6.6077657240934897</v>
      </c>
      <c r="V5453" s="16">
        <v>6.7085612938370107E-2</v>
      </c>
      <c r="W5453" s="17">
        <v>0.30791663785568701</v>
      </c>
      <c r="X5453" s="15">
        <v>0.120949390711464</v>
      </c>
      <c r="Y5453" s="16">
        <v>6.6077657240934897</v>
      </c>
      <c r="Z5453" s="16">
        <v>0.521507498651954</v>
      </c>
      <c r="AA5453" s="17">
        <v>0.95714746346148105</v>
      </c>
      <c r="AC5453" s="5">
        <f>MAX(I5453:O5453)</f>
        <v>127.369714001622</v>
      </c>
    </row>
    <row r="5454" spans="1:29" x14ac:dyDescent="0.25">
      <c r="A5454" s="5" t="s">
        <v>15469</v>
      </c>
      <c r="B5454" s="5" t="s">
        <v>232</v>
      </c>
      <c r="C5454" s="5">
        <v>700073</v>
      </c>
      <c r="D5454" s="5">
        <v>700558</v>
      </c>
      <c r="E5454" s="5" t="s">
        <v>29</v>
      </c>
      <c r="F5454" s="5">
        <v>486</v>
      </c>
      <c r="G5454" s="41" t="s">
        <v>15470</v>
      </c>
      <c r="H5454" s="5" t="s">
        <v>15471</v>
      </c>
      <c r="I5454" s="15">
        <v>123.033071366554</v>
      </c>
      <c r="J5454" s="16">
        <v>123.27959654612</v>
      </c>
      <c r="K5454" s="17">
        <v>131.460661340542</v>
      </c>
      <c r="L5454" s="15">
        <v>102.876311434729</v>
      </c>
      <c r="M5454" s="17">
        <v>112.585210182464</v>
      </c>
      <c r="N5454" s="16">
        <v>94.463921574902102</v>
      </c>
      <c r="O5454" s="17">
        <v>112.28020388480201</v>
      </c>
      <c r="P5454" s="15">
        <v>-0.28506515175771002</v>
      </c>
      <c r="Q5454" s="16">
        <v>6.8374134190346796</v>
      </c>
      <c r="R5454" s="16">
        <v>7.5347137630313699E-2</v>
      </c>
      <c r="S5454" s="17">
        <v>0.29226509753052798</v>
      </c>
      <c r="T5454" s="15">
        <v>-0.22530045286977499</v>
      </c>
      <c r="U5454" s="16">
        <v>6.8374134190346796</v>
      </c>
      <c r="V5454" s="16">
        <v>0.15906140573003899</v>
      </c>
      <c r="W5454" s="17">
        <v>0.47084879210793201</v>
      </c>
      <c r="X5454" s="15">
        <v>-5.9765843768557099E-2</v>
      </c>
      <c r="Y5454" s="16">
        <v>6.8374134190346796</v>
      </c>
      <c r="Z5454" s="16">
        <v>0.73186463109924205</v>
      </c>
      <c r="AA5454" s="17">
        <v>0.98000682174943199</v>
      </c>
      <c r="AC5454" s="5">
        <f>MAX(I5454:O5454)</f>
        <v>131.460661340542</v>
      </c>
    </row>
    <row r="5455" spans="1:29" x14ac:dyDescent="0.25">
      <c r="A5455" s="5" t="s">
        <v>15472</v>
      </c>
      <c r="B5455" s="5" t="s">
        <v>232</v>
      </c>
      <c r="C5455" s="5">
        <v>700936</v>
      </c>
      <c r="D5455" s="5">
        <v>702978</v>
      </c>
      <c r="E5455" s="5" t="s">
        <v>29</v>
      </c>
      <c r="F5455" s="5">
        <v>2043</v>
      </c>
      <c r="G5455" s="41" t="s">
        <v>15473</v>
      </c>
      <c r="H5455" s="5" t="s">
        <v>15474</v>
      </c>
      <c r="I5455" s="15">
        <v>488.074392136673</v>
      </c>
      <c r="J5455" s="16">
        <v>475.43294873603998</v>
      </c>
      <c r="K5455" s="17">
        <v>479.60446502619197</v>
      </c>
      <c r="L5455" s="15">
        <v>409.09048880136402</v>
      </c>
      <c r="M5455" s="17">
        <v>373.73767659947401</v>
      </c>
      <c r="N5455" s="16">
        <v>443.45910733153801</v>
      </c>
      <c r="O5455" s="17">
        <v>400.74180384877798</v>
      </c>
      <c r="P5455" s="15">
        <v>-0.188520883867418</v>
      </c>
      <c r="Q5455" s="16">
        <v>8.7769723816077203</v>
      </c>
      <c r="R5455" s="16">
        <v>0.18249452583228601</v>
      </c>
      <c r="S5455" s="17">
        <v>0.480876261177625</v>
      </c>
      <c r="T5455" s="15">
        <v>-0.29744190473284798</v>
      </c>
      <c r="U5455" s="16">
        <v>8.7769723816077203</v>
      </c>
      <c r="V5455" s="16">
        <v>3.5613595918998001E-2</v>
      </c>
      <c r="W5455" s="17">
        <v>0.22448499037721001</v>
      </c>
      <c r="X5455" s="15">
        <v>0.108921017742781</v>
      </c>
      <c r="Y5455" s="16">
        <v>8.7769723816077203</v>
      </c>
      <c r="Z5455" s="16">
        <v>0.47813270995158302</v>
      </c>
      <c r="AA5455" s="17">
        <v>0.95340001055880397</v>
      </c>
      <c r="AC5455" s="5">
        <f>MAX(I5455:O5455)</f>
        <v>488.074392136673</v>
      </c>
    </row>
    <row r="5456" spans="1:29" x14ac:dyDescent="0.25">
      <c r="A5456" s="5" t="s">
        <v>15475</v>
      </c>
      <c r="B5456" s="5" t="s">
        <v>232</v>
      </c>
      <c r="C5456" s="5">
        <v>703877</v>
      </c>
      <c r="D5456" s="5">
        <v>704476</v>
      </c>
      <c r="E5456" s="5" t="s">
        <v>29</v>
      </c>
      <c r="F5456" s="5">
        <v>600</v>
      </c>
      <c r="G5456" s="41" t="s">
        <v>15476</v>
      </c>
      <c r="H5456" s="5" t="s">
        <v>15477</v>
      </c>
      <c r="I5456" s="15">
        <v>247.58785273168701</v>
      </c>
      <c r="J5456" s="16">
        <v>221.73045191869801</v>
      </c>
      <c r="K5456" s="17">
        <v>266.69673373604002</v>
      </c>
      <c r="L5456" s="15">
        <v>266.35152315943702</v>
      </c>
      <c r="M5456" s="17">
        <v>273.23744396429697</v>
      </c>
      <c r="N5456" s="16">
        <v>300.227195727859</v>
      </c>
      <c r="O5456" s="17">
        <v>241.84858485782701</v>
      </c>
      <c r="P5456" s="15">
        <v>0.14362642874748399</v>
      </c>
      <c r="Q5456" s="16">
        <v>8.0211296215311503</v>
      </c>
      <c r="R5456" s="16">
        <v>0.34338708719396299</v>
      </c>
      <c r="S5456" s="17">
        <v>0.64554456122062498</v>
      </c>
      <c r="T5456" s="15">
        <v>0.136890041707978</v>
      </c>
      <c r="U5456" s="16">
        <v>8.0211296215311503</v>
      </c>
      <c r="V5456" s="16">
        <v>0.36601530838434398</v>
      </c>
      <c r="W5456" s="17">
        <v>0.691534639694104</v>
      </c>
      <c r="X5456" s="15">
        <v>6.7365891010731796E-3</v>
      </c>
      <c r="Y5456" s="16">
        <v>8.0211296215311503</v>
      </c>
      <c r="Z5456" s="16">
        <v>0.968696558542955</v>
      </c>
      <c r="AA5456" s="17">
        <v>1</v>
      </c>
      <c r="AC5456" s="5">
        <f>MAX(I5456:O5456)</f>
        <v>300.227195727859</v>
      </c>
    </row>
    <row r="5457" spans="1:29" x14ac:dyDescent="0.25">
      <c r="A5457" s="5" t="s">
        <v>15478</v>
      </c>
      <c r="B5457" s="5" t="s">
        <v>232</v>
      </c>
      <c r="C5457" s="5">
        <v>704484</v>
      </c>
      <c r="D5457" s="5">
        <v>704945</v>
      </c>
      <c r="E5457" s="5" t="s">
        <v>29</v>
      </c>
      <c r="F5457" s="5">
        <v>462</v>
      </c>
      <c r="G5457" s="41" t="s">
        <v>15476</v>
      </c>
      <c r="H5457" s="5" t="s">
        <v>15477</v>
      </c>
      <c r="I5457" s="15">
        <v>70.167738823343896</v>
      </c>
      <c r="J5457" s="16">
        <v>62.849551323278703</v>
      </c>
      <c r="K5457" s="17">
        <v>52.601232675789703</v>
      </c>
      <c r="L5457" s="15">
        <v>46.340335515866997</v>
      </c>
      <c r="M5457" s="17">
        <v>44.714416924960503</v>
      </c>
      <c r="N5457" s="16">
        <v>62.350358831999401</v>
      </c>
      <c r="O5457" s="17">
        <v>34.994616525354203</v>
      </c>
      <c r="P5457" s="15">
        <v>-0.34499929446318101</v>
      </c>
      <c r="Q5457" s="16">
        <v>5.7411175908040804</v>
      </c>
      <c r="R5457" s="16">
        <v>0.14484362279497001</v>
      </c>
      <c r="S5457" s="17">
        <v>0.42302763827845402</v>
      </c>
      <c r="T5457" s="15">
        <v>-0.44199125850525101</v>
      </c>
      <c r="U5457" s="16">
        <v>5.7411175908040804</v>
      </c>
      <c r="V5457" s="16">
        <v>6.21298961561478E-2</v>
      </c>
      <c r="W5457" s="17">
        <v>0.29751893571681098</v>
      </c>
      <c r="X5457" s="15">
        <v>9.6990906748691694E-2</v>
      </c>
      <c r="Y5457" s="16">
        <v>5.7411175908040804</v>
      </c>
      <c r="Z5457" s="16">
        <v>0.70679945916604103</v>
      </c>
      <c r="AA5457" s="17">
        <v>0.97192291607036596</v>
      </c>
      <c r="AC5457" s="5">
        <f>MAX(I5457:O5457)</f>
        <v>70.167738823343896</v>
      </c>
    </row>
    <row r="5458" spans="1:29" x14ac:dyDescent="0.25">
      <c r="A5458" s="5" t="s">
        <v>15479</v>
      </c>
      <c r="B5458" s="5" t="s">
        <v>232</v>
      </c>
      <c r="C5458" s="5">
        <v>704602</v>
      </c>
      <c r="D5458" s="5">
        <v>704976</v>
      </c>
      <c r="E5458" s="5" t="s">
        <v>20</v>
      </c>
      <c r="F5458" s="5">
        <v>375</v>
      </c>
      <c r="G5458" s="41" t="s">
        <v>15480</v>
      </c>
      <c r="H5458" s="41" t="s">
        <v>15480</v>
      </c>
      <c r="I5458" s="15">
        <v>0.84539444365474603</v>
      </c>
      <c r="J5458" s="16">
        <v>2.4771133885435201</v>
      </c>
      <c r="K5458" s="17">
        <v>0.169681395728354</v>
      </c>
      <c r="L5458" s="15">
        <v>0</v>
      </c>
      <c r="M5458" s="17">
        <v>1.63731953866464</v>
      </c>
      <c r="N5458" s="16">
        <v>1.6265310999652001</v>
      </c>
      <c r="O5458" s="17">
        <v>2.13778533886626</v>
      </c>
      <c r="P5458" s="15">
        <v>0.69685938187666996</v>
      </c>
      <c r="Q5458" s="16">
        <v>0.40818850641902299</v>
      </c>
      <c r="R5458" s="16">
        <v>0.53755231156469696</v>
      </c>
      <c r="S5458" s="17">
        <v>0.79262692331430995</v>
      </c>
      <c r="T5458" s="15">
        <v>-0.49880789097040201</v>
      </c>
      <c r="U5458" s="16">
        <v>0.40818850641902299</v>
      </c>
      <c r="V5458" s="16">
        <v>0.75169390464733898</v>
      </c>
      <c r="W5458" s="17">
        <v>0.91264252330739803</v>
      </c>
      <c r="X5458" s="15">
        <v>1.19634210010261</v>
      </c>
      <c r="Y5458" s="16">
        <v>0.40818850641902299</v>
      </c>
      <c r="Z5458" s="16">
        <v>0.39745663819697902</v>
      </c>
      <c r="AA5458" s="17">
        <v>0.92381194669581101</v>
      </c>
      <c r="AC5458" s="5">
        <f>MAX(I5458:O5458)</f>
        <v>2.4771133885435201</v>
      </c>
    </row>
    <row r="5459" spans="1:29" x14ac:dyDescent="0.25">
      <c r="A5459" s="5" t="s">
        <v>248</v>
      </c>
      <c r="B5459" s="5" t="s">
        <v>232</v>
      </c>
      <c r="C5459" s="5">
        <v>705273</v>
      </c>
      <c r="D5459" s="5">
        <v>706391</v>
      </c>
      <c r="E5459" s="5" t="s">
        <v>29</v>
      </c>
      <c r="F5459" s="5">
        <v>1119</v>
      </c>
      <c r="G5459" s="41" t="s">
        <v>249</v>
      </c>
      <c r="H5459" s="41" t="s">
        <v>249</v>
      </c>
      <c r="I5459" s="15">
        <v>0.958113702808712</v>
      </c>
      <c r="J5459" s="16">
        <v>0.74889474537362299</v>
      </c>
      <c r="K5459" s="17">
        <v>1.90891570194398</v>
      </c>
      <c r="L5459" s="15">
        <v>3.6029706687274601</v>
      </c>
      <c r="M5459" s="17">
        <v>1.59833574012501</v>
      </c>
      <c r="N5459" s="16">
        <v>4.5042399691344102</v>
      </c>
      <c r="O5459" s="17">
        <v>6.32040882795242</v>
      </c>
      <c r="P5459" s="15">
        <v>2.1489065264240401</v>
      </c>
      <c r="Q5459" s="16">
        <v>1.55625324600979</v>
      </c>
      <c r="R5459" s="16">
        <v>1.38740753332024E-3</v>
      </c>
      <c r="S5459" s="17">
        <v>1.9189601962101802E-2</v>
      </c>
      <c r="T5459" s="15">
        <v>1.0941645132143301</v>
      </c>
      <c r="U5459" s="16">
        <v>1.55625324600979</v>
      </c>
      <c r="V5459" s="16">
        <v>0.10468316458761399</v>
      </c>
      <c r="W5459" s="17">
        <v>0.38822618723310798</v>
      </c>
      <c r="X5459" s="15">
        <v>1.0551984257990099</v>
      </c>
      <c r="Y5459" s="16">
        <v>1.55625324600979</v>
      </c>
      <c r="Z5459" s="16">
        <v>0.15958755721510501</v>
      </c>
      <c r="AA5459" s="17">
        <v>0.75079968300924704</v>
      </c>
      <c r="AC5459" s="5">
        <f>MAX(I5459:O5459)</f>
        <v>6.32040882795242</v>
      </c>
    </row>
    <row r="5460" spans="1:29" x14ac:dyDescent="0.25">
      <c r="A5460" s="5" t="s">
        <v>15481</v>
      </c>
      <c r="B5460" s="5" t="s">
        <v>232</v>
      </c>
      <c r="C5460" s="5">
        <v>706988</v>
      </c>
      <c r="D5460" s="5">
        <v>708133</v>
      </c>
      <c r="E5460" s="5" t="s">
        <v>20</v>
      </c>
      <c r="F5460" s="5">
        <v>1146</v>
      </c>
      <c r="G5460" s="41" t="s">
        <v>15482</v>
      </c>
      <c r="H5460" s="5" t="s">
        <v>15483</v>
      </c>
      <c r="I5460" s="15">
        <v>65.828047345916204</v>
      </c>
      <c r="J5460" s="16">
        <v>49.1678203981837</v>
      </c>
      <c r="K5460" s="17">
        <v>52.8769649438483</v>
      </c>
      <c r="L5460" s="15">
        <v>68.322289542624404</v>
      </c>
      <c r="M5460" s="17">
        <v>56.916345867866099</v>
      </c>
      <c r="N5460" s="16">
        <v>80.137936117516304</v>
      </c>
      <c r="O5460" s="17">
        <v>61.3219077094355</v>
      </c>
      <c r="P5460" s="15">
        <v>0.33846208595313299</v>
      </c>
      <c r="Q5460" s="16">
        <v>5.9585012691618804</v>
      </c>
      <c r="R5460" s="16">
        <v>8.8822798083677199E-2</v>
      </c>
      <c r="S5460" s="17">
        <v>0.32128376153044602</v>
      </c>
      <c r="T5460" s="15">
        <v>0.16251561780534601</v>
      </c>
      <c r="U5460" s="16">
        <v>5.9585012691618804</v>
      </c>
      <c r="V5460" s="16">
        <v>0.41326277246371801</v>
      </c>
      <c r="W5460" s="17">
        <v>0.72756327764708695</v>
      </c>
      <c r="X5460" s="15">
        <v>0.17594967326809899</v>
      </c>
      <c r="Y5460" s="16">
        <v>5.9585012691618804</v>
      </c>
      <c r="Z5460" s="16">
        <v>0.424281231300904</v>
      </c>
      <c r="AA5460" s="17">
        <v>0.93708744114712395</v>
      </c>
      <c r="AC5460" s="5">
        <f>MAX(I5460:O5460)</f>
        <v>80.137936117516304</v>
      </c>
    </row>
    <row r="5461" spans="1:29" x14ac:dyDescent="0.25">
      <c r="A5461" s="5" t="s">
        <v>15487</v>
      </c>
      <c r="B5461" s="5" t="s">
        <v>232</v>
      </c>
      <c r="C5461" s="5">
        <v>708713</v>
      </c>
      <c r="D5461" s="5">
        <v>710088</v>
      </c>
      <c r="E5461" s="5" t="s">
        <v>20</v>
      </c>
      <c r="F5461" s="5">
        <v>1376</v>
      </c>
      <c r="G5461" s="41" t="s">
        <v>15485</v>
      </c>
      <c r="H5461" s="5" t="s">
        <v>15486</v>
      </c>
      <c r="I5461" s="15">
        <v>4236.9010942163104</v>
      </c>
      <c r="J5461" s="16">
        <v>3851.3542567091999</v>
      </c>
      <c r="K5461" s="17">
        <v>4609.5223760075296</v>
      </c>
      <c r="L5461" s="15">
        <v>4445.9477504260703</v>
      </c>
      <c r="M5461" s="17">
        <v>4747.5834294515498</v>
      </c>
      <c r="N5461" s="16">
        <v>4489.0310692312196</v>
      </c>
      <c r="O5461" s="17">
        <v>4528.2861831509399</v>
      </c>
      <c r="P5461" s="15">
        <v>9.1143372381090298E-2</v>
      </c>
      <c r="Q5461" s="16">
        <v>12.108400747420101</v>
      </c>
      <c r="R5461" s="16">
        <v>0.52158768499232999</v>
      </c>
      <c r="S5461" s="17">
        <v>0.78275285747702095</v>
      </c>
      <c r="T5461" s="15">
        <v>0.119064158873985</v>
      </c>
      <c r="U5461" s="16">
        <v>12.108400747420101</v>
      </c>
      <c r="V5461" s="16">
        <v>0.403315904433447</v>
      </c>
      <c r="W5461" s="17">
        <v>0.72243964543723405</v>
      </c>
      <c r="X5461" s="15">
        <v>-2.7920782589939599E-2</v>
      </c>
      <c r="Y5461" s="16">
        <v>12.108400747420101</v>
      </c>
      <c r="Z5461" s="16">
        <v>0.85954586893078699</v>
      </c>
      <c r="AA5461" s="17">
        <v>0.99249372439747596</v>
      </c>
      <c r="AC5461" s="5">
        <f>MAX(I5461:O5461)</f>
        <v>4747.5834294515498</v>
      </c>
    </row>
    <row r="5462" spans="1:29" x14ac:dyDescent="0.25">
      <c r="A5462" s="5" t="s">
        <v>15484</v>
      </c>
      <c r="B5462" s="5" t="s">
        <v>28</v>
      </c>
      <c r="C5462" s="5">
        <v>465437</v>
      </c>
      <c r="D5462" s="5">
        <v>466813</v>
      </c>
      <c r="E5462" s="5" t="s">
        <v>20</v>
      </c>
      <c r="F5462" s="5">
        <v>1377</v>
      </c>
      <c r="G5462" s="41" t="s">
        <v>15485</v>
      </c>
      <c r="H5462" s="5" t="s">
        <v>15486</v>
      </c>
      <c r="I5462" s="15">
        <v>5993.4053096125599</v>
      </c>
      <c r="J5462" s="16">
        <v>5148.7302964283699</v>
      </c>
      <c r="K5462" s="17">
        <v>6401.0961813460399</v>
      </c>
      <c r="L5462" s="15">
        <v>5000.4602681333099</v>
      </c>
      <c r="M5462" s="17">
        <v>6106.9457556627003</v>
      </c>
      <c r="N5462" s="16">
        <v>5557.4872540799297</v>
      </c>
      <c r="O5462" s="17">
        <v>5058.75763134504</v>
      </c>
      <c r="P5462" s="15">
        <v>-0.139684873568796</v>
      </c>
      <c r="Q5462" s="16">
        <v>12.453694107252799</v>
      </c>
      <c r="R5462" s="16">
        <v>0.37267604147823602</v>
      </c>
      <c r="S5462" s="17">
        <v>0.66966352520944195</v>
      </c>
      <c r="T5462" s="15">
        <v>-7.4439385891763604E-2</v>
      </c>
      <c r="U5462" s="16">
        <v>12.453694107252799</v>
      </c>
      <c r="V5462" s="16">
        <v>0.63657322494722601</v>
      </c>
      <c r="W5462" s="17">
        <v>0.86099866759569699</v>
      </c>
      <c r="X5462" s="15">
        <v>-6.5245502418099302E-2</v>
      </c>
      <c r="Y5462" s="16">
        <v>12.453694107252799</v>
      </c>
      <c r="Z5462" s="16">
        <v>0.70067654020023795</v>
      </c>
      <c r="AA5462" s="17">
        <v>0.970997826926431</v>
      </c>
      <c r="AC5462" s="5">
        <f>MAX(I5462:O5462)</f>
        <v>6401.0961813460399</v>
      </c>
    </row>
    <row r="5463" spans="1:29" x14ac:dyDescent="0.25">
      <c r="A5463" s="5" t="s">
        <v>15488</v>
      </c>
      <c r="B5463" s="5" t="s">
        <v>232</v>
      </c>
      <c r="C5463" s="5">
        <v>710232</v>
      </c>
      <c r="D5463" s="5">
        <v>712088</v>
      </c>
      <c r="E5463" s="5" t="s">
        <v>29</v>
      </c>
      <c r="F5463" s="5">
        <v>1857</v>
      </c>
      <c r="G5463" s="41" t="s">
        <v>15489</v>
      </c>
      <c r="H5463" s="5" t="s">
        <v>15490</v>
      </c>
      <c r="I5463" s="15">
        <v>52.8467338654497</v>
      </c>
      <c r="J5463" s="16">
        <v>55.821462174387797</v>
      </c>
      <c r="K5463" s="17">
        <v>54.934351867054602</v>
      </c>
      <c r="L5463" s="15">
        <v>54.504513733302602</v>
      </c>
      <c r="M5463" s="17">
        <v>58.748584399228903</v>
      </c>
      <c r="N5463" s="16">
        <v>44.708752286223003</v>
      </c>
      <c r="O5463" s="17">
        <v>42.2909708340934</v>
      </c>
      <c r="P5463" s="15">
        <v>-0.32603255060680902</v>
      </c>
      <c r="Q5463" s="16">
        <v>5.7023505018117104</v>
      </c>
      <c r="R5463" s="16">
        <v>8.4509787301137507E-2</v>
      </c>
      <c r="S5463" s="17">
        <v>0.31107132890507</v>
      </c>
      <c r="T5463" s="15">
        <v>5.4263897882113499E-2</v>
      </c>
      <c r="U5463" s="16">
        <v>5.7023505018117104</v>
      </c>
      <c r="V5463" s="16">
        <v>0.76512329816452695</v>
      </c>
      <c r="W5463" s="17">
        <v>0.91995455162606499</v>
      </c>
      <c r="X5463" s="15">
        <v>-0.38030270495109902</v>
      </c>
      <c r="Y5463" s="16">
        <v>5.7023505018117104</v>
      </c>
      <c r="Z5463" s="16">
        <v>6.2320045818603099E-2</v>
      </c>
      <c r="AA5463" s="17">
        <v>0.55242985058206895</v>
      </c>
      <c r="AC5463" s="5">
        <f>MAX(I5463:O5463)</f>
        <v>58.748584399228903</v>
      </c>
    </row>
    <row r="5464" spans="1:29" x14ac:dyDescent="0.25">
      <c r="A5464" s="5" t="s">
        <v>15491</v>
      </c>
      <c r="B5464" s="5" t="s">
        <v>232</v>
      </c>
      <c r="C5464" s="5">
        <v>712343</v>
      </c>
      <c r="D5464" s="5">
        <v>712774</v>
      </c>
      <c r="E5464" s="5" t="s">
        <v>29</v>
      </c>
      <c r="F5464" s="5">
        <v>432</v>
      </c>
      <c r="G5464" s="41" t="s">
        <v>15492</v>
      </c>
      <c r="H5464" s="5" t="s">
        <v>15493</v>
      </c>
      <c r="I5464" s="15">
        <v>113.649193041986</v>
      </c>
      <c r="J5464" s="16">
        <v>99.026928253635305</v>
      </c>
      <c r="K5464" s="17">
        <v>120.388950269267</v>
      </c>
      <c r="L5464" s="15">
        <v>113.26359921372</v>
      </c>
      <c r="M5464" s="17">
        <v>98.356123715497304</v>
      </c>
      <c r="N5464" s="16">
        <v>108.852465920748</v>
      </c>
      <c r="O5464" s="17">
        <v>127.058806879573</v>
      </c>
      <c r="P5464" s="15">
        <v>8.6893076345582604E-2</v>
      </c>
      <c r="Q5464" s="16">
        <v>6.80227252058459</v>
      </c>
      <c r="R5464" s="16">
        <v>0.59266976397275495</v>
      </c>
      <c r="S5464" s="17">
        <v>0.81569217660654503</v>
      </c>
      <c r="T5464" s="15">
        <v>-6.9705084954892901E-2</v>
      </c>
      <c r="U5464" s="16">
        <v>6.80227252058459</v>
      </c>
      <c r="V5464" s="16">
        <v>0.68064014445701004</v>
      </c>
      <c r="W5464" s="17">
        <v>0.88321409214174296</v>
      </c>
      <c r="X5464" s="15">
        <v>0.15659914363104899</v>
      </c>
      <c r="Y5464" s="16">
        <v>6.80227252058459</v>
      </c>
      <c r="Z5464" s="16">
        <v>0.38657436132608902</v>
      </c>
      <c r="AA5464" s="17">
        <v>0.91770250853135504</v>
      </c>
      <c r="AC5464" s="5">
        <f>MAX(I5464:O5464)</f>
        <v>127.058806879573</v>
      </c>
    </row>
    <row r="5465" spans="1:29" x14ac:dyDescent="0.25">
      <c r="A5465" s="5" t="s">
        <v>15494</v>
      </c>
      <c r="B5465" s="5" t="s">
        <v>232</v>
      </c>
      <c r="C5465" s="5">
        <v>712972</v>
      </c>
      <c r="D5465" s="5">
        <v>714711</v>
      </c>
      <c r="E5465" s="5" t="s">
        <v>20</v>
      </c>
      <c r="F5465" s="5">
        <v>1740</v>
      </c>
      <c r="G5465" s="41" t="s">
        <v>15495</v>
      </c>
      <c r="H5465" s="5" t="s">
        <v>15496</v>
      </c>
      <c r="I5465" s="15">
        <v>76.874534743004901</v>
      </c>
      <c r="J5465" s="16">
        <v>99.257357406057906</v>
      </c>
      <c r="K5465" s="17">
        <v>67.448354802020702</v>
      </c>
      <c r="L5465" s="15">
        <v>65.926697342672696</v>
      </c>
      <c r="M5465" s="17">
        <v>52.6671118270459</v>
      </c>
      <c r="N5465" s="16">
        <v>75.737960962482205</v>
      </c>
      <c r="O5465" s="17">
        <v>62.553457958999701</v>
      </c>
      <c r="P5465" s="15">
        <v>-0.230817585207273</v>
      </c>
      <c r="Q5465" s="16">
        <v>6.1607885926763997</v>
      </c>
      <c r="R5465" s="16">
        <v>0.25465084759020801</v>
      </c>
      <c r="S5465" s="17">
        <v>0.56128746229570403</v>
      </c>
      <c r="T5465" s="15">
        <v>-0.45264937360335999</v>
      </c>
      <c r="U5465" s="16">
        <v>6.1607885926763997</v>
      </c>
      <c r="V5465" s="16">
        <v>2.5857616321989699E-2</v>
      </c>
      <c r="W5465" s="17">
        <v>0.18838327769295199</v>
      </c>
      <c r="X5465" s="15">
        <v>0.22183254343824499</v>
      </c>
      <c r="Y5465" s="16">
        <v>6.1607885926763997</v>
      </c>
      <c r="Z5465" s="16">
        <v>0.31275330429423098</v>
      </c>
      <c r="AA5465" s="17">
        <v>0.88988612462278904</v>
      </c>
      <c r="AC5465" s="5">
        <f>MAX(I5465:O5465)</f>
        <v>99.257357406057906</v>
      </c>
    </row>
    <row r="5466" spans="1:29" x14ac:dyDescent="0.25">
      <c r="A5466" s="5" t="s">
        <v>15497</v>
      </c>
      <c r="B5466" s="5" t="s">
        <v>232</v>
      </c>
      <c r="C5466" s="5">
        <v>715090</v>
      </c>
      <c r="D5466" s="5">
        <v>716460</v>
      </c>
      <c r="E5466" s="5" t="s">
        <v>20</v>
      </c>
      <c r="F5466" s="5">
        <v>1371</v>
      </c>
      <c r="G5466" s="41" t="s">
        <v>15498</v>
      </c>
      <c r="H5466" s="41" t="s">
        <v>15498</v>
      </c>
      <c r="I5466" s="15">
        <v>60.586601795256797</v>
      </c>
      <c r="J5466" s="16">
        <v>64.001697085391996</v>
      </c>
      <c r="K5466" s="17">
        <v>52.601232675789703</v>
      </c>
      <c r="L5466" s="15">
        <v>48.716762978219201</v>
      </c>
      <c r="M5466" s="17">
        <v>49.197553757018497</v>
      </c>
      <c r="N5466" s="16">
        <v>48.003520411793502</v>
      </c>
      <c r="O5466" s="17">
        <v>48.471958879076297</v>
      </c>
      <c r="P5466" s="15">
        <v>-0.29143078154302399</v>
      </c>
      <c r="Q5466" s="16">
        <v>5.7318598890991996</v>
      </c>
      <c r="R5466" s="16">
        <v>0.12767168409173099</v>
      </c>
      <c r="S5466" s="17">
        <v>0.39756534476385802</v>
      </c>
      <c r="T5466" s="15">
        <v>-0.27006306870081498</v>
      </c>
      <c r="U5466" s="16">
        <v>5.7318598890991996</v>
      </c>
      <c r="V5466" s="16">
        <v>0.15724921961602401</v>
      </c>
      <c r="W5466" s="17">
        <v>0.469222243115481</v>
      </c>
      <c r="X5466" s="15">
        <v>-2.1369793885034901E-2</v>
      </c>
      <c r="Y5466" s="16">
        <v>5.7318598890991996</v>
      </c>
      <c r="Z5466" s="16">
        <v>0.92007014682481603</v>
      </c>
      <c r="AA5466" s="17">
        <v>0.99727560615636102</v>
      </c>
      <c r="AC5466" s="5">
        <f>MAX(I5466:O5466)</f>
        <v>64.001697085391996</v>
      </c>
    </row>
    <row r="5467" spans="1:29" x14ac:dyDescent="0.25">
      <c r="A5467" s="5" t="s">
        <v>15499</v>
      </c>
      <c r="B5467" s="5" t="s">
        <v>232</v>
      </c>
      <c r="C5467" s="5">
        <v>716615</v>
      </c>
      <c r="D5467" s="5">
        <v>717961</v>
      </c>
      <c r="E5467" s="5" t="s">
        <v>29</v>
      </c>
      <c r="F5467" s="5">
        <v>1347</v>
      </c>
      <c r="G5467" s="41" t="s">
        <v>15500</v>
      </c>
      <c r="H5467" s="5" t="s">
        <v>15501</v>
      </c>
      <c r="I5467" s="15">
        <v>54.217963653057701</v>
      </c>
      <c r="J5467" s="16">
        <v>43.954360824621098</v>
      </c>
      <c r="K5467" s="17">
        <v>53.195117560839002</v>
      </c>
      <c r="L5467" s="15">
        <v>45.918711288675503</v>
      </c>
      <c r="M5467" s="17">
        <v>57.150248659103902</v>
      </c>
      <c r="N5467" s="16">
        <v>51.339994463004203</v>
      </c>
      <c r="O5467" s="17">
        <v>52.979897528424701</v>
      </c>
      <c r="P5467" s="15">
        <v>4.7485221142760103E-2</v>
      </c>
      <c r="Q5467" s="16">
        <v>5.6822007618458601</v>
      </c>
      <c r="R5467" s="16">
        <v>0.80493089866855505</v>
      </c>
      <c r="S5467" s="17">
        <v>0.92623551386839897</v>
      </c>
      <c r="T5467" s="15">
        <v>3.0084586658203401E-2</v>
      </c>
      <c r="U5467" s="16">
        <v>5.6822007618458601</v>
      </c>
      <c r="V5467" s="16">
        <v>0.87335212668652096</v>
      </c>
      <c r="W5467" s="17">
        <v>0.96004296968049496</v>
      </c>
      <c r="X5467" s="15">
        <v>1.7401119742863298E-2</v>
      </c>
      <c r="Y5467" s="16">
        <v>5.6822007618458601</v>
      </c>
      <c r="Z5467" s="16">
        <v>0.93808726657675801</v>
      </c>
      <c r="AA5467" s="17">
        <v>0.99727560615636102</v>
      </c>
      <c r="AC5467" s="5">
        <f>MAX(I5467:O5467)</f>
        <v>57.150248659103902</v>
      </c>
    </row>
    <row r="5468" spans="1:29" x14ac:dyDescent="0.25">
      <c r="A5468" s="5" t="s">
        <v>15502</v>
      </c>
      <c r="B5468" s="5" t="s">
        <v>232</v>
      </c>
      <c r="C5468" s="5">
        <v>718219</v>
      </c>
      <c r="D5468" s="5">
        <v>719256</v>
      </c>
      <c r="E5468" s="5" t="s">
        <v>20</v>
      </c>
      <c r="F5468" s="5">
        <v>1038</v>
      </c>
      <c r="G5468" s="41" t="s">
        <v>15503</v>
      </c>
      <c r="H5468" s="5" t="s">
        <v>15504</v>
      </c>
      <c r="I5468" s="15">
        <v>104.03987619911101</v>
      </c>
      <c r="J5468" s="16">
        <v>119.362300954934</v>
      </c>
      <c r="K5468" s="17">
        <v>111.523097342461</v>
      </c>
      <c r="L5468" s="15">
        <v>124.225829120699</v>
      </c>
      <c r="M5468" s="17">
        <v>116.444606237888</v>
      </c>
      <c r="N5468" s="16">
        <v>106.642051861821</v>
      </c>
      <c r="O5468" s="17">
        <v>119.228006236117</v>
      </c>
      <c r="P5468" s="15">
        <v>1.6525991865429399E-2</v>
      </c>
      <c r="Q5468" s="16">
        <v>6.84032668654286</v>
      </c>
      <c r="R5468" s="16">
        <v>0.91148843260007995</v>
      </c>
      <c r="S5468" s="17">
        <v>0.96977219379897805</v>
      </c>
      <c r="T5468" s="15">
        <v>0.108216341002997</v>
      </c>
      <c r="U5468" s="16">
        <v>6.84032668654286</v>
      </c>
      <c r="V5468" s="16">
        <v>0.48553218455770802</v>
      </c>
      <c r="W5468" s="17">
        <v>0.77774410853554199</v>
      </c>
      <c r="X5468" s="15">
        <v>-9.1690707699723401E-2</v>
      </c>
      <c r="Y5468" s="16">
        <v>6.84032668654286</v>
      </c>
      <c r="Z5468" s="16">
        <v>0.59445223280401305</v>
      </c>
      <c r="AA5468" s="17">
        <v>0.967830708845141</v>
      </c>
      <c r="AC5468" s="5">
        <f>MAX(I5468:O5468)</f>
        <v>124.225829120699</v>
      </c>
    </row>
    <row r="5469" spans="1:29" x14ac:dyDescent="0.25">
      <c r="A5469" s="5" t="s">
        <v>15505</v>
      </c>
      <c r="B5469" s="5" t="s">
        <v>232</v>
      </c>
      <c r="C5469" s="5">
        <v>719521</v>
      </c>
      <c r="D5469" s="5">
        <v>721146</v>
      </c>
      <c r="E5469" s="5" t="s">
        <v>29</v>
      </c>
      <c r="F5469" s="5">
        <v>1626</v>
      </c>
      <c r="G5469" s="41" t="s">
        <v>15506</v>
      </c>
      <c r="H5469" s="5" t="s">
        <v>15507</v>
      </c>
      <c r="I5469" s="15">
        <v>147.77494875085</v>
      </c>
      <c r="J5469" s="16">
        <v>177.257625501126</v>
      </c>
      <c r="K5469" s="17">
        <v>153.39198173843201</v>
      </c>
      <c r="L5469" s="15">
        <v>130.243556726978</v>
      </c>
      <c r="M5469" s="17">
        <v>150.86730034838499</v>
      </c>
      <c r="N5469" s="16">
        <v>167.03223218873401</v>
      </c>
      <c r="O5469" s="17">
        <v>144.161089590503</v>
      </c>
      <c r="P5469" s="15">
        <v>-3.5263799124767903E-2</v>
      </c>
      <c r="Q5469" s="16">
        <v>7.2577553583071799</v>
      </c>
      <c r="R5469" s="16">
        <v>0.829872263514293</v>
      </c>
      <c r="S5469" s="17">
        <v>0.93661425096588402</v>
      </c>
      <c r="T5469" s="15">
        <v>-0.18205993358405601</v>
      </c>
      <c r="U5469" s="16">
        <v>7.2577553583071799</v>
      </c>
      <c r="V5469" s="16">
        <v>0.25552157744277498</v>
      </c>
      <c r="W5469" s="17">
        <v>0.59163774959628701</v>
      </c>
      <c r="X5469" s="15">
        <v>0.14679657405987201</v>
      </c>
      <c r="Y5469" s="16">
        <v>7.2577553583071799</v>
      </c>
      <c r="Z5469" s="16">
        <v>0.39803206500242599</v>
      </c>
      <c r="AA5469" s="17">
        <v>0.92381194669581101</v>
      </c>
      <c r="AC5469" s="5">
        <f>MAX(I5469:O5469)</f>
        <v>177.257625501126</v>
      </c>
    </row>
    <row r="5470" spans="1:29" x14ac:dyDescent="0.25">
      <c r="A5470" s="5" t="s">
        <v>15508</v>
      </c>
      <c r="B5470" s="5" t="s">
        <v>232</v>
      </c>
      <c r="C5470" s="5">
        <v>721393</v>
      </c>
      <c r="D5470" s="5">
        <v>724059</v>
      </c>
      <c r="E5470" s="5" t="s">
        <v>20</v>
      </c>
      <c r="F5470" s="5">
        <v>2667</v>
      </c>
      <c r="G5470" s="41" t="s">
        <v>15509</v>
      </c>
      <c r="H5470" s="41" t="s">
        <v>15509</v>
      </c>
      <c r="I5470" s="15">
        <v>87.301066214746797</v>
      </c>
      <c r="J5470" s="16">
        <v>82.954494872155195</v>
      </c>
      <c r="K5470" s="17">
        <v>91.712794391175294</v>
      </c>
      <c r="L5470" s="15">
        <v>100.768190298771</v>
      </c>
      <c r="M5470" s="17">
        <v>95.256911731596404</v>
      </c>
      <c r="N5470" s="16">
        <v>88.082914951961698</v>
      </c>
      <c r="O5470" s="17">
        <v>106.238636622789</v>
      </c>
      <c r="P5470" s="15">
        <v>0.15351886066826201</v>
      </c>
      <c r="Q5470" s="16">
        <v>6.5436481298102898</v>
      </c>
      <c r="R5470" s="16">
        <v>0.34320077287703599</v>
      </c>
      <c r="S5470" s="17">
        <v>0.64554456122062498</v>
      </c>
      <c r="T5470" s="15">
        <v>0.16633527379470001</v>
      </c>
      <c r="U5470" s="16">
        <v>6.5436481298102898</v>
      </c>
      <c r="V5470" s="16">
        <v>0.30429837335285598</v>
      </c>
      <c r="W5470" s="17">
        <v>0.64407411592846397</v>
      </c>
      <c r="X5470" s="15">
        <v>-1.2815918195633901E-2</v>
      </c>
      <c r="Y5470" s="16">
        <v>6.5436481298102898</v>
      </c>
      <c r="Z5470" s="16">
        <v>0.94474703465421805</v>
      </c>
      <c r="AA5470" s="17">
        <v>0.99727560615636102</v>
      </c>
      <c r="AC5470" s="5">
        <f>MAX(I5470:O5470)</f>
        <v>106.238636622789</v>
      </c>
    </row>
    <row r="5471" spans="1:29" x14ac:dyDescent="0.25">
      <c r="A5471" s="5" t="s">
        <v>15510</v>
      </c>
      <c r="B5471" s="5" t="s">
        <v>232</v>
      </c>
      <c r="C5471" s="5">
        <v>724274</v>
      </c>
      <c r="D5471" s="5">
        <v>726586</v>
      </c>
      <c r="E5471" s="5" t="s">
        <v>29</v>
      </c>
      <c r="F5471" s="5">
        <v>2313</v>
      </c>
      <c r="G5471" s="41" t="s">
        <v>15511</v>
      </c>
      <c r="H5471" s="5" t="s">
        <v>15511</v>
      </c>
      <c r="I5471" s="15">
        <v>105.84338434557399</v>
      </c>
      <c r="J5471" s="16">
        <v>113.94721587300199</v>
      </c>
      <c r="K5471" s="17">
        <v>88.955471710589507</v>
      </c>
      <c r="L5471" s="15">
        <v>111.347125453758</v>
      </c>
      <c r="M5471" s="17">
        <v>114.846270497763</v>
      </c>
      <c r="N5471" s="16">
        <v>138.46367312524299</v>
      </c>
      <c r="O5471" s="17">
        <v>94.109028504438697</v>
      </c>
      <c r="P5471" s="15">
        <v>0.176989348546263</v>
      </c>
      <c r="Q5471" s="16">
        <v>6.7779319758854104</v>
      </c>
      <c r="R5471" s="16">
        <v>0.33177394483246703</v>
      </c>
      <c r="S5471" s="17">
        <v>0.637722289618608</v>
      </c>
      <c r="T5471" s="15">
        <v>0.136573271102293</v>
      </c>
      <c r="U5471" s="16">
        <v>6.7779319758854104</v>
      </c>
      <c r="V5471" s="16">
        <v>0.45287298589577302</v>
      </c>
      <c r="W5471" s="17">
        <v>0.75623547734662699</v>
      </c>
      <c r="X5471" s="15">
        <v>4.0416813210976801E-2</v>
      </c>
      <c r="Y5471" s="16">
        <v>6.7779319758854104</v>
      </c>
      <c r="Z5471" s="16">
        <v>0.84235734064525203</v>
      </c>
      <c r="AA5471" s="17">
        <v>0.98852759614582097</v>
      </c>
      <c r="AC5471" s="5">
        <f>MAX(I5471:O5471)</f>
        <v>138.46367312524299</v>
      </c>
    </row>
    <row r="5472" spans="1:29" x14ac:dyDescent="0.25">
      <c r="A5472" s="5" t="s">
        <v>15512</v>
      </c>
      <c r="B5472" s="5" t="s">
        <v>232</v>
      </c>
      <c r="C5472" s="5">
        <v>727676</v>
      </c>
      <c r="D5472" s="5">
        <v>728608</v>
      </c>
      <c r="E5472" s="5" t="s">
        <v>29</v>
      </c>
      <c r="F5472" s="5">
        <v>933</v>
      </c>
      <c r="G5472" s="41" t="s">
        <v>15513</v>
      </c>
      <c r="H5472" s="5" t="s">
        <v>15514</v>
      </c>
      <c r="I5472" s="15">
        <v>37.479153668693698</v>
      </c>
      <c r="J5472" s="16">
        <v>44.645648281889102</v>
      </c>
      <c r="K5472" s="17">
        <v>45.856397195587597</v>
      </c>
      <c r="L5472" s="15">
        <v>39.211053128810498</v>
      </c>
      <c r="M5472" s="17">
        <v>46.663606851942298</v>
      </c>
      <c r="N5472" s="16">
        <v>48.212050039994203</v>
      </c>
      <c r="O5472" s="17">
        <v>35.5058260629092</v>
      </c>
      <c r="P5472" s="15">
        <v>-2.7307538198729601E-2</v>
      </c>
      <c r="Q5472" s="16">
        <v>5.4130798647922296</v>
      </c>
      <c r="R5472" s="16">
        <v>0.910174226061642</v>
      </c>
      <c r="S5472" s="17">
        <v>0.96956311908651505</v>
      </c>
      <c r="T5472" s="15">
        <v>8.8868390001179097E-3</v>
      </c>
      <c r="U5472" s="16">
        <v>5.4130798647922296</v>
      </c>
      <c r="V5472" s="16">
        <v>0.96092307152367396</v>
      </c>
      <c r="W5472" s="17">
        <v>0.99065039838733404</v>
      </c>
      <c r="X5472" s="15">
        <v>-3.6195032425223803E-2</v>
      </c>
      <c r="Y5472" s="16">
        <v>5.4130798647922296</v>
      </c>
      <c r="Z5472" s="16">
        <v>0.88015159875964799</v>
      </c>
      <c r="AA5472" s="17">
        <v>0.99451956446103296</v>
      </c>
      <c r="AC5472" s="5">
        <f>MAX(I5472:O5472)</f>
        <v>48.212050039994203</v>
      </c>
    </row>
    <row r="5473" spans="1:29" x14ac:dyDescent="0.25">
      <c r="A5473" s="5" t="s">
        <v>15515</v>
      </c>
      <c r="B5473" s="5" t="s">
        <v>232</v>
      </c>
      <c r="C5473" s="5">
        <v>728755</v>
      </c>
      <c r="D5473" s="5">
        <v>729078</v>
      </c>
      <c r="E5473" s="5" t="s">
        <v>20</v>
      </c>
      <c r="F5473" s="5">
        <v>324</v>
      </c>
      <c r="G5473" s="41" t="s">
        <v>15516</v>
      </c>
      <c r="H5473" s="5" t="s">
        <v>15517</v>
      </c>
      <c r="I5473" s="15">
        <v>31.110515526494702</v>
      </c>
      <c r="J5473" s="16">
        <v>36.407806082779203</v>
      </c>
      <c r="K5473" s="17">
        <v>29.6942442524619</v>
      </c>
      <c r="L5473" s="15">
        <v>18.244830194832701</v>
      </c>
      <c r="M5473" s="17">
        <v>28.5361405310123</v>
      </c>
      <c r="N5473" s="16">
        <v>28.0263820301696</v>
      </c>
      <c r="O5473" s="17">
        <v>31.741464922731701</v>
      </c>
      <c r="P5473" s="15">
        <v>-0.116435520402283</v>
      </c>
      <c r="Q5473" s="16">
        <v>4.8661588922308301</v>
      </c>
      <c r="R5473" s="16">
        <v>0.64968581842804196</v>
      </c>
      <c r="S5473" s="17">
        <v>0.84887802479405305</v>
      </c>
      <c r="T5473" s="15">
        <v>-0.46973105673820398</v>
      </c>
      <c r="U5473" s="16">
        <v>4.8661588922308301</v>
      </c>
      <c r="V5473" s="16">
        <v>6.3290879598341898E-2</v>
      </c>
      <c r="W5473" s="17">
        <v>0.29948601430708499</v>
      </c>
      <c r="X5473" s="15">
        <v>0.35330121058365699</v>
      </c>
      <c r="Y5473" s="16">
        <v>4.8661588922308301</v>
      </c>
      <c r="Z5473" s="16">
        <v>0.19534620700842101</v>
      </c>
      <c r="AA5473" s="17">
        <v>0.78994342988504596</v>
      </c>
      <c r="AC5473" s="5">
        <f>MAX(I5473:O5473)</f>
        <v>36.407806082779203</v>
      </c>
    </row>
    <row r="5474" spans="1:29" x14ac:dyDescent="0.25">
      <c r="A5474" s="5" t="s">
        <v>15518</v>
      </c>
      <c r="B5474" s="5" t="s">
        <v>232</v>
      </c>
      <c r="C5474" s="5">
        <v>729155</v>
      </c>
      <c r="D5474" s="5">
        <v>732835</v>
      </c>
      <c r="E5474" s="5" t="s">
        <v>29</v>
      </c>
      <c r="F5474" s="5">
        <v>3681</v>
      </c>
      <c r="G5474" s="41" t="s">
        <v>15519</v>
      </c>
      <c r="H5474" s="5" t="s">
        <v>15520</v>
      </c>
      <c r="I5474" s="15">
        <v>26.545385530758999</v>
      </c>
      <c r="J5474" s="16">
        <v>12.8464252475629</v>
      </c>
      <c r="K5474" s="17">
        <v>22.482784934006901</v>
      </c>
      <c r="L5474" s="15">
        <v>30.203626456991898</v>
      </c>
      <c r="M5474" s="17">
        <v>32.473504183515402</v>
      </c>
      <c r="N5474" s="16">
        <v>29.360971650653902</v>
      </c>
      <c r="O5474" s="17">
        <v>28.070050971200502</v>
      </c>
      <c r="P5474" s="15">
        <v>0.476514016223203</v>
      </c>
      <c r="Q5474" s="16">
        <v>4.7076384220388601</v>
      </c>
      <c r="R5474" s="16">
        <v>8.5995291303918794E-2</v>
      </c>
      <c r="S5474" s="17">
        <v>0.31440732684536599</v>
      </c>
      <c r="T5474" s="15">
        <v>0.60253394659414605</v>
      </c>
      <c r="U5474" s="16">
        <v>4.7076384220388601</v>
      </c>
      <c r="V5474" s="16">
        <v>2.9511047835284899E-2</v>
      </c>
      <c r="W5474" s="17">
        <v>0.19987190842512501</v>
      </c>
      <c r="X5474" s="15">
        <v>-0.126015447083131</v>
      </c>
      <c r="Y5474" s="16">
        <v>4.7076384220388601</v>
      </c>
      <c r="Z5474" s="16">
        <v>0.68355828698349097</v>
      </c>
      <c r="AA5474" s="17">
        <v>0.97045850503873099</v>
      </c>
      <c r="AC5474" s="5">
        <f>MAX(I5474:O5474)</f>
        <v>32.473504183515402</v>
      </c>
    </row>
    <row r="5475" spans="1:29" x14ac:dyDescent="0.25">
      <c r="A5475" s="5" t="s">
        <v>15521</v>
      </c>
      <c r="B5475" s="5" t="s">
        <v>232</v>
      </c>
      <c r="C5475" s="5">
        <v>733512</v>
      </c>
      <c r="D5475" s="5">
        <v>736733</v>
      </c>
      <c r="E5475" s="5" t="s">
        <v>20</v>
      </c>
      <c r="F5475" s="5">
        <v>3222</v>
      </c>
      <c r="G5475" s="41" t="s">
        <v>15522</v>
      </c>
      <c r="H5475" s="41" t="s">
        <v>15522</v>
      </c>
      <c r="I5475" s="15">
        <v>62.108311793835398</v>
      </c>
      <c r="J5475" s="16">
        <v>74.486223520622701</v>
      </c>
      <c r="K5475" s="17">
        <v>67.618036197749007</v>
      </c>
      <c r="L5475" s="15">
        <v>101.458120852357</v>
      </c>
      <c r="M5475" s="17">
        <v>81.203252358058194</v>
      </c>
      <c r="N5475" s="16">
        <v>93.880038615940293</v>
      </c>
      <c r="O5475" s="17">
        <v>78.400953623204003</v>
      </c>
      <c r="P5475" s="15">
        <v>0.33990414855131101</v>
      </c>
      <c r="Q5475" s="16">
        <v>6.3218832326474299</v>
      </c>
      <c r="R5475" s="16">
        <v>5.4809537137667903E-2</v>
      </c>
      <c r="S5475" s="17">
        <v>0.23664474051538401</v>
      </c>
      <c r="T5475" s="15">
        <v>0.42414344999644998</v>
      </c>
      <c r="U5475" s="16">
        <v>6.3218832326474299</v>
      </c>
      <c r="V5475" s="16">
        <v>1.6299013752327E-2</v>
      </c>
      <c r="W5475" s="17">
        <v>0.144379019356358</v>
      </c>
      <c r="X5475" s="15">
        <v>-8.4238281641005094E-2</v>
      </c>
      <c r="Y5475" s="16">
        <v>6.3218832326474299</v>
      </c>
      <c r="Z5475" s="16">
        <v>0.66656800683370798</v>
      </c>
      <c r="AA5475" s="17">
        <v>0.97045850503873099</v>
      </c>
      <c r="AC5475" s="5">
        <f>MAX(I5475:O5475)</f>
        <v>101.458120852357</v>
      </c>
    </row>
    <row r="5476" spans="1:29" x14ac:dyDescent="0.25">
      <c r="A5476" s="5" t="s">
        <v>15523</v>
      </c>
      <c r="B5476" s="5" t="s">
        <v>232</v>
      </c>
      <c r="C5476" s="5">
        <v>736988</v>
      </c>
      <c r="D5476" s="5">
        <v>737690</v>
      </c>
      <c r="E5476" s="5" t="s">
        <v>29</v>
      </c>
      <c r="F5476" s="5">
        <v>703</v>
      </c>
      <c r="G5476" s="41" t="s">
        <v>15524</v>
      </c>
      <c r="H5476" s="5" t="s">
        <v>15524</v>
      </c>
      <c r="I5476" s="15">
        <v>125.794693215826</v>
      </c>
      <c r="J5476" s="16">
        <v>176.22069431522399</v>
      </c>
      <c r="K5476" s="17">
        <v>132.478749714912</v>
      </c>
      <c r="L5476" s="15">
        <v>164.89340230708001</v>
      </c>
      <c r="M5476" s="17">
        <v>133.05170441577201</v>
      </c>
      <c r="N5476" s="16">
        <v>106.767169638741</v>
      </c>
      <c r="O5476" s="17">
        <v>145.973559769107</v>
      </c>
      <c r="P5476" s="15">
        <v>-0.196676585917021</v>
      </c>
      <c r="Q5476" s="16">
        <v>7.1376929528763604</v>
      </c>
      <c r="R5476" s="16">
        <v>0.30279631182022798</v>
      </c>
      <c r="S5476" s="17">
        <v>0.609089369211819</v>
      </c>
      <c r="T5476" s="15">
        <v>4.0925460928833403E-2</v>
      </c>
      <c r="U5476" s="16">
        <v>7.1376929528763604</v>
      </c>
      <c r="V5476" s="16">
        <v>0.82200391812509299</v>
      </c>
      <c r="W5476" s="17">
        <v>0.93986769401866799</v>
      </c>
      <c r="X5476" s="15">
        <v>-0.23760344009125201</v>
      </c>
      <c r="Y5476" s="16">
        <v>7.1376929528763604</v>
      </c>
      <c r="Z5476" s="16">
        <v>0.24951235671678601</v>
      </c>
      <c r="AA5476" s="17">
        <v>0.84289810687234201</v>
      </c>
      <c r="AC5476" s="5">
        <f>MAX(I5476:O5476)</f>
        <v>176.22069431522399</v>
      </c>
    </row>
    <row r="5477" spans="1:29" x14ac:dyDescent="0.25">
      <c r="A5477" s="5" t="s">
        <v>15525</v>
      </c>
      <c r="B5477" s="5" t="s">
        <v>232</v>
      </c>
      <c r="C5477" s="5">
        <v>737909</v>
      </c>
      <c r="D5477" s="5">
        <v>739137</v>
      </c>
      <c r="E5477" s="5" t="s">
        <v>20</v>
      </c>
      <c r="F5477" s="5">
        <v>1229</v>
      </c>
      <c r="G5477" s="41" t="s">
        <v>15526</v>
      </c>
      <c r="H5477" s="5" t="s">
        <v>15527</v>
      </c>
      <c r="I5477" s="15">
        <v>305.13103452978601</v>
      </c>
      <c r="J5477" s="16">
        <v>242.18103919620901</v>
      </c>
      <c r="K5477" s="17">
        <v>336.90241121864699</v>
      </c>
      <c r="L5477" s="15">
        <v>261.19620874514101</v>
      </c>
      <c r="M5477" s="17">
        <v>287.07669244586702</v>
      </c>
      <c r="N5477" s="16">
        <v>231.42618137709999</v>
      </c>
      <c r="O5477" s="17">
        <v>306.58630175001599</v>
      </c>
      <c r="P5477" s="15">
        <v>-0.13211223363671101</v>
      </c>
      <c r="Q5477" s="16">
        <v>8.1374572072644504</v>
      </c>
      <c r="R5477" s="16">
        <v>0.446976581829649</v>
      </c>
      <c r="S5477" s="17">
        <v>0.72804083129515496</v>
      </c>
      <c r="T5477" s="15">
        <v>-0.104757192928861</v>
      </c>
      <c r="U5477" s="16">
        <v>8.1374572072644504</v>
      </c>
      <c r="V5477" s="16">
        <v>0.54712898998800397</v>
      </c>
      <c r="W5477" s="17">
        <v>0.81673727643094096</v>
      </c>
      <c r="X5477" s="15">
        <v>-2.7355252775600001E-2</v>
      </c>
      <c r="Y5477" s="16">
        <v>8.1374572072644504</v>
      </c>
      <c r="Z5477" s="16">
        <v>0.88458498602580304</v>
      </c>
      <c r="AA5477" s="17">
        <v>0.99600448705170097</v>
      </c>
      <c r="AC5477" s="5">
        <f>MAX(I5477:O5477)</f>
        <v>336.90241121864699</v>
      </c>
    </row>
    <row r="5478" spans="1:29" x14ac:dyDescent="0.25">
      <c r="A5478" s="5" t="s">
        <v>15528</v>
      </c>
      <c r="B5478" s="5" t="s">
        <v>232</v>
      </c>
      <c r="C5478" s="5">
        <v>739342</v>
      </c>
      <c r="D5478" s="5">
        <v>739866</v>
      </c>
      <c r="E5478" s="5" t="s">
        <v>29</v>
      </c>
      <c r="F5478" s="5">
        <v>525</v>
      </c>
      <c r="G5478" s="41" t="s">
        <v>15529</v>
      </c>
      <c r="H5478" s="5" t="s">
        <v>15530</v>
      </c>
      <c r="I5478" s="15">
        <v>613.02369090884497</v>
      </c>
      <c r="J5478" s="16">
        <v>635.63881695788905</v>
      </c>
      <c r="K5478" s="17">
        <v>626.78186564607302</v>
      </c>
      <c r="L5478" s="15">
        <v>519.61353053833795</v>
      </c>
      <c r="M5478" s="17">
        <v>574.77712566836794</v>
      </c>
      <c r="N5478" s="16">
        <v>521.36577642730799</v>
      </c>
      <c r="O5478" s="17">
        <v>596.11679438342503</v>
      </c>
      <c r="P5478" s="15">
        <v>-0.16205274075857401</v>
      </c>
      <c r="Q5478" s="16">
        <v>9.1897699169353402</v>
      </c>
      <c r="R5478" s="16">
        <v>0.256936421762958</v>
      </c>
      <c r="S5478" s="17">
        <v>0.56406601611135398</v>
      </c>
      <c r="T5478" s="15">
        <v>-0.19214510330554599</v>
      </c>
      <c r="U5478" s="16">
        <v>9.1897699169353402</v>
      </c>
      <c r="V5478" s="16">
        <v>0.178671610638549</v>
      </c>
      <c r="W5478" s="17">
        <v>0.50044918841520802</v>
      </c>
      <c r="X5478" s="15">
        <v>3.00922975880712E-2</v>
      </c>
      <c r="Y5478" s="16">
        <v>9.1897699169353402</v>
      </c>
      <c r="Z5478" s="16">
        <v>0.84625446461384801</v>
      </c>
      <c r="AA5478" s="17">
        <v>0.98892563457333804</v>
      </c>
      <c r="AC5478" s="5">
        <f>MAX(I5478:O5478)</f>
        <v>635.63881695788905</v>
      </c>
    </row>
    <row r="5479" spans="1:29" x14ac:dyDescent="0.25">
      <c r="A5479" s="5" t="s">
        <v>15531</v>
      </c>
      <c r="B5479" s="5" t="s">
        <v>232</v>
      </c>
      <c r="C5479" s="5">
        <v>740467</v>
      </c>
      <c r="D5479" s="5">
        <v>741330</v>
      </c>
      <c r="E5479" s="5" t="s">
        <v>20</v>
      </c>
      <c r="F5479" s="5">
        <v>864</v>
      </c>
      <c r="G5479" s="41" t="s">
        <v>15532</v>
      </c>
      <c r="H5479" s="5" t="s">
        <v>15533</v>
      </c>
      <c r="I5479" s="15">
        <v>386.54251945373801</v>
      </c>
      <c r="J5479" s="16">
        <v>353.65114168066702</v>
      </c>
      <c r="K5479" s="17">
        <v>357.44785881692502</v>
      </c>
      <c r="L5479" s="15">
        <v>340.544738418328</v>
      </c>
      <c r="M5479" s="17">
        <v>404.78827213629302</v>
      </c>
      <c r="N5479" s="16">
        <v>370.82823782924601</v>
      </c>
      <c r="O5479" s="17">
        <v>342.09212781292501</v>
      </c>
      <c r="P5479" s="15">
        <v>-3.75687515581722E-2</v>
      </c>
      <c r="Q5479" s="16">
        <v>8.5126128857818504</v>
      </c>
      <c r="R5479" s="16">
        <v>0.80160056679582403</v>
      </c>
      <c r="S5479" s="17">
        <v>0.92450270211461305</v>
      </c>
      <c r="T5479" s="15">
        <v>2.65334423646955E-2</v>
      </c>
      <c r="U5479" s="16">
        <v>8.5126128857818504</v>
      </c>
      <c r="V5479" s="16">
        <v>0.85017390125850101</v>
      </c>
      <c r="W5479" s="17">
        <v>0.95250522538923998</v>
      </c>
      <c r="X5479" s="15">
        <v>-6.4102320267664603E-2</v>
      </c>
      <c r="Y5479" s="16">
        <v>8.5126128857818504</v>
      </c>
      <c r="Z5479" s="16">
        <v>0.687298117064706</v>
      </c>
      <c r="AA5479" s="17">
        <v>0.97045850503873099</v>
      </c>
      <c r="AC5479" s="5">
        <f>MAX(I5479:O5479)</f>
        <v>404.78827213629302</v>
      </c>
    </row>
    <row r="5480" spans="1:29" x14ac:dyDescent="0.25">
      <c r="A5480" s="5" t="s">
        <v>15534</v>
      </c>
      <c r="B5480" s="5" t="s">
        <v>232</v>
      </c>
      <c r="C5480" s="5">
        <v>741741</v>
      </c>
      <c r="D5480" s="5">
        <v>744551</v>
      </c>
      <c r="E5480" s="5" t="s">
        <v>29</v>
      </c>
      <c r="F5480" s="5">
        <v>2811</v>
      </c>
      <c r="G5480" s="41" t="s">
        <v>15535</v>
      </c>
      <c r="H5480" s="5" t="s">
        <v>15536</v>
      </c>
      <c r="I5480" s="15">
        <v>32.294067747611301</v>
      </c>
      <c r="J5480" s="16">
        <v>24.079846428167301</v>
      </c>
      <c r="K5480" s="17">
        <v>34.275641937127503</v>
      </c>
      <c r="L5480" s="15">
        <v>63.703587781117399</v>
      </c>
      <c r="M5480" s="17">
        <v>32.746390773292802</v>
      </c>
      <c r="N5480" s="16">
        <v>28.610264989131501</v>
      </c>
      <c r="O5480" s="17">
        <v>41.361498947629798</v>
      </c>
      <c r="P5480" s="15">
        <v>0.210241872236931</v>
      </c>
      <c r="Q5480" s="16">
        <v>5.2039448930131398</v>
      </c>
      <c r="R5480" s="16">
        <v>0.44255006238321998</v>
      </c>
      <c r="S5480" s="17">
        <v>0.725521778742373</v>
      </c>
      <c r="T5480" s="15">
        <v>0.673661233052125</v>
      </c>
      <c r="U5480" s="16">
        <v>5.2039448930131398</v>
      </c>
      <c r="V5480" s="16">
        <v>1.39568732419501E-2</v>
      </c>
      <c r="W5480" s="17">
        <v>0.12944361306261201</v>
      </c>
      <c r="X5480" s="15">
        <v>-0.46342305533941702</v>
      </c>
      <c r="Y5480" s="16">
        <v>5.2039448930131398</v>
      </c>
      <c r="Z5480" s="16">
        <v>0.129653348412751</v>
      </c>
      <c r="AA5480" s="17">
        <v>0.70492486301273705</v>
      </c>
      <c r="AC5480" s="5">
        <f>MAX(I5480:O5480)</f>
        <v>63.703587781117399</v>
      </c>
    </row>
    <row r="5481" spans="1:29" x14ac:dyDescent="0.25">
      <c r="A5481" s="5" t="s">
        <v>15537</v>
      </c>
      <c r="B5481" s="5" t="s">
        <v>232</v>
      </c>
      <c r="C5481" s="5">
        <v>745102</v>
      </c>
      <c r="D5481" s="5">
        <v>747687</v>
      </c>
      <c r="E5481" s="5" t="s">
        <v>29</v>
      </c>
      <c r="F5481" s="5">
        <v>2586</v>
      </c>
      <c r="G5481" s="41" t="s">
        <v>15538</v>
      </c>
      <c r="H5481" s="5" t="s">
        <v>15539</v>
      </c>
      <c r="I5481" s="15">
        <v>75.183745855695406</v>
      </c>
      <c r="J5481" s="16">
        <v>62.676729458961702</v>
      </c>
      <c r="K5481" s="17">
        <v>64.521350725706597</v>
      </c>
      <c r="L5481" s="15">
        <v>99.426658666798204</v>
      </c>
      <c r="M5481" s="17">
        <v>62.997818440049002</v>
      </c>
      <c r="N5481" s="16">
        <v>70.733249885666197</v>
      </c>
      <c r="O5481" s="17">
        <v>86.487359035437194</v>
      </c>
      <c r="P5481" s="15">
        <v>0.22062543020969499</v>
      </c>
      <c r="Q5481" s="16">
        <v>6.2226065681962002</v>
      </c>
      <c r="R5481" s="16">
        <v>0.27300623728677198</v>
      </c>
      <c r="S5481" s="17">
        <v>0.57750920934970396</v>
      </c>
      <c r="T5481" s="15">
        <v>0.26784160867261902</v>
      </c>
      <c r="U5481" s="16">
        <v>6.2226065681962002</v>
      </c>
      <c r="V5481" s="16">
        <v>0.183062085897228</v>
      </c>
      <c r="W5481" s="17">
        <v>0.50364662724143505</v>
      </c>
      <c r="X5481" s="15">
        <v>-4.7215456949085903E-2</v>
      </c>
      <c r="Y5481" s="16">
        <v>6.2226065681962002</v>
      </c>
      <c r="Z5481" s="16">
        <v>0.83360639584755603</v>
      </c>
      <c r="AA5481" s="17">
        <v>0.98654975705658199</v>
      </c>
      <c r="AC5481" s="5">
        <f>MAX(I5481:O5481)</f>
        <v>99.426658666798204</v>
      </c>
    </row>
    <row r="5482" spans="1:29" x14ac:dyDescent="0.25">
      <c r="A5482" s="5" t="s">
        <v>15540</v>
      </c>
      <c r="B5482" s="5" t="s">
        <v>232</v>
      </c>
      <c r="C5482" s="5">
        <v>748179</v>
      </c>
      <c r="D5482" s="5">
        <v>749510</v>
      </c>
      <c r="E5482" s="5" t="s">
        <v>20</v>
      </c>
      <c r="F5482" s="5">
        <v>1332</v>
      </c>
      <c r="G5482" s="41" t="s">
        <v>15541</v>
      </c>
      <c r="H5482" s="5" t="s">
        <v>15542</v>
      </c>
      <c r="I5482" s="15">
        <v>47.173009955934802</v>
      </c>
      <c r="J5482" s="16">
        <v>45.509757603474</v>
      </c>
      <c r="K5482" s="17">
        <v>36.6511814773244</v>
      </c>
      <c r="L5482" s="15">
        <v>43.772260677518702</v>
      </c>
      <c r="M5482" s="17">
        <v>36.878673418494003</v>
      </c>
      <c r="N5482" s="16">
        <v>43.207338963178202</v>
      </c>
      <c r="O5482" s="17">
        <v>33.228619941073397</v>
      </c>
      <c r="P5482" s="15">
        <v>-0.17248938949116999</v>
      </c>
      <c r="Q5482" s="16">
        <v>5.3572519668318197</v>
      </c>
      <c r="R5482" s="16">
        <v>0.43909378794331899</v>
      </c>
      <c r="S5482" s="17">
        <v>0.721978989379369</v>
      </c>
      <c r="T5482" s="15">
        <v>-9.5451095419257004E-2</v>
      </c>
      <c r="U5482" s="16">
        <v>5.3572519668318197</v>
      </c>
      <c r="V5482" s="16">
        <v>0.67114557996080104</v>
      </c>
      <c r="W5482" s="17">
        <v>0.87589919520053905</v>
      </c>
      <c r="X5482" s="15">
        <v>-7.7040738775859902E-2</v>
      </c>
      <c r="Y5482" s="16">
        <v>5.3572519668318197</v>
      </c>
      <c r="Z5482" s="16">
        <v>0.749632698730619</v>
      </c>
      <c r="AA5482" s="17">
        <v>0.98000682174943199</v>
      </c>
      <c r="AC5482" s="5">
        <f>MAX(I5482:O5482)</f>
        <v>47.173009955934802</v>
      </c>
    </row>
    <row r="5483" spans="1:29" x14ac:dyDescent="0.25">
      <c r="A5483" s="5" t="s">
        <v>15543</v>
      </c>
      <c r="B5483" s="5" t="s">
        <v>232</v>
      </c>
      <c r="C5483" s="5">
        <v>749556</v>
      </c>
      <c r="D5483" s="5">
        <v>749909</v>
      </c>
      <c r="E5483" s="5" t="s">
        <v>29</v>
      </c>
      <c r="F5483" s="5">
        <v>354</v>
      </c>
      <c r="G5483" s="41" t="s">
        <v>15544</v>
      </c>
      <c r="H5483" s="5" t="s">
        <v>15545</v>
      </c>
      <c r="I5483" s="15">
        <v>49.258316250283201</v>
      </c>
      <c r="J5483" s="16">
        <v>36.580627947096197</v>
      </c>
      <c r="K5483" s="17">
        <v>46.535122778501098</v>
      </c>
      <c r="L5483" s="15">
        <v>42.775694322338801</v>
      </c>
      <c r="M5483" s="17">
        <v>58.865535794847801</v>
      </c>
      <c r="N5483" s="16">
        <v>41.247160458091898</v>
      </c>
      <c r="O5483" s="17">
        <v>52.4222143965466</v>
      </c>
      <c r="P5483" s="15">
        <v>8.5294362264461701E-2</v>
      </c>
      <c r="Q5483" s="16">
        <v>5.5519729578798502</v>
      </c>
      <c r="R5483" s="16">
        <v>0.69333271439195698</v>
      </c>
      <c r="S5483" s="17">
        <v>0.868067508989391</v>
      </c>
      <c r="T5483" s="15">
        <v>0.20337631104290099</v>
      </c>
      <c r="U5483" s="16">
        <v>5.5519729578798502</v>
      </c>
      <c r="V5483" s="16">
        <v>0.35160233922462802</v>
      </c>
      <c r="W5483" s="17">
        <v>0.68312598094616095</v>
      </c>
      <c r="X5483" s="15">
        <v>-0.118082574428512</v>
      </c>
      <c r="Y5483" s="16">
        <v>5.5519729578798502</v>
      </c>
      <c r="Z5483" s="16">
        <v>0.62798453456626002</v>
      </c>
      <c r="AA5483" s="17">
        <v>0.97045850503873099</v>
      </c>
      <c r="AC5483" s="5">
        <f>MAX(I5483:O5483)</f>
        <v>58.865535794847801</v>
      </c>
    </row>
    <row r="5484" spans="1:29" x14ac:dyDescent="0.25">
      <c r="A5484" s="5" t="s">
        <v>15546</v>
      </c>
      <c r="B5484" s="5" t="s">
        <v>232</v>
      </c>
      <c r="C5484" s="5">
        <v>750572</v>
      </c>
      <c r="D5484" s="5">
        <v>751861</v>
      </c>
      <c r="E5484" s="5" t="s">
        <v>20</v>
      </c>
      <c r="F5484" s="5">
        <v>1290</v>
      </c>
      <c r="G5484" s="41" t="s">
        <v>15547</v>
      </c>
      <c r="H5484" s="5" t="s">
        <v>15548</v>
      </c>
      <c r="I5484" s="15">
        <v>271.99157233851997</v>
      </c>
      <c r="J5484" s="16">
        <v>245.34944004202001</v>
      </c>
      <c r="K5484" s="17">
        <v>249.47407206961199</v>
      </c>
      <c r="L5484" s="15">
        <v>213.84014213649499</v>
      </c>
      <c r="M5484" s="17">
        <v>271.56114062709298</v>
      </c>
      <c r="N5484" s="16">
        <v>260.78715302775402</v>
      </c>
      <c r="O5484" s="17">
        <v>253.281089061329</v>
      </c>
      <c r="P5484" s="15">
        <v>8.0988605138488795E-3</v>
      </c>
      <c r="Q5484" s="16">
        <v>7.9796295163592399</v>
      </c>
      <c r="R5484" s="16">
        <v>0.95251988339478</v>
      </c>
      <c r="S5484" s="17">
        <v>0.98540681257741902</v>
      </c>
      <c r="T5484" s="15">
        <v>-7.4713589559041296E-2</v>
      </c>
      <c r="U5484" s="16">
        <v>7.9796295163592399</v>
      </c>
      <c r="V5484" s="16">
        <v>0.62758856070467495</v>
      </c>
      <c r="W5484" s="17">
        <v>0.85818278228090505</v>
      </c>
      <c r="X5484" s="15">
        <v>8.2812632787363297E-2</v>
      </c>
      <c r="Y5484" s="16">
        <v>7.9796295163592399</v>
      </c>
      <c r="Z5484" s="16">
        <v>0.61795271820245601</v>
      </c>
      <c r="AA5484" s="17">
        <v>0.97045850503873099</v>
      </c>
      <c r="AC5484" s="5">
        <f>MAX(I5484:O5484)</f>
        <v>271.99157233851997</v>
      </c>
    </row>
    <row r="5485" spans="1:29" x14ac:dyDescent="0.25">
      <c r="A5485" s="5" t="s">
        <v>15549</v>
      </c>
      <c r="B5485" s="5" t="s">
        <v>232</v>
      </c>
      <c r="C5485" s="5">
        <v>752807</v>
      </c>
      <c r="D5485" s="5">
        <v>753691</v>
      </c>
      <c r="E5485" s="5" t="s">
        <v>20</v>
      </c>
      <c r="F5485" s="5">
        <v>885</v>
      </c>
      <c r="G5485" s="41" t="s">
        <v>15550</v>
      </c>
      <c r="H5485" s="41" t="s">
        <v>15550</v>
      </c>
      <c r="I5485" s="15">
        <v>84.708523254205602</v>
      </c>
      <c r="J5485" s="16">
        <v>72.700397589347105</v>
      </c>
      <c r="K5485" s="17">
        <v>83.568087396214295</v>
      </c>
      <c r="L5485" s="15">
        <v>79.188695761605601</v>
      </c>
      <c r="M5485" s="17">
        <v>77.421823899713701</v>
      </c>
      <c r="N5485" s="16">
        <v>84.162557941789203</v>
      </c>
      <c r="O5485" s="17">
        <v>92.064190354218795</v>
      </c>
      <c r="P5485" s="15">
        <v>0.13312360755765301</v>
      </c>
      <c r="Q5485" s="16">
        <v>6.3587041953911596</v>
      </c>
      <c r="R5485" s="16">
        <v>0.41753028038918599</v>
      </c>
      <c r="S5485" s="17">
        <v>0.70599359886802204</v>
      </c>
      <c r="T5485" s="15">
        <v>-3.7001015678803498E-2</v>
      </c>
      <c r="U5485" s="16">
        <v>6.3587041953911596</v>
      </c>
      <c r="V5485" s="16">
        <v>0.83185473851847402</v>
      </c>
      <c r="W5485" s="17">
        <v>0.94437255162981004</v>
      </c>
      <c r="X5485" s="15">
        <v>0.17012622033011099</v>
      </c>
      <c r="Y5485" s="16">
        <v>6.3587041953911596</v>
      </c>
      <c r="Z5485" s="16">
        <v>0.34961113032948099</v>
      </c>
      <c r="AA5485" s="17">
        <v>0.90565202843029702</v>
      </c>
      <c r="AC5485" s="5">
        <f>MAX(I5485:O5485)</f>
        <v>92.064190354218795</v>
      </c>
    </row>
    <row r="5486" spans="1:29" x14ac:dyDescent="0.25">
      <c r="A5486" s="5" t="s">
        <v>15551</v>
      </c>
      <c r="B5486" s="5" t="s">
        <v>232</v>
      </c>
      <c r="C5486" s="5">
        <v>753946</v>
      </c>
      <c r="D5486" s="5">
        <v>754953</v>
      </c>
      <c r="E5486" s="5" t="s">
        <v>29</v>
      </c>
      <c r="F5486" s="5">
        <v>1008</v>
      </c>
      <c r="G5486" s="41" t="s">
        <v>15552</v>
      </c>
      <c r="H5486" s="5" t="s">
        <v>15553</v>
      </c>
      <c r="I5486" s="15">
        <v>172.404106875991</v>
      </c>
      <c r="J5486" s="16">
        <v>139.697673656234</v>
      </c>
      <c r="K5486" s="17">
        <v>160.56102070795501</v>
      </c>
      <c r="L5486" s="15">
        <v>143.965508848301</v>
      </c>
      <c r="M5486" s="17">
        <v>186.92731399754601</v>
      </c>
      <c r="N5486" s="16">
        <v>186.34207576011599</v>
      </c>
      <c r="O5486" s="17">
        <v>156.38364489749901</v>
      </c>
      <c r="P5486" s="15">
        <v>0.1212332619595</v>
      </c>
      <c r="Q5486" s="16">
        <v>7.3562627843538397</v>
      </c>
      <c r="R5486" s="16">
        <v>0.46381698907046298</v>
      </c>
      <c r="S5486" s="17">
        <v>0.73942088059781896</v>
      </c>
      <c r="T5486" s="15">
        <v>7.0412808717015302E-2</v>
      </c>
      <c r="U5486" s="16">
        <v>7.3562627843538397</v>
      </c>
      <c r="V5486" s="16">
        <v>0.66835204658474801</v>
      </c>
      <c r="W5486" s="17">
        <v>0.87371038022721004</v>
      </c>
      <c r="X5486" s="15">
        <v>5.0820860573651601E-2</v>
      </c>
      <c r="Y5486" s="16">
        <v>7.3562627843538397</v>
      </c>
      <c r="Z5486" s="16">
        <v>0.78248080902106998</v>
      </c>
      <c r="AA5486" s="17">
        <v>0.98399938567204803</v>
      </c>
      <c r="AC5486" s="5">
        <f>MAX(I5486:O5486)</f>
        <v>186.92731399754601</v>
      </c>
    </row>
    <row r="5487" spans="1:29" x14ac:dyDescent="0.25">
      <c r="A5487" s="5" t="s">
        <v>15554</v>
      </c>
      <c r="B5487" s="5" t="s">
        <v>232</v>
      </c>
      <c r="C5487" s="5">
        <v>755424</v>
      </c>
      <c r="D5487" s="5">
        <v>757118</v>
      </c>
      <c r="E5487" s="5" t="s">
        <v>20</v>
      </c>
      <c r="F5487" s="5">
        <v>1695</v>
      </c>
      <c r="G5487" s="41" t="s">
        <v>15555</v>
      </c>
      <c r="H5487" s="5" t="s">
        <v>15556</v>
      </c>
      <c r="I5487" s="15">
        <v>76.310938447235102</v>
      </c>
      <c r="J5487" s="16">
        <v>78.288304535596495</v>
      </c>
      <c r="K5487" s="17">
        <v>81.701592043202396</v>
      </c>
      <c r="L5487" s="15">
        <v>93.523919486116995</v>
      </c>
      <c r="M5487" s="17">
        <v>87.908465706875305</v>
      </c>
      <c r="N5487" s="16">
        <v>87.749267546840699</v>
      </c>
      <c r="O5487" s="17">
        <v>106.74984616034401</v>
      </c>
      <c r="P5487" s="15">
        <v>0.30365520007233898</v>
      </c>
      <c r="Q5487" s="16">
        <v>6.4522980331052002</v>
      </c>
      <c r="R5487" s="16">
        <v>6.3469531990640093E-2</v>
      </c>
      <c r="S5487" s="17">
        <v>0.26303284112700998</v>
      </c>
      <c r="T5487" s="15">
        <v>0.203562387195138</v>
      </c>
      <c r="U5487" s="16">
        <v>6.4522980331052002</v>
      </c>
      <c r="V5487" s="16">
        <v>0.21338634084628799</v>
      </c>
      <c r="W5487" s="17">
        <v>0.54247590331254603</v>
      </c>
      <c r="X5487" s="15">
        <v>0.100094542146468</v>
      </c>
      <c r="Y5487" s="16">
        <v>6.4522980331052002</v>
      </c>
      <c r="Z5487" s="16">
        <v>0.57976709236629398</v>
      </c>
      <c r="AA5487" s="17">
        <v>0.967148211322578</v>
      </c>
      <c r="AC5487" s="5">
        <f>MAX(I5487:O5487)</f>
        <v>106.74984616034401</v>
      </c>
    </row>
    <row r="5488" spans="1:29" x14ac:dyDescent="0.25">
      <c r="A5488" s="5" t="s">
        <v>15557</v>
      </c>
      <c r="B5488" s="5" t="s">
        <v>232</v>
      </c>
      <c r="C5488" s="5">
        <v>757374</v>
      </c>
      <c r="D5488" s="5">
        <v>760037</v>
      </c>
      <c r="E5488" s="5" t="s">
        <v>29</v>
      </c>
      <c r="F5488" s="5">
        <v>2664</v>
      </c>
      <c r="G5488" s="41" t="s">
        <v>15558</v>
      </c>
      <c r="H5488" s="5" t="s">
        <v>15559</v>
      </c>
      <c r="I5488" s="15">
        <v>61.375636609334599</v>
      </c>
      <c r="J5488" s="16">
        <v>40.152279809647297</v>
      </c>
      <c r="K5488" s="17">
        <v>39.6630262515027</v>
      </c>
      <c r="L5488" s="15">
        <v>72.902661828932196</v>
      </c>
      <c r="M5488" s="17">
        <v>46.702590650481902</v>
      </c>
      <c r="N5488" s="16">
        <v>42.122984896534703</v>
      </c>
      <c r="O5488" s="17">
        <v>54.4205789524433</v>
      </c>
      <c r="P5488" s="15">
        <v>3.6890840763082897E-2</v>
      </c>
      <c r="Q5488" s="16">
        <v>5.6765489601472803</v>
      </c>
      <c r="R5488" s="16">
        <v>0.87438118808922105</v>
      </c>
      <c r="S5488" s="17">
        <v>0.95243529210682798</v>
      </c>
      <c r="T5488" s="15">
        <v>0.346198191455379</v>
      </c>
      <c r="U5488" s="16">
        <v>5.6765489601472803</v>
      </c>
      <c r="V5488" s="16">
        <v>0.15395584193563899</v>
      </c>
      <c r="W5488" s="17">
        <v>0.464224444070931</v>
      </c>
      <c r="X5488" s="15">
        <v>-0.30931007785965903</v>
      </c>
      <c r="Y5488" s="16">
        <v>5.6765489601472803</v>
      </c>
      <c r="Z5488" s="16">
        <v>0.25193071008366202</v>
      </c>
      <c r="AA5488" s="17">
        <v>0.84594083012429799</v>
      </c>
      <c r="AC5488" s="5">
        <f>MAX(I5488:O5488)</f>
        <v>72.902661828932196</v>
      </c>
    </row>
    <row r="5489" spans="1:29" x14ac:dyDescent="0.25">
      <c r="A5489" s="5" t="s">
        <v>15560</v>
      </c>
      <c r="B5489" s="5" t="s">
        <v>232</v>
      </c>
      <c r="C5489" s="5">
        <v>760375</v>
      </c>
      <c r="D5489" s="5">
        <v>761037</v>
      </c>
      <c r="E5489" s="5" t="s">
        <v>20</v>
      </c>
      <c r="F5489" s="5">
        <v>663</v>
      </c>
      <c r="G5489" s="41" t="s">
        <v>15561</v>
      </c>
      <c r="H5489" s="5" t="s">
        <v>15562</v>
      </c>
      <c r="I5489" s="15">
        <v>133.45960283829601</v>
      </c>
      <c r="J5489" s="16">
        <v>127.25449942541</v>
      </c>
      <c r="K5489" s="17">
        <v>132.818112506369</v>
      </c>
      <c r="L5489" s="15">
        <v>133.11826736692001</v>
      </c>
      <c r="M5489" s="17">
        <v>142.36883226674399</v>
      </c>
      <c r="N5489" s="16">
        <v>128.52014633412199</v>
      </c>
      <c r="O5489" s="17">
        <v>134.16926681101901</v>
      </c>
      <c r="P5489" s="15">
        <v>1.73397535926404E-3</v>
      </c>
      <c r="Q5489" s="16">
        <v>7.0573990211412703</v>
      </c>
      <c r="R5489" s="16">
        <v>0.98616470213004404</v>
      </c>
      <c r="S5489" s="17">
        <v>0.99635346196716801</v>
      </c>
      <c r="T5489" s="15">
        <v>7.0392874672448702E-2</v>
      </c>
      <c r="U5489" s="16">
        <v>7.0573990211412703</v>
      </c>
      <c r="V5489" s="16">
        <v>0.63161948994265305</v>
      </c>
      <c r="W5489" s="17">
        <v>0.86020281186020997</v>
      </c>
      <c r="X5489" s="15">
        <v>-6.8659159789611096E-2</v>
      </c>
      <c r="Y5489" s="16">
        <v>7.0573990211412703</v>
      </c>
      <c r="Z5489" s="16">
        <v>0.67450500987181805</v>
      </c>
      <c r="AA5489" s="17">
        <v>0.97045850503873099</v>
      </c>
      <c r="AC5489" s="5">
        <f>MAX(I5489:O5489)</f>
        <v>142.36883226674399</v>
      </c>
    </row>
    <row r="5490" spans="1:29" x14ac:dyDescent="0.25">
      <c r="A5490" s="5" t="s">
        <v>15563</v>
      </c>
      <c r="B5490" s="5" t="s">
        <v>232</v>
      </c>
      <c r="C5490" s="5">
        <v>761418</v>
      </c>
      <c r="D5490" s="5">
        <v>762365</v>
      </c>
      <c r="E5490" s="5" t="s">
        <v>20</v>
      </c>
      <c r="F5490" s="5">
        <v>948</v>
      </c>
      <c r="G5490" s="41" t="s">
        <v>15564</v>
      </c>
      <c r="H5490" s="5" t="s">
        <v>15564</v>
      </c>
      <c r="I5490" s="15">
        <v>129.176270990445</v>
      </c>
      <c r="J5490" s="16">
        <v>147.15781746591699</v>
      </c>
      <c r="K5490" s="17">
        <v>134.345245067924</v>
      </c>
      <c r="L5490" s="15">
        <v>149.56161222738899</v>
      </c>
      <c r="M5490" s="17">
        <v>130.361822316537</v>
      </c>
      <c r="N5490" s="16">
        <v>189.28234351774501</v>
      </c>
      <c r="O5490" s="17">
        <v>134.61076595709</v>
      </c>
      <c r="P5490" s="15">
        <v>0.24274816416514999</v>
      </c>
      <c r="Q5490" s="16">
        <v>7.1801676984852101</v>
      </c>
      <c r="R5490" s="16">
        <v>0.149845620807673</v>
      </c>
      <c r="S5490" s="17">
        <v>0.43130423086479402</v>
      </c>
      <c r="T5490" s="15">
        <v>3.2069271197691603E-2</v>
      </c>
      <c r="U5490" s="16">
        <v>7.1801676984852101</v>
      </c>
      <c r="V5490" s="16">
        <v>0.84535191577689395</v>
      </c>
      <c r="W5490" s="17">
        <v>0.94980350017628901</v>
      </c>
      <c r="X5490" s="15">
        <v>0.210680173953262</v>
      </c>
      <c r="Y5490" s="16">
        <v>7.1801676984852101</v>
      </c>
      <c r="Z5490" s="16">
        <v>0.25848312191136003</v>
      </c>
      <c r="AA5490" s="17">
        <v>0.85052238579334105</v>
      </c>
      <c r="AC5490" s="5">
        <f>MAX(I5490:O5490)</f>
        <v>189.28234351774501</v>
      </c>
    </row>
    <row r="5491" spans="1:29" x14ac:dyDescent="0.25">
      <c r="A5491" s="5" t="s">
        <v>15565</v>
      </c>
      <c r="B5491" s="5" t="s">
        <v>232</v>
      </c>
      <c r="C5491" s="5">
        <v>762994</v>
      </c>
      <c r="D5491" s="5">
        <v>766245</v>
      </c>
      <c r="E5491" s="5" t="s">
        <v>20</v>
      </c>
      <c r="F5491" s="5">
        <v>3252</v>
      </c>
      <c r="G5491" s="41" t="s">
        <v>15566</v>
      </c>
      <c r="H5491" s="5" t="s">
        <v>15567</v>
      </c>
      <c r="I5491" s="15">
        <v>78.311705297217998</v>
      </c>
      <c r="J5491" s="16">
        <v>75.004689113573704</v>
      </c>
      <c r="K5491" s="17">
        <v>88.234325778743994</v>
      </c>
      <c r="L5491" s="15">
        <v>124.225829120699</v>
      </c>
      <c r="M5491" s="17">
        <v>89.838163734587198</v>
      </c>
      <c r="N5491" s="16">
        <v>100.594692644002</v>
      </c>
      <c r="O5491" s="17">
        <v>95.363815551164507</v>
      </c>
      <c r="P5491" s="15">
        <v>0.28274770100313101</v>
      </c>
      <c r="Q5491" s="16">
        <v>6.5423320131460496</v>
      </c>
      <c r="R5491" s="16">
        <v>0.10620688605813799</v>
      </c>
      <c r="S5491" s="17">
        <v>0.35619565757404598</v>
      </c>
      <c r="T5491" s="15">
        <v>0.41022310193049999</v>
      </c>
      <c r="U5491" s="16">
        <v>6.5423320131460496</v>
      </c>
      <c r="V5491" s="16">
        <v>1.88256399026028E-2</v>
      </c>
      <c r="W5491" s="17">
        <v>0.15779566438662901</v>
      </c>
      <c r="X5491" s="15">
        <v>-0.12747496593369501</v>
      </c>
      <c r="Y5491" s="16">
        <v>6.5423320131460496</v>
      </c>
      <c r="Z5491" s="16">
        <v>0.51004462950004503</v>
      </c>
      <c r="AA5491" s="17">
        <v>0.95714746346148105</v>
      </c>
      <c r="AC5491" s="5">
        <f>MAX(I5491:O5491)</f>
        <v>124.225829120699</v>
      </c>
    </row>
    <row r="5492" spans="1:29" x14ac:dyDescent="0.25">
      <c r="A5492" s="5" t="s">
        <v>15568</v>
      </c>
      <c r="B5492" s="5" t="s">
        <v>232</v>
      </c>
      <c r="C5492" s="5">
        <v>766765</v>
      </c>
      <c r="D5492" s="5">
        <v>767598</v>
      </c>
      <c r="E5492" s="5" t="s">
        <v>20</v>
      </c>
      <c r="F5492" s="5">
        <v>834</v>
      </c>
      <c r="G5492" s="41" t="s">
        <v>15569</v>
      </c>
      <c r="H5492" s="5" t="s">
        <v>15570</v>
      </c>
      <c r="I5492" s="15">
        <v>0.958113702808712</v>
      </c>
      <c r="J5492" s="16">
        <v>0</v>
      </c>
      <c r="K5492" s="17">
        <v>0.29694244252461899</v>
      </c>
      <c r="L5492" s="15">
        <v>1.1498842559768501</v>
      </c>
      <c r="M5492" s="17">
        <v>0</v>
      </c>
      <c r="N5492" s="16">
        <v>1.1677659179237301</v>
      </c>
      <c r="O5492" s="17">
        <v>0.41826234890861602</v>
      </c>
      <c r="P5492" s="15">
        <v>0.91822165475740303</v>
      </c>
      <c r="Q5492" s="16">
        <v>-0.57815271232790399</v>
      </c>
      <c r="R5492" s="16">
        <v>0.47770583502672398</v>
      </c>
      <c r="S5492" s="17">
        <v>0.75239681391324098</v>
      </c>
      <c r="T5492" s="15">
        <v>0.45743392580429398</v>
      </c>
      <c r="U5492" s="16">
        <v>-0.57815271232790399</v>
      </c>
      <c r="V5492" s="16">
        <v>0.71465338300933501</v>
      </c>
      <c r="W5492" s="17">
        <v>0.89847600134579897</v>
      </c>
      <c r="X5492" s="15">
        <v>0.461688793432038</v>
      </c>
      <c r="Y5492" s="16">
        <v>-0.57815271232790399</v>
      </c>
      <c r="Z5492" s="16">
        <v>0.79152990395061795</v>
      </c>
      <c r="AA5492" s="17">
        <v>0.98399938567204803</v>
      </c>
      <c r="AC5492" s="5">
        <f>MAX(I5492:O5492)</f>
        <v>1.1677659179237301</v>
      </c>
    </row>
    <row r="5493" spans="1:29" x14ac:dyDescent="0.25">
      <c r="A5493" s="5" t="s">
        <v>15571</v>
      </c>
      <c r="B5493" s="5" t="s">
        <v>232</v>
      </c>
      <c r="C5493" s="5">
        <v>768142</v>
      </c>
      <c r="D5493" s="5">
        <v>775611</v>
      </c>
      <c r="E5493" s="5" t="s">
        <v>20</v>
      </c>
      <c r="F5493" s="5">
        <v>7470</v>
      </c>
      <c r="G5493" s="41" t="s">
        <v>15572</v>
      </c>
      <c r="H5493" s="41" t="s">
        <v>15572</v>
      </c>
      <c r="I5493" s="15">
        <v>24.7700571990841</v>
      </c>
      <c r="J5493" s="16">
        <v>26.672174392922098</v>
      </c>
      <c r="K5493" s="17">
        <v>29.651823903529799</v>
      </c>
      <c r="L5493" s="15">
        <v>55.807715890076402</v>
      </c>
      <c r="M5493" s="17">
        <v>38.321073964460503</v>
      </c>
      <c r="N5493" s="16">
        <v>41.080336755531398</v>
      </c>
      <c r="O5493" s="17">
        <v>44.056967418374299</v>
      </c>
      <c r="P5493" s="15">
        <v>0.65412707861763097</v>
      </c>
      <c r="Q5493" s="16">
        <v>5.2225202574885996</v>
      </c>
      <c r="R5493" s="16">
        <v>3.3880525944317902E-3</v>
      </c>
      <c r="S5493" s="17">
        <v>3.7803618581308998E-2</v>
      </c>
      <c r="T5493" s="15">
        <v>0.79912170966478902</v>
      </c>
      <c r="U5493" s="16">
        <v>5.2225202574885996</v>
      </c>
      <c r="V5493" s="16">
        <v>3.2906381819178699E-4</v>
      </c>
      <c r="W5493" s="17">
        <v>9.7563921414947994E-3</v>
      </c>
      <c r="X5493" s="15">
        <v>-0.14498972420511499</v>
      </c>
      <c r="Y5493" s="16">
        <v>5.2225202574885996</v>
      </c>
      <c r="Z5493" s="16">
        <v>0.55758874225731903</v>
      </c>
      <c r="AA5493" s="17">
        <v>0.95807634073436998</v>
      </c>
      <c r="AC5493" s="5">
        <f>MAX(I5493:O5493)</f>
        <v>55.807715890076402</v>
      </c>
    </row>
    <row r="5494" spans="1:29" x14ac:dyDescent="0.25">
      <c r="A5494" s="5" t="s">
        <v>15573</v>
      </c>
      <c r="B5494" s="5" t="s">
        <v>232</v>
      </c>
      <c r="C5494" s="5">
        <v>775869</v>
      </c>
      <c r="D5494" s="5">
        <v>777104</v>
      </c>
      <c r="E5494" s="5" t="s">
        <v>20</v>
      </c>
      <c r="F5494" s="5">
        <v>1236</v>
      </c>
      <c r="G5494" s="41" t="s">
        <v>15574</v>
      </c>
      <c r="H5494" s="5" t="s">
        <v>15575</v>
      </c>
      <c r="I5494" s="15">
        <v>145.74600208607799</v>
      </c>
      <c r="J5494" s="16">
        <v>143.384540094996</v>
      </c>
      <c r="K5494" s="17">
        <v>145.84115962851999</v>
      </c>
      <c r="L5494" s="15">
        <v>139.442630774793</v>
      </c>
      <c r="M5494" s="17">
        <v>143.10952443899799</v>
      </c>
      <c r="N5494" s="16">
        <v>126.035307284483</v>
      </c>
      <c r="O5494" s="17">
        <v>117.20640488305899</v>
      </c>
      <c r="P5494" s="15">
        <v>-0.25350065515331499</v>
      </c>
      <c r="Q5494" s="16">
        <v>7.1015854189042003</v>
      </c>
      <c r="R5494" s="16">
        <v>8.9819177099524403E-2</v>
      </c>
      <c r="S5494" s="17">
        <v>0.32425653701602902</v>
      </c>
      <c r="T5494" s="15">
        <v>-3.7469067910709003E-2</v>
      </c>
      <c r="U5494" s="16">
        <v>7.1015854189042003</v>
      </c>
      <c r="V5494" s="16">
        <v>0.80600575592977097</v>
      </c>
      <c r="W5494" s="17">
        <v>0.93432771738151599</v>
      </c>
      <c r="X5494" s="15">
        <v>-0.21603309029422499</v>
      </c>
      <c r="Y5494" s="16">
        <v>7.1015854189042003</v>
      </c>
      <c r="Z5494" s="16">
        <v>0.18215049969087199</v>
      </c>
      <c r="AA5494" s="17">
        <v>0.77519820404541295</v>
      </c>
      <c r="AC5494" s="5">
        <f>MAX(I5494:O5494)</f>
        <v>145.84115962851999</v>
      </c>
    </row>
    <row r="5495" spans="1:29" x14ac:dyDescent="0.25">
      <c r="A5495" s="5" t="s">
        <v>15576</v>
      </c>
      <c r="B5495" s="5" t="s">
        <v>232</v>
      </c>
      <c r="C5495" s="5">
        <v>779770</v>
      </c>
      <c r="D5495" s="5">
        <v>781245</v>
      </c>
      <c r="E5495" s="5" t="s">
        <v>20</v>
      </c>
      <c r="F5495" s="5">
        <v>1476</v>
      </c>
      <c r="G5495" s="41" t="s">
        <v>15577</v>
      </c>
      <c r="H5495" s="5" t="s">
        <v>15578</v>
      </c>
      <c r="I5495" s="15">
        <v>38.775425148964402</v>
      </c>
      <c r="J5495" s="16">
        <v>25.923279647548501</v>
      </c>
      <c r="K5495" s="17">
        <v>30.3729698353754</v>
      </c>
      <c r="L5495" s="15">
        <v>39.249382604009803</v>
      </c>
      <c r="M5495" s="17">
        <v>31.7328120112623</v>
      </c>
      <c r="N5495" s="16">
        <v>41.4973960119327</v>
      </c>
      <c r="O5495" s="17">
        <v>37.550664213129103</v>
      </c>
      <c r="P5495" s="15">
        <v>0.31893417771048499</v>
      </c>
      <c r="Q5495" s="16">
        <v>5.1340836371608196</v>
      </c>
      <c r="R5495" s="16">
        <v>0.16723439234542001</v>
      </c>
      <c r="S5495" s="17">
        <v>0.45962371369883298</v>
      </c>
      <c r="T5495" s="15">
        <v>0.16359350198783801</v>
      </c>
      <c r="U5495" s="16">
        <v>5.1340836371608196</v>
      </c>
      <c r="V5495" s="16">
        <v>0.47760269899575403</v>
      </c>
      <c r="W5495" s="17">
        <v>0.77433317167025395</v>
      </c>
      <c r="X5495" s="15">
        <v>0.155345894279554</v>
      </c>
      <c r="Y5495" s="16">
        <v>5.1340836371608196</v>
      </c>
      <c r="Z5495" s="16">
        <v>0.54432505775199602</v>
      </c>
      <c r="AA5495" s="17">
        <v>0.95714746346148105</v>
      </c>
      <c r="AC5495" s="5">
        <f>MAX(I5495:O5495)</f>
        <v>41.4973960119327</v>
      </c>
    </row>
    <row r="5496" spans="1:29" x14ac:dyDescent="0.25">
      <c r="A5496" s="5" t="s">
        <v>15579</v>
      </c>
      <c r="B5496" s="5" t="s">
        <v>232</v>
      </c>
      <c r="C5496" s="5">
        <v>781992</v>
      </c>
      <c r="D5496" s="5">
        <v>783299</v>
      </c>
      <c r="E5496" s="5" t="s">
        <v>29</v>
      </c>
      <c r="F5496" s="5">
        <v>1308</v>
      </c>
      <c r="G5496" s="41" t="s">
        <v>15580</v>
      </c>
      <c r="H5496" s="5" t="s">
        <v>15581</v>
      </c>
      <c r="I5496" s="15">
        <v>54.499761800942601</v>
      </c>
      <c r="J5496" s="16">
        <v>60.084401494206901</v>
      </c>
      <c r="K5496" s="17">
        <v>56.376643730745599</v>
      </c>
      <c r="L5496" s="15">
        <v>38.252816248829802</v>
      </c>
      <c r="M5496" s="17">
        <v>50.3280839146679</v>
      </c>
      <c r="N5496" s="16">
        <v>57.8878247885051</v>
      </c>
      <c r="O5496" s="17">
        <v>77.843270491325796</v>
      </c>
      <c r="P5496" s="15">
        <v>0.25178265576270897</v>
      </c>
      <c r="Q5496" s="16">
        <v>5.8211550104004202</v>
      </c>
      <c r="R5496" s="16">
        <v>0.20787301186333901</v>
      </c>
      <c r="S5496" s="17">
        <v>0.50995306684983799</v>
      </c>
      <c r="T5496" s="15">
        <v>-0.363578511527194</v>
      </c>
      <c r="U5496" s="16">
        <v>5.8211550104004202</v>
      </c>
      <c r="V5496" s="16">
        <v>7.7231344378149006E-2</v>
      </c>
      <c r="W5496" s="17">
        <v>0.33078264891217901</v>
      </c>
      <c r="X5496" s="15">
        <v>0.61536840172816698</v>
      </c>
      <c r="Y5496" s="16">
        <v>5.8211550104004202</v>
      </c>
      <c r="Z5496" s="16">
        <v>5.6375872490546097E-3</v>
      </c>
      <c r="AA5496" s="17">
        <v>0.15254325886519601</v>
      </c>
      <c r="AC5496" s="5">
        <f>MAX(I5496:O5496)</f>
        <v>77.843270491325796</v>
      </c>
    </row>
    <row r="5497" spans="1:29" x14ac:dyDescent="0.25">
      <c r="A5497" s="5" t="s">
        <v>245</v>
      </c>
      <c r="B5497" s="5" t="s">
        <v>232</v>
      </c>
      <c r="C5497" s="5">
        <v>786766</v>
      </c>
      <c r="D5497" s="5">
        <v>788418</v>
      </c>
      <c r="E5497" s="5" t="s">
        <v>20</v>
      </c>
      <c r="F5497" s="5">
        <v>1653</v>
      </c>
      <c r="G5497" s="41" t="s">
        <v>246</v>
      </c>
      <c r="H5497" s="5" t="s">
        <v>247</v>
      </c>
      <c r="I5497" s="15">
        <v>28.856130343415298</v>
      </c>
      <c r="J5497" s="16">
        <v>25.347206766491901</v>
      </c>
      <c r="K5497" s="17">
        <v>23.8402360998337</v>
      </c>
      <c r="L5497" s="15">
        <v>41.242515314369598</v>
      </c>
      <c r="M5497" s="17">
        <v>27.795448358759302</v>
      </c>
      <c r="N5497" s="16">
        <v>73.986312085596595</v>
      </c>
      <c r="O5497" s="17">
        <v>57.906098526681802</v>
      </c>
      <c r="P5497" s="15">
        <v>1.34266017544503</v>
      </c>
      <c r="Q5497" s="16">
        <v>5.3211942469568196</v>
      </c>
      <c r="R5497" s="19">
        <v>3.08616781598711E-9</v>
      </c>
      <c r="S5497" s="20">
        <v>1.5928055005844601E-7</v>
      </c>
      <c r="T5497" s="15">
        <v>0.408759562219487</v>
      </c>
      <c r="U5497" s="16">
        <v>5.3211942469568196</v>
      </c>
      <c r="V5497" s="16">
        <v>7.3900325878437104E-2</v>
      </c>
      <c r="W5497" s="17">
        <v>0.32508346110796998</v>
      </c>
      <c r="X5497" s="15">
        <v>0.93392234677305397</v>
      </c>
      <c r="Y5497" s="16">
        <v>5.3211942469568196</v>
      </c>
      <c r="Z5497" s="16">
        <v>2.1865621922339301E-4</v>
      </c>
      <c r="AA5497" s="17">
        <v>1.33932941313318E-2</v>
      </c>
      <c r="AC5497" s="5">
        <f>MAX(I5497:O5497)</f>
        <v>73.986312085596595</v>
      </c>
    </row>
    <row r="5498" spans="1:29" x14ac:dyDescent="0.25">
      <c r="A5498" s="5" t="s">
        <v>15582</v>
      </c>
      <c r="B5498" s="5" t="s">
        <v>232</v>
      </c>
      <c r="C5498" s="5">
        <v>790162</v>
      </c>
      <c r="D5498" s="5">
        <v>793788</v>
      </c>
      <c r="E5498" s="5" t="s">
        <v>20</v>
      </c>
      <c r="F5498" s="5">
        <v>3627</v>
      </c>
      <c r="G5498" s="41" t="s">
        <v>15583</v>
      </c>
      <c r="H5498" s="5" t="s">
        <v>15584</v>
      </c>
      <c r="I5498" s="15">
        <v>71.858527710653405</v>
      </c>
      <c r="J5498" s="16">
        <v>92.805341138223596</v>
      </c>
      <c r="K5498" s="17">
        <v>65.709120495805095</v>
      </c>
      <c r="L5498" s="15">
        <v>101.994733505146</v>
      </c>
      <c r="M5498" s="17">
        <v>63.816478209381302</v>
      </c>
      <c r="N5498" s="16">
        <v>65.394891403729105</v>
      </c>
      <c r="O5498" s="17">
        <v>76.867325010539005</v>
      </c>
      <c r="P5498" s="15">
        <v>-0.110052894350931</v>
      </c>
      <c r="Q5498" s="16">
        <v>6.2668350865689701</v>
      </c>
      <c r="R5498" s="16">
        <v>0.61455469519989403</v>
      </c>
      <c r="S5498" s="17">
        <v>0.82832248597774305</v>
      </c>
      <c r="T5498" s="15">
        <v>0.111118682393505</v>
      </c>
      <c r="U5498" s="16">
        <v>6.2668350865689701</v>
      </c>
      <c r="V5498" s="16">
        <v>0.59637407271721499</v>
      </c>
      <c r="W5498" s="17">
        <v>0.84284713015358903</v>
      </c>
      <c r="X5498" s="15">
        <v>-0.22117357608728599</v>
      </c>
      <c r="Y5498" s="16">
        <v>6.2668350865689701</v>
      </c>
      <c r="Z5498" s="16">
        <v>0.34461511852819698</v>
      </c>
      <c r="AA5498" s="17">
        <v>0.90565202843029702</v>
      </c>
      <c r="AC5498" s="5">
        <f>MAX(I5498:O5498)</f>
        <v>101.994733505146</v>
      </c>
    </row>
    <row r="5499" spans="1:29" x14ac:dyDescent="0.25">
      <c r="A5499" s="5" t="s">
        <v>15585</v>
      </c>
      <c r="B5499" s="5" t="s">
        <v>232</v>
      </c>
      <c r="C5499" s="5">
        <v>794325</v>
      </c>
      <c r="D5499" s="5">
        <v>795545</v>
      </c>
      <c r="E5499" s="5" t="s">
        <v>20</v>
      </c>
      <c r="F5499" s="5">
        <v>1221</v>
      </c>
      <c r="G5499" s="41" t="s">
        <v>15586</v>
      </c>
      <c r="H5499" s="5" t="s">
        <v>15587</v>
      </c>
      <c r="I5499" s="15">
        <v>342.074771717499</v>
      </c>
      <c r="J5499" s="16">
        <v>397.25985877665403</v>
      </c>
      <c r="K5499" s="17">
        <v>342.968521115935</v>
      </c>
      <c r="L5499" s="15">
        <v>160.60050108476699</v>
      </c>
      <c r="M5499" s="17">
        <v>220.49236454017199</v>
      </c>
      <c r="N5499" s="16">
        <v>276.53113995690398</v>
      </c>
      <c r="O5499" s="17">
        <v>242.49921517835099</v>
      </c>
      <c r="P5499" s="15">
        <v>-0.47511402667179597</v>
      </c>
      <c r="Q5499" s="16">
        <v>8.1458587798466109</v>
      </c>
      <c r="R5499" s="16">
        <v>4.0769661487873804E-3</v>
      </c>
      <c r="S5499" s="17">
        <v>4.3121459797610798E-2</v>
      </c>
      <c r="T5499" s="15">
        <v>-0.92086171139842299</v>
      </c>
      <c r="U5499" s="16">
        <v>8.1458587798466109</v>
      </c>
      <c r="V5499" s="19">
        <v>4.0761201413963998E-8</v>
      </c>
      <c r="W5499" s="20">
        <v>4.45495954277324E-6</v>
      </c>
      <c r="X5499" s="15">
        <v>0.44574819858668302</v>
      </c>
      <c r="Y5499" s="16">
        <v>8.1458587798466109</v>
      </c>
      <c r="Z5499" s="16">
        <v>1.27942669301163E-2</v>
      </c>
      <c r="AA5499" s="17">
        <v>0.25745575403779097</v>
      </c>
      <c r="AC5499" s="5">
        <f>MAX(I5499:O5499)</f>
        <v>397.25985877665403</v>
      </c>
    </row>
    <row r="5500" spans="1:29" x14ac:dyDescent="0.25">
      <c r="A5500" s="5" t="s">
        <v>15588</v>
      </c>
      <c r="B5500" s="5" t="s">
        <v>232</v>
      </c>
      <c r="C5500" s="5">
        <v>796078</v>
      </c>
      <c r="D5500" s="5">
        <v>797442</v>
      </c>
      <c r="E5500" s="5" t="s">
        <v>20</v>
      </c>
      <c r="F5500" s="5">
        <v>1365</v>
      </c>
      <c r="G5500" s="41" t="s">
        <v>15589</v>
      </c>
      <c r="H5500" s="5" t="s">
        <v>15590</v>
      </c>
      <c r="I5500" s="15">
        <v>168.90980984221801</v>
      </c>
      <c r="J5500" s="16">
        <v>165.73616787999299</v>
      </c>
      <c r="K5500" s="17">
        <v>160.64586140581901</v>
      </c>
      <c r="L5500" s="15">
        <v>123.61255751751099</v>
      </c>
      <c r="M5500" s="17">
        <v>161.43190975262601</v>
      </c>
      <c r="N5500" s="16">
        <v>189.21978462928499</v>
      </c>
      <c r="O5500" s="17">
        <v>156.616012869115</v>
      </c>
      <c r="P5500" s="15">
        <v>6.6965557646824506E-2</v>
      </c>
      <c r="Q5500" s="16">
        <v>7.3305740406319604</v>
      </c>
      <c r="R5500" s="16">
        <v>0.67509798025920498</v>
      </c>
      <c r="S5500" s="17">
        <v>0.86006745076845104</v>
      </c>
      <c r="T5500" s="15">
        <v>-0.21207737397353801</v>
      </c>
      <c r="U5500" s="16">
        <v>7.3305740406319604</v>
      </c>
      <c r="V5500" s="16">
        <v>0.196436124794832</v>
      </c>
      <c r="W5500" s="17">
        <v>0.52335617749647501</v>
      </c>
      <c r="X5500" s="15">
        <v>0.27904398956062298</v>
      </c>
      <c r="Y5500" s="16">
        <v>7.3305740406319604</v>
      </c>
      <c r="Z5500" s="16">
        <v>0.116858092133361</v>
      </c>
      <c r="AA5500" s="17">
        <v>0.67780125447591599</v>
      </c>
      <c r="AC5500" s="5">
        <f>MAX(I5500:O5500)</f>
        <v>189.21978462928499</v>
      </c>
    </row>
    <row r="5501" spans="1:29" x14ac:dyDescent="0.25">
      <c r="A5501" s="5" t="s">
        <v>15591</v>
      </c>
      <c r="B5501" s="5" t="s">
        <v>232</v>
      </c>
      <c r="C5501" s="5">
        <v>798200</v>
      </c>
      <c r="D5501" s="5">
        <v>799237</v>
      </c>
      <c r="E5501" s="5" t="s">
        <v>20</v>
      </c>
      <c r="F5501" s="5">
        <v>1038</v>
      </c>
      <c r="G5501" s="41" t="s">
        <v>15592</v>
      </c>
      <c r="H5501" s="5" t="s">
        <v>15592</v>
      </c>
      <c r="I5501" s="15">
        <v>141.96990690441999</v>
      </c>
      <c r="J5501" s="16">
        <v>100.17907401574899</v>
      </c>
      <c r="K5501" s="17">
        <v>126.75200260907999</v>
      </c>
      <c r="L5501" s="15">
        <v>109.698958020191</v>
      </c>
      <c r="M5501" s="17">
        <v>114.339481116747</v>
      </c>
      <c r="N5501" s="16">
        <v>105.64110964645801</v>
      </c>
      <c r="O5501" s="17">
        <v>118.368244741138</v>
      </c>
      <c r="P5501" s="15">
        <v>-0.13495853992693799</v>
      </c>
      <c r="Q5501" s="16">
        <v>6.8677717423695199</v>
      </c>
      <c r="R5501" s="16">
        <v>0.440689765125093</v>
      </c>
      <c r="S5501" s="17">
        <v>0.723370195000408</v>
      </c>
      <c r="T5501" s="15">
        <v>-0.13467452746315101</v>
      </c>
      <c r="U5501" s="16">
        <v>6.8677717423695199</v>
      </c>
      <c r="V5501" s="16">
        <v>0.441042024861514</v>
      </c>
      <c r="W5501" s="17">
        <v>0.74801490355025202</v>
      </c>
      <c r="X5501" s="15">
        <v>-2.84405351954052E-4</v>
      </c>
      <c r="Y5501" s="16">
        <v>6.8677717423695199</v>
      </c>
      <c r="Z5501" s="16">
        <v>1</v>
      </c>
      <c r="AA5501" s="17">
        <v>1</v>
      </c>
      <c r="AC5501" s="5">
        <f>MAX(I5501:O5501)</f>
        <v>141.96990690441999</v>
      </c>
    </row>
    <row r="5502" spans="1:29" x14ac:dyDescent="0.25">
      <c r="A5502" s="5" t="s">
        <v>15593</v>
      </c>
      <c r="B5502" s="5" t="s">
        <v>232</v>
      </c>
      <c r="C5502" s="5">
        <v>799335</v>
      </c>
      <c r="D5502" s="5">
        <v>800321</v>
      </c>
      <c r="E5502" s="5" t="s">
        <v>29</v>
      </c>
      <c r="F5502" s="5">
        <v>987</v>
      </c>
      <c r="G5502" s="41" t="s">
        <v>15594</v>
      </c>
      <c r="H5502" s="5" t="s">
        <v>15595</v>
      </c>
      <c r="I5502" s="15">
        <v>108.210488787808</v>
      </c>
      <c r="J5502" s="16">
        <v>105.018086216624</v>
      </c>
      <c r="K5502" s="17">
        <v>105.71150953876401</v>
      </c>
      <c r="L5502" s="15">
        <v>126.525597632653</v>
      </c>
      <c r="M5502" s="17">
        <v>94.457743861533899</v>
      </c>
      <c r="N5502" s="16">
        <v>126.535778392165</v>
      </c>
      <c r="O5502" s="17">
        <v>92.528926297450596</v>
      </c>
      <c r="P5502" s="15">
        <v>4.3308202233254198E-2</v>
      </c>
      <c r="Q5502" s="16">
        <v>6.7618739526528904</v>
      </c>
      <c r="R5502" s="16">
        <v>0.80526760805964004</v>
      </c>
      <c r="S5502" s="17">
        <v>0.92632148607036502</v>
      </c>
      <c r="T5502" s="15">
        <v>5.5660521808182498E-2</v>
      </c>
      <c r="U5502" s="16">
        <v>6.7618739526528904</v>
      </c>
      <c r="V5502" s="16">
        <v>0.75189317462997596</v>
      </c>
      <c r="W5502" s="17">
        <v>0.912685661016438</v>
      </c>
      <c r="X5502" s="15">
        <v>-1.2352239661207701E-2</v>
      </c>
      <c r="Y5502" s="16">
        <v>6.7618739526528904</v>
      </c>
      <c r="Z5502" s="16">
        <v>0.95067407890462696</v>
      </c>
      <c r="AA5502" s="17">
        <v>0.99727560615636102</v>
      </c>
      <c r="AC5502" s="5">
        <f>MAX(I5502:O5502)</f>
        <v>126.535778392165</v>
      </c>
    </row>
    <row r="5503" spans="1:29" x14ac:dyDescent="0.25">
      <c r="A5503" s="5" t="s">
        <v>15596</v>
      </c>
      <c r="B5503" s="5" t="s">
        <v>232</v>
      </c>
      <c r="C5503" s="5">
        <v>800804</v>
      </c>
      <c r="D5503" s="5">
        <v>801853</v>
      </c>
      <c r="E5503" s="5" t="s">
        <v>20</v>
      </c>
      <c r="F5503" s="5">
        <v>1050</v>
      </c>
      <c r="G5503" s="41" t="s">
        <v>15597</v>
      </c>
      <c r="H5503" s="5" t="s">
        <v>15598</v>
      </c>
      <c r="I5503" s="15">
        <v>124.94929877217101</v>
      </c>
      <c r="J5503" s="16">
        <v>156.63421635929899</v>
      </c>
      <c r="K5503" s="17">
        <v>128.49123691529601</v>
      </c>
      <c r="L5503" s="15">
        <v>92.929812620529006</v>
      </c>
      <c r="M5503" s="17">
        <v>122.21420842175399</v>
      </c>
      <c r="N5503" s="16">
        <v>100.970045974763</v>
      </c>
      <c r="O5503" s="17">
        <v>82.273598238154506</v>
      </c>
      <c r="P5503" s="15">
        <v>-0.57672483996823598</v>
      </c>
      <c r="Q5503" s="16">
        <v>6.8524073888970296</v>
      </c>
      <c r="R5503" s="16">
        <v>1.48716532252849E-3</v>
      </c>
      <c r="S5503" s="17">
        <v>2.0169001235459401E-2</v>
      </c>
      <c r="T5503" s="15">
        <v>-0.345441687934742</v>
      </c>
      <c r="U5503" s="16">
        <v>6.8524073888970296</v>
      </c>
      <c r="V5503" s="16">
        <v>5.5457790335247503E-2</v>
      </c>
      <c r="W5503" s="17">
        <v>0.281531624160901</v>
      </c>
      <c r="X5503" s="15">
        <v>-0.231286118693068</v>
      </c>
      <c r="Y5503" s="16">
        <v>6.8524073888970296</v>
      </c>
      <c r="Z5503" s="16">
        <v>0.236857247886607</v>
      </c>
      <c r="AA5503" s="17">
        <v>0.83479131243608096</v>
      </c>
      <c r="AC5503" s="5">
        <f>MAX(I5503:O5503)</f>
        <v>156.63421635929899</v>
      </c>
    </row>
    <row r="5504" spans="1:29" x14ac:dyDescent="0.25">
      <c r="A5504" s="5" t="s">
        <v>15599</v>
      </c>
      <c r="B5504" s="5" t="s">
        <v>232</v>
      </c>
      <c r="C5504" s="5">
        <v>802028</v>
      </c>
      <c r="D5504" s="5">
        <v>802615</v>
      </c>
      <c r="E5504" s="5" t="s">
        <v>29</v>
      </c>
      <c r="F5504" s="5">
        <v>588</v>
      </c>
      <c r="G5504" s="41" t="s">
        <v>15600</v>
      </c>
      <c r="H5504" s="5" t="s">
        <v>15601</v>
      </c>
      <c r="I5504" s="15">
        <v>62.164671423412301</v>
      </c>
      <c r="J5504" s="16">
        <v>84.797928091536406</v>
      </c>
      <c r="K5504" s="17">
        <v>65.793961193669205</v>
      </c>
      <c r="L5504" s="15">
        <v>80.108603166387098</v>
      </c>
      <c r="M5504" s="17">
        <v>80.033738401869201</v>
      </c>
      <c r="N5504" s="16">
        <v>54.050879629612901</v>
      </c>
      <c r="O5504" s="17">
        <v>66.085451127561399</v>
      </c>
      <c r="P5504" s="15">
        <v>-0.23941215403345401</v>
      </c>
      <c r="Q5504" s="16">
        <v>6.1399944923843996</v>
      </c>
      <c r="R5504" s="16">
        <v>0.211998308238939</v>
      </c>
      <c r="S5504" s="17">
        <v>0.51221437803374503</v>
      </c>
      <c r="T5504" s="15">
        <v>0.175513733018442</v>
      </c>
      <c r="U5504" s="16">
        <v>6.1399944923843996</v>
      </c>
      <c r="V5504" s="16">
        <v>0.34711272037179203</v>
      </c>
      <c r="W5504" s="17">
        <v>0.68088084990812303</v>
      </c>
      <c r="X5504" s="15">
        <v>-0.41493024696546199</v>
      </c>
      <c r="Y5504" s="16">
        <v>6.1399944923843996</v>
      </c>
      <c r="Z5504" s="16">
        <v>4.5215181772140602E-2</v>
      </c>
      <c r="AA5504" s="17">
        <v>0.481891822558148</v>
      </c>
      <c r="AC5504" s="5">
        <f>MAX(I5504:O5504)</f>
        <v>84.797928091536406</v>
      </c>
    </row>
    <row r="5505" spans="1:29" x14ac:dyDescent="0.25">
      <c r="A5505" s="5" t="s">
        <v>15602</v>
      </c>
      <c r="B5505" s="5" t="s">
        <v>110</v>
      </c>
      <c r="C5505" s="5">
        <v>750403</v>
      </c>
      <c r="D5505" s="5">
        <v>751401</v>
      </c>
      <c r="E5505" s="5" t="s">
        <v>20</v>
      </c>
      <c r="F5505" s="5">
        <v>999</v>
      </c>
      <c r="G5505" s="41" t="s">
        <v>15603</v>
      </c>
      <c r="H5505" s="5" t="s">
        <v>15604</v>
      </c>
      <c r="I5505" s="15">
        <v>612.34737535392105</v>
      </c>
      <c r="J5505" s="16">
        <v>522.094852101627</v>
      </c>
      <c r="K5505" s="17">
        <v>748.37979585990502</v>
      </c>
      <c r="L5505" s="15">
        <v>672.107347618468</v>
      </c>
      <c r="M5505" s="17">
        <v>604.40481255848999</v>
      </c>
      <c r="N5505" s="16">
        <v>585.63460783875303</v>
      </c>
      <c r="O5505" s="17">
        <v>730.70432354335298</v>
      </c>
      <c r="P5505" s="15">
        <v>6.8424957326725794E-2</v>
      </c>
      <c r="Q5505" s="16">
        <v>9.3207692918420495</v>
      </c>
      <c r="R5505" s="16">
        <v>0.67794523988785105</v>
      </c>
      <c r="S5505" s="17">
        <v>0.86050812611157301</v>
      </c>
      <c r="T5505" s="15">
        <v>2.4139414709247301E-2</v>
      </c>
      <c r="U5505" s="16">
        <v>9.3207692918420495</v>
      </c>
      <c r="V5505" s="16">
        <v>0.87961554309565004</v>
      </c>
      <c r="W5505" s="17">
        <v>0.96080286835491902</v>
      </c>
      <c r="X5505" s="15">
        <v>4.4285614044791803E-2</v>
      </c>
      <c r="Y5505" s="16">
        <v>9.3207692918420495</v>
      </c>
      <c r="Z5505" s="16">
        <v>0.81023470096892303</v>
      </c>
      <c r="AA5505" s="17">
        <v>0.98399938567204803</v>
      </c>
      <c r="AC5505" s="5">
        <f>MAX(I5505:O5505)</f>
        <v>748.37979585990502</v>
      </c>
    </row>
    <row r="5506" spans="1:29" x14ac:dyDescent="0.25">
      <c r="A5506" s="5" t="s">
        <v>15605</v>
      </c>
      <c r="B5506" s="5" t="s">
        <v>232</v>
      </c>
      <c r="C5506" s="5">
        <v>803018</v>
      </c>
      <c r="D5506" s="5">
        <v>804054</v>
      </c>
      <c r="E5506" s="5" t="s">
        <v>20</v>
      </c>
      <c r="F5506" s="5">
        <v>1037</v>
      </c>
      <c r="G5506" s="41" t="s">
        <v>15603</v>
      </c>
      <c r="H5506" s="5" t="s">
        <v>15604</v>
      </c>
      <c r="I5506" s="15">
        <v>568.44322391345099</v>
      </c>
      <c r="J5506" s="16">
        <v>553.77886055974204</v>
      </c>
      <c r="K5506" s="17">
        <v>663.96330148504899</v>
      </c>
      <c r="L5506" s="15">
        <v>654.05416479963196</v>
      </c>
      <c r="M5506" s="17">
        <v>530.17966013902605</v>
      </c>
      <c r="N5506" s="16">
        <v>522.40842456831103</v>
      </c>
      <c r="O5506" s="17">
        <v>631.39025247471795</v>
      </c>
      <c r="P5506" s="15">
        <v>-4.5663142988119999E-2</v>
      </c>
      <c r="Q5506" s="16">
        <v>9.2027842550971606</v>
      </c>
      <c r="R5506" s="16">
        <v>0.77770783402560095</v>
      </c>
      <c r="S5506" s="17">
        <v>0.91242758721504902</v>
      </c>
      <c r="T5506" s="15">
        <v>-8.0555801200552207E-3</v>
      </c>
      <c r="U5506" s="16">
        <v>9.2027842550971606</v>
      </c>
      <c r="V5506" s="16">
        <v>0.96535194119988799</v>
      </c>
      <c r="W5506" s="17">
        <v>0.99125760918036898</v>
      </c>
      <c r="X5506" s="15">
        <v>-3.76076227791226E-2</v>
      </c>
      <c r="Y5506" s="16">
        <v>9.2027842550971606</v>
      </c>
      <c r="Z5506" s="16">
        <v>0.82735344574405001</v>
      </c>
      <c r="AA5506" s="17">
        <v>0.98645168522275295</v>
      </c>
      <c r="AC5506" s="5">
        <f>MAX(I5506:O5506)</f>
        <v>663.96330148504899</v>
      </c>
    </row>
    <row r="5507" spans="1:29" x14ac:dyDescent="0.25">
      <c r="A5507" s="5" t="s">
        <v>15606</v>
      </c>
      <c r="B5507" s="5" t="s">
        <v>232</v>
      </c>
      <c r="C5507" s="5">
        <v>804095</v>
      </c>
      <c r="D5507" s="5">
        <v>805327</v>
      </c>
      <c r="E5507" s="5" t="s">
        <v>29</v>
      </c>
      <c r="F5507" s="5">
        <v>1233</v>
      </c>
      <c r="G5507" s="41" t="s">
        <v>15607</v>
      </c>
      <c r="H5507" s="5" t="s">
        <v>15608</v>
      </c>
      <c r="I5507" s="15">
        <v>169.21978780489201</v>
      </c>
      <c r="J5507" s="16">
        <v>178.23694939892201</v>
      </c>
      <c r="K5507" s="17">
        <v>169.978338170879</v>
      </c>
      <c r="L5507" s="15">
        <v>158.33906204801201</v>
      </c>
      <c r="M5507" s="17">
        <v>166.26590077154</v>
      </c>
      <c r="N5507" s="16">
        <v>147.472153063512</v>
      </c>
      <c r="O5507" s="17">
        <v>149.598500126315</v>
      </c>
      <c r="P5507" s="15">
        <v>-0.21555865053447201</v>
      </c>
      <c r="Q5507" s="16">
        <v>7.3470502946598</v>
      </c>
      <c r="R5507" s="16">
        <v>0.141043900078616</v>
      </c>
      <c r="S5507" s="17">
        <v>0.417070927871726</v>
      </c>
      <c r="T5507" s="15">
        <v>-8.7677006438379501E-2</v>
      </c>
      <c r="U5507" s="16">
        <v>7.3470502946598</v>
      </c>
      <c r="V5507" s="16">
        <v>0.55053437634927005</v>
      </c>
      <c r="W5507" s="17">
        <v>0.81875096418645399</v>
      </c>
      <c r="X5507" s="15">
        <v>-0.127882528530149</v>
      </c>
      <c r="Y5507" s="16">
        <v>7.3470502946598</v>
      </c>
      <c r="Z5507" s="16">
        <v>0.42085569407187001</v>
      </c>
      <c r="AA5507" s="17">
        <v>0.93646692165932399</v>
      </c>
      <c r="AC5507" s="5">
        <f>MAX(I5507:O5507)</f>
        <v>178.23694939892201</v>
      </c>
    </row>
    <row r="5508" spans="1:29" x14ac:dyDescent="0.25">
      <c r="A5508" s="5" t="s">
        <v>15609</v>
      </c>
      <c r="B5508" s="5" t="s">
        <v>232</v>
      </c>
      <c r="C5508" s="5">
        <v>806168</v>
      </c>
      <c r="D5508" s="5">
        <v>806974</v>
      </c>
      <c r="E5508" s="5" t="s">
        <v>20</v>
      </c>
      <c r="F5508" s="5">
        <v>807</v>
      </c>
      <c r="G5508" s="41" t="s">
        <v>15610</v>
      </c>
      <c r="H5508" s="5" t="s">
        <v>15611</v>
      </c>
      <c r="I5508" s="15">
        <v>85.722996586591293</v>
      </c>
      <c r="J5508" s="16">
        <v>84.164247922374102</v>
      </c>
      <c r="K5508" s="17">
        <v>85.604264144954598</v>
      </c>
      <c r="L5508" s="15">
        <v>73.400945006522207</v>
      </c>
      <c r="M5508" s="17">
        <v>113.598788944494</v>
      </c>
      <c r="N5508" s="16">
        <v>94.880980831303503</v>
      </c>
      <c r="O5508" s="17">
        <v>79.609267075606596</v>
      </c>
      <c r="P5508" s="15">
        <v>3.4974880244886097E-2</v>
      </c>
      <c r="Q5508" s="16">
        <v>6.46335217681714</v>
      </c>
      <c r="R5508" s="16">
        <v>0.84825652052287304</v>
      </c>
      <c r="S5508" s="17">
        <v>0.94617656552523899</v>
      </c>
      <c r="T5508" s="15">
        <v>0.13463822959029401</v>
      </c>
      <c r="U5508" s="16">
        <v>6.46335217681714</v>
      </c>
      <c r="V5508" s="16">
        <v>0.47085718236942398</v>
      </c>
      <c r="W5508" s="17">
        <v>0.77102171989634805</v>
      </c>
      <c r="X5508" s="15">
        <v>-9.9663781772948004E-2</v>
      </c>
      <c r="Y5508" s="16">
        <v>6.46335217681714</v>
      </c>
      <c r="Z5508" s="16">
        <v>0.63109512593779205</v>
      </c>
      <c r="AA5508" s="17">
        <v>0.97045850503873099</v>
      </c>
      <c r="AC5508" s="5">
        <f>MAX(I5508:O5508)</f>
        <v>113.598788944494</v>
      </c>
    </row>
    <row r="5509" spans="1:29" x14ac:dyDescent="0.25">
      <c r="A5509" s="5" t="s">
        <v>15612</v>
      </c>
      <c r="B5509" s="5" t="s">
        <v>232</v>
      </c>
      <c r="C5509" s="5">
        <v>807351</v>
      </c>
      <c r="D5509" s="5">
        <v>810134</v>
      </c>
      <c r="E5509" s="5" t="s">
        <v>20</v>
      </c>
      <c r="F5509" s="5">
        <v>2784</v>
      </c>
      <c r="G5509" s="41" t="s">
        <v>15613</v>
      </c>
      <c r="H5509" s="5" t="s">
        <v>15614</v>
      </c>
      <c r="I5509" s="15">
        <v>84.821242513359493</v>
      </c>
      <c r="J5509" s="16">
        <v>82.724065719732593</v>
      </c>
      <c r="K5509" s="17">
        <v>89.040312408453701</v>
      </c>
      <c r="L5509" s="15">
        <v>70.602893316978495</v>
      </c>
      <c r="M5509" s="17">
        <v>81.476138947835693</v>
      </c>
      <c r="N5509" s="16">
        <v>65.728538808850203</v>
      </c>
      <c r="O5509" s="17">
        <v>62.785825930615601</v>
      </c>
      <c r="P5509" s="15">
        <v>-0.41265343049361702</v>
      </c>
      <c r="Q5509" s="16">
        <v>6.2633841757336102</v>
      </c>
      <c r="R5509" s="16">
        <v>1.5206245798228E-2</v>
      </c>
      <c r="S5509" s="17">
        <v>0.10321581873155899</v>
      </c>
      <c r="T5509" s="15">
        <v>-0.169886630413696</v>
      </c>
      <c r="U5509" s="16">
        <v>6.2633841757336102</v>
      </c>
      <c r="V5509" s="16">
        <v>0.31612697507298798</v>
      </c>
      <c r="W5509" s="17">
        <v>0.656508823193105</v>
      </c>
      <c r="X5509" s="15">
        <v>-0.24277049697129</v>
      </c>
      <c r="Y5509" s="16">
        <v>6.2633841757336102</v>
      </c>
      <c r="Z5509" s="16">
        <v>0.186395879623379</v>
      </c>
      <c r="AA5509" s="17">
        <v>0.77666180100772997</v>
      </c>
      <c r="AC5509" s="5">
        <f>MAX(I5509:O5509)</f>
        <v>89.040312408453701</v>
      </c>
    </row>
    <row r="5510" spans="1:29" x14ac:dyDescent="0.25">
      <c r="A5510" s="5" t="s">
        <v>15615</v>
      </c>
      <c r="B5510" s="5" t="s">
        <v>232</v>
      </c>
      <c r="C5510" s="5">
        <v>810476</v>
      </c>
      <c r="D5510" s="5">
        <v>812197</v>
      </c>
      <c r="E5510" s="5" t="s">
        <v>20</v>
      </c>
      <c r="F5510" s="5">
        <v>1722</v>
      </c>
      <c r="G5510" s="41" t="s">
        <v>15616</v>
      </c>
      <c r="H5510" s="5" t="s">
        <v>15617</v>
      </c>
      <c r="I5510" s="15">
        <v>73.718395486693893</v>
      </c>
      <c r="J5510" s="16">
        <v>48.735765737391198</v>
      </c>
      <c r="K5510" s="17">
        <v>56.079701288221003</v>
      </c>
      <c r="L5510" s="15">
        <v>71.714448097756105</v>
      </c>
      <c r="M5510" s="17">
        <v>77.616742892411906</v>
      </c>
      <c r="N5510" s="16">
        <v>69.607189893382596</v>
      </c>
      <c r="O5510" s="17">
        <v>72.731175115776097</v>
      </c>
      <c r="P5510" s="15">
        <v>0.25822956425297999</v>
      </c>
      <c r="Q5510" s="16">
        <v>6.0720794685912098</v>
      </c>
      <c r="R5510" s="16">
        <v>0.18259006115601201</v>
      </c>
      <c r="S5510" s="17">
        <v>0.480876261177625</v>
      </c>
      <c r="T5510" s="15">
        <v>0.32745344342781901</v>
      </c>
      <c r="U5510" s="16">
        <v>6.0720794685912098</v>
      </c>
      <c r="V5510" s="16">
        <v>9.0491500511495598E-2</v>
      </c>
      <c r="W5510" s="17">
        <v>0.35823836921241198</v>
      </c>
      <c r="X5510" s="15">
        <v>-6.92230221132034E-2</v>
      </c>
      <c r="Y5510" s="16">
        <v>6.0720794685912098</v>
      </c>
      <c r="Z5510" s="16">
        <v>0.74743632756147105</v>
      </c>
      <c r="AA5510" s="17">
        <v>0.98000682174943199</v>
      </c>
      <c r="AC5510" s="5">
        <f>MAX(I5510:O5510)</f>
        <v>77.616742892411906</v>
      </c>
    </row>
    <row r="5511" spans="1:29" x14ac:dyDescent="0.25">
      <c r="A5511" s="5" t="s">
        <v>15618</v>
      </c>
      <c r="B5511" s="5" t="s">
        <v>232</v>
      </c>
      <c r="C5511" s="5">
        <v>819101</v>
      </c>
      <c r="D5511" s="5">
        <v>820570</v>
      </c>
      <c r="E5511" s="5" t="s">
        <v>29</v>
      </c>
      <c r="F5511" s="5">
        <v>1470</v>
      </c>
      <c r="G5511" s="41" t="s">
        <v>15619</v>
      </c>
      <c r="H5511" s="5" t="s">
        <v>15620</v>
      </c>
      <c r="I5511" s="15">
        <v>24.6855177547186</v>
      </c>
      <c r="J5511" s="16">
        <v>24.713526597329601</v>
      </c>
      <c r="K5511" s="17">
        <v>23.203930865852399</v>
      </c>
      <c r="L5511" s="15">
        <v>37.524556220044502</v>
      </c>
      <c r="M5511" s="17">
        <v>26.7818695967288</v>
      </c>
      <c r="N5511" s="16">
        <v>25.315496863560998</v>
      </c>
      <c r="O5511" s="17">
        <v>30.579625064652198</v>
      </c>
      <c r="P5511" s="15">
        <v>0.207614658580585</v>
      </c>
      <c r="Q5511" s="16">
        <v>4.7893439098701798</v>
      </c>
      <c r="R5511" s="16">
        <v>0.38556338787580102</v>
      </c>
      <c r="S5511" s="17">
        <v>0.68125053357409304</v>
      </c>
      <c r="T5511" s="15">
        <v>0.41024067949845799</v>
      </c>
      <c r="U5511" s="16">
        <v>4.7893439098701798</v>
      </c>
      <c r="V5511" s="16">
        <v>8.5547624133425093E-2</v>
      </c>
      <c r="W5511" s="17">
        <v>0.34984773068210701</v>
      </c>
      <c r="X5511" s="15">
        <v>-0.20262682127540199</v>
      </c>
      <c r="Y5511" s="16">
        <v>4.7893439098701798</v>
      </c>
      <c r="Z5511" s="16">
        <v>0.44477893764989801</v>
      </c>
      <c r="AA5511" s="17">
        <v>0.94165357478921397</v>
      </c>
      <c r="AC5511" s="5">
        <f>MAX(I5511:O5511)</f>
        <v>37.524556220044502</v>
      </c>
    </row>
    <row r="5512" spans="1:29" x14ac:dyDescent="0.25">
      <c r="A5512" s="5" t="s">
        <v>15621</v>
      </c>
      <c r="B5512" s="5" t="s">
        <v>232</v>
      </c>
      <c r="C5512" s="5">
        <v>821273</v>
      </c>
      <c r="D5512" s="5">
        <v>822175</v>
      </c>
      <c r="E5512" s="5" t="s">
        <v>29</v>
      </c>
      <c r="F5512" s="5">
        <v>903</v>
      </c>
      <c r="G5512" s="41" t="s">
        <v>15622</v>
      </c>
      <c r="H5512" s="5" t="s">
        <v>15623</v>
      </c>
      <c r="I5512" s="15">
        <v>111.873864710311</v>
      </c>
      <c r="J5512" s="16">
        <v>96.837851305620106</v>
      </c>
      <c r="K5512" s="17">
        <v>122.425127018007</v>
      </c>
      <c r="L5512" s="15">
        <v>112.91863393692699</v>
      </c>
      <c r="M5512" s="17">
        <v>123.266770982324</v>
      </c>
      <c r="N5512" s="16">
        <v>129.788840592095</v>
      </c>
      <c r="O5512" s="17">
        <v>87.788619676486206</v>
      </c>
      <c r="P5512" s="15">
        <v>-2.0995572029322999E-2</v>
      </c>
      <c r="Q5512" s="16">
        <v>6.8103967455202001</v>
      </c>
      <c r="R5512" s="16">
        <v>0.91709571434496395</v>
      </c>
      <c r="S5512" s="17">
        <v>0.97236145708017596</v>
      </c>
      <c r="T5512" s="15">
        <v>9.7065857055653904E-2</v>
      </c>
      <c r="U5512" s="16">
        <v>6.8103967455202001</v>
      </c>
      <c r="V5512" s="16">
        <v>0.59054331956246897</v>
      </c>
      <c r="W5512" s="17">
        <v>0.84230761405619403</v>
      </c>
      <c r="X5512" s="15">
        <v>-0.11806203264010701</v>
      </c>
      <c r="Y5512" s="16">
        <v>6.8103967455202001</v>
      </c>
      <c r="Z5512" s="16">
        <v>0.55737543451566696</v>
      </c>
      <c r="AA5512" s="17">
        <v>0.95807634073436998</v>
      </c>
      <c r="AC5512" s="5">
        <f>MAX(I5512:O5512)</f>
        <v>129.788840592095</v>
      </c>
    </row>
    <row r="5513" spans="1:29" x14ac:dyDescent="0.25">
      <c r="A5513" s="5" t="s">
        <v>15624</v>
      </c>
      <c r="B5513" s="5" t="s">
        <v>232</v>
      </c>
      <c r="C5513" s="5">
        <v>822508</v>
      </c>
      <c r="D5513" s="5">
        <v>823653</v>
      </c>
      <c r="E5513" s="5" t="s">
        <v>20</v>
      </c>
      <c r="F5513" s="5">
        <v>1146</v>
      </c>
      <c r="G5513" s="41" t="s">
        <v>15625</v>
      </c>
      <c r="H5513" s="5" t="s">
        <v>15626</v>
      </c>
      <c r="I5513" s="15">
        <v>154.31266578178</v>
      </c>
      <c r="J5513" s="16">
        <v>165.10248771083101</v>
      </c>
      <c r="K5513" s="17">
        <v>145.50179683706301</v>
      </c>
      <c r="L5513" s="15">
        <v>137.526157014831</v>
      </c>
      <c r="M5513" s="17">
        <v>163.30313208252801</v>
      </c>
      <c r="N5513" s="16">
        <v>119.404065107702</v>
      </c>
      <c r="O5513" s="17">
        <v>131.334377557306</v>
      </c>
      <c r="P5513" s="15">
        <v>-0.30569832962239402</v>
      </c>
      <c r="Q5513" s="16">
        <v>7.1827804910756603</v>
      </c>
      <c r="R5513" s="16">
        <v>5.1053172783804002E-2</v>
      </c>
      <c r="S5513" s="17">
        <v>0.22800965980930599</v>
      </c>
      <c r="T5513" s="15">
        <v>-4.2873233929510299E-2</v>
      </c>
      <c r="U5513" s="16">
        <v>7.1827804910756603</v>
      </c>
      <c r="V5513" s="16">
        <v>0.787601102082372</v>
      </c>
      <c r="W5513" s="17">
        <v>0.92661162124617003</v>
      </c>
      <c r="X5513" s="15">
        <v>-0.26282683488564601</v>
      </c>
      <c r="Y5513" s="16">
        <v>7.1827804910756603</v>
      </c>
      <c r="Z5513" s="16">
        <v>0.121488280457989</v>
      </c>
      <c r="AA5513" s="17">
        <v>0.68729144241891604</v>
      </c>
      <c r="AC5513" s="5">
        <f>MAX(I5513:O5513)</f>
        <v>165.10248771083101</v>
      </c>
    </row>
    <row r="5514" spans="1:29" x14ac:dyDescent="0.25">
      <c r="A5514" s="5" t="s">
        <v>15627</v>
      </c>
      <c r="B5514" s="5" t="s">
        <v>232</v>
      </c>
      <c r="C5514" s="5">
        <v>823851</v>
      </c>
      <c r="D5514" s="5">
        <v>826040</v>
      </c>
      <c r="E5514" s="5" t="s">
        <v>29</v>
      </c>
      <c r="F5514" s="5">
        <v>2190</v>
      </c>
      <c r="G5514" s="41" t="s">
        <v>15628</v>
      </c>
      <c r="H5514" s="5" t="s">
        <v>15629</v>
      </c>
      <c r="I5514" s="15">
        <v>43.453274403854003</v>
      </c>
      <c r="J5514" s="16">
        <v>62.791944035173003</v>
      </c>
      <c r="K5514" s="17">
        <v>42.759711723545202</v>
      </c>
      <c r="L5514" s="15">
        <v>53.584606328521097</v>
      </c>
      <c r="M5514" s="17">
        <v>44.753400723500199</v>
      </c>
      <c r="N5514" s="16">
        <v>54.843292216775403</v>
      </c>
      <c r="O5514" s="17">
        <v>58.6496760358527</v>
      </c>
      <c r="P5514" s="15">
        <v>0.19293700041282399</v>
      </c>
      <c r="Q5514" s="16">
        <v>5.6900791583168697</v>
      </c>
      <c r="R5514" s="16">
        <v>0.36278725282688801</v>
      </c>
      <c r="S5514" s="17">
        <v>0.66041023751047501</v>
      </c>
      <c r="T5514" s="15">
        <v>-1.37112178107969E-2</v>
      </c>
      <c r="U5514" s="16">
        <v>5.6900791583168697</v>
      </c>
      <c r="V5514" s="16">
        <v>0.95730610015955697</v>
      </c>
      <c r="W5514" s="17">
        <v>0.98887210173839002</v>
      </c>
      <c r="X5514" s="15">
        <v>0.20665148590809301</v>
      </c>
      <c r="Y5514" s="16">
        <v>5.6900791583168697</v>
      </c>
      <c r="Z5514" s="16">
        <v>0.378722620326987</v>
      </c>
      <c r="AA5514" s="17">
        <v>0.91407344618745301</v>
      </c>
      <c r="AC5514" s="5">
        <f>MAX(I5514:O5514)</f>
        <v>62.791944035173003</v>
      </c>
    </row>
    <row r="5515" spans="1:29" x14ac:dyDescent="0.25">
      <c r="A5515" s="5" t="s">
        <v>15630</v>
      </c>
      <c r="B5515" s="5" t="s">
        <v>232</v>
      </c>
      <c r="C5515" s="5">
        <v>826440</v>
      </c>
      <c r="D5515" s="5">
        <v>827192</v>
      </c>
      <c r="E5515" s="5" t="s">
        <v>20</v>
      </c>
      <c r="F5515" s="5">
        <v>753</v>
      </c>
      <c r="G5515" s="41" t="s">
        <v>15631</v>
      </c>
      <c r="H5515" s="5" t="s">
        <v>15632</v>
      </c>
      <c r="I5515" s="15">
        <v>91.753476951328494</v>
      </c>
      <c r="J5515" s="16">
        <v>106.83271579195301</v>
      </c>
      <c r="K5515" s="17">
        <v>89.931139736027603</v>
      </c>
      <c r="L5515" s="15">
        <v>87.122897127845903</v>
      </c>
      <c r="M5515" s="17">
        <v>66.233473718838695</v>
      </c>
      <c r="N5515" s="16">
        <v>80.909495741858805</v>
      </c>
      <c r="O5515" s="17">
        <v>79.098057538051705</v>
      </c>
      <c r="P5515" s="15">
        <v>-0.26521397572326</v>
      </c>
      <c r="Q5515" s="16">
        <v>6.4270445883493501</v>
      </c>
      <c r="R5515" s="16">
        <v>0.13488046250419999</v>
      </c>
      <c r="S5515" s="17">
        <v>0.40971318692011599</v>
      </c>
      <c r="T5515" s="15">
        <v>-0.326442462307871</v>
      </c>
      <c r="U5515" s="16">
        <v>6.4270445883493501</v>
      </c>
      <c r="V5515" s="16">
        <v>6.5626673108053396E-2</v>
      </c>
      <c r="W5515" s="17">
        <v>0.30338120084137199</v>
      </c>
      <c r="X5515" s="15">
        <v>6.1227865013612201E-2</v>
      </c>
      <c r="Y5515" s="16">
        <v>6.4270445883493501</v>
      </c>
      <c r="Z5515" s="16">
        <v>0.75112356909765898</v>
      </c>
      <c r="AA5515" s="17">
        <v>0.98000682174943199</v>
      </c>
      <c r="AC5515" s="5">
        <f>MAX(I5515:O5515)</f>
        <v>106.83271579195301</v>
      </c>
    </row>
    <row r="5516" spans="1:29" x14ac:dyDescent="0.25">
      <c r="A5516" s="5" t="s">
        <v>15633</v>
      </c>
      <c r="B5516" s="5" t="s">
        <v>232</v>
      </c>
      <c r="C5516" s="5">
        <v>827882</v>
      </c>
      <c r="D5516" s="5">
        <v>829540</v>
      </c>
      <c r="E5516" s="5" t="s">
        <v>29</v>
      </c>
      <c r="F5516" s="5">
        <v>1659</v>
      </c>
      <c r="G5516" s="41" t="s">
        <v>15634</v>
      </c>
      <c r="H5516" s="5" t="s">
        <v>15635</v>
      </c>
      <c r="I5516" s="15">
        <v>66.9552399374559</v>
      </c>
      <c r="J5516" s="16">
        <v>79.440450297709702</v>
      </c>
      <c r="K5516" s="17">
        <v>57.606833849776201</v>
      </c>
      <c r="L5516" s="15">
        <v>68.379783755423304</v>
      </c>
      <c r="M5516" s="17">
        <v>84.867729420783903</v>
      </c>
      <c r="N5516" s="16">
        <v>59.097296632069003</v>
      </c>
      <c r="O5516" s="17">
        <v>74.961907643288697</v>
      </c>
      <c r="P5516" s="15">
        <v>-2.0279591906462498E-2</v>
      </c>
      <c r="Q5516" s="16">
        <v>6.1348571320782002</v>
      </c>
      <c r="R5516" s="16">
        <v>0.92570142837950797</v>
      </c>
      <c r="S5516" s="17">
        <v>0.97724616700518496</v>
      </c>
      <c r="T5516" s="15">
        <v>0.17294291161220299</v>
      </c>
      <c r="U5516" s="16">
        <v>6.1348571320782002</v>
      </c>
      <c r="V5516" s="16">
        <v>0.37276700487165898</v>
      </c>
      <c r="W5516" s="17">
        <v>0.69733816936983894</v>
      </c>
      <c r="X5516" s="15">
        <v>-0.19322400345402399</v>
      </c>
      <c r="Y5516" s="16">
        <v>6.1348571320782002</v>
      </c>
      <c r="Z5516" s="16">
        <v>0.36905067339637199</v>
      </c>
      <c r="AA5516" s="17">
        <v>0.90941845733333204</v>
      </c>
      <c r="AC5516" s="5">
        <f>MAX(I5516:O5516)</f>
        <v>84.867729420783903</v>
      </c>
    </row>
    <row r="5517" spans="1:29" x14ac:dyDescent="0.25">
      <c r="A5517" s="5" t="s">
        <v>15636</v>
      </c>
      <c r="B5517" s="5" t="s">
        <v>232</v>
      </c>
      <c r="C5517" s="5">
        <v>830737</v>
      </c>
      <c r="D5517" s="5">
        <v>832455</v>
      </c>
      <c r="E5517" s="5" t="s">
        <v>20</v>
      </c>
      <c r="F5517" s="5">
        <v>1719</v>
      </c>
      <c r="G5517" s="41" t="s">
        <v>15637</v>
      </c>
      <c r="H5517" s="5" t="s">
        <v>15638</v>
      </c>
      <c r="I5517" s="15">
        <v>367.521144471507</v>
      </c>
      <c r="J5517" s="16">
        <v>348.40887846305202</v>
      </c>
      <c r="K5517" s="17">
        <v>368.25104907946002</v>
      </c>
      <c r="L5517" s="15">
        <v>412.06102312930398</v>
      </c>
      <c r="M5517" s="17">
        <v>358.33907617631797</v>
      </c>
      <c r="N5517" s="16">
        <v>583.25737007726502</v>
      </c>
      <c r="O5517" s="17">
        <v>600.71768022141896</v>
      </c>
      <c r="P5517" s="15">
        <v>0.71194277328782896</v>
      </c>
      <c r="Q5517" s="16">
        <v>8.7621664289765704</v>
      </c>
      <c r="R5517" s="19">
        <v>3.1610575753718798E-7</v>
      </c>
      <c r="S5517" s="20">
        <v>1.2235927031335299E-5</v>
      </c>
      <c r="T5517" s="15">
        <v>9.2006787896569797E-2</v>
      </c>
      <c r="U5517" s="16">
        <v>8.7621664289765704</v>
      </c>
      <c r="V5517" s="16">
        <v>0.50956908576836502</v>
      </c>
      <c r="W5517" s="17">
        <v>0.79462460435014004</v>
      </c>
      <c r="X5517" s="15">
        <v>0.61993719103878997</v>
      </c>
      <c r="Y5517" s="16">
        <v>8.7621664289765704</v>
      </c>
      <c r="Z5517" s="19">
        <v>6.3075028192189294E-5</v>
      </c>
      <c r="AA5517" s="17">
        <v>4.8830584325453199E-3</v>
      </c>
      <c r="AC5517" s="5">
        <f>MAX(I5517:O5517)</f>
        <v>600.71768022141896</v>
      </c>
    </row>
    <row r="5518" spans="1:29" x14ac:dyDescent="0.25">
      <c r="A5518" s="5" t="s">
        <v>15639</v>
      </c>
      <c r="B5518" s="5" t="s">
        <v>232</v>
      </c>
      <c r="C5518" s="5">
        <v>833762</v>
      </c>
      <c r="D5518" s="5">
        <v>834676</v>
      </c>
      <c r="E5518" s="5" t="s">
        <v>29</v>
      </c>
      <c r="F5518" s="5">
        <v>915</v>
      </c>
      <c r="G5518" s="41" t="s">
        <v>15640</v>
      </c>
      <c r="H5518" s="41" t="s">
        <v>15640</v>
      </c>
      <c r="I5518" s="15">
        <v>62.108311793835398</v>
      </c>
      <c r="J5518" s="16">
        <v>56.570356919761402</v>
      </c>
      <c r="K5518" s="17">
        <v>58.7946036198746</v>
      </c>
      <c r="L5518" s="15">
        <v>59.295698133206201</v>
      </c>
      <c r="M5518" s="17">
        <v>78.123532273427102</v>
      </c>
      <c r="N5518" s="16">
        <v>75.821372813762494</v>
      </c>
      <c r="O5518" s="17">
        <v>71.383440880403896</v>
      </c>
      <c r="P5518" s="15">
        <v>0.31524317694582998</v>
      </c>
      <c r="Q5518" s="16">
        <v>6.0469943990092601</v>
      </c>
      <c r="R5518" s="16">
        <v>8.3042324565340303E-2</v>
      </c>
      <c r="S5518" s="17">
        <v>0.30912506817630703</v>
      </c>
      <c r="T5518" s="15">
        <v>0.21588977756300401</v>
      </c>
      <c r="U5518" s="16">
        <v>6.0469943990092601</v>
      </c>
      <c r="V5518" s="16">
        <v>0.234861161361824</v>
      </c>
      <c r="W5518" s="17">
        <v>0.56794625311531599</v>
      </c>
      <c r="X5518" s="15">
        <v>9.9355749318778303E-2</v>
      </c>
      <c r="Y5518" s="16">
        <v>6.0469943990092601</v>
      </c>
      <c r="Z5518" s="16">
        <v>0.62179471183429702</v>
      </c>
      <c r="AA5518" s="17">
        <v>0.97045850503873099</v>
      </c>
      <c r="AC5518" s="5">
        <f>MAX(I5518:O5518)</f>
        <v>78.123532273427102</v>
      </c>
    </row>
    <row r="5519" spans="1:29" x14ac:dyDescent="0.25">
      <c r="A5519" s="5" t="s">
        <v>15641</v>
      </c>
      <c r="B5519" s="5" t="s">
        <v>232</v>
      </c>
      <c r="C5519" s="5">
        <v>834950</v>
      </c>
      <c r="D5519" s="5">
        <v>836257</v>
      </c>
      <c r="E5519" s="5" t="s">
        <v>29</v>
      </c>
      <c r="F5519" s="5">
        <v>1308</v>
      </c>
      <c r="G5519" s="41" t="s">
        <v>15642</v>
      </c>
      <c r="H5519" s="5" t="s">
        <v>15642</v>
      </c>
      <c r="I5519" s="15">
        <v>342.10295153228702</v>
      </c>
      <c r="J5519" s="16">
        <v>344.77961931239503</v>
      </c>
      <c r="K5519" s="17">
        <v>344.02902983923798</v>
      </c>
      <c r="L5519" s="15">
        <v>279.01941471278201</v>
      </c>
      <c r="M5519" s="17">
        <v>370.26811852944701</v>
      </c>
      <c r="N5519" s="16">
        <v>362.38278788711898</v>
      </c>
      <c r="O5519" s="17">
        <v>267.64142970719098</v>
      </c>
      <c r="P5519" s="15">
        <v>-0.12537462813213501</v>
      </c>
      <c r="Q5519" s="16">
        <v>8.3668408842266899</v>
      </c>
      <c r="R5519" s="16">
        <v>0.457201991103515</v>
      </c>
      <c r="S5519" s="17">
        <v>0.73548164456305598</v>
      </c>
      <c r="T5519" s="15">
        <v>-8.2041200988501803E-2</v>
      </c>
      <c r="U5519" s="16">
        <v>8.3668408842266899</v>
      </c>
      <c r="V5519" s="16">
        <v>0.62827790330492495</v>
      </c>
      <c r="W5519" s="17">
        <v>0.85842844833361398</v>
      </c>
      <c r="X5519" s="15">
        <v>-4.3333626439386701E-2</v>
      </c>
      <c r="Y5519" s="16">
        <v>8.3668408842266899</v>
      </c>
      <c r="Z5519" s="16">
        <v>0.81215325217384204</v>
      </c>
      <c r="AA5519" s="17">
        <v>0.98399938567204803</v>
      </c>
      <c r="AC5519" s="5">
        <f>MAX(I5519:O5519)</f>
        <v>370.26811852944701</v>
      </c>
    </row>
    <row r="5520" spans="1:29" x14ac:dyDescent="0.25">
      <c r="A5520" s="5" t="s">
        <v>15643</v>
      </c>
      <c r="B5520" s="5" t="s">
        <v>232</v>
      </c>
      <c r="C5520" s="5">
        <v>838035</v>
      </c>
      <c r="D5520" s="5">
        <v>838556</v>
      </c>
      <c r="E5520" s="5" t="s">
        <v>20</v>
      </c>
      <c r="F5520" s="5">
        <v>522</v>
      </c>
      <c r="G5520" s="41" t="s">
        <v>15644</v>
      </c>
      <c r="H5520" s="5" t="s">
        <v>15645</v>
      </c>
      <c r="I5520" s="15">
        <v>2228.8260910661602</v>
      </c>
      <c r="J5520" s="16">
        <v>2042.3223815660299</v>
      </c>
      <c r="K5520" s="17">
        <v>2046.7818359732701</v>
      </c>
      <c r="L5520" s="15">
        <v>1555.2759504214901</v>
      </c>
      <c r="M5520" s="17">
        <v>1748.3648888047901</v>
      </c>
      <c r="N5520" s="16">
        <v>1807.0134931728801</v>
      </c>
      <c r="O5520" s="17">
        <v>1271.7499086538101</v>
      </c>
      <c r="P5520" s="15">
        <v>-0.45210592566139401</v>
      </c>
      <c r="Q5520" s="16">
        <v>10.825275730853599</v>
      </c>
      <c r="R5520" s="16">
        <v>5.9531279334458101E-3</v>
      </c>
      <c r="S5520" s="17">
        <v>5.4220155393834901E-2</v>
      </c>
      <c r="T5520" s="15">
        <v>-0.350427354804833</v>
      </c>
      <c r="U5520" s="16">
        <v>10.825275730853599</v>
      </c>
      <c r="V5520" s="16">
        <v>3.2615650417842097E-2</v>
      </c>
      <c r="W5520" s="17">
        <v>0.21253639930236501</v>
      </c>
      <c r="X5520" s="15">
        <v>-0.101678689464708</v>
      </c>
      <c r="Y5520" s="16">
        <v>10.825275730853599</v>
      </c>
      <c r="Z5520" s="16">
        <v>0.566652422142916</v>
      </c>
      <c r="AA5520" s="17">
        <v>0.96091659360509996</v>
      </c>
      <c r="AC5520" s="5">
        <f>MAX(I5520:O5520)</f>
        <v>2228.8260910661602</v>
      </c>
    </row>
    <row r="5521" spans="1:29" x14ac:dyDescent="0.25">
      <c r="A5521" s="5" t="s">
        <v>15646</v>
      </c>
      <c r="B5521" s="5" t="s">
        <v>232</v>
      </c>
      <c r="C5521" s="5">
        <v>839172</v>
      </c>
      <c r="D5521" s="5">
        <v>839792</v>
      </c>
      <c r="E5521" s="5" t="s">
        <v>29</v>
      </c>
      <c r="F5521" s="5">
        <v>621</v>
      </c>
      <c r="G5521" s="41" t="s">
        <v>15647</v>
      </c>
      <c r="H5521" s="5" t="s">
        <v>15648</v>
      </c>
      <c r="I5521" s="15">
        <v>423.51443645623903</v>
      </c>
      <c r="J5521" s="16">
        <v>394.58111987974098</v>
      </c>
      <c r="K5521" s="17">
        <v>457.397412360244</v>
      </c>
      <c r="L5521" s="15">
        <v>299.48083845838602</v>
      </c>
      <c r="M5521" s="17">
        <v>316.68488743671901</v>
      </c>
      <c r="N5521" s="16">
        <v>263.018420049501</v>
      </c>
      <c r="O5521" s="17">
        <v>195.60735850626301</v>
      </c>
      <c r="P5521" s="15">
        <v>-0.89062244665795798</v>
      </c>
      <c r="Q5521" s="16">
        <v>8.3915277581341101</v>
      </c>
      <c r="R5521" s="19">
        <v>3.4632595140836502E-8</v>
      </c>
      <c r="S5521" s="20">
        <v>1.5823121747133E-6</v>
      </c>
      <c r="T5521" s="15">
        <v>-0.46478947977744101</v>
      </c>
      <c r="U5521" s="16">
        <v>8.3915277581341101</v>
      </c>
      <c r="V5521" s="16">
        <v>3.5058083362788802E-3</v>
      </c>
      <c r="W5521" s="17">
        <v>5.4131234533015202E-2</v>
      </c>
      <c r="X5521" s="15">
        <v>-0.425834783065554</v>
      </c>
      <c r="Y5521" s="16">
        <v>8.3915277581341101</v>
      </c>
      <c r="Z5521" s="16">
        <v>1.34698393995179E-2</v>
      </c>
      <c r="AA5521" s="17">
        <v>0.26518734978740399</v>
      </c>
      <c r="AC5521" s="5">
        <f>MAX(I5521:O5521)</f>
        <v>457.397412360244</v>
      </c>
    </row>
    <row r="5522" spans="1:29" x14ac:dyDescent="0.25">
      <c r="A5522" s="5" t="s">
        <v>15649</v>
      </c>
      <c r="B5522" s="5" t="s">
        <v>232</v>
      </c>
      <c r="C5522" s="5">
        <v>840178</v>
      </c>
      <c r="D5522" s="5">
        <v>841575</v>
      </c>
      <c r="E5522" s="5" t="s">
        <v>29</v>
      </c>
      <c r="F5522" s="5">
        <v>1398</v>
      </c>
      <c r="G5522" s="41" t="s">
        <v>15650</v>
      </c>
      <c r="H5522" s="5" t="s">
        <v>15651</v>
      </c>
      <c r="I5522" s="15">
        <v>35.788364781384303</v>
      </c>
      <c r="J5522" s="16">
        <v>27.939534731246699</v>
      </c>
      <c r="K5522" s="17">
        <v>27.064182618672501</v>
      </c>
      <c r="L5522" s="15">
        <v>27.520563193045898</v>
      </c>
      <c r="M5522" s="17">
        <v>32.8633421689117</v>
      </c>
      <c r="N5522" s="16">
        <v>34.323976801829801</v>
      </c>
      <c r="O5522" s="17">
        <v>43.545757880819302</v>
      </c>
      <c r="P5522" s="15">
        <v>0.363754717106332</v>
      </c>
      <c r="Q5522" s="16">
        <v>5.0358578849344804</v>
      </c>
      <c r="R5522" s="16">
        <v>0.115393016301072</v>
      </c>
      <c r="S5522" s="17">
        <v>0.37464199732348102</v>
      </c>
      <c r="T5522" s="15">
        <v>-2.7873434092899E-3</v>
      </c>
      <c r="U5522" s="16">
        <v>5.0358578849344804</v>
      </c>
      <c r="V5522" s="16">
        <v>1</v>
      </c>
      <c r="W5522" s="17">
        <v>1</v>
      </c>
      <c r="X5522" s="15">
        <v>0.36655122371262899</v>
      </c>
      <c r="Y5522" s="16">
        <v>5.0358578849344804</v>
      </c>
      <c r="Z5522" s="16">
        <v>0.15206040080986899</v>
      </c>
      <c r="AA5522" s="17">
        <v>0.74152389527367202</v>
      </c>
      <c r="AC5522" s="5">
        <f>MAX(I5522:O5522)</f>
        <v>43.545757880819302</v>
      </c>
    </row>
    <row r="5523" spans="1:29" x14ac:dyDescent="0.25">
      <c r="A5523" s="5" t="s">
        <v>15652</v>
      </c>
      <c r="B5523" s="5" t="s">
        <v>232</v>
      </c>
      <c r="C5523" s="5">
        <v>841772</v>
      </c>
      <c r="D5523" s="5">
        <v>842362</v>
      </c>
      <c r="E5523" s="5" t="s">
        <v>20</v>
      </c>
      <c r="F5523" s="5">
        <v>591</v>
      </c>
      <c r="G5523" s="41" t="s">
        <v>15653</v>
      </c>
      <c r="H5523" s="41" t="s">
        <v>15653</v>
      </c>
      <c r="I5523" s="15">
        <v>7.7776288816236603</v>
      </c>
      <c r="J5523" s="16">
        <v>7.2585183013135799</v>
      </c>
      <c r="K5523" s="17">
        <v>8.7385918800102296</v>
      </c>
      <c r="L5523" s="15">
        <v>9.7356867006039796</v>
      </c>
      <c r="M5523" s="17">
        <v>8.4205004845610105</v>
      </c>
      <c r="N5523" s="16">
        <v>6.7563599537016099</v>
      </c>
      <c r="O5523" s="17">
        <v>4.3220442720556997</v>
      </c>
      <c r="P5523" s="15">
        <v>-0.51582437129185199</v>
      </c>
      <c r="Q5523" s="16">
        <v>2.9406825136046701</v>
      </c>
      <c r="R5523" s="16">
        <v>0.22725545074228901</v>
      </c>
      <c r="S5523" s="17">
        <v>0.53063948640288405</v>
      </c>
      <c r="T5523" s="15">
        <v>0.194927466027183</v>
      </c>
      <c r="U5523" s="16">
        <v>2.9406825136046701</v>
      </c>
      <c r="V5523" s="16">
        <v>0.62037164632283104</v>
      </c>
      <c r="W5523" s="17">
        <v>0.856564665990454</v>
      </c>
      <c r="X5523" s="15">
        <v>-0.71083060795849995</v>
      </c>
      <c r="Y5523" s="16">
        <v>2.9406825136046701</v>
      </c>
      <c r="Z5523" s="16">
        <v>0.116469825665897</v>
      </c>
      <c r="AA5523" s="17">
        <v>0.67655666548052695</v>
      </c>
      <c r="AC5523" s="5">
        <f>MAX(I5523:O5523)</f>
        <v>9.7356867006039796</v>
      </c>
    </row>
    <row r="5524" spans="1:29" x14ac:dyDescent="0.25">
      <c r="A5524" s="5" t="s">
        <v>15654</v>
      </c>
      <c r="B5524" s="5" t="s">
        <v>232</v>
      </c>
      <c r="C5524" s="5">
        <v>842682</v>
      </c>
      <c r="D5524" s="5">
        <v>843329</v>
      </c>
      <c r="E5524" s="5" t="s">
        <v>20</v>
      </c>
      <c r="F5524" s="5">
        <v>648</v>
      </c>
      <c r="G5524" s="41" t="s">
        <v>15655</v>
      </c>
      <c r="H5524" s="5" t="s">
        <v>15656</v>
      </c>
      <c r="I5524" s="15">
        <v>163.649765613798</v>
      </c>
      <c r="J5524" s="16">
        <v>205.67702894229299</v>
      </c>
      <c r="K5524" s="17">
        <v>180.11680156564799</v>
      </c>
      <c r="L5524" s="15">
        <v>160.58785235795099</v>
      </c>
      <c r="M5524" s="17">
        <v>167.08456054087301</v>
      </c>
      <c r="N5524" s="16">
        <v>149.793921943898</v>
      </c>
      <c r="O5524" s="17">
        <v>180.10051428844801</v>
      </c>
      <c r="P5524" s="15">
        <v>-0.15106227207394499</v>
      </c>
      <c r="Q5524" s="16">
        <v>7.4304919125931601</v>
      </c>
      <c r="R5524" s="16">
        <v>0.34577456673282703</v>
      </c>
      <c r="S5524" s="17">
        <v>0.64784787730043003</v>
      </c>
      <c r="T5524" s="15">
        <v>-0.160683466049135</v>
      </c>
      <c r="U5524" s="16">
        <v>7.4304919125931601</v>
      </c>
      <c r="V5524" s="16">
        <v>0.31521764954351</v>
      </c>
      <c r="W5524" s="17">
        <v>0.656508823193105</v>
      </c>
      <c r="X5524" s="15">
        <v>9.62092863481156E-3</v>
      </c>
      <c r="Y5524" s="16">
        <v>7.4304919125931601</v>
      </c>
      <c r="Z5524" s="16">
        <v>0.95623040852461605</v>
      </c>
      <c r="AA5524" s="17">
        <v>0.99750865477833295</v>
      </c>
      <c r="AC5524" s="5">
        <f>MAX(I5524:O5524)</f>
        <v>205.67702894229299</v>
      </c>
    </row>
    <row r="5525" spans="1:29" x14ac:dyDescent="0.25">
      <c r="A5525" s="5" t="s">
        <v>15657</v>
      </c>
      <c r="B5525" s="5" t="s">
        <v>232</v>
      </c>
      <c r="C5525" s="5">
        <v>843680</v>
      </c>
      <c r="D5525" s="5">
        <v>845530</v>
      </c>
      <c r="E5525" s="5" t="s">
        <v>29</v>
      </c>
      <c r="F5525" s="5">
        <v>1851</v>
      </c>
      <c r="G5525" s="41" t="s">
        <v>15658</v>
      </c>
      <c r="H5525" s="5" t="s">
        <v>15659</v>
      </c>
      <c r="I5525" s="15">
        <v>207.121638695413</v>
      </c>
      <c r="J5525" s="16">
        <v>136.93252382716199</v>
      </c>
      <c r="K5525" s="17">
        <v>180.07438121671601</v>
      </c>
      <c r="L5525" s="15">
        <v>151.55474493774901</v>
      </c>
      <c r="M5525" s="17">
        <v>169.57952364740899</v>
      </c>
      <c r="N5525" s="16">
        <v>166.28152552721201</v>
      </c>
      <c r="O5525" s="17">
        <v>139.374309375216</v>
      </c>
      <c r="P5525" s="15">
        <v>-0.19303960093216699</v>
      </c>
      <c r="Q5525" s="16">
        <v>7.3619719054785104</v>
      </c>
      <c r="R5525" s="16">
        <v>0.28406404242659899</v>
      </c>
      <c r="S5525" s="17">
        <v>0.58883338508213501</v>
      </c>
      <c r="T5525" s="15">
        <v>-0.12189196564397201</v>
      </c>
      <c r="U5525" s="16">
        <v>7.3619719054785104</v>
      </c>
      <c r="V5525" s="16">
        <v>0.500012982992046</v>
      </c>
      <c r="W5525" s="17">
        <v>0.78724850617700104</v>
      </c>
      <c r="X5525" s="15">
        <v>-7.1148271467904797E-2</v>
      </c>
      <c r="Y5525" s="16">
        <v>7.3619719054785104</v>
      </c>
      <c r="Z5525" s="16">
        <v>0.71534833924118202</v>
      </c>
      <c r="AA5525" s="17">
        <v>0.97571901098092795</v>
      </c>
      <c r="AC5525" s="5">
        <f>MAX(I5525:O5525)</f>
        <v>207.121638695413</v>
      </c>
    </row>
    <row r="5526" spans="1:29" x14ac:dyDescent="0.25">
      <c r="A5526" s="5" t="s">
        <v>15660</v>
      </c>
      <c r="B5526" s="5" t="s">
        <v>232</v>
      </c>
      <c r="C5526" s="5">
        <v>846026</v>
      </c>
      <c r="D5526" s="5">
        <v>847894</v>
      </c>
      <c r="E5526" s="5" t="s">
        <v>29</v>
      </c>
      <c r="F5526" s="5">
        <v>1869</v>
      </c>
      <c r="G5526" s="41" t="s">
        <v>15661</v>
      </c>
      <c r="H5526" s="5" t="s">
        <v>15662</v>
      </c>
      <c r="I5526" s="15">
        <v>89.865429360499505</v>
      </c>
      <c r="J5526" s="16">
        <v>92.949359358487797</v>
      </c>
      <c r="K5526" s="17">
        <v>101.045271156235</v>
      </c>
      <c r="L5526" s="15">
        <v>107.28420108264</v>
      </c>
      <c r="M5526" s="17">
        <v>99.642589067305295</v>
      </c>
      <c r="N5526" s="16">
        <v>117.40218067697499</v>
      </c>
      <c r="O5526" s="17">
        <v>96.177103451820201</v>
      </c>
      <c r="P5526" s="15">
        <v>0.174433823513783</v>
      </c>
      <c r="Q5526" s="16">
        <v>6.6543508624377496</v>
      </c>
      <c r="R5526" s="16">
        <v>0.28243426912560199</v>
      </c>
      <c r="S5526" s="17">
        <v>0.58851910882471303</v>
      </c>
      <c r="T5526" s="15">
        <v>0.12858866907129099</v>
      </c>
      <c r="U5526" s="16">
        <v>6.6543508624377496</v>
      </c>
      <c r="V5526" s="16">
        <v>0.42691983259770599</v>
      </c>
      <c r="W5526" s="17">
        <v>0.73810519444777201</v>
      </c>
      <c r="X5526" s="15">
        <v>4.5845970115777901E-2</v>
      </c>
      <c r="Y5526" s="16">
        <v>6.6543508624377496</v>
      </c>
      <c r="Z5526" s="16">
        <v>0.79950673800444805</v>
      </c>
      <c r="AA5526" s="17">
        <v>0.98399938567204803</v>
      </c>
      <c r="AC5526" s="5">
        <f>MAX(I5526:O5526)</f>
        <v>117.40218067697499</v>
      </c>
    </row>
    <row r="5527" spans="1:29" x14ac:dyDescent="0.25">
      <c r="A5527" s="5" t="s">
        <v>15663</v>
      </c>
      <c r="B5527" s="5" t="s">
        <v>232</v>
      </c>
      <c r="C5527" s="5">
        <v>849490</v>
      </c>
      <c r="D5527" s="5">
        <v>850770</v>
      </c>
      <c r="E5527" s="5" t="s">
        <v>20</v>
      </c>
      <c r="F5527" s="5">
        <v>1281</v>
      </c>
      <c r="G5527" s="41" t="s">
        <v>15664</v>
      </c>
      <c r="H5527" s="5" t="s">
        <v>15665</v>
      </c>
      <c r="I5527" s="15">
        <v>17.509246120681301</v>
      </c>
      <c r="J5527" s="16">
        <v>15.2659313480008</v>
      </c>
      <c r="K5527" s="17">
        <v>15.7379494538048</v>
      </c>
      <c r="L5527" s="15">
        <v>6.8993055358610897</v>
      </c>
      <c r="M5527" s="17">
        <v>16.139292595408602</v>
      </c>
      <c r="N5527" s="16">
        <v>15.097545081728301</v>
      </c>
      <c r="O5527" s="17">
        <v>17.613492248485102</v>
      </c>
      <c r="P5527" s="15">
        <v>1.6252587808961199E-2</v>
      </c>
      <c r="Q5527" s="16">
        <v>3.9028934269040798</v>
      </c>
      <c r="R5527" s="16">
        <v>0.95351429371799301</v>
      </c>
      <c r="S5527" s="17">
        <v>0.98540681257741902</v>
      </c>
      <c r="T5527" s="15">
        <v>-0.48926354561362101</v>
      </c>
      <c r="U5527" s="16">
        <v>3.9028934269040798</v>
      </c>
      <c r="V5527" s="16">
        <v>0.16594046616838301</v>
      </c>
      <c r="W5527" s="17">
        <v>0.48099436215421998</v>
      </c>
      <c r="X5527" s="15">
        <v>0.50553565373660703</v>
      </c>
      <c r="Y5527" s="16">
        <v>3.9028934269040798</v>
      </c>
      <c r="Z5527" s="16">
        <v>0.18103476837402799</v>
      </c>
      <c r="AA5527" s="17">
        <v>0.77519820404541295</v>
      </c>
      <c r="AC5527" s="5">
        <f>MAX(I5527:O5527)</f>
        <v>17.613492248485102</v>
      </c>
    </row>
    <row r="5528" spans="1:29" x14ac:dyDescent="0.25">
      <c r="A5528" s="5" t="s">
        <v>15666</v>
      </c>
      <c r="B5528" s="5" t="s">
        <v>232</v>
      </c>
      <c r="C5528" s="5">
        <v>851363</v>
      </c>
      <c r="D5528" s="5">
        <v>852121</v>
      </c>
      <c r="E5528" s="5" t="s">
        <v>20</v>
      </c>
      <c r="F5528" s="5">
        <v>759</v>
      </c>
      <c r="G5528" s="41" t="s">
        <v>15667</v>
      </c>
      <c r="H5528" s="5" t="s">
        <v>15668</v>
      </c>
      <c r="I5528" s="15">
        <v>63.066425496644101</v>
      </c>
      <c r="J5528" s="16">
        <v>71.375429962916897</v>
      </c>
      <c r="K5528" s="17">
        <v>60.788360019682798</v>
      </c>
      <c r="L5528" s="15">
        <v>62.860339326734398</v>
      </c>
      <c r="M5528" s="17">
        <v>47.7161694125124</v>
      </c>
      <c r="N5528" s="16">
        <v>75.195783929160498</v>
      </c>
      <c r="O5528" s="17">
        <v>83.001839461198799</v>
      </c>
      <c r="P5528" s="15">
        <v>0.28176505026550602</v>
      </c>
      <c r="Q5528" s="16">
        <v>6.0523007302273797</v>
      </c>
      <c r="R5528" s="16">
        <v>0.12731164164689199</v>
      </c>
      <c r="S5528" s="17">
        <v>0.39688763453007497</v>
      </c>
      <c r="T5528" s="15">
        <v>-0.23470607414567499</v>
      </c>
      <c r="U5528" s="16">
        <v>6.0523007302273797</v>
      </c>
      <c r="V5528" s="16">
        <v>0.215100078547766</v>
      </c>
      <c r="W5528" s="17">
        <v>0.54424323096924498</v>
      </c>
      <c r="X5528" s="15">
        <v>0.51647652870237504</v>
      </c>
      <c r="Y5528" s="16">
        <v>6.0523007302273797</v>
      </c>
      <c r="Z5528" s="16">
        <v>1.1650572057419199E-2</v>
      </c>
      <c r="AA5528" s="17">
        <v>0.24598594184869199</v>
      </c>
      <c r="AC5528" s="5">
        <f>MAX(I5528:O5528)</f>
        <v>83.001839461198799</v>
      </c>
    </row>
    <row r="5529" spans="1:29" x14ac:dyDescent="0.25">
      <c r="A5529" s="5" t="s">
        <v>15669</v>
      </c>
      <c r="B5529" s="5" t="s">
        <v>232</v>
      </c>
      <c r="C5529" s="5">
        <v>859743</v>
      </c>
      <c r="D5529" s="5">
        <v>861905</v>
      </c>
      <c r="E5529" s="5" t="s">
        <v>20</v>
      </c>
      <c r="F5529" s="5">
        <v>2163</v>
      </c>
      <c r="G5529" s="41" t="s">
        <v>15670</v>
      </c>
      <c r="H5529" s="5" t="s">
        <v>15671</v>
      </c>
      <c r="I5529" s="15">
        <v>196.864186112402</v>
      </c>
      <c r="J5529" s="16">
        <v>195.864779559255</v>
      </c>
      <c r="K5529" s="17">
        <v>199.29079928295201</v>
      </c>
      <c r="L5529" s="15">
        <v>208.474015608603</v>
      </c>
      <c r="M5529" s="17">
        <v>195.484257776996</v>
      </c>
      <c r="N5529" s="16">
        <v>271.67239961982898</v>
      </c>
      <c r="O5529" s="17">
        <v>244.358158951278</v>
      </c>
      <c r="P5529" s="15">
        <v>0.38679300189841598</v>
      </c>
      <c r="Q5529" s="16">
        <v>7.7555593807808503</v>
      </c>
      <c r="R5529" s="16">
        <v>6.40523810000042E-3</v>
      </c>
      <c r="S5529" s="17">
        <v>5.7124475471043698E-2</v>
      </c>
      <c r="T5529" s="15">
        <v>3.3498584341515397E-2</v>
      </c>
      <c r="U5529" s="16">
        <v>7.7555593807808503</v>
      </c>
      <c r="V5529" s="16">
        <v>0.81058774503056097</v>
      </c>
      <c r="W5529" s="17">
        <v>0.93564218074142702</v>
      </c>
      <c r="X5529" s="15">
        <v>0.35329580520238102</v>
      </c>
      <c r="Y5529" s="16">
        <v>7.7555593807808503</v>
      </c>
      <c r="Z5529" s="16">
        <v>2.4387574878592801E-2</v>
      </c>
      <c r="AA5529" s="17">
        <v>0.37007957237956302</v>
      </c>
      <c r="AC5529" s="5">
        <f>MAX(I5529:O5529)</f>
        <v>271.67239961982898</v>
      </c>
    </row>
    <row r="5530" spans="1:29" x14ac:dyDescent="0.25">
      <c r="A5530" s="5" t="s">
        <v>446</v>
      </c>
      <c r="B5530" s="5" t="s">
        <v>232</v>
      </c>
      <c r="C5530" s="5">
        <v>863466</v>
      </c>
      <c r="D5530" s="5">
        <v>866141</v>
      </c>
      <c r="E5530" s="5" t="s">
        <v>20</v>
      </c>
      <c r="F5530" s="5">
        <v>2676</v>
      </c>
      <c r="G5530" s="41" t="s">
        <v>447</v>
      </c>
      <c r="H5530" s="5" t="s">
        <v>448</v>
      </c>
      <c r="I5530" s="15">
        <v>265.19065583746601</v>
      </c>
      <c r="J5530" s="16">
        <v>320.6519588351</v>
      </c>
      <c r="K5530" s="17">
        <v>284.71138331703003</v>
      </c>
      <c r="L5530" s="15">
        <v>172.456957648144</v>
      </c>
      <c r="M5530" s="17">
        <v>195.76377161252501</v>
      </c>
      <c r="N5530" s="16">
        <v>150.21098120029899</v>
      </c>
      <c r="O5530" s="17">
        <v>133.61158367914101</v>
      </c>
      <c r="P5530" s="15">
        <v>-1.0317961589258799</v>
      </c>
      <c r="Q5530" s="16">
        <v>7.7652064458409296</v>
      </c>
      <c r="R5530" s="19">
        <v>5.4446696832221001E-11</v>
      </c>
      <c r="S5530" s="20">
        <v>3.3720654238088898E-9</v>
      </c>
      <c r="T5530" s="15">
        <v>-0.65634729310713502</v>
      </c>
      <c r="U5530" s="16">
        <v>7.7652064458409296</v>
      </c>
      <c r="V5530" s="19">
        <v>2.3187599284619999E-5</v>
      </c>
      <c r="W5530" s="17">
        <v>1.2079222281539399E-3</v>
      </c>
      <c r="X5530" s="15">
        <v>-0.37545183482873501</v>
      </c>
      <c r="Y5530" s="16">
        <v>7.7652064458409296</v>
      </c>
      <c r="Z5530" s="16">
        <v>2.4766997464874901E-2</v>
      </c>
      <c r="AA5530" s="17">
        <v>0.37011057337590603</v>
      </c>
      <c r="AC5530" s="5">
        <f>MAX(I5530:O5530)</f>
        <v>320.6519588351</v>
      </c>
    </row>
    <row r="5531" spans="1:29" x14ac:dyDescent="0.25">
      <c r="A5531" s="5" t="s">
        <v>15672</v>
      </c>
      <c r="B5531" s="5" t="s">
        <v>232</v>
      </c>
      <c r="C5531" s="5">
        <v>866576</v>
      </c>
      <c r="D5531" s="5">
        <v>868549</v>
      </c>
      <c r="E5531" s="5" t="s">
        <v>29</v>
      </c>
      <c r="F5531" s="5">
        <v>1974</v>
      </c>
      <c r="G5531" s="41" t="s">
        <v>15673</v>
      </c>
      <c r="H5531" s="5" t="s">
        <v>15674</v>
      </c>
      <c r="I5531" s="15">
        <v>83.4686114035119</v>
      </c>
      <c r="J5531" s="16">
        <v>88.772830970827201</v>
      </c>
      <c r="K5531" s="17">
        <v>74.150769933290704</v>
      </c>
      <c r="L5531" s="15">
        <v>72.174401800146896</v>
      </c>
      <c r="M5531" s="17">
        <v>77.421823899713701</v>
      </c>
      <c r="N5531" s="16">
        <v>89.584328275006499</v>
      </c>
      <c r="O5531" s="17">
        <v>72.591754332806502</v>
      </c>
      <c r="P5531" s="15">
        <v>-1.7685849755589199E-2</v>
      </c>
      <c r="Q5531" s="16">
        <v>6.3185896377621704</v>
      </c>
      <c r="R5531" s="16">
        <v>0.92526826584546196</v>
      </c>
      <c r="S5531" s="17">
        <v>0.97715902118654896</v>
      </c>
      <c r="T5531" s="15">
        <v>-0.13443340948421401</v>
      </c>
      <c r="U5531" s="16">
        <v>6.3185896377621704</v>
      </c>
      <c r="V5531" s="16">
        <v>0.44563634812539199</v>
      </c>
      <c r="W5531" s="17">
        <v>0.75089994088601297</v>
      </c>
      <c r="X5531" s="15">
        <v>0.116748267825303</v>
      </c>
      <c r="Y5531" s="16">
        <v>6.3185896377621704</v>
      </c>
      <c r="Z5531" s="16">
        <v>0.54114204598749305</v>
      </c>
      <c r="AA5531" s="17">
        <v>0.95714746346148105</v>
      </c>
      <c r="AC5531" s="5">
        <f>MAX(I5531:O5531)</f>
        <v>89.584328275006499</v>
      </c>
    </row>
    <row r="5532" spans="1:29" x14ac:dyDescent="0.25">
      <c r="A5532" s="5" t="s">
        <v>15675</v>
      </c>
      <c r="B5532" s="5" t="s">
        <v>232</v>
      </c>
      <c r="C5532" s="5">
        <v>868842</v>
      </c>
      <c r="D5532" s="5">
        <v>870431</v>
      </c>
      <c r="E5532" s="5" t="s">
        <v>29</v>
      </c>
      <c r="F5532" s="5">
        <v>1590</v>
      </c>
      <c r="G5532" s="41" t="s">
        <v>15676</v>
      </c>
      <c r="H5532" s="5" t="s">
        <v>15677</v>
      </c>
      <c r="I5532" s="15">
        <v>38.944504037695303</v>
      </c>
      <c r="J5532" s="16">
        <v>45.970615908319303</v>
      </c>
      <c r="K5532" s="17">
        <v>34.530164030720002</v>
      </c>
      <c r="L5532" s="15">
        <v>39.939313157595898</v>
      </c>
      <c r="M5532" s="17">
        <v>31.265006428786698</v>
      </c>
      <c r="N5532" s="16">
        <v>42.706867855496597</v>
      </c>
      <c r="O5532" s="17">
        <v>33.693355884305198</v>
      </c>
      <c r="P5532" s="15">
        <v>-5.8528628832412902E-2</v>
      </c>
      <c r="Q5532" s="16">
        <v>5.2563795229793602</v>
      </c>
      <c r="R5532" s="16">
        <v>0.80463230870019697</v>
      </c>
      <c r="S5532" s="17">
        <v>0.92623551386839897</v>
      </c>
      <c r="T5532" s="15">
        <v>-0.160431996997454</v>
      </c>
      <c r="U5532" s="16">
        <v>5.2563795229793602</v>
      </c>
      <c r="V5532" s="16">
        <v>0.486757788162196</v>
      </c>
      <c r="W5532" s="17">
        <v>0.77875657612401805</v>
      </c>
      <c r="X5532" s="15">
        <v>0.101904304566313</v>
      </c>
      <c r="Y5532" s="16">
        <v>5.2563795229793602</v>
      </c>
      <c r="Z5532" s="16">
        <v>0.68334694878875102</v>
      </c>
      <c r="AA5532" s="17">
        <v>0.97045850503873099</v>
      </c>
      <c r="AC5532" s="5">
        <f>MAX(I5532:O5532)</f>
        <v>45.970615908319303</v>
      </c>
    </row>
    <row r="5533" spans="1:29" x14ac:dyDescent="0.25">
      <c r="A5533" s="5" t="s">
        <v>15678</v>
      </c>
      <c r="B5533" s="5" t="s">
        <v>232</v>
      </c>
      <c r="C5533" s="5">
        <v>870772</v>
      </c>
      <c r="D5533" s="5">
        <v>872015</v>
      </c>
      <c r="E5533" s="5" t="s">
        <v>29</v>
      </c>
      <c r="F5533" s="5">
        <v>1244</v>
      </c>
      <c r="G5533" s="41" t="s">
        <v>15679</v>
      </c>
      <c r="H5533" s="5" t="s">
        <v>15680</v>
      </c>
      <c r="I5533" s="15">
        <v>217.09729313053899</v>
      </c>
      <c r="J5533" s="16">
        <v>178.75541499187301</v>
      </c>
      <c r="K5533" s="17">
        <v>207.09614348645599</v>
      </c>
      <c r="L5533" s="15">
        <v>200.003201589573</v>
      </c>
      <c r="M5533" s="17">
        <v>193.98338153322001</v>
      </c>
      <c r="N5533" s="16">
        <v>165.280583311849</v>
      </c>
      <c r="O5533" s="17">
        <v>168.42030582720301</v>
      </c>
      <c r="P5533" s="15">
        <v>-0.26862871249966902</v>
      </c>
      <c r="Q5533" s="16">
        <v>7.5712099886546103</v>
      </c>
      <c r="R5533" s="16">
        <v>7.5187007360149105E-2</v>
      </c>
      <c r="S5533" s="17">
        <v>0.291847060602696</v>
      </c>
      <c r="T5533" s="15">
        <v>-2.90277587223416E-2</v>
      </c>
      <c r="U5533" s="16">
        <v>7.5712099886546103</v>
      </c>
      <c r="V5533" s="16">
        <v>0.85207461560323705</v>
      </c>
      <c r="W5533" s="17">
        <v>0.95379857961518799</v>
      </c>
      <c r="X5533" s="15">
        <v>-0.23960213829344101</v>
      </c>
      <c r="Y5533" s="16">
        <v>7.5712099886546103</v>
      </c>
      <c r="Z5533" s="16">
        <v>0.14299769086786199</v>
      </c>
      <c r="AA5533" s="17">
        <v>0.72804979522730695</v>
      </c>
      <c r="AC5533" s="5">
        <f>MAX(I5533:O5533)</f>
        <v>217.09729313053899</v>
      </c>
    </row>
    <row r="5534" spans="1:29" x14ac:dyDescent="0.25">
      <c r="A5534" s="5" t="s">
        <v>15681</v>
      </c>
      <c r="B5534" s="5" t="s">
        <v>232</v>
      </c>
      <c r="C5534" s="5">
        <v>872763</v>
      </c>
      <c r="D5534" s="5">
        <v>876986</v>
      </c>
      <c r="E5534" s="5" t="s">
        <v>20</v>
      </c>
      <c r="F5534" s="5">
        <v>4224</v>
      </c>
      <c r="G5534" s="41" t="s">
        <v>15682</v>
      </c>
      <c r="H5534" s="5" t="s">
        <v>15683</v>
      </c>
      <c r="I5534" s="15">
        <v>31.392313674379601</v>
      </c>
      <c r="J5534" s="16">
        <v>24.713526597329601</v>
      </c>
      <c r="K5534" s="17">
        <v>28.548894831295499</v>
      </c>
      <c r="L5534" s="15">
        <v>49.866647234196002</v>
      </c>
      <c r="M5534" s="17">
        <v>37.970219777603802</v>
      </c>
      <c r="N5534" s="16">
        <v>29.444383501934201</v>
      </c>
      <c r="O5534" s="17">
        <v>40.153185495227198</v>
      </c>
      <c r="P5534" s="15">
        <v>0.30170291210667199</v>
      </c>
      <c r="Q5534" s="16">
        <v>5.1172448632402601</v>
      </c>
      <c r="R5534" s="16">
        <v>0.19509846121123101</v>
      </c>
      <c r="S5534" s="17">
        <v>0.49477465739710902</v>
      </c>
      <c r="T5534" s="15">
        <v>0.63797369799778003</v>
      </c>
      <c r="U5534" s="16">
        <v>5.1172448632402601</v>
      </c>
      <c r="V5534" s="16">
        <v>5.9049720250052397E-3</v>
      </c>
      <c r="W5534" s="17">
        <v>7.5504316451317902E-2</v>
      </c>
      <c r="X5534" s="15">
        <v>-0.336271994140312</v>
      </c>
      <c r="Y5534" s="16">
        <v>5.1172448632402601</v>
      </c>
      <c r="Z5534" s="16">
        <v>0.19161207702070801</v>
      </c>
      <c r="AA5534" s="17">
        <v>0.78590696580256403</v>
      </c>
      <c r="AC5534" s="5">
        <f>MAX(I5534:O5534)</f>
        <v>49.866647234196002</v>
      </c>
    </row>
    <row r="5535" spans="1:29" x14ac:dyDescent="0.25">
      <c r="A5535" s="5" t="s">
        <v>15684</v>
      </c>
      <c r="B5535" s="5" t="s">
        <v>232</v>
      </c>
      <c r="C5535" s="5">
        <v>877428</v>
      </c>
      <c r="D5535" s="5">
        <v>878057</v>
      </c>
      <c r="E5535" s="5" t="s">
        <v>20</v>
      </c>
      <c r="F5535" s="5">
        <v>630</v>
      </c>
      <c r="G5535" s="41" t="s">
        <v>15685</v>
      </c>
      <c r="H5535" s="5" t="s">
        <v>15686</v>
      </c>
      <c r="I5535" s="15">
        <v>719.93790821638197</v>
      </c>
      <c r="J5535" s="16">
        <v>701.82959099129596</v>
      </c>
      <c r="K5535" s="17">
        <v>801.46886254841399</v>
      </c>
      <c r="L5535" s="15">
        <v>607.67549980856495</v>
      </c>
      <c r="M5535" s="17">
        <v>649.33364037541901</v>
      </c>
      <c r="N5535" s="16">
        <v>630.92724308393804</v>
      </c>
      <c r="O5535" s="17">
        <v>573.34473316506705</v>
      </c>
      <c r="P5535" s="15">
        <v>-0.299578524231018</v>
      </c>
      <c r="Q5535" s="16">
        <v>9.3865033223117997</v>
      </c>
      <c r="R5535" s="16">
        <v>3.7038803338641499E-2</v>
      </c>
      <c r="S5535" s="17">
        <v>0.18429569253577299</v>
      </c>
      <c r="T5535" s="15">
        <v>-0.23777098228875501</v>
      </c>
      <c r="U5535" s="16">
        <v>9.3865033223117997</v>
      </c>
      <c r="V5535" s="16">
        <v>9.7544814820873904E-2</v>
      </c>
      <c r="W5535" s="17">
        <v>0.374201512602582</v>
      </c>
      <c r="X5535" s="15">
        <v>-6.1807746489776098E-2</v>
      </c>
      <c r="Y5535" s="16">
        <v>9.3865033223117997</v>
      </c>
      <c r="Z5535" s="16">
        <v>0.691480423843575</v>
      </c>
      <c r="AA5535" s="17">
        <v>0.97045850503873099</v>
      </c>
      <c r="AC5535" s="5">
        <f>MAX(I5535:O5535)</f>
        <v>801.46886254841399</v>
      </c>
    </row>
    <row r="5536" spans="1:29" x14ac:dyDescent="0.25">
      <c r="A5536" s="5" t="s">
        <v>15687</v>
      </c>
      <c r="B5536" s="5" t="s">
        <v>232</v>
      </c>
      <c r="C5536" s="5">
        <v>878342</v>
      </c>
      <c r="D5536" s="5">
        <v>878689</v>
      </c>
      <c r="E5536" s="5" t="s">
        <v>29</v>
      </c>
      <c r="F5536" s="5">
        <v>348</v>
      </c>
      <c r="G5536" s="41" t="s">
        <v>15688</v>
      </c>
      <c r="H5536" s="5" t="s">
        <v>15689</v>
      </c>
      <c r="I5536" s="15">
        <v>110.35215471173299</v>
      </c>
      <c r="J5536" s="16">
        <v>164.29598567735201</v>
      </c>
      <c r="K5536" s="17">
        <v>102.317881624197</v>
      </c>
      <c r="L5536" s="15">
        <v>93.025636308527098</v>
      </c>
      <c r="M5536" s="17">
        <v>101.150092556833</v>
      </c>
      <c r="N5536" s="16">
        <v>95.423157864625196</v>
      </c>
      <c r="O5536" s="17">
        <v>106.099215839819</v>
      </c>
      <c r="P5536" s="15">
        <v>-0.31807039462871101</v>
      </c>
      <c r="Q5536" s="16">
        <v>6.7869511021808098</v>
      </c>
      <c r="R5536" s="16">
        <v>0.105214874368319</v>
      </c>
      <c r="S5536" s="17">
        <v>0.35371996967974101</v>
      </c>
      <c r="T5536" s="15">
        <v>-0.37157113283510801</v>
      </c>
      <c r="U5536" s="16">
        <v>6.7869511021808098</v>
      </c>
      <c r="V5536" s="16">
        <v>5.8414107256666098E-2</v>
      </c>
      <c r="W5536" s="17">
        <v>0.289789425895845</v>
      </c>
      <c r="X5536" s="15">
        <v>5.3500057783702197E-2</v>
      </c>
      <c r="Y5536" s="16">
        <v>6.7869511021808098</v>
      </c>
      <c r="Z5536" s="16">
        <v>0.80188196853637195</v>
      </c>
      <c r="AA5536" s="17">
        <v>0.98399938567204803</v>
      </c>
      <c r="AC5536" s="5">
        <f>MAX(I5536:O5536)</f>
        <v>164.29598567735201</v>
      </c>
    </row>
    <row r="5537" spans="1:29" x14ac:dyDescent="0.25">
      <c r="A5537" s="5" t="s">
        <v>15690</v>
      </c>
      <c r="B5537" s="5" t="s">
        <v>232</v>
      </c>
      <c r="C5537" s="5">
        <v>878907</v>
      </c>
      <c r="D5537" s="5">
        <v>879692</v>
      </c>
      <c r="E5537" s="5" t="s">
        <v>29</v>
      </c>
      <c r="F5537" s="5">
        <v>786</v>
      </c>
      <c r="G5537" s="41" t="s">
        <v>15691</v>
      </c>
      <c r="H5537" s="5" t="s">
        <v>15692</v>
      </c>
      <c r="I5537" s="15">
        <v>204.47273610529501</v>
      </c>
      <c r="J5537" s="16">
        <v>247.99937529488099</v>
      </c>
      <c r="K5537" s="17">
        <v>222.494730148804</v>
      </c>
      <c r="L5537" s="15">
        <v>195.21201718967001</v>
      </c>
      <c r="M5537" s="17">
        <v>225.482290753245</v>
      </c>
      <c r="N5537" s="16">
        <v>202.31544528028701</v>
      </c>
      <c r="O5537" s="17">
        <v>201.88129373989199</v>
      </c>
      <c r="P5537" s="15">
        <v>-0.15474471714331001</v>
      </c>
      <c r="Q5537" s="16">
        <v>7.7437976857861104</v>
      </c>
      <c r="R5537" s="16">
        <v>0.31036215698498998</v>
      </c>
      <c r="S5537" s="17">
        <v>0.61755945791160904</v>
      </c>
      <c r="T5537" s="15">
        <v>-9.7045687714777201E-2</v>
      </c>
      <c r="U5537" s="16">
        <v>7.7437976857861104</v>
      </c>
      <c r="V5537" s="16">
        <v>0.52559700546864496</v>
      </c>
      <c r="W5537" s="17">
        <v>0.80441452731527396</v>
      </c>
      <c r="X5537" s="15">
        <v>-5.76994207811748E-2</v>
      </c>
      <c r="Y5537" s="16">
        <v>7.7437976857861104</v>
      </c>
      <c r="Z5537" s="16">
        <v>0.72741038709120998</v>
      </c>
      <c r="AA5537" s="17">
        <v>0.97926184992168097</v>
      </c>
      <c r="AC5537" s="5">
        <f>MAX(I5537:O5537)</f>
        <v>247.99937529488099</v>
      </c>
    </row>
    <row r="5538" spans="1:29" x14ac:dyDescent="0.25">
      <c r="A5538" s="5" t="s">
        <v>15693</v>
      </c>
      <c r="B5538" s="5" t="s">
        <v>232</v>
      </c>
      <c r="C5538" s="5">
        <v>880136</v>
      </c>
      <c r="D5538" s="5">
        <v>880609</v>
      </c>
      <c r="E5538" s="5" t="s">
        <v>20</v>
      </c>
      <c r="F5538" s="5">
        <v>474</v>
      </c>
      <c r="G5538" s="41" t="s">
        <v>15694</v>
      </c>
      <c r="H5538" s="5" t="s">
        <v>15695</v>
      </c>
      <c r="I5538" s="15">
        <v>10.6519699900498</v>
      </c>
      <c r="J5538" s="16">
        <v>8.7563077920608308</v>
      </c>
      <c r="K5538" s="17">
        <v>6.4478930376774501</v>
      </c>
      <c r="L5538" s="15">
        <v>9.3907214238109304</v>
      </c>
      <c r="M5538" s="17">
        <v>10.993431188176899</v>
      </c>
      <c r="N5538" s="16">
        <v>9.8843043767116097</v>
      </c>
      <c r="O5538" s="17">
        <v>7.5287222803550904</v>
      </c>
      <c r="P5538" s="15">
        <v>1.7542054865387399E-2</v>
      </c>
      <c r="Q5538" s="16">
        <v>3.19889143148988</v>
      </c>
      <c r="R5538" s="16">
        <v>0.96263078023584003</v>
      </c>
      <c r="S5538" s="17">
        <v>0.989161812084843</v>
      </c>
      <c r="T5538" s="15">
        <v>0.24401775304149301</v>
      </c>
      <c r="U5538" s="16">
        <v>3.19889143148988</v>
      </c>
      <c r="V5538" s="16">
        <v>0.52248713690124504</v>
      </c>
      <c r="W5538" s="17">
        <v>0.80296203503929997</v>
      </c>
      <c r="X5538" s="15">
        <v>-0.226487328635643</v>
      </c>
      <c r="Y5538" s="16">
        <v>3.19889143148988</v>
      </c>
      <c r="Z5538" s="16">
        <v>0.59512183181306499</v>
      </c>
      <c r="AA5538" s="17">
        <v>0.967830708845141</v>
      </c>
      <c r="AC5538" s="5">
        <f>MAX(I5538:O5538)</f>
        <v>10.993431188176899</v>
      </c>
    </row>
    <row r="5539" spans="1:29" x14ac:dyDescent="0.25">
      <c r="A5539" s="5" t="s">
        <v>15696</v>
      </c>
      <c r="B5539" s="5" t="s">
        <v>15696</v>
      </c>
      <c r="C5539" s="5">
        <v>1</v>
      </c>
      <c r="D5539" s="5">
        <v>229</v>
      </c>
      <c r="E5539" s="5" t="s">
        <v>20</v>
      </c>
      <c r="F5539" s="5">
        <v>229</v>
      </c>
      <c r="G5539" s="41" t="s">
        <v>15697</v>
      </c>
      <c r="H5539" s="5" t="s">
        <v>15696</v>
      </c>
      <c r="I5539" s="15">
        <v>151.72012282123799</v>
      </c>
      <c r="J5539" s="16">
        <v>162.164516017442</v>
      </c>
      <c r="K5539" s="17">
        <v>141.47186368851499</v>
      </c>
      <c r="L5539" s="15">
        <v>190.80412754175799</v>
      </c>
      <c r="M5539" s="17">
        <v>176.33658544828401</v>
      </c>
      <c r="N5539" s="16">
        <v>155.35457300949699</v>
      </c>
      <c r="O5539" s="17">
        <v>166.31365779653299</v>
      </c>
      <c r="P5539" s="15">
        <v>8.3734653525650599E-2</v>
      </c>
      <c r="Q5539" s="16">
        <v>7.3536083764241003</v>
      </c>
      <c r="R5539" s="16">
        <v>0.57027375955903203</v>
      </c>
      <c r="S5539" s="17">
        <v>0.80709113503557695</v>
      </c>
      <c r="T5539" s="15">
        <v>0.27455323918097602</v>
      </c>
      <c r="U5539" s="16">
        <v>7.3536083764241003</v>
      </c>
      <c r="V5539" s="16">
        <v>6.2982240365699604E-2</v>
      </c>
      <c r="W5539" s="17">
        <v>0.29948601430708499</v>
      </c>
      <c r="X5539" s="15">
        <v>-0.19081897942586001</v>
      </c>
      <c r="Y5539" s="16">
        <v>7.3536083764241003</v>
      </c>
      <c r="Z5539" s="16">
        <v>0.242192691974285</v>
      </c>
      <c r="AA5539" s="17">
        <v>0.83808880604506597</v>
      </c>
      <c r="AC5539" s="5">
        <f>MAX(I5539:O5539)</f>
        <v>190.80412754175799</v>
      </c>
    </row>
    <row r="5540" spans="1:29" x14ac:dyDescent="0.25">
      <c r="A5540" s="5" t="s">
        <v>15698</v>
      </c>
      <c r="B5540" s="5" t="s">
        <v>232</v>
      </c>
      <c r="C5540" s="5">
        <v>885261</v>
      </c>
      <c r="D5540" s="5">
        <v>885865</v>
      </c>
      <c r="E5540" s="5" t="s">
        <v>20</v>
      </c>
      <c r="F5540" s="5">
        <v>605</v>
      </c>
      <c r="G5540" s="41" t="s">
        <v>15699</v>
      </c>
      <c r="H5540" s="5" t="s">
        <v>15699</v>
      </c>
      <c r="I5540" s="15">
        <v>124.04754469894</v>
      </c>
      <c r="J5540" s="16">
        <v>97.269905966412594</v>
      </c>
      <c r="K5540" s="17">
        <v>133.624099136079</v>
      </c>
      <c r="L5540" s="15">
        <v>85.4364002190799</v>
      </c>
      <c r="M5540" s="17">
        <v>89.623752842619197</v>
      </c>
      <c r="N5540" s="16">
        <v>109.45720184253</v>
      </c>
      <c r="O5540" s="17">
        <v>122.202316272801</v>
      </c>
      <c r="P5540" s="15">
        <v>-3.1195790669059802E-2</v>
      </c>
      <c r="Q5540" s="16">
        <v>6.76667950311088</v>
      </c>
      <c r="R5540" s="16">
        <v>0.86421529234005701</v>
      </c>
      <c r="S5540" s="17">
        <v>0.95012545157859496</v>
      </c>
      <c r="T5540" s="15">
        <v>-0.43523901564197498</v>
      </c>
      <c r="U5540" s="16">
        <v>6.76667950311088</v>
      </c>
      <c r="V5540" s="16">
        <v>1.2380883898872401E-2</v>
      </c>
      <c r="W5540" s="17">
        <v>0.122511209480899</v>
      </c>
      <c r="X5540" s="15">
        <v>0.40404521887580802</v>
      </c>
      <c r="Y5540" s="16">
        <v>6.76667950311088</v>
      </c>
      <c r="Z5540" s="16">
        <v>3.1654902735931301E-2</v>
      </c>
      <c r="AA5540" s="17">
        <v>0.42582476690979099</v>
      </c>
      <c r="AC5540" s="5">
        <f>MAX(I5540:O5540)</f>
        <v>133.624099136079</v>
      </c>
    </row>
    <row r="5541" spans="1:29" x14ac:dyDescent="0.25">
      <c r="A5541" s="5" t="s">
        <v>15700</v>
      </c>
      <c r="B5541" s="5" t="s">
        <v>232</v>
      </c>
      <c r="C5541" s="5">
        <v>885888</v>
      </c>
      <c r="D5541" s="5">
        <v>887618</v>
      </c>
      <c r="E5541" s="5" t="s">
        <v>20</v>
      </c>
      <c r="F5541" s="5">
        <v>1731</v>
      </c>
      <c r="G5541" s="41" t="s">
        <v>15701</v>
      </c>
      <c r="H5541" s="5" t="s">
        <v>15702</v>
      </c>
      <c r="I5541" s="15">
        <v>65.320810679723394</v>
      </c>
      <c r="J5541" s="16">
        <v>83.242531312683496</v>
      </c>
      <c r="K5541" s="17">
        <v>63.291160606676002</v>
      </c>
      <c r="L5541" s="15">
        <v>60.445582389183002</v>
      </c>
      <c r="M5541" s="17">
        <v>46.488179758513901</v>
      </c>
      <c r="N5541" s="16">
        <v>52.632878157848303</v>
      </c>
      <c r="O5541" s="17">
        <v>47.588960586935897</v>
      </c>
      <c r="P5541" s="15">
        <v>-0.49421423669939402</v>
      </c>
      <c r="Q5541" s="16">
        <v>5.9047599424700596</v>
      </c>
      <c r="R5541" s="16">
        <v>1.4785371579153999E-2</v>
      </c>
      <c r="S5541" s="17">
        <v>0.101871027419288</v>
      </c>
      <c r="T5541" s="15">
        <v>-0.40080667067105802</v>
      </c>
      <c r="U5541" s="16">
        <v>5.9047599424700596</v>
      </c>
      <c r="V5541" s="16">
        <v>4.72890881632256E-2</v>
      </c>
      <c r="W5541" s="17">
        <v>0.25867456076724199</v>
      </c>
      <c r="X5541" s="15">
        <v>-9.3411330564562897E-2</v>
      </c>
      <c r="Y5541" s="16">
        <v>5.9047599424700596</v>
      </c>
      <c r="Z5541" s="16">
        <v>0.67077571137269698</v>
      </c>
      <c r="AA5541" s="17">
        <v>0.97045850503873099</v>
      </c>
      <c r="AC5541" s="5">
        <f>MAX(I5541:O5541)</f>
        <v>83.242531312683496</v>
      </c>
    </row>
    <row r="5542" spans="1:29" x14ac:dyDescent="0.25">
      <c r="A5542" s="5" t="s">
        <v>15703</v>
      </c>
      <c r="B5542" s="5" t="s">
        <v>232</v>
      </c>
      <c r="C5542" s="5">
        <v>887856</v>
      </c>
      <c r="D5542" s="5">
        <v>888458</v>
      </c>
      <c r="E5542" s="5" t="s">
        <v>20</v>
      </c>
      <c r="F5542" s="5">
        <v>603</v>
      </c>
      <c r="G5542" s="41" t="s">
        <v>15704</v>
      </c>
      <c r="H5542" s="41" t="s">
        <v>15704</v>
      </c>
      <c r="I5542" s="15">
        <v>67.969713269841606</v>
      </c>
      <c r="J5542" s="16">
        <v>67.976599964682705</v>
      </c>
      <c r="K5542" s="17">
        <v>73.302362954648899</v>
      </c>
      <c r="L5542" s="15">
        <v>66.156674193868</v>
      </c>
      <c r="M5542" s="17">
        <v>55.201058732122199</v>
      </c>
      <c r="N5542" s="16">
        <v>54.2177033321734</v>
      </c>
      <c r="O5542" s="17">
        <v>57.673730555065902</v>
      </c>
      <c r="P5542" s="15">
        <v>-0.31850372653584003</v>
      </c>
      <c r="Q5542" s="16">
        <v>5.9839631587697397</v>
      </c>
      <c r="R5542" s="16">
        <v>8.0697362295015798E-2</v>
      </c>
      <c r="S5542" s="17">
        <v>0.30392371448136402</v>
      </c>
      <c r="T5542" s="15">
        <v>-0.20121048889873799</v>
      </c>
      <c r="U5542" s="16">
        <v>5.9839631587697397</v>
      </c>
      <c r="V5542" s="16">
        <v>0.26894901382334502</v>
      </c>
      <c r="W5542" s="17">
        <v>0.60974139781227599</v>
      </c>
      <c r="X5542" s="15">
        <v>-0.117296018054852</v>
      </c>
      <c r="Y5542" s="16">
        <v>5.9839631587697397</v>
      </c>
      <c r="Z5542" s="16">
        <v>0.55305173782842998</v>
      </c>
      <c r="AA5542" s="17">
        <v>0.95728815376847198</v>
      </c>
      <c r="AC5542" s="5">
        <f>MAX(I5542:O5542)</f>
        <v>73.302362954648899</v>
      </c>
    </row>
    <row r="5543" spans="1:29" x14ac:dyDescent="0.25">
      <c r="A5543" s="5" t="s">
        <v>15705</v>
      </c>
      <c r="B5543" s="5" t="s">
        <v>232</v>
      </c>
      <c r="C5543" s="5">
        <v>888584</v>
      </c>
      <c r="D5543" s="5">
        <v>889897</v>
      </c>
      <c r="E5543" s="5" t="s">
        <v>29</v>
      </c>
      <c r="F5543" s="5">
        <v>1314</v>
      </c>
      <c r="G5543" s="41" t="s">
        <v>15706</v>
      </c>
      <c r="H5543" s="5" t="s">
        <v>15707</v>
      </c>
      <c r="I5543" s="15">
        <v>195.060677965938</v>
      </c>
      <c r="J5543" s="16">
        <v>211.130710907256</v>
      </c>
      <c r="K5543" s="17">
        <v>207.98697081403</v>
      </c>
      <c r="L5543" s="15">
        <v>141.79989349954499</v>
      </c>
      <c r="M5543" s="17">
        <v>208.719257381202</v>
      </c>
      <c r="N5543" s="16">
        <v>148.82759564681601</v>
      </c>
      <c r="O5543" s="17">
        <v>182.78064647306499</v>
      </c>
      <c r="P5543" s="15">
        <v>-0.30435196481009003</v>
      </c>
      <c r="Q5543" s="16">
        <v>7.5333921130672499</v>
      </c>
      <c r="R5543" s="16">
        <v>8.4236898917202305E-2</v>
      </c>
      <c r="S5543" s="17">
        <v>0.31067136136811702</v>
      </c>
      <c r="T5543" s="15">
        <v>-0.224249509489856</v>
      </c>
      <c r="U5543" s="16">
        <v>7.5333921130672499</v>
      </c>
      <c r="V5543" s="16">
        <v>0.20275595024198201</v>
      </c>
      <c r="W5543" s="17">
        <v>0.53273896230889595</v>
      </c>
      <c r="X5543" s="15">
        <v>-8.0103261175122301E-2</v>
      </c>
      <c r="Y5543" s="16">
        <v>7.5333921130672499</v>
      </c>
      <c r="Z5543" s="16">
        <v>0.67508519478386098</v>
      </c>
      <c r="AA5543" s="17">
        <v>0.97045850503873099</v>
      </c>
      <c r="AC5543" s="5">
        <f>MAX(I5543:O5543)</f>
        <v>211.130710907256</v>
      </c>
    </row>
    <row r="5544" spans="1:29" x14ac:dyDescent="0.25">
      <c r="A5544" s="5" t="s">
        <v>15708</v>
      </c>
      <c r="B5544" s="5" t="s">
        <v>232</v>
      </c>
      <c r="C5544" s="5">
        <v>890103</v>
      </c>
      <c r="D5544" s="5">
        <v>890768</v>
      </c>
      <c r="E5544" s="5" t="s">
        <v>29</v>
      </c>
      <c r="F5544" s="5">
        <v>666</v>
      </c>
      <c r="G5544" s="41" t="s">
        <v>15709</v>
      </c>
      <c r="H5544" s="41" t="s">
        <v>15709</v>
      </c>
      <c r="I5544" s="15">
        <v>22.6002114603702</v>
      </c>
      <c r="J5544" s="16">
        <v>21.833162192046402</v>
      </c>
      <c r="K5544" s="17">
        <v>15.356166313416001</v>
      </c>
      <c r="L5544" s="15">
        <v>19.4330439260087</v>
      </c>
      <c r="M5544" s="17">
        <v>13.605345690332401</v>
      </c>
      <c r="N5544" s="16">
        <v>15.431192486849399</v>
      </c>
      <c r="O5544" s="17">
        <v>11.200136231886299</v>
      </c>
      <c r="P5544" s="15">
        <v>-0.57934036033960201</v>
      </c>
      <c r="Q5544" s="16">
        <v>4.0975783642026604</v>
      </c>
      <c r="R5544" s="16">
        <v>6.4918606714321106E-2</v>
      </c>
      <c r="S5544" s="17">
        <v>0.26615764357121202</v>
      </c>
      <c r="T5544" s="15">
        <v>-0.26911068027139501</v>
      </c>
      <c r="U5544" s="16">
        <v>4.0975783642026604</v>
      </c>
      <c r="V5544" s="16">
        <v>0.39028587253171698</v>
      </c>
      <c r="W5544" s="17">
        <v>0.71023619114978498</v>
      </c>
      <c r="X5544" s="15">
        <v>-0.31025261817827898</v>
      </c>
      <c r="Y5544" s="16">
        <v>4.0975783642026604</v>
      </c>
      <c r="Z5544" s="16">
        <v>0.35947405080758799</v>
      </c>
      <c r="AA5544" s="17">
        <v>0.90565202843029702</v>
      </c>
      <c r="AC5544" s="5">
        <f>MAX(I5544:O5544)</f>
        <v>22.6002114603702</v>
      </c>
    </row>
    <row r="5545" spans="1:29" x14ac:dyDescent="0.25">
      <c r="A5545" s="5" t="s">
        <v>15710</v>
      </c>
      <c r="B5545" s="5" t="s">
        <v>232</v>
      </c>
      <c r="C5545" s="5">
        <v>891034</v>
      </c>
      <c r="D5545" s="5">
        <v>893103</v>
      </c>
      <c r="E5545" s="5" t="s">
        <v>20</v>
      </c>
      <c r="F5545" s="5">
        <v>2070</v>
      </c>
      <c r="G5545" s="41" t="s">
        <v>15711</v>
      </c>
      <c r="H5545" s="5" t="s">
        <v>15712</v>
      </c>
      <c r="I5545" s="15">
        <v>17.471485168864799</v>
      </c>
      <c r="J5545" s="16">
        <v>19.010405074868899</v>
      </c>
      <c r="K5545" s="17">
        <v>25.4522093592531</v>
      </c>
      <c r="L5545" s="15">
        <v>21.886130338759401</v>
      </c>
      <c r="M5545" s="17">
        <v>22.610603152987899</v>
      </c>
      <c r="N5545" s="16">
        <v>21.979022812350301</v>
      </c>
      <c r="O5545" s="17">
        <v>30.626098658975401</v>
      </c>
      <c r="P5545" s="15">
        <v>0.346968334263343</v>
      </c>
      <c r="Q5545" s="16">
        <v>4.5127961074908196</v>
      </c>
      <c r="R5545" s="16">
        <v>0.19071388493894501</v>
      </c>
      <c r="S5545" s="17">
        <v>0.48852904165885902</v>
      </c>
      <c r="T5545" s="15">
        <v>0.106037789830163</v>
      </c>
      <c r="U5545" s="16">
        <v>4.5127961074908196</v>
      </c>
      <c r="V5545" s="16">
        <v>0.68522253577050996</v>
      </c>
      <c r="W5545" s="17">
        <v>0.88432494622215996</v>
      </c>
      <c r="X5545" s="15">
        <v>0.240940729397009</v>
      </c>
      <c r="Y5545" s="16">
        <v>4.5127961074908196</v>
      </c>
      <c r="Z5545" s="16">
        <v>0.41480020789921102</v>
      </c>
      <c r="AA5545" s="17">
        <v>0.93267299670439896</v>
      </c>
      <c r="AC5545" s="5">
        <f>MAX(I5545:O5545)</f>
        <v>30.626098658975401</v>
      </c>
    </row>
    <row r="5546" spans="1:29" x14ac:dyDescent="0.25">
      <c r="A5546" s="5" t="s">
        <v>15713</v>
      </c>
      <c r="B5546" s="5" t="s">
        <v>232</v>
      </c>
      <c r="C5546" s="5">
        <v>893161</v>
      </c>
      <c r="D5546" s="5">
        <v>894138</v>
      </c>
      <c r="E5546" s="5" t="s">
        <v>29</v>
      </c>
      <c r="F5546" s="5">
        <v>978</v>
      </c>
      <c r="G5546" s="41" t="s">
        <v>15714</v>
      </c>
      <c r="H5546" s="5" t="s">
        <v>15715</v>
      </c>
      <c r="I5546" s="15">
        <v>104.265314717419</v>
      </c>
      <c r="J5546" s="16">
        <v>88.484794530298899</v>
      </c>
      <c r="K5546" s="17">
        <v>90.609865318941004</v>
      </c>
      <c r="L5546" s="15">
        <v>114.643460320892</v>
      </c>
      <c r="M5546" s="17">
        <v>122.253192220293</v>
      </c>
      <c r="N5546" s="16">
        <v>120.446713248705</v>
      </c>
      <c r="O5546" s="17">
        <v>99.453491851604298</v>
      </c>
      <c r="P5546" s="15">
        <v>0.21951337310343699</v>
      </c>
      <c r="Q5546" s="16">
        <v>6.7258334411901597</v>
      </c>
      <c r="R5546" s="16">
        <v>0.179312795306838</v>
      </c>
      <c r="S5546" s="17">
        <v>0.47755158475954201</v>
      </c>
      <c r="T5546" s="15">
        <v>0.32671760466181998</v>
      </c>
      <c r="U5546" s="16">
        <v>6.7258334411901597</v>
      </c>
      <c r="V5546" s="16">
        <v>4.5121328299131701E-2</v>
      </c>
      <c r="W5546" s="17">
        <v>0.25345041661207302</v>
      </c>
      <c r="X5546" s="15">
        <v>-0.107203984657809</v>
      </c>
      <c r="Y5546" s="16">
        <v>6.7258334411901597</v>
      </c>
      <c r="Z5546" s="16">
        <v>0.55197653872529495</v>
      </c>
      <c r="AA5546" s="17">
        <v>0.95714746346148105</v>
      </c>
      <c r="AC5546" s="5">
        <f>MAX(I5546:O5546)</f>
        <v>122.253192220293</v>
      </c>
    </row>
    <row r="5547" spans="1:29" x14ac:dyDescent="0.25">
      <c r="A5547" s="5" t="s">
        <v>15716</v>
      </c>
      <c r="B5547" s="5" t="s">
        <v>232</v>
      </c>
      <c r="C5547" s="5">
        <v>894392</v>
      </c>
      <c r="D5547" s="5">
        <v>895789</v>
      </c>
      <c r="E5547" s="5" t="s">
        <v>20</v>
      </c>
      <c r="F5547" s="5">
        <v>1398</v>
      </c>
      <c r="G5547" s="41" t="s">
        <v>15717</v>
      </c>
      <c r="H5547" s="5" t="s">
        <v>15718</v>
      </c>
      <c r="I5547" s="15">
        <v>62.390109941720297</v>
      </c>
      <c r="J5547" s="16">
        <v>43.896753536515497</v>
      </c>
      <c r="K5547" s="17">
        <v>65.539439100076706</v>
      </c>
      <c r="L5547" s="15">
        <v>69.989621713790896</v>
      </c>
      <c r="M5547" s="17">
        <v>85.491470197417996</v>
      </c>
      <c r="N5547" s="16">
        <v>72.234663208710998</v>
      </c>
      <c r="O5547" s="17">
        <v>52.794003151132003</v>
      </c>
      <c r="P5547" s="15">
        <v>0.12585147754026399</v>
      </c>
      <c r="Q5547" s="16">
        <v>6.0167754786957701</v>
      </c>
      <c r="R5547" s="16">
        <v>0.54947697361783399</v>
      </c>
      <c r="S5547" s="17">
        <v>0.79772419105978598</v>
      </c>
      <c r="T5547" s="15">
        <v>0.439957697552182</v>
      </c>
      <c r="U5547" s="16">
        <v>6.0167754786957701</v>
      </c>
      <c r="V5547" s="16">
        <v>3.6811873701697702E-2</v>
      </c>
      <c r="W5547" s="17">
        <v>0.22810167035861101</v>
      </c>
      <c r="X5547" s="15">
        <v>-0.314107845228147</v>
      </c>
      <c r="Y5547" s="16">
        <v>6.0167754786957701</v>
      </c>
      <c r="Z5547" s="16">
        <v>0.179387713167554</v>
      </c>
      <c r="AA5547" s="17">
        <v>0.77519820404541295</v>
      </c>
      <c r="AC5547" s="5">
        <f>MAX(I5547:O5547)</f>
        <v>85.491470197417996</v>
      </c>
    </row>
    <row r="5548" spans="1:29" x14ac:dyDescent="0.25">
      <c r="A5548" s="5" t="s">
        <v>15719</v>
      </c>
      <c r="B5548" s="5" t="s">
        <v>232</v>
      </c>
      <c r="C5548" s="5">
        <v>895857</v>
      </c>
      <c r="D5548" s="5">
        <v>897824</v>
      </c>
      <c r="E5548" s="5" t="s">
        <v>29</v>
      </c>
      <c r="F5548" s="5">
        <v>1968</v>
      </c>
      <c r="G5548" s="41" t="s">
        <v>15720</v>
      </c>
      <c r="H5548" s="5" t="s">
        <v>15721</v>
      </c>
      <c r="I5548" s="15">
        <v>54.217963653057701</v>
      </c>
      <c r="J5548" s="16">
        <v>54.842138276591498</v>
      </c>
      <c r="K5548" s="17">
        <v>55.231294309579198</v>
      </c>
      <c r="L5548" s="15">
        <v>45.305439685487798</v>
      </c>
      <c r="M5548" s="17">
        <v>45.338157701594703</v>
      </c>
      <c r="N5548" s="16">
        <v>50.255640396360697</v>
      </c>
      <c r="O5548" s="17">
        <v>52.236320019253903</v>
      </c>
      <c r="P5548" s="15">
        <v>-9.5890497391530494E-2</v>
      </c>
      <c r="Q5548" s="16">
        <v>5.6762597351072399</v>
      </c>
      <c r="R5548" s="16">
        <v>0.61420061601237197</v>
      </c>
      <c r="S5548" s="17">
        <v>0.82832248597774305</v>
      </c>
      <c r="T5548" s="15">
        <v>-0.27303861165675702</v>
      </c>
      <c r="U5548" s="16">
        <v>5.6762597351072399</v>
      </c>
      <c r="V5548" s="16">
        <v>0.146624940658659</v>
      </c>
      <c r="W5548" s="17">
        <v>0.45333867527284</v>
      </c>
      <c r="X5548" s="15">
        <v>0.177149404515801</v>
      </c>
      <c r="Y5548" s="16">
        <v>5.6762597351072399</v>
      </c>
      <c r="Z5548" s="16">
        <v>0.38466935374240702</v>
      </c>
      <c r="AA5548" s="17">
        <v>0.91699071727645498</v>
      </c>
      <c r="AC5548" s="5">
        <f>MAX(I5548:O5548)</f>
        <v>55.231294309579198</v>
      </c>
    </row>
    <row r="5549" spans="1:29" x14ac:dyDescent="0.25">
      <c r="A5549" s="5" t="s">
        <v>15722</v>
      </c>
      <c r="B5549" s="5" t="s">
        <v>232</v>
      </c>
      <c r="C5549" s="5">
        <v>898021</v>
      </c>
      <c r="D5549" s="5">
        <v>899064</v>
      </c>
      <c r="E5549" s="5" t="s">
        <v>20</v>
      </c>
      <c r="F5549" s="5">
        <v>1044</v>
      </c>
      <c r="G5549" s="41" t="s">
        <v>15723</v>
      </c>
      <c r="H5549" s="5" t="s">
        <v>15724</v>
      </c>
      <c r="I5549" s="15">
        <v>71.689448821922497</v>
      </c>
      <c r="J5549" s="16">
        <v>72.066717420184801</v>
      </c>
      <c r="K5549" s="17">
        <v>71.287396380374702</v>
      </c>
      <c r="L5549" s="15">
        <v>80.913522145570894</v>
      </c>
      <c r="M5549" s="17">
        <v>66.779246898393595</v>
      </c>
      <c r="N5549" s="16">
        <v>61.849887724317803</v>
      </c>
      <c r="O5549" s="17">
        <v>65.063032052451405</v>
      </c>
      <c r="P5549" s="15">
        <v>-0.17585852715854999</v>
      </c>
      <c r="Q5549" s="16">
        <v>6.13008829602889</v>
      </c>
      <c r="R5549" s="16">
        <v>0.31900871196594899</v>
      </c>
      <c r="S5549" s="17">
        <v>0.62626999801126504</v>
      </c>
      <c r="T5549" s="15">
        <v>4.2997044159646003E-2</v>
      </c>
      <c r="U5549" s="16">
        <v>6.13008829602889</v>
      </c>
      <c r="V5549" s="16">
        <v>0.79975118609898999</v>
      </c>
      <c r="W5549" s="17">
        <v>0.93201194047998503</v>
      </c>
      <c r="X5549" s="15">
        <v>-0.21885811632146501</v>
      </c>
      <c r="Y5549" s="16">
        <v>6.13008829602889</v>
      </c>
      <c r="Z5549" s="16">
        <v>0.25077076120845199</v>
      </c>
      <c r="AA5549" s="17">
        <v>0.84510049756705796</v>
      </c>
      <c r="AC5549" s="5">
        <f>MAX(I5549:O5549)</f>
        <v>80.913522145570894</v>
      </c>
    </row>
    <row r="5550" spans="1:29" x14ac:dyDescent="0.25">
      <c r="A5550" s="5" t="s">
        <v>15725</v>
      </c>
      <c r="B5550" s="5" t="s">
        <v>232</v>
      </c>
      <c r="C5550" s="5">
        <v>899412</v>
      </c>
      <c r="D5550" s="5">
        <v>901718</v>
      </c>
      <c r="E5550" s="5" t="s">
        <v>29</v>
      </c>
      <c r="F5550" s="5">
        <v>2307</v>
      </c>
      <c r="G5550" s="41" t="s">
        <v>15726</v>
      </c>
      <c r="H5550" s="5" t="s">
        <v>15727</v>
      </c>
      <c r="I5550" s="15">
        <v>270.864379746981</v>
      </c>
      <c r="J5550" s="16">
        <v>247.25048054950699</v>
      </c>
      <c r="K5550" s="17">
        <v>262.53953954069601</v>
      </c>
      <c r="L5550" s="15">
        <v>340.09743344275302</v>
      </c>
      <c r="M5550" s="17">
        <v>289.259785164086</v>
      </c>
      <c r="N5550" s="16">
        <v>271.13022258650699</v>
      </c>
      <c r="O5550" s="17">
        <v>275.13901467935</v>
      </c>
      <c r="P5550" s="15">
        <v>6.9852734789104101E-2</v>
      </c>
      <c r="Q5550" s="16">
        <v>8.1270939710622905</v>
      </c>
      <c r="R5550" s="16">
        <v>0.62371571030811601</v>
      </c>
      <c r="S5550" s="17">
        <v>0.83213766512837095</v>
      </c>
      <c r="T5550" s="15">
        <v>0.27413365609066298</v>
      </c>
      <c r="U5550" s="16">
        <v>8.1270939710622905</v>
      </c>
      <c r="V5550" s="16">
        <v>5.5228781265018803E-2</v>
      </c>
      <c r="W5550" s="17">
        <v>0.280814721253416</v>
      </c>
      <c r="X5550" s="15">
        <v>-0.204281193851233</v>
      </c>
      <c r="Y5550" s="16">
        <v>8.1270939710622905</v>
      </c>
      <c r="Z5550" s="16">
        <v>0.196295312958398</v>
      </c>
      <c r="AA5550" s="17">
        <v>0.79069019378865901</v>
      </c>
      <c r="AC5550" s="5">
        <f>MAX(I5550:O5550)</f>
        <v>340.09743344275302</v>
      </c>
    </row>
    <row r="5551" spans="1:29" x14ac:dyDescent="0.25">
      <c r="A5551" s="5" t="s">
        <v>15728</v>
      </c>
      <c r="B5551" s="5" t="s">
        <v>232</v>
      </c>
      <c r="C5551" s="5">
        <v>902245</v>
      </c>
      <c r="D5551" s="5">
        <v>902505</v>
      </c>
      <c r="E5551" s="5" t="s">
        <v>20</v>
      </c>
      <c r="F5551" s="5">
        <v>261</v>
      </c>
      <c r="G5551" s="41" t="s">
        <v>15729</v>
      </c>
      <c r="H5551" s="5" t="s">
        <v>15730</v>
      </c>
      <c r="I5551" s="15">
        <v>142.58986282976699</v>
      </c>
      <c r="J5551" s="16">
        <v>205.658018537218</v>
      </c>
      <c r="K5551" s="17">
        <v>168.811778575246</v>
      </c>
      <c r="L5551" s="15">
        <v>137.411168589233</v>
      </c>
      <c r="M5551" s="17">
        <v>168.994766669315</v>
      </c>
      <c r="N5551" s="16">
        <v>96.6326297081891</v>
      </c>
      <c r="O5551" s="17">
        <v>144.672299128058</v>
      </c>
      <c r="P5551" s="15">
        <v>-0.51468120234508297</v>
      </c>
      <c r="Q5551" s="16">
        <v>7.2495970918155299</v>
      </c>
      <c r="R5551" s="16">
        <v>9.4956923849350491E-3</v>
      </c>
      <c r="S5551" s="17">
        <v>7.5397420731663806E-2</v>
      </c>
      <c r="T5551" s="15">
        <v>-0.16986526780693401</v>
      </c>
      <c r="U5551" s="16">
        <v>7.2495970918155299</v>
      </c>
      <c r="V5551" s="16">
        <v>0.39014042281134298</v>
      </c>
      <c r="W5551" s="17">
        <v>0.71020336928492001</v>
      </c>
      <c r="X5551" s="15">
        <v>-0.34481847166792701</v>
      </c>
      <c r="Y5551" s="16">
        <v>7.2495970918155299</v>
      </c>
      <c r="Z5551" s="16">
        <v>0.10699222543811</v>
      </c>
      <c r="AA5551" s="17">
        <v>0.65916238809337802</v>
      </c>
      <c r="AC5551" s="5">
        <f>MAX(I5551:O5551)</f>
        <v>205.658018537218</v>
      </c>
    </row>
    <row r="5552" spans="1:29" x14ac:dyDescent="0.25">
      <c r="A5552" s="5" t="s">
        <v>15731</v>
      </c>
      <c r="B5552" s="5" t="s">
        <v>232</v>
      </c>
      <c r="C5552" s="5">
        <v>902806</v>
      </c>
      <c r="D5552" s="5">
        <v>903609</v>
      </c>
      <c r="E5552" s="5" t="s">
        <v>20</v>
      </c>
      <c r="F5552" s="5">
        <v>804</v>
      </c>
      <c r="G5552" s="41" t="s">
        <v>15732</v>
      </c>
      <c r="H5552" s="5" t="s">
        <v>15733</v>
      </c>
      <c r="I5552" s="15">
        <v>197.37142277859499</v>
      </c>
      <c r="J5552" s="16">
        <v>204.24663997862899</v>
      </c>
      <c r="K5552" s="17">
        <v>221.34938072763799</v>
      </c>
      <c r="L5552" s="15">
        <v>163.01525802231799</v>
      </c>
      <c r="M5552" s="17">
        <v>186.303573220912</v>
      </c>
      <c r="N5552" s="16">
        <v>156.3972211505</v>
      </c>
      <c r="O5552" s="17">
        <v>115.742486661879</v>
      </c>
      <c r="P5552" s="15">
        <v>-0.60972172472253705</v>
      </c>
      <c r="Q5552" s="16">
        <v>7.4745255599593401</v>
      </c>
      <c r="R5552" s="16">
        <v>2.4511988927034797E-4</v>
      </c>
      <c r="S5552" s="17">
        <v>4.6631340027062096E-3</v>
      </c>
      <c r="T5552" s="15">
        <v>-0.24979672525970001</v>
      </c>
      <c r="U5552" s="16">
        <v>7.4745255599593401</v>
      </c>
      <c r="V5552" s="16">
        <v>0.12965860888831601</v>
      </c>
      <c r="W5552" s="17">
        <v>0.433018665071502</v>
      </c>
      <c r="X5552" s="15">
        <v>-0.35992745119664499</v>
      </c>
      <c r="Y5552" s="16">
        <v>7.4745255599593401</v>
      </c>
      <c r="Z5552" s="16">
        <v>4.42659778168219E-2</v>
      </c>
      <c r="AA5552" s="17">
        <v>0.47805570754482701</v>
      </c>
      <c r="AC5552" s="5">
        <f>MAX(I5552:O5552)</f>
        <v>221.34938072763799</v>
      </c>
    </row>
    <row r="5553" spans="1:29" x14ac:dyDescent="0.25">
      <c r="A5553" s="5" t="s">
        <v>15734</v>
      </c>
      <c r="B5553" s="5" t="s">
        <v>232</v>
      </c>
      <c r="C5553" s="5">
        <v>904095</v>
      </c>
      <c r="D5553" s="5">
        <v>908705</v>
      </c>
      <c r="E5553" s="5" t="s">
        <v>20</v>
      </c>
      <c r="F5553" s="5">
        <v>4611</v>
      </c>
      <c r="G5553" s="41" t="s">
        <v>15735</v>
      </c>
      <c r="H5553" s="5" t="s">
        <v>15736</v>
      </c>
      <c r="I5553" s="15">
        <v>139.997319869226</v>
      </c>
      <c r="J5553" s="16">
        <v>124.431742308233</v>
      </c>
      <c r="K5553" s="17">
        <v>128.49123691529601</v>
      </c>
      <c r="L5553" s="15">
        <v>132.84996104052499</v>
      </c>
      <c r="M5553" s="17">
        <v>108.920733119738</v>
      </c>
      <c r="N5553" s="16">
        <v>91.0857415980513</v>
      </c>
      <c r="O5553" s="17">
        <v>96.246813843304906</v>
      </c>
      <c r="P5553" s="15">
        <v>-0.483664011192384</v>
      </c>
      <c r="Q5553" s="16">
        <v>6.8766091080143799</v>
      </c>
      <c r="R5553" s="16">
        <v>2.9216777629457401E-3</v>
      </c>
      <c r="S5553" s="17">
        <v>3.3927983022207397E-2</v>
      </c>
      <c r="T5553" s="15">
        <v>-0.115552582869531</v>
      </c>
      <c r="U5553" s="16">
        <v>6.8766091080143799</v>
      </c>
      <c r="V5553" s="16">
        <v>0.475474015194223</v>
      </c>
      <c r="W5553" s="17">
        <v>0.77358206675207297</v>
      </c>
      <c r="X5553" s="15">
        <v>-0.36811471559171899</v>
      </c>
      <c r="Y5553" s="16">
        <v>6.8766091080143799</v>
      </c>
      <c r="Z5553" s="16">
        <v>3.5942834990655599E-2</v>
      </c>
      <c r="AA5553" s="17">
        <v>0.43819304422641298</v>
      </c>
      <c r="AC5553" s="5">
        <f>MAX(I5553:O5553)</f>
        <v>139.997319869226</v>
      </c>
    </row>
    <row r="5554" spans="1:29" x14ac:dyDescent="0.25">
      <c r="A5554" s="5" t="s">
        <v>15737</v>
      </c>
      <c r="B5554" s="5" t="s">
        <v>232</v>
      </c>
      <c r="C5554" s="5">
        <v>909225</v>
      </c>
      <c r="D5554" s="5">
        <v>911438</v>
      </c>
      <c r="E5554" s="5" t="s">
        <v>20</v>
      </c>
      <c r="F5554" s="5">
        <v>2214</v>
      </c>
      <c r="G5554" s="41" t="s">
        <v>15738</v>
      </c>
      <c r="H5554" s="5" t="s">
        <v>15739</v>
      </c>
      <c r="I5554" s="15">
        <v>61.375636609334599</v>
      </c>
      <c r="J5554" s="16">
        <v>59.738757765572899</v>
      </c>
      <c r="K5554" s="17">
        <v>67.448354802020702</v>
      </c>
      <c r="L5554" s="15">
        <v>66.846604747454094</v>
      </c>
      <c r="M5554" s="17">
        <v>72.509865283719805</v>
      </c>
      <c r="N5554" s="16">
        <v>47.503049304111897</v>
      </c>
      <c r="O5554" s="17">
        <v>64.644769703542806</v>
      </c>
      <c r="P5554" s="15">
        <v>-0.16551420657712601</v>
      </c>
      <c r="Q5554" s="16">
        <v>5.97647062009134</v>
      </c>
      <c r="R5554" s="16">
        <v>0.39295281359057399</v>
      </c>
      <c r="S5554" s="17">
        <v>0.68654321936919505</v>
      </c>
      <c r="T5554" s="15">
        <v>0.148273067978444</v>
      </c>
      <c r="U5554" s="16">
        <v>5.97647062009134</v>
      </c>
      <c r="V5554" s="16">
        <v>0.427904157081548</v>
      </c>
      <c r="W5554" s="17">
        <v>0.73876783628266396</v>
      </c>
      <c r="X5554" s="15">
        <v>-0.31379083684074399</v>
      </c>
      <c r="Y5554" s="16">
        <v>5.97647062009134</v>
      </c>
      <c r="Z5554" s="16">
        <v>0.13176199069285999</v>
      </c>
      <c r="AA5554" s="17">
        <v>0.70492486301273705</v>
      </c>
      <c r="AC5554" s="5">
        <f>MAX(I5554:O5554)</f>
        <v>72.509865283719805</v>
      </c>
    </row>
    <row r="5555" spans="1:29" x14ac:dyDescent="0.25">
      <c r="A5555" s="5" t="s">
        <v>15740</v>
      </c>
      <c r="B5555" s="5" t="s">
        <v>232</v>
      </c>
      <c r="C5555" s="5">
        <v>911739</v>
      </c>
      <c r="D5555" s="5">
        <v>913028</v>
      </c>
      <c r="E5555" s="5" t="s">
        <v>29</v>
      </c>
      <c r="F5555" s="5">
        <v>1290</v>
      </c>
      <c r="G5555" s="41" t="s">
        <v>15741</v>
      </c>
      <c r="H5555" s="5" t="s">
        <v>15742</v>
      </c>
      <c r="I5555" s="15">
        <v>23.783763681486899</v>
      </c>
      <c r="J5555" s="16">
        <v>34.449158287186698</v>
      </c>
      <c r="K5555" s="17">
        <v>30.712332626832101</v>
      </c>
      <c r="L5555" s="15">
        <v>31.851793890558699</v>
      </c>
      <c r="M5555" s="17">
        <v>21.441089196798899</v>
      </c>
      <c r="N5555" s="16">
        <v>37.285097522279301</v>
      </c>
      <c r="O5555" s="17">
        <v>34.436933393476103</v>
      </c>
      <c r="P5555" s="15">
        <v>0.274381679477812</v>
      </c>
      <c r="Q5555" s="16">
        <v>4.9380602734623302</v>
      </c>
      <c r="R5555" s="16">
        <v>0.26484644097172499</v>
      </c>
      <c r="S5555" s="17">
        <v>0.57130575153885299</v>
      </c>
      <c r="T5555" s="15">
        <v>-0.154020616127101</v>
      </c>
      <c r="U5555" s="16">
        <v>4.9380602734623302</v>
      </c>
      <c r="V5555" s="16">
        <v>0.54881605685335899</v>
      </c>
      <c r="W5555" s="17">
        <v>0.81748397930432704</v>
      </c>
      <c r="X5555" s="15">
        <v>0.42841236131369997</v>
      </c>
      <c r="Y5555" s="16">
        <v>4.9380602734623302</v>
      </c>
      <c r="Z5555" s="16">
        <v>0.117425067582313</v>
      </c>
      <c r="AA5555" s="17">
        <v>0.67902060577531298</v>
      </c>
      <c r="AC5555" s="5">
        <f>MAX(I5555:O5555)</f>
        <v>37.285097522279301</v>
      </c>
    </row>
    <row r="5556" spans="1:29" x14ac:dyDescent="0.25">
      <c r="A5556" s="5" t="s">
        <v>15743</v>
      </c>
      <c r="B5556" s="5" t="s">
        <v>232</v>
      </c>
      <c r="C5556" s="5">
        <v>913256</v>
      </c>
      <c r="D5556" s="5">
        <v>913888</v>
      </c>
      <c r="E5556" s="5" t="s">
        <v>20</v>
      </c>
      <c r="F5556" s="5">
        <v>633</v>
      </c>
      <c r="G5556" s="41" t="s">
        <v>15744</v>
      </c>
      <c r="H5556" s="5" t="s">
        <v>15745</v>
      </c>
      <c r="I5556" s="15">
        <v>249.109562730265</v>
      </c>
      <c r="J5556" s="16">
        <v>223.40106327376199</v>
      </c>
      <c r="K5556" s="17">
        <v>272.465901190804</v>
      </c>
      <c r="L5556" s="15">
        <v>210.21149071938399</v>
      </c>
      <c r="M5556" s="17">
        <v>241.69955094573299</v>
      </c>
      <c r="N5556" s="16">
        <v>211.53245484675699</v>
      </c>
      <c r="O5556" s="17">
        <v>245.42705162071101</v>
      </c>
      <c r="P5556" s="15">
        <v>-0.12045562728053</v>
      </c>
      <c r="Q5556" s="16">
        <v>7.8847859042464599</v>
      </c>
      <c r="R5556" s="16">
        <v>0.44002949254134999</v>
      </c>
      <c r="S5556" s="17">
        <v>0.72266481774469205</v>
      </c>
      <c r="T5556" s="15">
        <v>-0.13641161713456801</v>
      </c>
      <c r="U5556" s="16">
        <v>7.8847859042464599</v>
      </c>
      <c r="V5556" s="16">
        <v>0.38104965591137802</v>
      </c>
      <c r="W5556" s="17">
        <v>0.70180725147207601</v>
      </c>
      <c r="X5556" s="15">
        <v>1.59558540097803E-2</v>
      </c>
      <c r="Y5556" s="16">
        <v>7.8847859042464599</v>
      </c>
      <c r="Z5556" s="16">
        <v>0.92496008810978902</v>
      </c>
      <c r="AA5556" s="17">
        <v>0.99727560615636102</v>
      </c>
      <c r="AC5556" s="5">
        <f>MAX(I5556:O5556)</f>
        <v>272.465901190804</v>
      </c>
    </row>
    <row r="5557" spans="1:29" x14ac:dyDescent="0.25">
      <c r="A5557" s="5" t="s">
        <v>15746</v>
      </c>
      <c r="B5557" s="5" t="s">
        <v>232</v>
      </c>
      <c r="C5557" s="5">
        <v>913994</v>
      </c>
      <c r="D5557" s="5">
        <v>914485</v>
      </c>
      <c r="E5557" s="5" t="s">
        <v>29</v>
      </c>
      <c r="F5557" s="5">
        <v>492</v>
      </c>
      <c r="G5557" s="41" t="s">
        <v>15747</v>
      </c>
      <c r="H5557" s="5" t="s">
        <v>15748</v>
      </c>
      <c r="I5557" s="15">
        <v>86.906548807707907</v>
      </c>
      <c r="J5557" s="16">
        <v>110.202742146134</v>
      </c>
      <c r="K5557" s="17">
        <v>95.403364748266995</v>
      </c>
      <c r="L5557" s="15">
        <v>80.261921067184005</v>
      </c>
      <c r="M5557" s="17">
        <v>82.918539493802101</v>
      </c>
      <c r="N5557" s="16">
        <v>78.282022426530403</v>
      </c>
      <c r="O5557" s="17">
        <v>95.549709928457204</v>
      </c>
      <c r="P5557" s="15">
        <v>-0.165931487178887</v>
      </c>
      <c r="Q5557" s="16">
        <v>6.4918701506673804</v>
      </c>
      <c r="R5557" s="16">
        <v>0.341178611399717</v>
      </c>
      <c r="S5557" s="17">
        <v>0.64334559537957403</v>
      </c>
      <c r="T5557" s="15">
        <v>-0.256923280061717</v>
      </c>
      <c r="U5557" s="16">
        <v>6.4918701506673804</v>
      </c>
      <c r="V5557" s="16">
        <v>0.13949213526307599</v>
      </c>
      <c r="W5557" s="17">
        <v>0.445341218313339</v>
      </c>
      <c r="X5557" s="15">
        <v>9.0991739088165394E-2</v>
      </c>
      <c r="Y5557" s="16">
        <v>6.4918701506673804</v>
      </c>
      <c r="Z5557" s="16">
        <v>0.629568868804393</v>
      </c>
      <c r="AA5557" s="17">
        <v>0.97045850503873099</v>
      </c>
      <c r="AC5557" s="5">
        <f>MAX(I5557:O5557)</f>
        <v>110.202742146134</v>
      </c>
    </row>
    <row r="5558" spans="1:29" x14ac:dyDescent="0.25">
      <c r="A5558" s="5" t="s">
        <v>15749</v>
      </c>
      <c r="B5558" s="5" t="s">
        <v>232</v>
      </c>
      <c r="C5558" s="5">
        <v>914666</v>
      </c>
      <c r="D5558" s="5">
        <v>918964</v>
      </c>
      <c r="E5558" s="5" t="s">
        <v>20</v>
      </c>
      <c r="F5558" s="5">
        <v>4299</v>
      </c>
      <c r="G5558" s="41" t="s">
        <v>15750</v>
      </c>
      <c r="H5558" s="5" t="s">
        <v>15751</v>
      </c>
      <c r="I5558" s="15">
        <v>53.485288468556902</v>
      </c>
      <c r="J5558" s="16">
        <v>66.190774033407195</v>
      </c>
      <c r="K5558" s="17">
        <v>60.958041415411103</v>
      </c>
      <c r="L5558" s="15">
        <v>103.60457146351401</v>
      </c>
      <c r="M5558" s="17">
        <v>51.887435856253198</v>
      </c>
      <c r="N5558" s="16">
        <v>59.347532185909799</v>
      </c>
      <c r="O5558" s="17">
        <v>85.790255120589507</v>
      </c>
      <c r="P5558" s="15">
        <v>0.269034057692211</v>
      </c>
      <c r="Q5558" s="16">
        <v>6.1056221305730798</v>
      </c>
      <c r="R5558" s="16">
        <v>0.27055911397155902</v>
      </c>
      <c r="S5558" s="17">
        <v>0.57600641417294296</v>
      </c>
      <c r="T5558" s="15">
        <v>0.36874836909299702</v>
      </c>
      <c r="U5558" s="16">
        <v>6.1056221305730798</v>
      </c>
      <c r="V5558" s="16">
        <v>0.131039938243461</v>
      </c>
      <c r="W5558" s="17">
        <v>0.43399680081345898</v>
      </c>
      <c r="X5558" s="15">
        <v>-9.9713619437896597E-2</v>
      </c>
      <c r="Y5558" s="16">
        <v>6.1056221305730798</v>
      </c>
      <c r="Z5558" s="16">
        <v>0.71432240786519197</v>
      </c>
      <c r="AA5558" s="17">
        <v>0.97565133580999197</v>
      </c>
      <c r="AC5558" s="5">
        <f>MAX(I5558:O5558)</f>
        <v>103.60457146351401</v>
      </c>
    </row>
    <row r="5559" spans="1:29" x14ac:dyDescent="0.25">
      <c r="A5559" s="5" t="s">
        <v>15752</v>
      </c>
      <c r="B5559" s="5" t="s">
        <v>232</v>
      </c>
      <c r="C5559" s="5">
        <v>919079</v>
      </c>
      <c r="D5559" s="5">
        <v>921043</v>
      </c>
      <c r="E5559" s="5" t="s">
        <v>29</v>
      </c>
      <c r="F5559" s="5">
        <v>1965</v>
      </c>
      <c r="G5559" s="41" t="s">
        <v>15753</v>
      </c>
      <c r="H5559" s="5" t="s">
        <v>15754</v>
      </c>
      <c r="I5559" s="15">
        <v>82.228699552818298</v>
      </c>
      <c r="J5559" s="16">
        <v>81.168668940879598</v>
      </c>
      <c r="K5559" s="17">
        <v>76.102105984166698</v>
      </c>
      <c r="L5559" s="15">
        <v>80.2235915919848</v>
      </c>
      <c r="M5559" s="17">
        <v>97.342544953466799</v>
      </c>
      <c r="N5559" s="16">
        <v>85.747383116114193</v>
      </c>
      <c r="O5559" s="17">
        <v>91.878295976926097</v>
      </c>
      <c r="P5559" s="15">
        <v>0.15393822003399199</v>
      </c>
      <c r="Q5559" s="16">
        <v>6.4102604802248999</v>
      </c>
      <c r="R5559" s="16">
        <v>0.35147312738942998</v>
      </c>
      <c r="S5559" s="17">
        <v>0.65325482229699305</v>
      </c>
      <c r="T5559" s="15">
        <v>0.15350682512950001</v>
      </c>
      <c r="U5559" s="16">
        <v>6.4102604802248999</v>
      </c>
      <c r="V5559" s="16">
        <v>0.35229051573234099</v>
      </c>
      <c r="W5559" s="17">
        <v>0.68312598094616095</v>
      </c>
      <c r="X5559" s="15">
        <v>4.32018676182908E-4</v>
      </c>
      <c r="Y5559" s="16">
        <v>6.4102604802248999</v>
      </c>
      <c r="Z5559" s="16">
        <v>0.99944027835221405</v>
      </c>
      <c r="AA5559" s="17">
        <v>1</v>
      </c>
      <c r="AC5559" s="5">
        <f>MAX(I5559:O5559)</f>
        <v>97.342544953466799</v>
      </c>
    </row>
    <row r="5560" spans="1:29" x14ac:dyDescent="0.25">
      <c r="A5560" s="5" t="s">
        <v>15755</v>
      </c>
      <c r="B5560" s="5" t="s">
        <v>232</v>
      </c>
      <c r="C5560" s="5">
        <v>921383</v>
      </c>
      <c r="D5560" s="5">
        <v>922489</v>
      </c>
      <c r="E5560" s="5" t="s">
        <v>20</v>
      </c>
      <c r="F5560" s="5">
        <v>1107</v>
      </c>
      <c r="G5560" s="41" t="s">
        <v>15756</v>
      </c>
      <c r="H5560" s="5" t="s">
        <v>15757</v>
      </c>
      <c r="I5560" s="15">
        <v>997.87542147527404</v>
      </c>
      <c r="J5560" s="16">
        <v>869.06354836203695</v>
      </c>
      <c r="K5560" s="17">
        <v>965.74166378792597</v>
      </c>
      <c r="L5560" s="15">
        <v>772.27491504086697</v>
      </c>
      <c r="M5560" s="17">
        <v>880.58553331252904</v>
      </c>
      <c r="N5560" s="16">
        <v>787.61640571391899</v>
      </c>
      <c r="O5560" s="17">
        <v>698.931721312425</v>
      </c>
      <c r="P5560" s="15">
        <v>-0.34523158176052299</v>
      </c>
      <c r="Q5560" s="16">
        <v>9.7367965288164005</v>
      </c>
      <c r="R5560" s="16">
        <v>1.8935828937026299E-2</v>
      </c>
      <c r="S5560" s="17">
        <v>0.118195196522939</v>
      </c>
      <c r="T5560" s="15">
        <v>-0.19225983354885001</v>
      </c>
      <c r="U5560" s="16">
        <v>9.7367965288164005</v>
      </c>
      <c r="V5560" s="16">
        <v>0.190292725591823</v>
      </c>
      <c r="W5560" s="17">
        <v>0.515459033369423</v>
      </c>
      <c r="X5560" s="15">
        <v>-0.15297198958574401</v>
      </c>
      <c r="Y5560" s="16">
        <v>9.7367965288164005</v>
      </c>
      <c r="Z5560" s="16">
        <v>0.33692395831914501</v>
      </c>
      <c r="AA5560" s="17">
        <v>0.90565202843029702</v>
      </c>
      <c r="AC5560" s="5">
        <f>MAX(I5560:O5560)</f>
        <v>997.87542147527404</v>
      </c>
    </row>
    <row r="5561" spans="1:29" x14ac:dyDescent="0.25">
      <c r="A5561" s="5" t="s">
        <v>15761</v>
      </c>
      <c r="B5561" s="5" t="s">
        <v>161</v>
      </c>
      <c r="C5561" s="5">
        <v>20440</v>
      </c>
      <c r="D5561" s="5">
        <v>21298</v>
      </c>
      <c r="E5561" s="5" t="s">
        <v>29</v>
      </c>
      <c r="F5561" s="5">
        <v>859</v>
      </c>
      <c r="G5561" s="41" t="s">
        <v>15759</v>
      </c>
      <c r="H5561" s="5" t="s">
        <v>15760</v>
      </c>
      <c r="I5561" s="15">
        <v>289.23761898907702</v>
      </c>
      <c r="J5561" s="16">
        <v>230.94761801560401</v>
      </c>
      <c r="K5561" s="17">
        <v>281.48022533887303</v>
      </c>
      <c r="L5561" s="15">
        <v>126.02731445506301</v>
      </c>
      <c r="M5561" s="17">
        <v>197.297004409089</v>
      </c>
      <c r="N5561" s="16">
        <v>217.49640221329599</v>
      </c>
      <c r="O5561" s="17">
        <v>168.83856817611101</v>
      </c>
      <c r="P5561" s="15">
        <v>-0.46814433216948498</v>
      </c>
      <c r="Q5561" s="16">
        <v>7.7545999666088603</v>
      </c>
      <c r="R5561" s="16">
        <v>1.50712230094998E-2</v>
      </c>
      <c r="S5561" s="17">
        <v>0.102684633305475</v>
      </c>
      <c r="T5561" s="15">
        <v>-0.381201810624546</v>
      </c>
      <c r="U5561" s="16">
        <v>6.6207073063785504</v>
      </c>
      <c r="V5561" s="16">
        <v>5.2266172709076998E-2</v>
      </c>
      <c r="W5561" s="17">
        <v>0.27406551898437898</v>
      </c>
      <c r="X5561" s="15">
        <v>0.25700229731715302</v>
      </c>
      <c r="Y5561" s="16">
        <v>7.7545999666088603</v>
      </c>
      <c r="Z5561" s="16">
        <v>0.21675731695216299</v>
      </c>
      <c r="AA5561" s="17">
        <v>0.81452867753312197</v>
      </c>
      <c r="AC5561" s="5">
        <f>MAX(I5561:O5561)</f>
        <v>289.23761898907702</v>
      </c>
    </row>
    <row r="5562" spans="1:29" x14ac:dyDescent="0.25">
      <c r="A5562" s="5" t="s">
        <v>15758</v>
      </c>
      <c r="B5562" s="5" t="s">
        <v>232</v>
      </c>
      <c r="C5562" s="5">
        <v>923862</v>
      </c>
      <c r="D5562" s="5">
        <v>924779</v>
      </c>
      <c r="E5562" s="5" t="s">
        <v>20</v>
      </c>
      <c r="F5562" s="5">
        <v>918</v>
      </c>
      <c r="G5562" s="41" t="s">
        <v>15759</v>
      </c>
      <c r="H5562" s="5" t="s">
        <v>15760</v>
      </c>
      <c r="I5562" s="15">
        <v>96.882203242833896</v>
      </c>
      <c r="J5562" s="16">
        <v>116.36672197343999</v>
      </c>
      <c r="K5562" s="17">
        <v>98.160687428852697</v>
      </c>
      <c r="L5562" s="15">
        <v>86.356307623861298</v>
      </c>
      <c r="M5562" s="17">
        <v>73.016654664735</v>
      </c>
      <c r="N5562" s="16">
        <v>84.871558677671402</v>
      </c>
      <c r="O5562" s="17">
        <v>132.77505898132401</v>
      </c>
      <c r="P5562" s="15">
        <v>6.8004212474590195E-2</v>
      </c>
      <c r="Q5562" s="16">
        <v>6.6207073063785504</v>
      </c>
      <c r="R5562" s="16">
        <v>0.71881068652303404</v>
      </c>
      <c r="S5562" s="17">
        <v>0.88286583299587196</v>
      </c>
      <c r="T5562" s="15">
        <v>-0.72514657671205496</v>
      </c>
      <c r="U5562" s="16">
        <v>7.7545999666088603</v>
      </c>
      <c r="V5562" s="16">
        <v>1.8551239154593501E-4</v>
      </c>
      <c r="W5562" s="17">
        <v>6.4918931914293302E-3</v>
      </c>
      <c r="X5562" s="15">
        <v>0.449208748457047</v>
      </c>
      <c r="Y5562" s="16">
        <v>6.6207073063785504</v>
      </c>
      <c r="Z5562" s="16">
        <v>3.4379894568380302E-2</v>
      </c>
      <c r="AA5562" s="17">
        <v>0.437519480192128</v>
      </c>
      <c r="AC5562" s="5">
        <f>MAX(I5562:O5562)</f>
        <v>132.77505898132401</v>
      </c>
    </row>
    <row r="5563" spans="1:29" x14ac:dyDescent="0.25">
      <c r="A5563" s="5" t="s">
        <v>15762</v>
      </c>
      <c r="B5563" s="5" t="s">
        <v>232</v>
      </c>
      <c r="C5563" s="5">
        <v>924911</v>
      </c>
      <c r="D5563" s="5">
        <v>925381</v>
      </c>
      <c r="E5563" s="5" t="s">
        <v>29</v>
      </c>
      <c r="F5563" s="5">
        <v>471</v>
      </c>
      <c r="G5563" s="41" t="s">
        <v>15763</v>
      </c>
      <c r="H5563" s="5" t="s">
        <v>15764</v>
      </c>
      <c r="I5563" s="15">
        <v>34.604812560267597</v>
      </c>
      <c r="J5563" s="16">
        <v>36.811057099518898</v>
      </c>
      <c r="K5563" s="17">
        <v>41.4022605577184</v>
      </c>
      <c r="L5563" s="15">
        <v>24.415875701908401</v>
      </c>
      <c r="M5563" s="17">
        <v>29.003946113487899</v>
      </c>
      <c r="N5563" s="16">
        <v>27.525910922487999</v>
      </c>
      <c r="O5563" s="17">
        <v>27.698262216614999</v>
      </c>
      <c r="P5563" s="15">
        <v>-0.44624399757187</v>
      </c>
      <c r="Q5563" s="16">
        <v>4.9866022437556401</v>
      </c>
      <c r="R5563" s="16">
        <v>4.88562862912503E-2</v>
      </c>
      <c r="S5563" s="17">
        <v>0.22333103651296601</v>
      </c>
      <c r="T5563" s="15">
        <v>-0.494203273068751</v>
      </c>
      <c r="U5563" s="16">
        <v>4.9866022437556401</v>
      </c>
      <c r="V5563" s="16">
        <v>2.8983661740065E-2</v>
      </c>
      <c r="W5563" s="17">
        <v>0.19895927406295899</v>
      </c>
      <c r="X5563" s="15">
        <v>4.7955468464423598E-2</v>
      </c>
      <c r="Y5563" s="16">
        <v>4.9866022437556401</v>
      </c>
      <c r="Z5563" s="16">
        <v>0.84764242684959801</v>
      </c>
      <c r="AA5563" s="17">
        <v>0.98951138519665005</v>
      </c>
      <c r="AC5563" s="5">
        <f>MAX(I5563:O5563)</f>
        <v>41.4022605577184</v>
      </c>
    </row>
    <row r="5564" spans="1:29" x14ac:dyDescent="0.25">
      <c r="A5564" s="5" t="s">
        <v>15765</v>
      </c>
      <c r="B5564" s="5" t="s">
        <v>232</v>
      </c>
      <c r="C5564" s="5">
        <v>926306</v>
      </c>
      <c r="D5564" s="5">
        <v>928939</v>
      </c>
      <c r="E5564" s="5" t="s">
        <v>29</v>
      </c>
      <c r="F5564" s="5">
        <v>2634</v>
      </c>
      <c r="G5564" s="41" t="s">
        <v>15766</v>
      </c>
      <c r="H5564" s="5" t="s">
        <v>15767</v>
      </c>
      <c r="I5564" s="15">
        <v>0.394517407038882</v>
      </c>
      <c r="J5564" s="16">
        <v>0.74889474537362299</v>
      </c>
      <c r="K5564" s="17">
        <v>1.0180883743701199</v>
      </c>
      <c r="L5564" s="15">
        <v>0.99656635517993597</v>
      </c>
      <c r="M5564" s="17">
        <v>0</v>
      </c>
      <c r="N5564" s="16">
        <v>2.0018844307263999</v>
      </c>
      <c r="O5564" s="17">
        <v>2.4166269048053399</v>
      </c>
      <c r="P5564" s="15">
        <v>1.60215876115787</v>
      </c>
      <c r="Q5564" s="16">
        <v>0.23786391022297701</v>
      </c>
      <c r="R5564" s="16">
        <v>0.115121875393701</v>
      </c>
      <c r="S5564" s="17">
        <v>0.37441943898642899</v>
      </c>
      <c r="T5564" s="15">
        <v>-0.53159223455610105</v>
      </c>
      <c r="U5564" s="16">
        <v>0.23786391022297701</v>
      </c>
      <c r="V5564" s="16">
        <v>0.70478813145143404</v>
      </c>
      <c r="W5564" s="17">
        <v>0.89243276799416005</v>
      </c>
      <c r="X5564" s="15">
        <v>2.13534256194357</v>
      </c>
      <c r="Y5564" s="16">
        <v>0.23786391022297701</v>
      </c>
      <c r="Z5564" s="16">
        <v>7.6548152934192204E-2</v>
      </c>
      <c r="AA5564" s="17">
        <v>0.59426100899051204</v>
      </c>
      <c r="AC5564" s="5">
        <f>MAX(I5564:O5564)</f>
        <v>2.4166269048053399</v>
      </c>
    </row>
    <row r="5565" spans="1:29" x14ac:dyDescent="0.25">
      <c r="A5565" s="5" t="s">
        <v>15771</v>
      </c>
      <c r="B5565" s="5" t="s">
        <v>232</v>
      </c>
      <c r="C5565" s="5">
        <v>933558</v>
      </c>
      <c r="D5565" s="5">
        <v>934790</v>
      </c>
      <c r="E5565" s="5" t="s">
        <v>20</v>
      </c>
      <c r="F5565" s="5">
        <v>1233</v>
      </c>
      <c r="G5565" s="41" t="s">
        <v>15769</v>
      </c>
      <c r="H5565" s="5" t="s">
        <v>15770</v>
      </c>
      <c r="I5565" s="15">
        <v>30.659638489878802</v>
      </c>
      <c r="J5565" s="16">
        <v>22.351627784997401</v>
      </c>
      <c r="K5565" s="17">
        <v>23.925076797697901</v>
      </c>
      <c r="L5565" s="15">
        <v>36.183024588071497</v>
      </c>
      <c r="M5565" s="17">
        <v>30.7972008463111</v>
      </c>
      <c r="N5565" s="16">
        <v>38.244333812002303</v>
      </c>
      <c r="O5565" s="17">
        <v>25.606950472072</v>
      </c>
      <c r="P5565" s="15">
        <v>0.31693878611424098</v>
      </c>
      <c r="Q5565" s="16">
        <v>4.8970585324329399</v>
      </c>
      <c r="R5565" s="16">
        <v>0.20232737251211499</v>
      </c>
      <c r="S5565" s="17">
        <v>0.505727701516829</v>
      </c>
      <c r="T5565" s="15">
        <v>0.38538987736603703</v>
      </c>
      <c r="U5565" s="16">
        <v>4.8970585324329399</v>
      </c>
      <c r="V5565" s="16">
        <v>0.11999913534418501</v>
      </c>
      <c r="W5565" s="17">
        <v>0.41506171480707099</v>
      </c>
      <c r="X5565" s="15">
        <v>-6.8448389965336698E-2</v>
      </c>
      <c r="Y5565" s="16">
        <v>4.8970585324329399</v>
      </c>
      <c r="Z5565" s="16">
        <v>0.80435899803386701</v>
      </c>
      <c r="AA5565" s="17">
        <v>0.98399938567204803</v>
      </c>
      <c r="AC5565" s="5">
        <f>MAX(I5565:O5565)</f>
        <v>38.244333812002303</v>
      </c>
    </row>
    <row r="5566" spans="1:29" x14ac:dyDescent="0.25">
      <c r="A5566" s="5" t="s">
        <v>15768</v>
      </c>
      <c r="B5566" s="5" t="s">
        <v>39</v>
      </c>
      <c r="C5566" s="5">
        <v>328656</v>
      </c>
      <c r="D5566" s="5">
        <v>329882</v>
      </c>
      <c r="E5566" s="5" t="s">
        <v>20</v>
      </c>
      <c r="F5566" s="5">
        <v>1227</v>
      </c>
      <c r="G5566" s="41" t="s">
        <v>15769</v>
      </c>
      <c r="H5566" s="5" t="s">
        <v>15769</v>
      </c>
      <c r="I5566" s="15">
        <v>170.45969965558501</v>
      </c>
      <c r="J5566" s="16">
        <v>202.40320675924801</v>
      </c>
      <c r="K5566" s="17">
        <v>172.50234893233801</v>
      </c>
      <c r="L5566" s="15">
        <v>173.72834634050199</v>
      </c>
      <c r="M5566" s="17">
        <v>169.306637057632</v>
      </c>
      <c r="N5566" s="16">
        <v>190.55437424976901</v>
      </c>
      <c r="O5566" s="17">
        <v>211.68722214208299</v>
      </c>
      <c r="P5566" s="15">
        <v>0.145900753423749</v>
      </c>
      <c r="Q5566" s="16">
        <v>7.5271574523452696</v>
      </c>
      <c r="R5566" s="16">
        <v>0.32917521760264301</v>
      </c>
      <c r="S5566" s="17">
        <v>0.63761469194165699</v>
      </c>
      <c r="T5566" s="15">
        <v>-8.3727112275590307E-2</v>
      </c>
      <c r="U5566" s="16">
        <v>7.5271574523452696</v>
      </c>
      <c r="V5566" s="16">
        <v>0.58467619909617596</v>
      </c>
      <c r="W5566" s="17">
        <v>0.83908253349575002</v>
      </c>
      <c r="X5566" s="15">
        <v>0.229628766231498</v>
      </c>
      <c r="Y5566" s="16">
        <v>7.5271574523452696</v>
      </c>
      <c r="Z5566" s="16">
        <v>0.16471091382262201</v>
      </c>
      <c r="AA5566" s="17">
        <v>0.75540245564814801</v>
      </c>
      <c r="AC5566" s="5">
        <f>MAX(I5566:O5566)</f>
        <v>211.68722214208299</v>
      </c>
    </row>
    <row r="5567" spans="1:29" x14ac:dyDescent="0.25">
      <c r="A5567" s="5" t="s">
        <v>15772</v>
      </c>
      <c r="B5567" s="5" t="s">
        <v>232</v>
      </c>
      <c r="C5567" s="5">
        <v>936036</v>
      </c>
      <c r="D5567" s="5">
        <v>937667</v>
      </c>
      <c r="E5567" s="5" t="s">
        <v>20</v>
      </c>
      <c r="F5567" s="5">
        <v>1632</v>
      </c>
      <c r="G5567" s="41" t="s">
        <v>15773</v>
      </c>
      <c r="H5567" s="5" t="s">
        <v>15774</v>
      </c>
      <c r="I5567" s="15">
        <v>86.455671771092</v>
      </c>
      <c r="J5567" s="16">
        <v>77.078551485377503</v>
      </c>
      <c r="K5567" s="17">
        <v>68.339182129594505</v>
      </c>
      <c r="L5567" s="15">
        <v>83.366608558321502</v>
      </c>
      <c r="M5567" s="17">
        <v>81.281219955137502</v>
      </c>
      <c r="N5567" s="16">
        <v>119.612594735903</v>
      </c>
      <c r="O5567" s="17">
        <v>95.177921173871795</v>
      </c>
      <c r="P5567" s="15">
        <v>0.47530607025967597</v>
      </c>
      <c r="Q5567" s="16">
        <v>6.4500113247746</v>
      </c>
      <c r="R5567" s="16">
        <v>5.8394721121990496E-3</v>
      </c>
      <c r="S5567" s="17">
        <v>5.3973708470823001E-2</v>
      </c>
      <c r="T5567" s="15">
        <v>9.1578337402243401E-2</v>
      </c>
      <c r="U5567" s="16">
        <v>6.4500113247746</v>
      </c>
      <c r="V5567" s="16">
        <v>0.59559257289057599</v>
      </c>
      <c r="W5567" s="17">
        <v>0.84259720844976405</v>
      </c>
      <c r="X5567" s="15">
        <v>0.38373163663319199</v>
      </c>
      <c r="Y5567" s="16">
        <v>6.4500113247746</v>
      </c>
      <c r="Z5567" s="16">
        <v>4.4270774194730501E-2</v>
      </c>
      <c r="AA5567" s="17">
        <v>0.47805570754482701</v>
      </c>
      <c r="AC5567" s="5">
        <f>MAX(I5567:O5567)</f>
        <v>119.612594735903</v>
      </c>
    </row>
    <row r="5568" spans="1:29" x14ac:dyDescent="0.25">
      <c r="A5568" s="5" t="s">
        <v>15775</v>
      </c>
      <c r="B5568" s="5" t="s">
        <v>232</v>
      </c>
      <c r="C5568" s="5">
        <v>940150</v>
      </c>
      <c r="D5568" s="5">
        <v>941034</v>
      </c>
      <c r="E5568" s="5" t="s">
        <v>29</v>
      </c>
      <c r="F5568" s="5">
        <v>885</v>
      </c>
      <c r="G5568" s="41" t="s">
        <v>15776</v>
      </c>
      <c r="H5568" s="5" t="s">
        <v>15777</v>
      </c>
      <c r="I5568" s="15">
        <v>62.4464695712972</v>
      </c>
      <c r="J5568" s="16">
        <v>64.059304373497596</v>
      </c>
      <c r="K5568" s="17">
        <v>64.0123065385215</v>
      </c>
      <c r="L5568" s="15">
        <v>85.474729694279105</v>
      </c>
      <c r="M5568" s="17">
        <v>62.140174872177099</v>
      </c>
      <c r="N5568" s="16">
        <v>63.393006973002699</v>
      </c>
      <c r="O5568" s="17">
        <v>73.474752624946902</v>
      </c>
      <c r="P5568" s="15">
        <v>0.10758540526805301</v>
      </c>
      <c r="Q5568" s="16">
        <v>6.0865963967066996</v>
      </c>
      <c r="R5568" s="16">
        <v>0.55993322022558101</v>
      </c>
      <c r="S5568" s="17">
        <v>0.80214426096399305</v>
      </c>
      <c r="T5568" s="15">
        <v>0.216867990009078</v>
      </c>
      <c r="U5568" s="16">
        <v>6.0865963967066996</v>
      </c>
      <c r="V5568" s="16">
        <v>0.24108772807224599</v>
      </c>
      <c r="W5568" s="17">
        <v>0.57547357867542004</v>
      </c>
      <c r="X5568" s="15">
        <v>-0.10928283057563799</v>
      </c>
      <c r="Y5568" s="16">
        <v>6.0865963967066996</v>
      </c>
      <c r="Z5568" s="16">
        <v>0.59472540735812196</v>
      </c>
      <c r="AA5568" s="17">
        <v>0.967830708845141</v>
      </c>
      <c r="AC5568" s="5">
        <f>MAX(I5568:O5568)</f>
        <v>85.474729694279105</v>
      </c>
    </row>
    <row r="5569" spans="1:29" x14ac:dyDescent="0.25">
      <c r="A5569" s="5" t="s">
        <v>15778</v>
      </c>
      <c r="B5569" s="5" t="s">
        <v>232</v>
      </c>
      <c r="C5569" s="5">
        <v>941281</v>
      </c>
      <c r="D5569" s="5">
        <v>941673</v>
      </c>
      <c r="E5569" s="5" t="s">
        <v>29</v>
      </c>
      <c r="F5569" s="5">
        <v>393</v>
      </c>
      <c r="G5569" s="41" t="s">
        <v>15779</v>
      </c>
      <c r="H5569" s="5" t="s">
        <v>15780</v>
      </c>
      <c r="I5569" s="15">
        <v>10.8210488787808</v>
      </c>
      <c r="J5569" s="16">
        <v>10.5997410114421</v>
      </c>
      <c r="K5569" s="17">
        <v>12.938206424286999</v>
      </c>
      <c r="L5569" s="15">
        <v>9.9656635517993593</v>
      </c>
      <c r="M5569" s="17">
        <v>19.413931672737899</v>
      </c>
      <c r="N5569" s="16">
        <v>15.2643687842888</v>
      </c>
      <c r="O5569" s="17">
        <v>14.7786029947711</v>
      </c>
      <c r="P5569" s="15">
        <v>0.38997897683653399</v>
      </c>
      <c r="Q5569" s="16">
        <v>3.7564770067511901</v>
      </c>
      <c r="R5569" s="16">
        <v>0.24384708287864101</v>
      </c>
      <c r="S5569" s="17">
        <v>0.54872204195806396</v>
      </c>
      <c r="T5569" s="15">
        <v>0.35757221060326999</v>
      </c>
      <c r="U5569" s="16">
        <v>3.7564770067511901</v>
      </c>
      <c r="V5569" s="16">
        <v>0.28358582062354998</v>
      </c>
      <c r="W5569" s="17">
        <v>0.62710688025751504</v>
      </c>
      <c r="X5569" s="15">
        <v>3.2417985228505697E-2</v>
      </c>
      <c r="Y5569" s="16">
        <v>3.7564770067511901</v>
      </c>
      <c r="Z5569" s="16">
        <v>0.93510796385074302</v>
      </c>
      <c r="AA5569" s="17">
        <v>0.99727560615636102</v>
      </c>
      <c r="AC5569" s="5">
        <f>MAX(I5569:O5569)</f>
        <v>19.413931672737899</v>
      </c>
    </row>
    <row r="5570" spans="1:29" x14ac:dyDescent="0.25">
      <c r="A5570" s="5" t="s">
        <v>15781</v>
      </c>
      <c r="B5570" s="5" t="s">
        <v>232</v>
      </c>
      <c r="C5570" s="5">
        <v>941924</v>
      </c>
      <c r="D5570" s="5">
        <v>943138</v>
      </c>
      <c r="E5570" s="5" t="s">
        <v>20</v>
      </c>
      <c r="F5570" s="5">
        <v>1215</v>
      </c>
      <c r="G5570" s="41" t="s">
        <v>15782</v>
      </c>
      <c r="H5570" s="5" t="s">
        <v>15783</v>
      </c>
      <c r="I5570" s="15">
        <v>1.2962714802706099</v>
      </c>
      <c r="J5570" s="16">
        <v>1.8434332193812299</v>
      </c>
      <c r="K5570" s="17">
        <v>1.5695529104872701</v>
      </c>
      <c r="L5570" s="15">
        <v>0</v>
      </c>
      <c r="M5570" s="17">
        <v>0.74069217225305195</v>
      </c>
      <c r="N5570" s="16">
        <v>2.2938259102073402</v>
      </c>
      <c r="O5570" s="17">
        <v>1.3012606410490299</v>
      </c>
      <c r="P5570" s="15">
        <v>0.19598206852043801</v>
      </c>
      <c r="Q5570" s="16">
        <v>0.439106052053999</v>
      </c>
      <c r="R5570" s="16">
        <v>0.81893337040367897</v>
      </c>
      <c r="S5570" s="17">
        <v>0.93303061423030798</v>
      </c>
      <c r="T5570" s="15">
        <v>-2.0689294054124101</v>
      </c>
      <c r="U5570" s="16">
        <v>0.439106052053999</v>
      </c>
      <c r="V5570" s="16">
        <v>6.0199251972462398E-2</v>
      </c>
      <c r="W5570" s="17">
        <v>0.292870310234499</v>
      </c>
      <c r="X5570" s="15">
        <v>2.2665323395710302</v>
      </c>
      <c r="Y5570" s="16">
        <v>0.439106052053999</v>
      </c>
      <c r="Z5570" s="16">
        <v>4.6989724920940501E-2</v>
      </c>
      <c r="AA5570" s="17">
        <v>0.49348001138598702</v>
      </c>
      <c r="AC5570" s="5">
        <f>MAX(I5570:O5570)</f>
        <v>2.2938259102073402</v>
      </c>
    </row>
    <row r="5571" spans="1:29" x14ac:dyDescent="0.25">
      <c r="A5571" s="5" t="s">
        <v>15786</v>
      </c>
      <c r="B5571" s="5" t="s">
        <v>39</v>
      </c>
      <c r="C5571" s="5">
        <v>341968</v>
      </c>
      <c r="D5571" s="5">
        <v>346393</v>
      </c>
      <c r="E5571" s="5" t="s">
        <v>20</v>
      </c>
      <c r="F5571" s="5">
        <v>4426</v>
      </c>
      <c r="G5571" s="41" t="s">
        <v>15785</v>
      </c>
      <c r="H5571" s="41" t="s">
        <v>15785</v>
      </c>
      <c r="I5571" s="15">
        <v>10.072029401702601</v>
      </c>
      <c r="J5571" s="16">
        <v>7.3138212978950197</v>
      </c>
      <c r="K5571" s="17">
        <v>6.2510626186325604</v>
      </c>
      <c r="L5571" s="15">
        <v>18.380516537037899</v>
      </c>
      <c r="M5571" s="17">
        <v>8.9226118097514995</v>
      </c>
      <c r="N5571" s="16">
        <v>9.5623346307697794</v>
      </c>
      <c r="O5571" s="17">
        <v>7.1481035428482498</v>
      </c>
      <c r="P5571" s="15">
        <v>8.6961845183971695E-2</v>
      </c>
      <c r="Q5571" s="16">
        <v>3.2910462410038002</v>
      </c>
      <c r="R5571" s="16">
        <v>0.82991348861150005</v>
      </c>
      <c r="S5571" s="17">
        <v>0.93661425096588402</v>
      </c>
      <c r="T5571" s="15">
        <v>0.79441870795755398</v>
      </c>
      <c r="U5571" s="16">
        <v>3.2910462410038002</v>
      </c>
      <c r="V5571" s="16">
        <v>4.9098590041779702E-2</v>
      </c>
      <c r="W5571" s="17">
        <v>0.26518947760938</v>
      </c>
      <c r="X5571" s="15">
        <v>-0.70748774850997498</v>
      </c>
      <c r="Y5571" s="16">
        <v>3.2910462410038002</v>
      </c>
      <c r="Z5571" s="16">
        <v>0.11760525089123799</v>
      </c>
      <c r="AA5571" s="17">
        <v>0.67902060577531298</v>
      </c>
      <c r="AC5571" s="5">
        <f>MAX(I5571:O5571)</f>
        <v>18.380516537037899</v>
      </c>
    </row>
    <row r="5572" spans="1:29" x14ac:dyDescent="0.25">
      <c r="A5572" s="5" t="s">
        <v>15788</v>
      </c>
      <c r="B5572" s="5" t="s">
        <v>232</v>
      </c>
      <c r="C5572" s="5">
        <v>945373</v>
      </c>
      <c r="D5572" s="5">
        <v>948687</v>
      </c>
      <c r="E5572" s="5" t="s">
        <v>20</v>
      </c>
      <c r="F5572" s="5">
        <v>3315</v>
      </c>
      <c r="G5572" s="41" t="s">
        <v>15785</v>
      </c>
      <c r="H5572" s="41" t="s">
        <v>15785</v>
      </c>
      <c r="I5572" s="15">
        <v>26.3588351568592</v>
      </c>
      <c r="J5572" s="16">
        <v>23.605162374176601</v>
      </c>
      <c r="K5572" s="17">
        <v>18.408734622569099</v>
      </c>
      <c r="L5572" s="15">
        <v>32.972547745384098</v>
      </c>
      <c r="M5572" s="17">
        <v>16.917409214259699</v>
      </c>
      <c r="N5572" s="16">
        <v>18.709278242163801</v>
      </c>
      <c r="O5572" s="17">
        <v>21.777991035785199</v>
      </c>
      <c r="P5572" s="15">
        <v>-0.17007174757954599</v>
      </c>
      <c r="Q5572" s="16">
        <v>4.5083921270385696</v>
      </c>
      <c r="R5572" s="16">
        <v>0.58015044519783698</v>
      </c>
      <c r="S5572" s="17">
        <v>0.81087226216969499</v>
      </c>
      <c r="T5572" s="15">
        <v>0.73025245625130197</v>
      </c>
      <c r="U5572" s="16">
        <v>-1.31176869773229</v>
      </c>
      <c r="V5572" s="16">
        <v>0.59312116705607498</v>
      </c>
      <c r="W5572" s="17">
        <v>0.84230761405619403</v>
      </c>
      <c r="X5572" s="15">
        <v>-0.30158204578654002</v>
      </c>
      <c r="Y5572" s="16">
        <v>4.5083921270385696</v>
      </c>
      <c r="Z5572" s="16">
        <v>0.35942504871765102</v>
      </c>
      <c r="AA5572" s="17">
        <v>0.90565202843029702</v>
      </c>
      <c r="AC5572" s="5">
        <f>MAX(I5572:O5572)</f>
        <v>32.972547745384098</v>
      </c>
    </row>
    <row r="5573" spans="1:29" x14ac:dyDescent="0.25">
      <c r="A5573" s="5" t="s">
        <v>15787</v>
      </c>
      <c r="B5573" s="5" t="s">
        <v>110</v>
      </c>
      <c r="C5573" s="5">
        <v>1111098</v>
      </c>
      <c r="D5573" s="5">
        <v>1111701</v>
      </c>
      <c r="E5573" s="5" t="s">
        <v>20</v>
      </c>
      <c r="F5573" s="5">
        <v>604</v>
      </c>
      <c r="G5573" s="41" t="s">
        <v>15785</v>
      </c>
      <c r="H5573" s="5" t="s">
        <v>15785</v>
      </c>
      <c r="I5573" s="15">
        <v>0.394517407038882</v>
      </c>
      <c r="J5573" s="16">
        <v>0.42226142181451198</v>
      </c>
      <c r="K5573" s="17">
        <v>0.95445785097199098</v>
      </c>
      <c r="L5573" s="15">
        <v>1.45652005757067</v>
      </c>
      <c r="M5573" s="17">
        <v>0.31187038831707398</v>
      </c>
      <c r="N5573" s="16">
        <v>0.56761764796221503</v>
      </c>
      <c r="O5573" s="17">
        <v>0.511209537554976</v>
      </c>
      <c r="P5573" s="15">
        <v>-0.141799063083029</v>
      </c>
      <c r="Q5573" s="16">
        <v>-0.37701895902410698</v>
      </c>
      <c r="R5573" s="16">
        <v>0.941347264667874</v>
      </c>
      <c r="S5573" s="17">
        <v>0.98346971779418502</v>
      </c>
      <c r="T5573" s="15">
        <v>0.56530759853659995</v>
      </c>
      <c r="U5573" s="16">
        <v>-0.37701895902410698</v>
      </c>
      <c r="V5573" s="16">
        <v>0.53716081855400799</v>
      </c>
      <c r="W5573" s="17">
        <v>0.80908087649646698</v>
      </c>
      <c r="X5573" s="15">
        <v>-0.70772833550144099</v>
      </c>
      <c r="Y5573" s="16">
        <v>-0.37701895902410698</v>
      </c>
      <c r="Z5573" s="16">
        <v>0.51968124992535802</v>
      </c>
      <c r="AA5573" s="17">
        <v>0.95714746346148105</v>
      </c>
      <c r="AC5573" s="5">
        <f>MAX(I5573:O5573)</f>
        <v>1.45652005757067</v>
      </c>
    </row>
    <row r="5574" spans="1:29" x14ac:dyDescent="0.25">
      <c r="A5574" s="5" t="s">
        <v>15784</v>
      </c>
      <c r="B5574" s="5" t="s">
        <v>190</v>
      </c>
      <c r="C5574" s="5">
        <v>761006</v>
      </c>
      <c r="D5574" s="5">
        <v>761356</v>
      </c>
      <c r="E5574" s="5" t="s">
        <v>20</v>
      </c>
      <c r="F5574" s="5">
        <v>351</v>
      </c>
      <c r="G5574" s="41" t="s">
        <v>15785</v>
      </c>
      <c r="H5574" s="41" t="s">
        <v>15785</v>
      </c>
      <c r="I5574" s="15">
        <v>0.14089907394245799</v>
      </c>
      <c r="J5574" s="16">
        <v>0.40325101673964298</v>
      </c>
      <c r="K5574" s="17">
        <v>0.22610045980803201</v>
      </c>
      <c r="L5574" s="15">
        <v>0</v>
      </c>
      <c r="M5574" s="17">
        <v>0.85764356787195495</v>
      </c>
      <c r="N5574" s="16">
        <v>0</v>
      </c>
      <c r="O5574" s="17">
        <v>0.55768313187815499</v>
      </c>
      <c r="P5574" s="15">
        <v>0.10915187068259501</v>
      </c>
      <c r="Q5574" s="16">
        <v>-1.31176869773229</v>
      </c>
      <c r="R5574" s="16">
        <v>0.98912036646786206</v>
      </c>
      <c r="S5574" s="17">
        <v>0.99824668269175898</v>
      </c>
      <c r="T5574" s="15">
        <v>0.13150064582806401</v>
      </c>
      <c r="U5574" s="16">
        <v>4.5083921270385696</v>
      </c>
      <c r="V5574" s="16">
        <v>0.65303004559156597</v>
      </c>
      <c r="W5574" s="17">
        <v>0.86768939929097899</v>
      </c>
      <c r="X5574" s="15">
        <v>-0.62191609241508605</v>
      </c>
      <c r="Y5574" s="16">
        <v>-1.31176869773229</v>
      </c>
      <c r="Z5574" s="16">
        <v>0.69931626484739595</v>
      </c>
      <c r="AA5574" s="17">
        <v>0.970997826926431</v>
      </c>
      <c r="AC5574" s="5">
        <f>MAX(I5574:O5574)</f>
        <v>0.85764356787195495</v>
      </c>
    </row>
    <row r="5575" spans="1:29" x14ac:dyDescent="0.25">
      <c r="A5575" s="5" t="s">
        <v>15789</v>
      </c>
      <c r="B5575" s="5" t="s">
        <v>39</v>
      </c>
      <c r="C5575" s="5">
        <v>346848</v>
      </c>
      <c r="D5575" s="5">
        <v>347486</v>
      </c>
      <c r="E5575" s="5" t="s">
        <v>20</v>
      </c>
      <c r="F5575" s="5">
        <v>639</v>
      </c>
      <c r="G5575" s="41" t="s">
        <v>15790</v>
      </c>
      <c r="H5575" s="41" t="s">
        <v>15790</v>
      </c>
      <c r="I5575" s="15">
        <v>19.753486570436799</v>
      </c>
      <c r="J5575" s="16">
        <v>19.5277185220578</v>
      </c>
      <c r="K5575" s="17">
        <v>24.173660042439899</v>
      </c>
      <c r="L5575" s="15">
        <v>38.845389935409898</v>
      </c>
      <c r="M5575" s="17">
        <v>24.668947715880599</v>
      </c>
      <c r="N5575" s="16">
        <v>29.1770485185809</v>
      </c>
      <c r="O5575" s="17">
        <v>26.6888557479156</v>
      </c>
      <c r="P5575" s="15">
        <v>0.40001920632204002</v>
      </c>
      <c r="Q5575" s="16">
        <v>4.7144459416007303</v>
      </c>
      <c r="R5575" s="16">
        <v>0.116725752066238</v>
      </c>
      <c r="S5575" s="17">
        <v>0.377614243770869</v>
      </c>
      <c r="T5575" s="15">
        <v>0.58504770141949303</v>
      </c>
      <c r="U5575" s="16">
        <v>4.7144459416007303</v>
      </c>
      <c r="V5575" s="16">
        <v>2.1283476009696701E-2</v>
      </c>
      <c r="W5575" s="17">
        <v>0.168057040515323</v>
      </c>
      <c r="X5575" s="15">
        <v>-0.18502613205660301</v>
      </c>
      <c r="Y5575" s="16">
        <v>4.7144459416007303</v>
      </c>
      <c r="Z5575" s="16">
        <v>0.51282473685813401</v>
      </c>
      <c r="AA5575" s="17">
        <v>0.95714746346148105</v>
      </c>
      <c r="AC5575" s="5">
        <f>MAX(I5575:O5575)</f>
        <v>38.845389935409898</v>
      </c>
    </row>
    <row r="5576" spans="1:29" x14ac:dyDescent="0.25">
      <c r="A5576" s="5" t="s">
        <v>15791</v>
      </c>
      <c r="B5576" s="5" t="s">
        <v>110</v>
      </c>
      <c r="C5576" s="5">
        <v>1121603</v>
      </c>
      <c r="D5576" s="5">
        <v>1122526</v>
      </c>
      <c r="E5576" s="5" t="s">
        <v>20</v>
      </c>
      <c r="F5576" s="5">
        <v>924</v>
      </c>
      <c r="G5576" s="41" t="s">
        <v>15790</v>
      </c>
      <c r="H5576" s="41" t="s">
        <v>15790</v>
      </c>
      <c r="I5576" s="15">
        <v>20.947747121173101</v>
      </c>
      <c r="J5576" s="16">
        <v>20.7057875638186</v>
      </c>
      <c r="K5576" s="17">
        <v>26.8452936181829</v>
      </c>
      <c r="L5576" s="15">
        <v>36.844591330010203</v>
      </c>
      <c r="M5576" s="17">
        <v>22.603975907236201</v>
      </c>
      <c r="N5576" s="16">
        <v>23.683961052518899</v>
      </c>
      <c r="O5576" s="17">
        <v>30.8965749779363</v>
      </c>
      <c r="P5576" s="15">
        <v>0.255525378825392</v>
      </c>
      <c r="Q5576" s="16">
        <v>4.7112846306653999</v>
      </c>
      <c r="R5576" s="16">
        <v>0.33599425169182001</v>
      </c>
      <c r="S5576" s="17">
        <v>0.64006560455577699</v>
      </c>
      <c r="T5576" s="15">
        <v>0.37925210482893301</v>
      </c>
      <c r="U5576" s="16">
        <v>4.7112846306653999</v>
      </c>
      <c r="V5576" s="16">
        <v>0.15320452983621699</v>
      </c>
      <c r="W5576" s="17">
        <v>0.46285205924502498</v>
      </c>
      <c r="X5576" s="15">
        <v>-0.12372553254046501</v>
      </c>
      <c r="Y5576" s="16">
        <v>4.7112846306653999</v>
      </c>
      <c r="Z5576" s="16">
        <v>0.67760458108463495</v>
      </c>
      <c r="AA5576" s="17">
        <v>0.97045850503873099</v>
      </c>
      <c r="AC5576" s="5">
        <f>MAX(I5576:O5576)</f>
        <v>36.844591330010203</v>
      </c>
    </row>
    <row r="5577" spans="1:29" x14ac:dyDescent="0.25">
      <c r="A5577" s="5" t="s">
        <v>251</v>
      </c>
      <c r="B5577" s="5" t="s">
        <v>251</v>
      </c>
      <c r="C5577" s="5">
        <v>1</v>
      </c>
      <c r="D5577" s="5">
        <v>1314</v>
      </c>
      <c r="E5577" s="5" t="s">
        <v>20</v>
      </c>
      <c r="F5577" s="5">
        <v>1314</v>
      </c>
      <c r="G5577" s="8" t="s">
        <v>15841</v>
      </c>
      <c r="H5577" s="5" t="s">
        <v>15817</v>
      </c>
      <c r="I5577" s="15">
        <v>25.925429605412202</v>
      </c>
      <c r="J5577" s="16">
        <v>25.980886935654201</v>
      </c>
      <c r="K5577" s="17">
        <v>26.215775640030699</v>
      </c>
      <c r="L5577" s="15">
        <v>25.144135730693801</v>
      </c>
      <c r="M5577" s="17">
        <v>23.936052303335501</v>
      </c>
      <c r="N5577" s="16">
        <v>121.86471472047</v>
      </c>
      <c r="O5577" s="17">
        <v>111.490152781308</v>
      </c>
      <c r="P5577" s="15">
        <v>2.1634094529990699</v>
      </c>
      <c r="Q5577" s="16">
        <v>5.6901966366869603</v>
      </c>
      <c r="R5577" s="19">
        <v>1.83188962454372E-31</v>
      </c>
      <c r="S5577" s="20">
        <v>2.6870928334754398E-29</v>
      </c>
      <c r="T5577" s="15">
        <v>-8.5670274195968205E-2</v>
      </c>
      <c r="U5577" s="16">
        <v>5.6901966366869603</v>
      </c>
      <c r="V5577" s="16">
        <v>0.66413018088638298</v>
      </c>
      <c r="W5577" s="17">
        <v>0.87220749849991197</v>
      </c>
      <c r="X5577" s="15">
        <v>2.2491183809994699</v>
      </c>
      <c r="Y5577" s="16">
        <v>5.6901966366869603</v>
      </c>
      <c r="Z5577" s="19">
        <v>3.4918501062509402E-26</v>
      </c>
      <c r="AA5577" s="20">
        <v>9.7317862461213601E-24</v>
      </c>
      <c r="AC5577" s="5">
        <f>MAX(I5577:O5577)</f>
        <v>121.86471472047</v>
      </c>
    </row>
    <row r="5578" spans="1:29" ht="15.75" thickBot="1" x14ac:dyDescent="0.3">
      <c r="A5578" s="5" t="s">
        <v>250</v>
      </c>
      <c r="B5578" s="5" t="s">
        <v>250</v>
      </c>
      <c r="C5578" s="5">
        <v>1</v>
      </c>
      <c r="D5578" s="5">
        <v>1041</v>
      </c>
      <c r="E5578" s="5" t="s">
        <v>20</v>
      </c>
      <c r="F5578" s="5">
        <v>1041</v>
      </c>
      <c r="G5578" s="41" t="s">
        <v>15840</v>
      </c>
      <c r="H5578" s="5" t="s">
        <v>15815</v>
      </c>
      <c r="I5578" s="23">
        <v>29.476086268762199</v>
      </c>
      <c r="J5578" s="24">
        <v>24.079846428167301</v>
      </c>
      <c r="K5578" s="25">
        <v>34.572584379652099</v>
      </c>
      <c r="L5578" s="23">
        <v>50.403259886985197</v>
      </c>
      <c r="M5578" s="25">
        <v>28.2242701426952</v>
      </c>
      <c r="N5578" s="24">
        <v>113.606941443723</v>
      </c>
      <c r="O5578" s="25">
        <v>128.91775065249999</v>
      </c>
      <c r="P5578" s="23">
        <v>2.04378260638551</v>
      </c>
      <c r="Q5578" s="24">
        <v>5.8729716040108197</v>
      </c>
      <c r="R5578" s="45">
        <v>1.7056395967158399E-18</v>
      </c>
      <c r="S5578" s="46">
        <v>1.9014470224188201E-16</v>
      </c>
      <c r="T5578" s="23">
        <v>0.41907363617788002</v>
      </c>
      <c r="U5578" s="24">
        <v>5.8729716040108197</v>
      </c>
      <c r="V5578" s="24">
        <v>7.28844117400438E-2</v>
      </c>
      <c r="W5578" s="25">
        <v>0.32267451728218799</v>
      </c>
      <c r="X5578" s="23">
        <v>1.62473441372994</v>
      </c>
      <c r="Y5578" s="24">
        <v>5.8729716040108197</v>
      </c>
      <c r="Z5578" s="45">
        <v>6.3157062180497995E-10</v>
      </c>
      <c r="AA5578" s="46">
        <v>1.10011707685655E-7</v>
      </c>
      <c r="AC5578" s="5">
        <f>MAX(I5578:O5578)</f>
        <v>128.91775065249999</v>
      </c>
    </row>
  </sheetData>
  <sortState ref="A4:AC5578">
    <sortCondition ref="G4:G5578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8"/>
  <sheetViews>
    <sheetView tabSelected="1" zoomScale="80" zoomScaleNormal="80" workbookViewId="0">
      <pane ySplit="2" topLeftCell="A3" activePane="bottomLeft" state="frozen"/>
      <selection pane="bottomLeft" activeCell="G15" sqref="G15"/>
    </sheetView>
  </sheetViews>
  <sheetFormatPr defaultColWidth="12.5703125" defaultRowHeight="15" x14ac:dyDescent="0.25"/>
  <cols>
    <col min="2" max="2" width="28.42578125" customWidth="1"/>
  </cols>
  <sheetData>
    <row r="1" spans="1:29" x14ac:dyDescent="0.25">
      <c r="I1" t="s">
        <v>15837</v>
      </c>
      <c r="J1" t="s">
        <v>15837</v>
      </c>
      <c r="K1" t="s">
        <v>15837</v>
      </c>
      <c r="L1" t="s">
        <v>15837</v>
      </c>
      <c r="M1" t="s">
        <v>15797</v>
      </c>
      <c r="N1" t="s">
        <v>15797</v>
      </c>
      <c r="O1" t="s">
        <v>15797</v>
      </c>
      <c r="P1" t="s">
        <v>15798</v>
      </c>
      <c r="Q1" t="s">
        <v>15798</v>
      </c>
      <c r="R1" t="s">
        <v>15799</v>
      </c>
      <c r="S1" t="s">
        <v>15799</v>
      </c>
      <c r="U1" t="s">
        <v>15803</v>
      </c>
      <c r="V1" t="s">
        <v>15803</v>
      </c>
      <c r="W1" t="s">
        <v>15803</v>
      </c>
      <c r="X1" t="s">
        <v>15804</v>
      </c>
      <c r="Y1" t="s">
        <v>15804</v>
      </c>
      <c r="Z1" t="s">
        <v>15804</v>
      </c>
      <c r="AA1" t="s">
        <v>15799</v>
      </c>
      <c r="AB1" t="s">
        <v>15799</v>
      </c>
      <c r="AC1" t="s">
        <v>15799</v>
      </c>
    </row>
    <row r="2" spans="1:29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15805</v>
      </c>
      <c r="U2" t="s">
        <v>15800</v>
      </c>
      <c r="V2" t="s">
        <v>15801</v>
      </c>
      <c r="W2" t="s">
        <v>15802</v>
      </c>
      <c r="X2" t="s">
        <v>15800</v>
      </c>
      <c r="Y2" t="s">
        <v>15801</v>
      </c>
      <c r="Z2" t="s">
        <v>15802</v>
      </c>
      <c r="AA2" t="s">
        <v>15800</v>
      </c>
      <c r="AB2" t="s">
        <v>15801</v>
      </c>
      <c r="AC2" t="s">
        <v>15802</v>
      </c>
    </row>
    <row r="3" spans="1:29" x14ac:dyDescent="0.25">
      <c r="A3" t="s">
        <v>265</v>
      </c>
      <c r="B3" t="s">
        <v>141</v>
      </c>
      <c r="C3">
        <v>722166</v>
      </c>
      <c r="D3">
        <v>723296</v>
      </c>
      <c r="E3" t="s">
        <v>20</v>
      </c>
      <c r="F3">
        <v>1131</v>
      </c>
      <c r="G3" t="s">
        <v>15807</v>
      </c>
      <c r="H3" s="47" t="s">
        <v>15806</v>
      </c>
      <c r="I3">
        <v>2.3173304239978001</v>
      </c>
      <c r="J3">
        <v>6.9371278188665801</v>
      </c>
      <c r="K3" s="1">
        <v>1.6798046818323301E-32</v>
      </c>
      <c r="L3" s="1">
        <v>2.6752089418666801E-30</v>
      </c>
      <c r="M3">
        <v>63.179144755797999</v>
      </c>
      <c r="N3">
        <v>48.217300144440202</v>
      </c>
      <c r="O3">
        <v>55.613077449968003</v>
      </c>
      <c r="P3">
        <v>84.171527537505298</v>
      </c>
      <c r="Q3">
        <v>50.678938101524601</v>
      </c>
      <c r="R3">
        <v>275.73872736974198</v>
      </c>
      <c r="S3">
        <v>279.25982828798601</v>
      </c>
      <c r="T3">
        <f t="shared" ref="T3:T34" si="0">MAX(M3:S3)</f>
        <v>279.25982828798601</v>
      </c>
      <c r="U3">
        <f t="shared" ref="U3:U34" si="1">AVERAGE(M3:O3)</f>
        <v>55.669840783402073</v>
      </c>
      <c r="V3">
        <f t="shared" ref="V3:V34" si="2">STDEV(P3:Q3)</f>
        <v>23.682837109678914</v>
      </c>
      <c r="W3">
        <f t="shared" ref="W3:W34" si="3">V3/U3*100</f>
        <v>42.541593035667411</v>
      </c>
      <c r="X3">
        <f t="shared" ref="X3:X34" si="4">AVERAGE(P3:Q3)</f>
        <v>67.425232819514946</v>
      </c>
      <c r="Y3">
        <f t="shared" ref="Y3:Y34" si="5">STDEV(P3:Q3)</f>
        <v>23.682837109678914</v>
      </c>
      <c r="Z3">
        <f t="shared" ref="Z3:Z34" si="6">Y3/X3*100</f>
        <v>35.124590779053818</v>
      </c>
      <c r="AA3">
        <f t="shared" ref="AA3:AA34" si="7">AVERAGE(R3:S3)</f>
        <v>277.49927782886402</v>
      </c>
      <c r="AB3">
        <f t="shared" ref="AB3:AB34" si="8">STDEV(R3:S3)</f>
        <v>2.4897943365325332</v>
      </c>
      <c r="AC3">
        <f t="shared" ref="AC3:AC34" si="9">AB3/AA3*100</f>
        <v>0.89722551929234529</v>
      </c>
    </row>
    <row r="4" spans="1:29" x14ac:dyDescent="0.25">
      <c r="A4" t="s">
        <v>189</v>
      </c>
      <c r="B4" t="s">
        <v>190</v>
      </c>
      <c r="C4">
        <v>6256</v>
      </c>
      <c r="D4">
        <v>7386</v>
      </c>
      <c r="E4" t="s">
        <v>29</v>
      </c>
      <c r="F4">
        <v>1131</v>
      </c>
      <c r="G4" t="s">
        <v>191</v>
      </c>
      <c r="H4" s="47" t="s">
        <v>192</v>
      </c>
      <c r="I4">
        <v>2.0962275386631202</v>
      </c>
      <c r="J4">
        <v>6.4689974077382502</v>
      </c>
      <c r="K4" s="1">
        <v>1.01932059868007E-37</v>
      </c>
      <c r="L4" s="1">
        <v>1.9592044886354101E-35</v>
      </c>
      <c r="M4">
        <v>38.888144408118301</v>
      </c>
      <c r="N4">
        <v>45.5673648915797</v>
      </c>
      <c r="O4">
        <v>46.662383825297297</v>
      </c>
      <c r="P4">
        <v>54.427854782904198</v>
      </c>
      <c r="Q4">
        <v>59.645211765640497</v>
      </c>
      <c r="R4">
        <v>188.761019447244</v>
      </c>
      <c r="S4">
        <v>185.197273377871</v>
      </c>
      <c r="T4">
        <f t="shared" si="0"/>
        <v>188.761019447244</v>
      </c>
      <c r="U4">
        <f t="shared" si="1"/>
        <v>43.705964374998437</v>
      </c>
      <c r="V4">
        <f t="shared" si="2"/>
        <v>3.6892285023638212</v>
      </c>
      <c r="W4">
        <f t="shared" si="3"/>
        <v>8.4410184173266014</v>
      </c>
      <c r="X4">
        <f t="shared" si="4"/>
        <v>57.036533274272344</v>
      </c>
      <c r="Y4">
        <f t="shared" si="5"/>
        <v>3.6892285023638212</v>
      </c>
      <c r="Z4">
        <f t="shared" si="6"/>
        <v>6.4681850220864199</v>
      </c>
      <c r="AA4">
        <f t="shared" si="7"/>
        <v>186.9791464125575</v>
      </c>
      <c r="AB4">
        <f t="shared" si="8"/>
        <v>2.5199490120805503</v>
      </c>
      <c r="AC4">
        <f t="shared" si="9"/>
        <v>1.3477166092738728</v>
      </c>
    </row>
    <row r="5" spans="1:29" x14ac:dyDescent="0.25">
      <c r="A5" t="s">
        <v>19</v>
      </c>
      <c r="B5" t="s">
        <v>19</v>
      </c>
      <c r="C5">
        <v>3898</v>
      </c>
      <c r="D5">
        <v>6261</v>
      </c>
      <c r="E5" t="s">
        <v>20</v>
      </c>
      <c r="F5">
        <v>2364</v>
      </c>
      <c r="G5" t="s">
        <v>21</v>
      </c>
      <c r="H5" s="47" t="s">
        <v>19</v>
      </c>
      <c r="I5">
        <v>4.5077603330243798</v>
      </c>
      <c r="J5">
        <v>10.541795311566601</v>
      </c>
      <c r="K5" s="1">
        <v>1.14461199313235E-149</v>
      </c>
      <c r="L5" s="1">
        <v>7.0889636107997095E-147</v>
      </c>
      <c r="M5">
        <v>121.45500173839901</v>
      </c>
      <c r="N5">
        <v>84.164247922374102</v>
      </c>
      <c r="O5">
        <v>115.298508397416</v>
      </c>
      <c r="P5">
        <v>2635.3683647765702</v>
      </c>
      <c r="Q5">
        <v>2608.27575439981</v>
      </c>
      <c r="R5">
        <v>2404.80537833573</v>
      </c>
      <c r="S5">
        <v>2463.9212228042702</v>
      </c>
      <c r="T5">
        <f t="shared" si="0"/>
        <v>2635.3683647765702</v>
      </c>
      <c r="U5">
        <f t="shared" si="1"/>
        <v>106.97258601939637</v>
      </c>
      <c r="V5">
        <f t="shared" si="2"/>
        <v>19.157368517452124</v>
      </c>
      <c r="W5">
        <f t="shared" si="3"/>
        <v>17.908671025283514</v>
      </c>
      <c r="X5">
        <f t="shared" si="4"/>
        <v>2621.8220595881903</v>
      </c>
      <c r="Y5">
        <f t="shared" si="5"/>
        <v>19.157368517452124</v>
      </c>
      <c r="Z5">
        <f t="shared" si="6"/>
        <v>0.73068911932418379</v>
      </c>
      <c r="AA5">
        <f t="shared" si="7"/>
        <v>2434.3633005700003</v>
      </c>
      <c r="AB5">
        <f t="shared" si="8"/>
        <v>41.801214499274046</v>
      </c>
      <c r="AC5">
        <f t="shared" si="9"/>
        <v>1.7171313127127077</v>
      </c>
    </row>
    <row r="6" spans="1:29" x14ac:dyDescent="0.25">
      <c r="A6" t="s">
        <v>22</v>
      </c>
      <c r="B6" t="s">
        <v>22</v>
      </c>
      <c r="C6">
        <v>5053</v>
      </c>
      <c r="D6">
        <v>6177</v>
      </c>
      <c r="E6" t="s">
        <v>20</v>
      </c>
      <c r="F6">
        <v>1125</v>
      </c>
      <c r="G6" t="s">
        <v>23</v>
      </c>
      <c r="H6" s="47" t="s">
        <v>22</v>
      </c>
      <c r="I6">
        <v>5.5010439718421802</v>
      </c>
      <c r="J6">
        <v>11.139930051002599</v>
      </c>
      <c r="K6" s="1">
        <v>1.24860914283872E-262</v>
      </c>
      <c r="L6" s="1">
        <v>2.31991578739434E-259</v>
      </c>
      <c r="M6">
        <v>94.458739171023595</v>
      </c>
      <c r="N6">
        <v>91.826017240427404</v>
      </c>
      <c r="O6">
        <v>88.234325778743994</v>
      </c>
      <c r="P6">
        <v>3408.8192281165502</v>
      </c>
      <c r="Q6">
        <v>3823.5956738729101</v>
      </c>
      <c r="R6">
        <v>4371.5108607846796</v>
      </c>
      <c r="S6">
        <v>3915.95800485976</v>
      </c>
      <c r="T6">
        <f t="shared" si="0"/>
        <v>4371.5108607846796</v>
      </c>
      <c r="U6">
        <f t="shared" si="1"/>
        <v>91.506360730064998</v>
      </c>
      <c r="V6">
        <f t="shared" si="2"/>
        <v>293.29123747077625</v>
      </c>
      <c r="W6">
        <f t="shared" si="3"/>
        <v>320.51459060420655</v>
      </c>
      <c r="X6">
        <f t="shared" si="4"/>
        <v>3616.2074509947302</v>
      </c>
      <c r="Y6">
        <f t="shared" si="5"/>
        <v>293.29123747077625</v>
      </c>
      <c r="Z6">
        <f t="shared" si="6"/>
        <v>8.1104649400050057</v>
      </c>
      <c r="AA6">
        <f t="shared" si="7"/>
        <v>4143.7344328222198</v>
      </c>
      <c r="AB6">
        <f t="shared" si="8"/>
        <v>322.12451361340896</v>
      </c>
      <c r="AC6">
        <f t="shared" si="9"/>
        <v>7.7737731226664541</v>
      </c>
    </row>
    <row r="7" spans="1:29" x14ac:dyDescent="0.25">
      <c r="A7" t="s">
        <v>183</v>
      </c>
      <c r="B7" t="s">
        <v>171</v>
      </c>
      <c r="C7">
        <v>888256</v>
      </c>
      <c r="D7">
        <v>889338</v>
      </c>
      <c r="E7" t="s">
        <v>29</v>
      </c>
      <c r="F7">
        <v>1083</v>
      </c>
      <c r="G7" t="s">
        <v>184</v>
      </c>
      <c r="H7" s="47" t="s">
        <v>185</v>
      </c>
      <c r="I7">
        <v>1.0526823732383901</v>
      </c>
      <c r="J7">
        <v>7.9760650625930696</v>
      </c>
      <c r="K7" s="1">
        <v>1.42923249231098E-12</v>
      </c>
      <c r="L7" s="1">
        <v>1.06220558828552E-10</v>
      </c>
      <c r="M7">
        <v>192.41177537582001</v>
      </c>
      <c r="N7">
        <v>165.04488042272499</v>
      </c>
      <c r="O7">
        <v>182.91654459516599</v>
      </c>
      <c r="P7">
        <v>237.566087284817</v>
      </c>
      <c r="Q7">
        <v>236.358770545803</v>
      </c>
      <c r="R7">
        <v>335.48246584923299</v>
      </c>
      <c r="S7">
        <v>411.89546648634098</v>
      </c>
      <c r="T7">
        <f t="shared" si="0"/>
        <v>411.89546648634098</v>
      </c>
      <c r="U7">
        <f t="shared" si="1"/>
        <v>180.12440013123697</v>
      </c>
      <c r="V7">
        <f t="shared" si="2"/>
        <v>0.85370185319683167</v>
      </c>
      <c r="W7">
        <f t="shared" si="3"/>
        <v>0.47395125400824784</v>
      </c>
      <c r="X7">
        <f t="shared" si="4"/>
        <v>236.96242891531</v>
      </c>
      <c r="Y7">
        <f t="shared" si="5"/>
        <v>0.85370185319683167</v>
      </c>
      <c r="Z7">
        <f t="shared" si="6"/>
        <v>0.36026886502836419</v>
      </c>
      <c r="AA7">
        <f t="shared" si="7"/>
        <v>373.68896616778699</v>
      </c>
      <c r="AB7">
        <f t="shared" si="8"/>
        <v>54.032150921310979</v>
      </c>
      <c r="AC7">
        <f t="shared" si="9"/>
        <v>14.459123980944744</v>
      </c>
    </row>
    <row r="8" spans="1:29" x14ac:dyDescent="0.25">
      <c r="A8" t="s">
        <v>42</v>
      </c>
      <c r="B8" t="s">
        <v>39</v>
      </c>
      <c r="C8">
        <v>75594</v>
      </c>
      <c r="D8">
        <v>77495</v>
      </c>
      <c r="E8" t="s">
        <v>29</v>
      </c>
      <c r="F8">
        <v>1902</v>
      </c>
      <c r="G8" s="7" t="s">
        <v>43</v>
      </c>
      <c r="H8" s="47" t="s">
        <v>44</v>
      </c>
      <c r="I8">
        <v>2.3665556618895498</v>
      </c>
      <c r="J8">
        <v>6.0120782966784496</v>
      </c>
      <c r="K8" s="1">
        <v>1.68211603970435E-29</v>
      </c>
      <c r="L8" s="1">
        <v>2.2868572695883002E-27</v>
      </c>
      <c r="M8">
        <v>28.179814788491498</v>
      </c>
      <c r="N8">
        <v>23.3885589708993</v>
      </c>
      <c r="O8">
        <v>33.257553562757401</v>
      </c>
      <c r="P8">
        <v>30.625250684183399</v>
      </c>
      <c r="Q8">
        <v>43.272016378994103</v>
      </c>
      <c r="R8">
        <v>163.27869888112201</v>
      </c>
      <c r="S8">
        <v>128.73185627520701</v>
      </c>
      <c r="T8">
        <f t="shared" si="0"/>
        <v>163.27869888112201</v>
      </c>
      <c r="U8">
        <f t="shared" si="1"/>
        <v>28.275309107382736</v>
      </c>
      <c r="V8">
        <f t="shared" si="2"/>
        <v>8.9426137828780199</v>
      </c>
      <c r="W8">
        <f t="shared" si="3"/>
        <v>31.626935532043703</v>
      </c>
      <c r="X8">
        <f t="shared" si="4"/>
        <v>36.948633531588754</v>
      </c>
      <c r="Y8">
        <f t="shared" si="5"/>
        <v>8.9426137828780199</v>
      </c>
      <c r="Z8">
        <f t="shared" si="6"/>
        <v>24.202826811531875</v>
      </c>
      <c r="AA8">
        <f t="shared" si="7"/>
        <v>146.00527757816451</v>
      </c>
      <c r="AB8">
        <f t="shared" si="8"/>
        <v>24.428306675226917</v>
      </c>
      <c r="AC8">
        <f t="shared" si="9"/>
        <v>16.731112108018923</v>
      </c>
    </row>
    <row r="9" spans="1:29" x14ac:dyDescent="0.25">
      <c r="A9" t="s">
        <v>58</v>
      </c>
      <c r="B9" t="s">
        <v>52</v>
      </c>
      <c r="C9">
        <v>1213604</v>
      </c>
      <c r="D9">
        <v>1215511</v>
      </c>
      <c r="E9" t="s">
        <v>20</v>
      </c>
      <c r="F9">
        <v>1908</v>
      </c>
      <c r="G9" t="s">
        <v>59</v>
      </c>
      <c r="H9" s="47" t="s">
        <v>60</v>
      </c>
      <c r="I9">
        <v>2.6763109923101398</v>
      </c>
      <c r="J9">
        <v>7.1587636739261997</v>
      </c>
      <c r="K9" s="1">
        <v>2.1619015180078199E-65</v>
      </c>
      <c r="L9" s="1">
        <v>7.0884935655150602E-63</v>
      </c>
      <c r="M9">
        <v>53.936165505172802</v>
      </c>
      <c r="N9">
        <v>56.916000648395404</v>
      </c>
      <c r="O9">
        <v>46.6199634763652</v>
      </c>
      <c r="P9">
        <v>90.534220420577199</v>
      </c>
      <c r="Q9">
        <v>80.5795115814241</v>
      </c>
      <c r="R9">
        <v>346.65965392078903</v>
      </c>
      <c r="S9">
        <v>323.96742602688499</v>
      </c>
      <c r="T9">
        <f t="shared" si="0"/>
        <v>346.65965392078903</v>
      </c>
      <c r="U9">
        <f t="shared" si="1"/>
        <v>52.490709876644473</v>
      </c>
      <c r="V9">
        <f t="shared" si="2"/>
        <v>7.0390421249028208</v>
      </c>
      <c r="W9">
        <f t="shared" si="3"/>
        <v>13.41007226125325</v>
      </c>
      <c r="X9">
        <f t="shared" si="4"/>
        <v>85.556866001000657</v>
      </c>
      <c r="Y9">
        <f t="shared" si="5"/>
        <v>7.0390421249028208</v>
      </c>
      <c r="Z9">
        <f t="shared" si="6"/>
        <v>8.2273258172178654</v>
      </c>
      <c r="AA9">
        <f t="shared" si="7"/>
        <v>335.31353997383701</v>
      </c>
      <c r="AB9">
        <f t="shared" si="8"/>
        <v>16.045828224010069</v>
      </c>
      <c r="AC9">
        <f t="shared" si="9"/>
        <v>4.7853206957470462</v>
      </c>
    </row>
    <row r="10" spans="1:29" x14ac:dyDescent="0.25">
      <c r="A10" t="s">
        <v>207</v>
      </c>
      <c r="B10" t="s">
        <v>208</v>
      </c>
      <c r="C10">
        <v>6079</v>
      </c>
      <c r="D10">
        <v>8019</v>
      </c>
      <c r="E10" t="s">
        <v>20</v>
      </c>
      <c r="F10">
        <v>1941</v>
      </c>
      <c r="G10" t="s">
        <v>209</v>
      </c>
      <c r="H10" s="47" t="s">
        <v>210</v>
      </c>
      <c r="I10">
        <v>1.3335721432962</v>
      </c>
      <c r="J10">
        <v>5.7676795530145997</v>
      </c>
      <c r="K10" s="1">
        <v>2.2262428157312301E-10</v>
      </c>
      <c r="L10" s="1">
        <v>1.33430940375117E-8</v>
      </c>
      <c r="M10">
        <v>39.451740703888198</v>
      </c>
      <c r="N10">
        <v>32.836154220228103</v>
      </c>
      <c r="O10">
        <v>23.967497146629999</v>
      </c>
      <c r="P10">
        <v>59.717322360397702</v>
      </c>
      <c r="Q10">
        <v>62.919850842969801</v>
      </c>
      <c r="R10">
        <v>79.449788344454106</v>
      </c>
      <c r="S10">
        <v>82.072367574735196</v>
      </c>
      <c r="T10">
        <f t="shared" si="0"/>
        <v>82.072367574735196</v>
      </c>
      <c r="U10">
        <f t="shared" si="1"/>
        <v>32.085130690248768</v>
      </c>
      <c r="V10">
        <f t="shared" si="2"/>
        <v>2.2645296069697953</v>
      </c>
      <c r="W10">
        <f t="shared" si="3"/>
        <v>7.0578787065935984</v>
      </c>
      <c r="X10">
        <f t="shared" si="4"/>
        <v>61.318586601683748</v>
      </c>
      <c r="Y10">
        <f t="shared" si="5"/>
        <v>2.2645296069697953</v>
      </c>
      <c r="Z10">
        <f t="shared" si="6"/>
        <v>3.6930557804272901</v>
      </c>
      <c r="AA10">
        <f t="shared" si="7"/>
        <v>80.761077959594644</v>
      </c>
      <c r="AB10">
        <f t="shared" si="8"/>
        <v>1.8544435579307552</v>
      </c>
      <c r="AC10">
        <f t="shared" si="9"/>
        <v>2.2962095167409067</v>
      </c>
    </row>
    <row r="11" spans="1:29" x14ac:dyDescent="0.25">
      <c r="A11" t="s">
        <v>250</v>
      </c>
      <c r="B11" t="s">
        <v>250</v>
      </c>
      <c r="C11">
        <v>1</v>
      </c>
      <c r="D11">
        <v>1041</v>
      </c>
      <c r="E11" t="s">
        <v>20</v>
      </c>
      <c r="F11">
        <v>1041</v>
      </c>
      <c r="G11" s="7" t="s">
        <v>15814</v>
      </c>
      <c r="H11" s="47" t="s">
        <v>15815</v>
      </c>
      <c r="I11">
        <v>2.04378260638551</v>
      </c>
      <c r="J11">
        <v>5.8729716040108197</v>
      </c>
      <c r="K11" s="1">
        <v>1.7056395967158399E-18</v>
      </c>
      <c r="L11" s="1">
        <v>1.9014470224188201E-16</v>
      </c>
      <c r="M11">
        <v>29.476086268762199</v>
      </c>
      <c r="N11">
        <v>24.079846428167301</v>
      </c>
      <c r="O11">
        <v>34.572584379652099</v>
      </c>
      <c r="P11">
        <v>50.403259886985197</v>
      </c>
      <c r="Q11">
        <v>28.2242701426952</v>
      </c>
      <c r="R11">
        <v>113.606941443723</v>
      </c>
      <c r="S11">
        <v>128.91775065249999</v>
      </c>
      <c r="T11">
        <f t="shared" si="0"/>
        <v>128.91775065249999</v>
      </c>
      <c r="U11">
        <f t="shared" si="1"/>
        <v>29.376172358860533</v>
      </c>
      <c r="V11">
        <f t="shared" si="2"/>
        <v>15.682914048054336</v>
      </c>
      <c r="W11">
        <f t="shared" si="3"/>
        <v>53.386512907369998</v>
      </c>
      <c r="X11">
        <f t="shared" si="4"/>
        <v>39.3137650148402</v>
      </c>
      <c r="Y11">
        <f t="shared" si="5"/>
        <v>15.682914048054336</v>
      </c>
      <c r="Z11">
        <f t="shared" si="6"/>
        <v>39.891661462936284</v>
      </c>
      <c r="AA11">
        <f t="shared" si="7"/>
        <v>121.2623460481115</v>
      </c>
      <c r="AB11">
        <f t="shared" si="8"/>
        <v>10.826377016979647</v>
      </c>
      <c r="AC11">
        <f t="shared" si="9"/>
        <v>8.9280616529423096</v>
      </c>
    </row>
    <row r="12" spans="1:29" x14ac:dyDescent="0.25">
      <c r="A12" t="s">
        <v>115</v>
      </c>
      <c r="B12" t="s">
        <v>110</v>
      </c>
      <c r="C12">
        <v>1090053</v>
      </c>
      <c r="D12">
        <v>1091180</v>
      </c>
      <c r="E12" t="s">
        <v>29</v>
      </c>
      <c r="F12">
        <v>1128</v>
      </c>
      <c r="G12" t="s">
        <v>116</v>
      </c>
      <c r="H12" s="47" t="s">
        <v>117</v>
      </c>
      <c r="I12">
        <v>2.2621799993629499</v>
      </c>
      <c r="J12">
        <v>8.9215445513763196</v>
      </c>
      <c r="K12" s="1">
        <v>3.3585318464422998E-41</v>
      </c>
      <c r="L12" s="1">
        <v>7.4881826048277505E-39</v>
      </c>
      <c r="M12">
        <v>246.93971699155099</v>
      </c>
      <c r="N12">
        <v>251.08136520853401</v>
      </c>
      <c r="O12">
        <v>237.38427262396701</v>
      </c>
      <c r="P12">
        <v>138.67604127080801</v>
      </c>
      <c r="Q12">
        <v>167.55236612334801</v>
      </c>
      <c r="R12">
        <v>1403.71719223279</v>
      </c>
      <c r="S12">
        <v>948.08456099002501</v>
      </c>
      <c r="T12">
        <f t="shared" si="0"/>
        <v>1403.71719223279</v>
      </c>
      <c r="U12">
        <f t="shared" si="1"/>
        <v>245.135118274684</v>
      </c>
      <c r="V12">
        <f t="shared" si="2"/>
        <v>20.418645118976663</v>
      </c>
      <c r="W12">
        <f t="shared" si="3"/>
        <v>8.3295470933286389</v>
      </c>
      <c r="X12">
        <f t="shared" si="4"/>
        <v>153.11420369707801</v>
      </c>
      <c r="Y12">
        <f t="shared" si="5"/>
        <v>20.418645118976663</v>
      </c>
      <c r="Z12">
        <f t="shared" si="6"/>
        <v>13.335565627453494</v>
      </c>
      <c r="AA12">
        <f t="shared" si="7"/>
        <v>1175.9008766114075</v>
      </c>
      <c r="AB12">
        <f t="shared" si="8"/>
        <v>322.1809232816284</v>
      </c>
      <c r="AC12">
        <f t="shared" si="9"/>
        <v>27.398646407174805</v>
      </c>
    </row>
    <row r="13" spans="1:29" x14ac:dyDescent="0.25">
      <c r="A13" t="s">
        <v>198</v>
      </c>
      <c r="B13" t="s">
        <v>190</v>
      </c>
      <c r="C13">
        <v>723953</v>
      </c>
      <c r="D13">
        <v>725395</v>
      </c>
      <c r="E13" t="s">
        <v>20</v>
      </c>
      <c r="F13">
        <v>1443</v>
      </c>
      <c r="G13" t="s">
        <v>199</v>
      </c>
      <c r="H13" s="47" t="s">
        <v>200</v>
      </c>
      <c r="I13">
        <v>3.64490124146826</v>
      </c>
      <c r="J13">
        <v>7.5764277871514896</v>
      </c>
      <c r="K13" s="1">
        <v>8.1391632538907304E-112</v>
      </c>
      <c r="L13" s="1">
        <v>4.53676959771869E-109</v>
      </c>
      <c r="M13">
        <v>47.060290696780903</v>
      </c>
      <c r="N13">
        <v>43.896753536515497</v>
      </c>
      <c r="O13">
        <v>39.875127996163201</v>
      </c>
      <c r="P13">
        <v>61.518807694761399</v>
      </c>
      <c r="Q13">
        <v>52.160322446030698</v>
      </c>
      <c r="R13">
        <v>593.80896926421894</v>
      </c>
      <c r="S13">
        <v>496.68653932898201</v>
      </c>
      <c r="T13">
        <f t="shared" si="0"/>
        <v>593.80896926421894</v>
      </c>
      <c r="U13">
        <f t="shared" si="1"/>
        <v>43.610724076486541</v>
      </c>
      <c r="V13">
        <f t="shared" si="2"/>
        <v>6.6174483810117533</v>
      </c>
      <c r="W13">
        <f t="shared" si="3"/>
        <v>15.173901651817937</v>
      </c>
      <c r="X13">
        <f t="shared" si="4"/>
        <v>56.839565070396048</v>
      </c>
      <c r="Y13">
        <f t="shared" si="5"/>
        <v>6.6174483810117533</v>
      </c>
      <c r="Z13">
        <f t="shared" si="6"/>
        <v>11.642327616011865</v>
      </c>
      <c r="AA13">
        <f t="shared" si="7"/>
        <v>545.24775429660053</v>
      </c>
      <c r="AB13">
        <f t="shared" si="8"/>
        <v>68.675928812521377</v>
      </c>
      <c r="AC13">
        <f t="shared" si="9"/>
        <v>12.595362066390733</v>
      </c>
    </row>
    <row r="14" spans="1:29" x14ac:dyDescent="0.25">
      <c r="A14" t="s">
        <v>204</v>
      </c>
      <c r="B14" t="s">
        <v>190</v>
      </c>
      <c r="C14">
        <v>723018</v>
      </c>
      <c r="D14">
        <v>723731</v>
      </c>
      <c r="E14" t="s">
        <v>29</v>
      </c>
      <c r="F14">
        <v>714</v>
      </c>
      <c r="G14" t="s">
        <v>205</v>
      </c>
      <c r="H14" s="47" t="s">
        <v>206</v>
      </c>
      <c r="I14">
        <v>2.1319829261950498</v>
      </c>
      <c r="J14">
        <v>6.9082619950124302</v>
      </c>
      <c r="K14" s="1">
        <v>2.5218237133717798E-40</v>
      </c>
      <c r="L14" s="1">
        <v>5.4064020685901203E-38</v>
      </c>
      <c r="M14">
        <v>57.4868221685227</v>
      </c>
      <c r="N14">
        <v>51.6161301426744</v>
      </c>
      <c r="O14">
        <v>67.193832708428104</v>
      </c>
      <c r="P14">
        <v>73.9758871345106</v>
      </c>
      <c r="Q14">
        <v>73.952265829686297</v>
      </c>
      <c r="R14">
        <v>264.04021522768397</v>
      </c>
      <c r="S14">
        <v>251.561566071371</v>
      </c>
      <c r="T14">
        <f t="shared" si="0"/>
        <v>264.04021522768397</v>
      </c>
      <c r="U14">
        <f t="shared" si="1"/>
        <v>58.76559500654173</v>
      </c>
      <c r="V14">
        <f t="shared" si="2"/>
        <v>1.6702784821739178E-2</v>
      </c>
      <c r="W14">
        <f t="shared" si="3"/>
        <v>2.8422727311583997E-2</v>
      </c>
      <c r="X14">
        <f t="shared" si="4"/>
        <v>73.964076482098449</v>
      </c>
      <c r="Y14">
        <f t="shared" si="5"/>
        <v>1.6702784821739178E-2</v>
      </c>
      <c r="Z14">
        <f t="shared" si="6"/>
        <v>2.258229348105463E-2</v>
      </c>
      <c r="AA14">
        <f t="shared" si="7"/>
        <v>257.8008906495275</v>
      </c>
      <c r="AB14">
        <f t="shared" si="8"/>
        <v>8.8237374384766909</v>
      </c>
      <c r="AC14">
        <f t="shared" si="9"/>
        <v>3.4226947068512246</v>
      </c>
    </row>
    <row r="15" spans="1:29" x14ac:dyDescent="0.25">
      <c r="A15" t="s">
        <v>201</v>
      </c>
      <c r="B15" t="s">
        <v>190</v>
      </c>
      <c r="C15">
        <v>721280</v>
      </c>
      <c r="D15">
        <v>722875</v>
      </c>
      <c r="E15" t="s">
        <v>29</v>
      </c>
      <c r="F15">
        <v>1596</v>
      </c>
      <c r="G15" t="s">
        <v>202</v>
      </c>
      <c r="H15" s="47" t="s">
        <v>203</v>
      </c>
      <c r="I15">
        <v>4.7216045943101799</v>
      </c>
      <c r="J15">
        <v>7.4688708766602003</v>
      </c>
      <c r="K15" s="1">
        <v>1.23740878794703E-153</v>
      </c>
      <c r="L15" s="1">
        <v>8.6216457300209206E-151</v>
      </c>
      <c r="M15">
        <v>22.656571089947199</v>
      </c>
      <c r="N15">
        <v>20.9690528704615</v>
      </c>
      <c r="O15">
        <v>19.7678826023532</v>
      </c>
      <c r="P15">
        <v>33.423302373727097</v>
      </c>
      <c r="Q15">
        <v>27.6784969631404</v>
      </c>
      <c r="R15">
        <v>637.01630822739696</v>
      </c>
      <c r="S15">
        <v>477.42323448202399</v>
      </c>
      <c r="T15">
        <f t="shared" si="0"/>
        <v>637.01630822739696</v>
      </c>
      <c r="U15">
        <f t="shared" si="1"/>
        <v>21.131168854253968</v>
      </c>
      <c r="V15">
        <f t="shared" si="2"/>
        <v>4.0621908624230212</v>
      </c>
      <c r="W15">
        <f t="shared" si="3"/>
        <v>19.223692217126224</v>
      </c>
      <c r="X15">
        <f t="shared" si="4"/>
        <v>30.55089966843375</v>
      </c>
      <c r="Y15">
        <f t="shared" si="5"/>
        <v>4.0621908624230212</v>
      </c>
      <c r="Z15">
        <f t="shared" si="6"/>
        <v>13.296468865105854</v>
      </c>
      <c r="AA15">
        <f t="shared" si="7"/>
        <v>557.21977135471047</v>
      </c>
      <c r="AB15">
        <f t="shared" si="8"/>
        <v>112.84934467575782</v>
      </c>
      <c r="AC15">
        <f t="shared" si="9"/>
        <v>20.252214741303767</v>
      </c>
    </row>
    <row r="16" spans="1:29" x14ac:dyDescent="0.25">
      <c r="A16" t="s">
        <v>251</v>
      </c>
      <c r="B16" t="s">
        <v>251</v>
      </c>
      <c r="C16">
        <v>1</v>
      </c>
      <c r="D16">
        <v>1314</v>
      </c>
      <c r="E16" t="s">
        <v>20</v>
      </c>
      <c r="F16">
        <v>1314</v>
      </c>
      <c r="G16" s="8" t="s">
        <v>15816</v>
      </c>
      <c r="H16" s="47" t="s">
        <v>15817</v>
      </c>
      <c r="I16">
        <v>2.1634094529990699</v>
      </c>
      <c r="J16">
        <v>5.6901966366869603</v>
      </c>
      <c r="K16" s="1">
        <v>1.83188962454372E-31</v>
      </c>
      <c r="L16" s="1">
        <v>2.6870928334754398E-29</v>
      </c>
      <c r="M16">
        <v>25.925429605412202</v>
      </c>
      <c r="N16">
        <v>25.980886935654201</v>
      </c>
      <c r="O16">
        <v>26.215775640030699</v>
      </c>
      <c r="P16">
        <v>25.144135730693801</v>
      </c>
      <c r="Q16">
        <v>23.936052303335501</v>
      </c>
      <c r="R16">
        <v>121.86471472047</v>
      </c>
      <c r="S16">
        <v>111.490152781308</v>
      </c>
      <c r="T16">
        <f t="shared" si="0"/>
        <v>121.86471472047</v>
      </c>
      <c r="U16">
        <f t="shared" si="1"/>
        <v>26.040697393699034</v>
      </c>
      <c r="V16">
        <f t="shared" si="2"/>
        <v>0.8542439837241399</v>
      </c>
      <c r="W16">
        <f t="shared" si="3"/>
        <v>3.2804189949645437</v>
      </c>
      <c r="X16">
        <f t="shared" si="4"/>
        <v>24.540094017014653</v>
      </c>
      <c r="Y16">
        <f t="shared" si="5"/>
        <v>0.8542439837241399</v>
      </c>
      <c r="Z16">
        <f t="shared" si="6"/>
        <v>3.4810134921726772</v>
      </c>
      <c r="AA16">
        <f t="shared" si="7"/>
        <v>116.67743375088901</v>
      </c>
      <c r="AB16">
        <f t="shared" si="8"/>
        <v>7.3359230990213131</v>
      </c>
      <c r="AC16">
        <f t="shared" si="9"/>
        <v>6.2873538294335489</v>
      </c>
    </row>
    <row r="17" spans="1:29" x14ac:dyDescent="0.25">
      <c r="A17" t="s">
        <v>87</v>
      </c>
      <c r="B17" t="s">
        <v>79</v>
      </c>
      <c r="C17">
        <v>97779</v>
      </c>
      <c r="D17">
        <v>98717</v>
      </c>
      <c r="E17" t="s">
        <v>29</v>
      </c>
      <c r="F17">
        <v>939</v>
      </c>
      <c r="G17" t="s">
        <v>88</v>
      </c>
      <c r="H17" s="47" t="s">
        <v>89</v>
      </c>
      <c r="I17">
        <v>1.0747547825266499</v>
      </c>
      <c r="J17">
        <v>5.6619725990918699</v>
      </c>
      <c r="K17" s="1">
        <v>4.7838806655636201E-7</v>
      </c>
      <c r="L17" s="1">
        <v>1.8139694442075899E-5</v>
      </c>
      <c r="M17">
        <v>34.999329967306501</v>
      </c>
      <c r="N17">
        <v>38.078417437843498</v>
      </c>
      <c r="O17">
        <v>42.377928583156397</v>
      </c>
      <c r="P17">
        <v>30.050308556194999</v>
      </c>
      <c r="Q17">
        <v>45.9229146796892</v>
      </c>
      <c r="R17">
        <v>88.583386059643303</v>
      </c>
      <c r="S17">
        <v>73.614173407916496</v>
      </c>
      <c r="T17">
        <f t="shared" si="0"/>
        <v>88.583386059643303</v>
      </c>
      <c r="U17">
        <f t="shared" si="1"/>
        <v>38.485225329435472</v>
      </c>
      <c r="V17">
        <f t="shared" si="2"/>
        <v>11.223627425025844</v>
      </c>
      <c r="W17">
        <f t="shared" si="3"/>
        <v>29.163470731822478</v>
      </c>
      <c r="X17">
        <f t="shared" si="4"/>
        <v>37.986611617942103</v>
      </c>
      <c r="Y17">
        <f t="shared" si="5"/>
        <v>11.223627425025844</v>
      </c>
      <c r="Z17">
        <f t="shared" si="6"/>
        <v>29.546271559858265</v>
      </c>
      <c r="AA17">
        <f t="shared" si="7"/>
        <v>81.098779733779907</v>
      </c>
      <c r="AB17">
        <f t="shared" si="8"/>
        <v>10.584831775059486</v>
      </c>
      <c r="AC17">
        <f t="shared" si="9"/>
        <v>13.051776869893652</v>
      </c>
    </row>
    <row r="18" spans="1:29" x14ac:dyDescent="0.25">
      <c r="A18" t="s">
        <v>242</v>
      </c>
      <c r="B18" t="s">
        <v>232</v>
      </c>
      <c r="C18">
        <v>348262</v>
      </c>
      <c r="D18">
        <v>349263</v>
      </c>
      <c r="E18" t="s">
        <v>20</v>
      </c>
      <c r="F18">
        <v>1002</v>
      </c>
      <c r="G18" t="s">
        <v>243</v>
      </c>
      <c r="H18" s="47" t="s">
        <v>244</v>
      </c>
      <c r="I18">
        <v>1.37221763126542</v>
      </c>
      <c r="J18">
        <v>5.7690149773728603</v>
      </c>
      <c r="K18" s="1">
        <v>4.4898686086933198E-11</v>
      </c>
      <c r="L18" s="1">
        <v>2.8119693960512999E-9</v>
      </c>
      <c r="M18">
        <v>27.6162184927217</v>
      </c>
      <c r="N18">
        <v>34.910016592032001</v>
      </c>
      <c r="O18">
        <v>39.578185553638498</v>
      </c>
      <c r="P18">
        <v>53.009664200532697</v>
      </c>
      <c r="Q18">
        <v>49.236537555558101</v>
      </c>
      <c r="R18">
        <v>101.804164487566</v>
      </c>
      <c r="S18">
        <v>74.543645294380099</v>
      </c>
      <c r="T18">
        <f t="shared" si="0"/>
        <v>101.804164487566</v>
      </c>
      <c r="U18">
        <f t="shared" si="1"/>
        <v>34.034806879464064</v>
      </c>
      <c r="V18">
        <f t="shared" si="2"/>
        <v>2.6680034369371839</v>
      </c>
      <c r="W18">
        <f t="shared" si="3"/>
        <v>7.8390438540933953</v>
      </c>
      <c r="X18">
        <f t="shared" si="4"/>
        <v>51.123100878045399</v>
      </c>
      <c r="Y18">
        <f t="shared" si="5"/>
        <v>2.6680034369371839</v>
      </c>
      <c r="Z18">
        <f t="shared" si="6"/>
        <v>5.2187824899388033</v>
      </c>
      <c r="AA18">
        <f t="shared" si="7"/>
        <v>88.173904890973049</v>
      </c>
      <c r="AB18">
        <f t="shared" si="8"/>
        <v>19.276097980167805</v>
      </c>
      <c r="AC18">
        <f t="shared" si="9"/>
        <v>21.861454365668255</v>
      </c>
    </row>
    <row r="19" spans="1:29" x14ac:dyDescent="0.25">
      <c r="A19" t="s">
        <v>254</v>
      </c>
      <c r="B19" t="s">
        <v>255</v>
      </c>
      <c r="C19">
        <v>1564</v>
      </c>
      <c r="D19">
        <v>2658</v>
      </c>
      <c r="E19" t="s">
        <v>20</v>
      </c>
      <c r="F19">
        <v>1095</v>
      </c>
      <c r="G19" s="7" t="s">
        <v>256</v>
      </c>
      <c r="H19" s="47" t="s">
        <v>15818</v>
      </c>
      <c r="I19">
        <v>9.18657871894648</v>
      </c>
      <c r="J19">
        <v>8.6683420403767997</v>
      </c>
      <c r="K19" s="1">
        <v>5.9337290860320299E-45</v>
      </c>
      <c r="L19" s="1">
        <v>1.37810858023094E-42</v>
      </c>
      <c r="M19">
        <v>0.11271925915396599</v>
      </c>
      <c r="N19">
        <v>3.1107935577058199</v>
      </c>
      <c r="O19">
        <v>0.42420348932088497</v>
      </c>
      <c r="P19">
        <v>629.906595424118</v>
      </c>
      <c r="Q19">
        <v>812.344393968899</v>
      </c>
      <c r="R19">
        <v>736.735176432956</v>
      </c>
      <c r="S19">
        <v>663.45703255771195</v>
      </c>
      <c r="T19">
        <f t="shared" si="0"/>
        <v>812.344393968899</v>
      </c>
      <c r="U19">
        <f t="shared" si="1"/>
        <v>1.215905435393557</v>
      </c>
      <c r="V19">
        <f t="shared" si="2"/>
        <v>129.00300449576096</v>
      </c>
      <c r="W19">
        <f t="shared" si="3"/>
        <v>10609.624789941501</v>
      </c>
      <c r="X19">
        <f t="shared" si="4"/>
        <v>721.12549469650844</v>
      </c>
      <c r="Y19">
        <f t="shared" si="5"/>
        <v>129.00300449576096</v>
      </c>
      <c r="Z19">
        <f t="shared" si="6"/>
        <v>17.889119916645427</v>
      </c>
      <c r="AA19">
        <f t="shared" si="7"/>
        <v>700.09610449533398</v>
      </c>
      <c r="AB19">
        <f t="shared" si="8"/>
        <v>51.815472446948533</v>
      </c>
      <c r="AC19">
        <f t="shared" si="9"/>
        <v>7.4011942237987238</v>
      </c>
    </row>
    <row r="20" spans="1:29" x14ac:dyDescent="0.25">
      <c r="A20" t="s">
        <v>38</v>
      </c>
      <c r="B20" t="s">
        <v>39</v>
      </c>
      <c r="C20">
        <v>15441</v>
      </c>
      <c r="D20">
        <v>16523</v>
      </c>
      <c r="E20" t="s">
        <v>29</v>
      </c>
      <c r="F20">
        <v>1083</v>
      </c>
      <c r="G20" t="s">
        <v>40</v>
      </c>
      <c r="H20" s="47" t="s">
        <v>41</v>
      </c>
      <c r="I20">
        <v>2.4835951755407599</v>
      </c>
      <c r="J20">
        <v>4.5177004832505103</v>
      </c>
      <c r="K20" s="1">
        <v>4.2076667662556799E-14</v>
      </c>
      <c r="L20" s="1">
        <v>3.7227832627157397E-12</v>
      </c>
      <c r="M20">
        <v>6.9885940675459004</v>
      </c>
      <c r="N20">
        <v>7.3161255894192401</v>
      </c>
      <c r="O20">
        <v>10.8171889776826</v>
      </c>
      <c r="P20">
        <v>25.795736809080601</v>
      </c>
      <c r="Q20">
        <v>14.2290864669665</v>
      </c>
      <c r="R20">
        <v>60.807239583314498</v>
      </c>
      <c r="S20">
        <v>33.135672752426998</v>
      </c>
      <c r="T20">
        <f t="shared" si="0"/>
        <v>60.807239583314498</v>
      </c>
      <c r="U20">
        <f t="shared" si="1"/>
        <v>8.3739695448825788</v>
      </c>
      <c r="V20">
        <f t="shared" si="2"/>
        <v>8.1788568925225835</v>
      </c>
      <c r="W20">
        <f t="shared" si="3"/>
        <v>97.670010007628576</v>
      </c>
      <c r="X20">
        <f t="shared" si="4"/>
        <v>20.012411638023551</v>
      </c>
      <c r="Y20">
        <f t="shared" si="5"/>
        <v>8.1788568925225835</v>
      </c>
      <c r="Z20">
        <f t="shared" si="6"/>
        <v>40.868921949330527</v>
      </c>
      <c r="AA20">
        <f t="shared" si="7"/>
        <v>46.971456167870748</v>
      </c>
      <c r="AB20">
        <f t="shared" si="8"/>
        <v>19.566752552177299</v>
      </c>
      <c r="AC20">
        <f t="shared" si="9"/>
        <v>41.656687163897807</v>
      </c>
    </row>
    <row r="21" spans="1:29" x14ac:dyDescent="0.25">
      <c r="A21" t="s">
        <v>271</v>
      </c>
      <c r="B21" t="s">
        <v>28</v>
      </c>
      <c r="C21">
        <v>803876</v>
      </c>
      <c r="D21">
        <v>804163</v>
      </c>
      <c r="E21" t="s">
        <v>29</v>
      </c>
      <c r="F21">
        <v>288</v>
      </c>
      <c r="G21" t="s">
        <v>272</v>
      </c>
      <c r="H21" s="47" t="s">
        <v>273</v>
      </c>
      <c r="I21">
        <v>1.1785431517231599</v>
      </c>
      <c r="J21">
        <v>4.8417779116293396</v>
      </c>
      <c r="K21" s="1">
        <v>7.0691253414908201E-6</v>
      </c>
      <c r="L21">
        <v>2.2516174087697E-4</v>
      </c>
      <c r="M21">
        <v>14.5221857531012</v>
      </c>
      <c r="N21">
        <v>26.211316088076799</v>
      </c>
      <c r="O21">
        <v>17.943807598273398</v>
      </c>
      <c r="P21">
        <v>23.112673545134701</v>
      </c>
      <c r="Q21">
        <v>29.608194990852201</v>
      </c>
      <c r="R21">
        <v>47.920108560513299</v>
      </c>
      <c r="S21">
        <v>40.571447844135797</v>
      </c>
      <c r="T21">
        <f t="shared" si="0"/>
        <v>47.920108560513299</v>
      </c>
      <c r="U21">
        <f t="shared" si="1"/>
        <v>19.559103146483796</v>
      </c>
      <c r="V21">
        <f t="shared" si="2"/>
        <v>4.5930272616095031</v>
      </c>
      <c r="W21">
        <f t="shared" si="3"/>
        <v>23.482811186233796</v>
      </c>
      <c r="X21">
        <f t="shared" si="4"/>
        <v>26.360434267993451</v>
      </c>
      <c r="Y21">
        <f t="shared" si="5"/>
        <v>4.5930272616095031</v>
      </c>
      <c r="Z21">
        <f t="shared" si="6"/>
        <v>17.423943835349885</v>
      </c>
      <c r="AA21">
        <f t="shared" si="7"/>
        <v>44.245778202324544</v>
      </c>
      <c r="AB21">
        <f t="shared" si="8"/>
        <v>5.1962878251897244</v>
      </c>
      <c r="AC21">
        <f t="shared" si="9"/>
        <v>11.744143817356854</v>
      </c>
    </row>
    <row r="22" spans="1:29" x14ac:dyDescent="0.25">
      <c r="A22" t="s">
        <v>93</v>
      </c>
      <c r="B22" t="s">
        <v>94</v>
      </c>
      <c r="C22">
        <v>7057</v>
      </c>
      <c r="D22">
        <v>8196</v>
      </c>
      <c r="E22" t="s">
        <v>20</v>
      </c>
      <c r="F22">
        <v>1140</v>
      </c>
      <c r="G22" t="s">
        <v>95</v>
      </c>
      <c r="H22" s="47" t="s">
        <v>96</v>
      </c>
      <c r="I22">
        <v>1.25800872465423</v>
      </c>
      <c r="J22">
        <v>5.0616701151081998</v>
      </c>
      <c r="K22" s="1">
        <v>1.0500649987055101E-7</v>
      </c>
      <c r="L22" s="1">
        <v>4.4007987238981404E-6</v>
      </c>
      <c r="M22">
        <v>25.239532913460302</v>
      </c>
      <c r="N22">
        <v>17.963680649989001</v>
      </c>
      <c r="O22">
        <v>26.364246861293001</v>
      </c>
      <c r="P22">
        <v>22.365248778749699</v>
      </c>
      <c r="Q22">
        <v>29.9656764234607</v>
      </c>
      <c r="R22">
        <v>52.445201492467703</v>
      </c>
      <c r="S22">
        <v>58.603202441529497</v>
      </c>
      <c r="T22">
        <f t="shared" si="0"/>
        <v>58.603202441529497</v>
      </c>
      <c r="U22">
        <f t="shared" si="1"/>
        <v>23.189153474914104</v>
      </c>
      <c r="V22">
        <f t="shared" si="2"/>
        <v>5.3743139274928513</v>
      </c>
      <c r="W22">
        <f t="shared" si="3"/>
        <v>23.175981535103272</v>
      </c>
      <c r="X22">
        <f t="shared" si="4"/>
        <v>26.165462601105197</v>
      </c>
      <c r="Y22">
        <f t="shared" si="5"/>
        <v>5.3743139274928513</v>
      </c>
      <c r="Z22">
        <f t="shared" si="6"/>
        <v>20.539724481178663</v>
      </c>
      <c r="AA22">
        <f t="shared" si="7"/>
        <v>55.524201966998604</v>
      </c>
      <c r="AB22">
        <f t="shared" si="8"/>
        <v>4.3543642296347898</v>
      </c>
      <c r="AC22">
        <f t="shared" si="9"/>
        <v>7.8422815193685311</v>
      </c>
    </row>
    <row r="23" spans="1:29" x14ac:dyDescent="0.25">
      <c r="A23" t="s">
        <v>231</v>
      </c>
      <c r="B23" t="s">
        <v>232</v>
      </c>
      <c r="C23">
        <v>49792</v>
      </c>
      <c r="D23">
        <v>51618</v>
      </c>
      <c r="E23" t="s">
        <v>20</v>
      </c>
      <c r="F23">
        <v>1827</v>
      </c>
      <c r="G23" t="s">
        <v>233</v>
      </c>
      <c r="H23" s="47" t="s">
        <v>234</v>
      </c>
      <c r="I23">
        <v>1.0108641713244599</v>
      </c>
      <c r="J23">
        <v>6.3205707049679498</v>
      </c>
      <c r="K23" s="1">
        <v>3.0938539597818802E-7</v>
      </c>
      <c r="L23" s="1">
        <v>1.2059539840436501E-5</v>
      </c>
      <c r="M23">
        <v>77.719929186659698</v>
      </c>
      <c r="N23">
        <v>69.186353014901698</v>
      </c>
      <c r="O23">
        <v>81.659171694270299</v>
      </c>
      <c r="P23">
        <v>9.6590277502055297</v>
      </c>
      <c r="Q23">
        <v>13.7222970859513</v>
      </c>
      <c r="R23">
        <v>183.38095503966699</v>
      </c>
      <c r="S23">
        <v>123.712708088304</v>
      </c>
      <c r="T23">
        <f t="shared" si="0"/>
        <v>183.38095503966699</v>
      </c>
      <c r="U23">
        <f t="shared" si="1"/>
        <v>76.188484631943894</v>
      </c>
      <c r="V23">
        <f t="shared" si="2"/>
        <v>2.8731653010931981</v>
      </c>
      <c r="W23">
        <f t="shared" si="3"/>
        <v>3.7711280319763083</v>
      </c>
      <c r="X23">
        <f t="shared" si="4"/>
        <v>11.690662418078414</v>
      </c>
      <c r="Y23">
        <f t="shared" si="5"/>
        <v>2.8731653010931981</v>
      </c>
      <c r="Z23">
        <f t="shared" si="6"/>
        <v>24.576582560883306</v>
      </c>
      <c r="AA23">
        <f t="shared" si="7"/>
        <v>153.54683156398551</v>
      </c>
      <c r="AB23">
        <f t="shared" si="8"/>
        <v>42.191822040822139</v>
      </c>
      <c r="AC23">
        <f t="shared" si="9"/>
        <v>27.478145664790294</v>
      </c>
    </row>
    <row r="24" spans="1:29" x14ac:dyDescent="0.25">
      <c r="A24" t="s">
        <v>75</v>
      </c>
      <c r="B24" t="s">
        <v>52</v>
      </c>
      <c r="C24">
        <v>521577</v>
      </c>
      <c r="D24">
        <v>524852</v>
      </c>
      <c r="E24" t="s">
        <v>29</v>
      </c>
      <c r="F24">
        <v>3276</v>
      </c>
      <c r="G24" t="s">
        <v>76</v>
      </c>
      <c r="H24" s="47" t="s">
        <v>77</v>
      </c>
      <c r="I24">
        <v>1.7130067533781399</v>
      </c>
      <c r="J24">
        <v>7.5028197217994403</v>
      </c>
      <c r="K24" s="1">
        <v>5.0640090136083498E-30</v>
      </c>
      <c r="L24" s="1">
        <v>7.05669656046323E-28</v>
      </c>
      <c r="M24">
        <v>90.753093526336997</v>
      </c>
      <c r="N24">
        <v>100.755146896805</v>
      </c>
      <c r="O24">
        <v>102.063359530605</v>
      </c>
      <c r="P24">
        <v>180.30185133717001</v>
      </c>
      <c r="Q24">
        <v>152.97242546952501</v>
      </c>
      <c r="R24">
        <v>338.40188064404202</v>
      </c>
      <c r="S24">
        <v>303.33315014739298</v>
      </c>
      <c r="T24">
        <f t="shared" si="0"/>
        <v>338.40188064404202</v>
      </c>
      <c r="U24">
        <f t="shared" si="1"/>
        <v>97.857199984582337</v>
      </c>
      <c r="V24">
        <f t="shared" si="2"/>
        <v>19.324822356946825</v>
      </c>
      <c r="W24">
        <f t="shared" si="3"/>
        <v>19.747982120877669</v>
      </c>
      <c r="X24">
        <f t="shared" si="4"/>
        <v>166.63713840334751</v>
      </c>
      <c r="Y24">
        <f t="shared" si="5"/>
        <v>19.324822356946825</v>
      </c>
      <c r="Z24">
        <f t="shared" si="6"/>
        <v>11.59694804058074</v>
      </c>
      <c r="AA24">
        <f t="shared" si="7"/>
        <v>320.86751539571753</v>
      </c>
      <c r="AB24">
        <f t="shared" si="8"/>
        <v>24.79733714178402</v>
      </c>
      <c r="AC24">
        <f t="shared" si="9"/>
        <v>7.7282167723342479</v>
      </c>
    </row>
    <row r="25" spans="1:29" x14ac:dyDescent="0.25">
      <c r="A25" t="s">
        <v>213</v>
      </c>
      <c r="B25" t="s">
        <v>208</v>
      </c>
      <c r="C25">
        <v>19395</v>
      </c>
      <c r="D25">
        <v>21215</v>
      </c>
      <c r="E25" t="s">
        <v>29</v>
      </c>
      <c r="F25">
        <v>1821</v>
      </c>
      <c r="G25" t="s">
        <v>214</v>
      </c>
      <c r="H25" s="47" t="s">
        <v>215</v>
      </c>
      <c r="I25">
        <v>1.10793225594171</v>
      </c>
      <c r="J25">
        <v>6.6092513533286299</v>
      </c>
      <c r="K25" s="1">
        <v>4.7836657787791398E-9</v>
      </c>
      <c r="L25" s="1">
        <v>2.4021759505328798E-7</v>
      </c>
      <c r="M25">
        <v>63.686381421990902</v>
      </c>
      <c r="N25">
        <v>47.698834551489199</v>
      </c>
      <c r="O25">
        <v>64.987974563959597</v>
      </c>
      <c r="P25">
        <v>118.438078365615</v>
      </c>
      <c r="Q25">
        <v>133.90934798364401</v>
      </c>
      <c r="R25">
        <v>149.14039008911701</v>
      </c>
      <c r="S25">
        <v>104.379692849861</v>
      </c>
      <c r="T25">
        <f t="shared" si="0"/>
        <v>149.14039008911701</v>
      </c>
      <c r="U25">
        <f t="shared" si="1"/>
        <v>58.791063512479901</v>
      </c>
      <c r="V25">
        <f t="shared" si="2"/>
        <v>10.939839660473721</v>
      </c>
      <c r="W25">
        <f t="shared" si="3"/>
        <v>18.607997554171583</v>
      </c>
      <c r="X25">
        <f t="shared" si="4"/>
        <v>126.17371317462951</v>
      </c>
      <c r="Y25">
        <f t="shared" si="5"/>
        <v>10.939839660473721</v>
      </c>
      <c r="Z25">
        <f t="shared" si="6"/>
        <v>8.6704586757564481</v>
      </c>
      <c r="AA25">
        <f t="shared" si="7"/>
        <v>126.76004146948901</v>
      </c>
      <c r="AB25">
        <f t="shared" si="8"/>
        <v>31.650592548515817</v>
      </c>
      <c r="AC25">
        <f t="shared" si="9"/>
        <v>24.9689035926468</v>
      </c>
    </row>
    <row r="26" spans="1:29" x14ac:dyDescent="0.25">
      <c r="A26" t="s">
        <v>180</v>
      </c>
      <c r="B26" t="s">
        <v>171</v>
      </c>
      <c r="C26">
        <v>360033</v>
      </c>
      <c r="D26">
        <v>361943</v>
      </c>
      <c r="E26" t="s">
        <v>20</v>
      </c>
      <c r="F26">
        <v>1911</v>
      </c>
      <c r="G26" t="s">
        <v>181</v>
      </c>
      <c r="H26" s="47" t="s">
        <v>182</v>
      </c>
      <c r="I26">
        <v>1.22730350048882</v>
      </c>
      <c r="J26">
        <v>8.4959675585790997</v>
      </c>
      <c r="K26" s="1">
        <v>2.7355300477177402E-13</v>
      </c>
      <c r="L26" s="1">
        <v>2.2423300714674502E-11</v>
      </c>
      <c r="M26">
        <v>261.45232160762498</v>
      </c>
      <c r="N26">
        <v>205.600411249112</v>
      </c>
      <c r="O26">
        <v>200.308887657322</v>
      </c>
      <c r="P26">
        <v>426.08961105222102</v>
      </c>
      <c r="Q26">
        <v>391.20241834523</v>
      </c>
      <c r="R26">
        <v>604.21459771143202</v>
      </c>
      <c r="S26">
        <v>437.29328578395803</v>
      </c>
      <c r="T26">
        <f t="shared" si="0"/>
        <v>604.21459771143202</v>
      </c>
      <c r="U26">
        <f t="shared" si="1"/>
        <v>222.4538735046863</v>
      </c>
      <c r="V26">
        <f t="shared" si="2"/>
        <v>24.668970539675211</v>
      </c>
      <c r="W26">
        <f t="shared" si="3"/>
        <v>11.089476731074106</v>
      </c>
      <c r="X26">
        <f t="shared" si="4"/>
        <v>408.64601469872548</v>
      </c>
      <c r="Y26">
        <f t="shared" si="5"/>
        <v>24.668970539675211</v>
      </c>
      <c r="Z26">
        <f t="shared" si="6"/>
        <v>6.0367578912674391</v>
      </c>
      <c r="AA26">
        <f t="shared" si="7"/>
        <v>520.75394174769508</v>
      </c>
      <c r="AB26">
        <f t="shared" si="8"/>
        <v>118.03119158847126</v>
      </c>
      <c r="AC26">
        <f t="shared" si="9"/>
        <v>22.6654437203775</v>
      </c>
    </row>
    <row r="27" spans="1:29" x14ac:dyDescent="0.25">
      <c r="A27" t="s">
        <v>252</v>
      </c>
      <c r="B27" t="s">
        <v>252</v>
      </c>
      <c r="C27">
        <v>1815</v>
      </c>
      <c r="D27">
        <v>3341</v>
      </c>
      <c r="E27" t="s">
        <v>20</v>
      </c>
      <c r="F27">
        <v>1527</v>
      </c>
      <c r="G27" t="s">
        <v>253</v>
      </c>
      <c r="H27" s="47" t="s">
        <v>252</v>
      </c>
      <c r="I27">
        <v>5.1393682604963304</v>
      </c>
      <c r="J27">
        <v>10.3090631264132</v>
      </c>
      <c r="K27" s="1">
        <v>9.7061421847035104E-228</v>
      </c>
      <c r="L27" s="1">
        <v>1.35255091343843E-224</v>
      </c>
      <c r="M27">
        <v>59.572128462871099</v>
      </c>
      <c r="N27">
        <v>68.495065557633694</v>
      </c>
      <c r="O27">
        <v>56.928108266862701</v>
      </c>
      <c r="P27">
        <v>2052.4859027058801</v>
      </c>
      <c r="Q27">
        <v>2296.1714632915</v>
      </c>
      <c r="R27">
        <v>2187.1004464942398</v>
      </c>
      <c r="S27">
        <v>2157.9390777804501</v>
      </c>
      <c r="T27">
        <f t="shared" si="0"/>
        <v>2296.1714632915</v>
      </c>
      <c r="U27">
        <f t="shared" si="1"/>
        <v>61.665100762455829</v>
      </c>
      <c r="V27">
        <f t="shared" si="2"/>
        <v>172.31171236733709</v>
      </c>
      <c r="W27">
        <f t="shared" si="3"/>
        <v>279.43149404897645</v>
      </c>
      <c r="X27">
        <f t="shared" si="4"/>
        <v>2174.3286829986901</v>
      </c>
      <c r="Y27">
        <f t="shared" si="5"/>
        <v>172.31171236733709</v>
      </c>
      <c r="Z27">
        <f t="shared" si="6"/>
        <v>7.9248235887545855</v>
      </c>
      <c r="AA27">
        <f t="shared" si="7"/>
        <v>2172.519762137345</v>
      </c>
      <c r="AB27">
        <f t="shared" si="8"/>
        <v>20.620201566201906</v>
      </c>
      <c r="AC27">
        <f t="shared" si="9"/>
        <v>0.94913758326025821</v>
      </c>
    </row>
    <row r="28" spans="1:29" x14ac:dyDescent="0.25">
      <c r="A28" t="s">
        <v>67</v>
      </c>
      <c r="B28" t="s">
        <v>52</v>
      </c>
      <c r="C28">
        <v>1445642</v>
      </c>
      <c r="D28">
        <v>1447633</v>
      </c>
      <c r="E28" t="s">
        <v>29</v>
      </c>
      <c r="F28">
        <v>1992</v>
      </c>
      <c r="G28" t="s">
        <v>68</v>
      </c>
      <c r="H28" s="47" t="s">
        <v>69</v>
      </c>
      <c r="I28">
        <v>1.2560763966103301</v>
      </c>
      <c r="J28">
        <v>6.4708373693320498</v>
      </c>
      <c r="K28" s="1">
        <v>1.42106437407771E-8</v>
      </c>
      <c r="L28" s="1">
        <v>6.8878372357470996E-7</v>
      </c>
      <c r="M28">
        <v>68.815107713496303</v>
      </c>
      <c r="N28">
        <v>52.249810311836598</v>
      </c>
      <c r="O28">
        <v>53.704161748023999</v>
      </c>
      <c r="P28">
        <v>58.375790728424697</v>
      </c>
      <c r="Q28">
        <v>108.608862731421</v>
      </c>
      <c r="R28">
        <v>152.89392339672901</v>
      </c>
      <c r="S28">
        <v>125.339283889615</v>
      </c>
      <c r="T28">
        <f t="shared" si="0"/>
        <v>152.89392339672901</v>
      </c>
      <c r="U28">
        <f t="shared" si="1"/>
        <v>58.256359924452305</v>
      </c>
      <c r="V28">
        <f t="shared" si="2"/>
        <v>35.52014585315078</v>
      </c>
      <c r="W28">
        <f t="shared" si="3"/>
        <v>60.972134028308368</v>
      </c>
      <c r="X28">
        <f t="shared" si="4"/>
        <v>83.492326729922851</v>
      </c>
      <c r="Y28">
        <f t="shared" si="5"/>
        <v>35.52014585315078</v>
      </c>
      <c r="Z28">
        <f t="shared" si="6"/>
        <v>42.543006338833649</v>
      </c>
      <c r="AA28">
        <f t="shared" si="7"/>
        <v>139.116603643172</v>
      </c>
      <c r="AB28">
        <f t="shared" si="8"/>
        <v>19.484072448631061</v>
      </c>
      <c r="AC28">
        <f t="shared" si="9"/>
        <v>14.005569384519228</v>
      </c>
    </row>
    <row r="29" spans="1:29" x14ac:dyDescent="0.25">
      <c r="A29" t="s">
        <v>72</v>
      </c>
      <c r="B29" t="s">
        <v>52</v>
      </c>
      <c r="C29">
        <v>477461</v>
      </c>
      <c r="D29">
        <v>477949</v>
      </c>
      <c r="E29" t="s">
        <v>20</v>
      </c>
      <c r="F29">
        <v>489</v>
      </c>
      <c r="G29" t="s">
        <v>73</v>
      </c>
      <c r="H29" s="47" t="s">
        <v>74</v>
      </c>
      <c r="I29">
        <v>1.9486442419803001</v>
      </c>
      <c r="J29">
        <v>3.1327831733967502</v>
      </c>
      <c r="K29" s="1">
        <v>1.2973762627275199E-6</v>
      </c>
      <c r="L29" s="1">
        <v>4.6655324441569103E-5</v>
      </c>
      <c r="M29">
        <v>5.1287262915054601</v>
      </c>
      <c r="N29">
        <v>3.8020810149737798</v>
      </c>
      <c r="O29">
        <v>3.0118447741782801</v>
      </c>
      <c r="P29">
        <v>7.8192129406425703</v>
      </c>
      <c r="Q29">
        <v>9.9408686276067506</v>
      </c>
      <c r="R29">
        <v>18.308901356018598</v>
      </c>
      <c r="S29">
        <v>12.3619760899658</v>
      </c>
      <c r="T29">
        <f t="shared" si="0"/>
        <v>18.308901356018598</v>
      </c>
      <c r="U29">
        <f t="shared" si="1"/>
        <v>3.9808840268858403</v>
      </c>
      <c r="V29">
        <f t="shared" si="2"/>
        <v>1.5002371235953851</v>
      </c>
      <c r="W29">
        <f t="shared" si="3"/>
        <v>37.686029370943224</v>
      </c>
      <c r="X29">
        <f t="shared" si="4"/>
        <v>8.8800407841246596</v>
      </c>
      <c r="Y29">
        <f t="shared" si="5"/>
        <v>1.5002371235953851</v>
      </c>
      <c r="Z29">
        <f t="shared" si="6"/>
        <v>16.89448460954641</v>
      </c>
      <c r="AA29">
        <f t="shared" si="7"/>
        <v>15.335438722992199</v>
      </c>
      <c r="AB29">
        <f t="shared" si="8"/>
        <v>4.2051111828355516</v>
      </c>
      <c r="AC29">
        <f t="shared" si="9"/>
        <v>27.420873043109552</v>
      </c>
    </row>
    <row r="30" spans="1:29" x14ac:dyDescent="0.25">
      <c r="A30" t="s">
        <v>225</v>
      </c>
      <c r="B30" t="s">
        <v>208</v>
      </c>
      <c r="C30">
        <v>776325</v>
      </c>
      <c r="D30">
        <v>777629</v>
      </c>
      <c r="E30" t="s">
        <v>20</v>
      </c>
      <c r="F30">
        <v>1305</v>
      </c>
      <c r="G30" t="s">
        <v>226</v>
      </c>
      <c r="H30" s="47" t="s">
        <v>227</v>
      </c>
      <c r="I30">
        <v>1.0593088121582801</v>
      </c>
      <c r="J30">
        <v>5.1259835715213997</v>
      </c>
      <c r="K30">
        <v>1.1359962606823401E-4</v>
      </c>
      <c r="L30">
        <v>2.4734543582200699E-3</v>
      </c>
      <c r="M30">
        <v>30.096042194109</v>
      </c>
      <c r="N30">
        <v>29.034073205254298</v>
      </c>
      <c r="O30">
        <v>19.7678826023532</v>
      </c>
      <c r="P30">
        <v>21.847800863560099</v>
      </c>
      <c r="Q30">
        <v>33.565050542625102</v>
      </c>
      <c r="R30">
        <v>40.2045123170886</v>
      </c>
      <c r="S30">
        <v>69.338602730183993</v>
      </c>
      <c r="T30">
        <f t="shared" si="0"/>
        <v>69.338602730183993</v>
      </c>
      <c r="U30">
        <f t="shared" si="1"/>
        <v>26.299332667238833</v>
      </c>
      <c r="V30">
        <f t="shared" si="2"/>
        <v>8.2853467049227749</v>
      </c>
      <c r="W30">
        <f t="shared" si="3"/>
        <v>31.504018789206235</v>
      </c>
      <c r="X30">
        <f t="shared" si="4"/>
        <v>27.706425703092599</v>
      </c>
      <c r="Y30">
        <f t="shared" si="5"/>
        <v>8.2853467049227749</v>
      </c>
      <c r="Z30">
        <f t="shared" si="6"/>
        <v>29.904061944727729</v>
      </c>
      <c r="AA30">
        <f t="shared" si="7"/>
        <v>54.771557523636297</v>
      </c>
      <c r="AB30">
        <f t="shared" si="8"/>
        <v>20.600912894801734</v>
      </c>
      <c r="AC30">
        <f t="shared" si="9"/>
        <v>37.612428468756889</v>
      </c>
    </row>
    <row r="31" spans="1:29" x14ac:dyDescent="0.25">
      <c r="A31" t="s">
        <v>268</v>
      </c>
      <c r="B31" t="s">
        <v>208</v>
      </c>
      <c r="C31">
        <v>28607</v>
      </c>
      <c r="D31">
        <v>31573</v>
      </c>
      <c r="E31" t="s">
        <v>29</v>
      </c>
      <c r="F31">
        <v>2967</v>
      </c>
      <c r="G31" t="s">
        <v>269</v>
      </c>
      <c r="H31" s="47" t="s">
        <v>270</v>
      </c>
      <c r="I31">
        <v>2.7154924652522499</v>
      </c>
      <c r="J31">
        <v>8.8706276722400101</v>
      </c>
      <c r="K31" s="1">
        <v>1.24659531647654E-31</v>
      </c>
      <c r="L31" s="1">
        <v>1.8779789983892501E-29</v>
      </c>
      <c r="M31">
        <v>128.753573768618</v>
      </c>
      <c r="N31">
        <v>100.49591410033</v>
      </c>
      <c r="O31">
        <v>120.240479048005</v>
      </c>
      <c r="P31">
        <v>696.14644457916802</v>
      </c>
      <c r="Q31">
        <v>698.91440487208195</v>
      </c>
      <c r="R31">
        <v>1053.3386209226701</v>
      </c>
      <c r="S31">
        <v>477.09791932176199</v>
      </c>
      <c r="T31">
        <f t="shared" si="0"/>
        <v>1053.3386209226701</v>
      </c>
      <c r="U31">
        <f t="shared" si="1"/>
        <v>116.49665563898434</v>
      </c>
      <c r="V31">
        <f t="shared" si="2"/>
        <v>1.9572434931745397</v>
      </c>
      <c r="W31">
        <f t="shared" si="3"/>
        <v>1.6800855633486267</v>
      </c>
      <c r="X31">
        <f t="shared" si="4"/>
        <v>697.53042472562493</v>
      </c>
      <c r="Y31">
        <f t="shared" si="5"/>
        <v>1.9572434931745397</v>
      </c>
      <c r="Z31">
        <f t="shared" si="6"/>
        <v>0.28059614660456217</v>
      </c>
      <c r="AA31">
        <f t="shared" si="7"/>
        <v>765.21827012221604</v>
      </c>
      <c r="AB31">
        <f t="shared" si="8"/>
        <v>407.46370769769618</v>
      </c>
      <c r="AC31">
        <f t="shared" si="9"/>
        <v>53.248037012056514</v>
      </c>
    </row>
    <row r="32" spans="1:29" x14ac:dyDescent="0.25">
      <c r="A32" t="s">
        <v>177</v>
      </c>
      <c r="B32" t="s">
        <v>171</v>
      </c>
      <c r="C32">
        <v>270840</v>
      </c>
      <c r="D32">
        <v>272465</v>
      </c>
      <c r="E32" t="s">
        <v>20</v>
      </c>
      <c r="F32">
        <v>1626</v>
      </c>
      <c r="G32" t="s">
        <v>178</v>
      </c>
      <c r="H32" s="47" t="s">
        <v>179</v>
      </c>
      <c r="I32">
        <v>1.5482871791414601</v>
      </c>
      <c r="J32">
        <v>10.886199418703599</v>
      </c>
      <c r="K32" s="1">
        <v>7.3416877345855596E-25</v>
      </c>
      <c r="L32" s="1">
        <v>9.51687614711161E-23</v>
      </c>
      <c r="M32">
        <v>1127.07987228051</v>
      </c>
      <c r="N32">
        <v>956.79944814696205</v>
      </c>
      <c r="O32">
        <v>1090.4786998227301</v>
      </c>
      <c r="P32">
        <v>1746.71251430403</v>
      </c>
      <c r="Q32">
        <v>2137.0528521442102</v>
      </c>
      <c r="R32">
        <v>3298.9178651717302</v>
      </c>
      <c r="S32">
        <v>2890.5181461187999</v>
      </c>
      <c r="T32">
        <f t="shared" si="0"/>
        <v>3298.9178651717302</v>
      </c>
      <c r="U32">
        <f t="shared" si="1"/>
        <v>1058.1193400834006</v>
      </c>
      <c r="V32">
        <f t="shared" si="2"/>
        <v>276.01229985743868</v>
      </c>
      <c r="W32">
        <f t="shared" si="3"/>
        <v>26.085176728334204</v>
      </c>
      <c r="X32">
        <f t="shared" si="4"/>
        <v>1941.8826832241202</v>
      </c>
      <c r="Y32">
        <f t="shared" si="5"/>
        <v>276.01229985743868</v>
      </c>
      <c r="Z32">
        <f t="shared" si="6"/>
        <v>14.213644430835219</v>
      </c>
      <c r="AA32">
        <f t="shared" si="7"/>
        <v>3094.7180056452653</v>
      </c>
      <c r="AB32">
        <f t="shared" si="8"/>
        <v>288.78221077700789</v>
      </c>
      <c r="AC32">
        <f t="shared" si="9"/>
        <v>9.3314547642215704</v>
      </c>
    </row>
    <row r="33" spans="1:29" x14ac:dyDescent="0.25">
      <c r="A33" t="s">
        <v>55</v>
      </c>
      <c r="B33" t="s">
        <v>52</v>
      </c>
      <c r="C33">
        <v>1139001</v>
      </c>
      <c r="D33">
        <v>1140713</v>
      </c>
      <c r="E33" t="s">
        <v>29</v>
      </c>
      <c r="F33">
        <v>1713</v>
      </c>
      <c r="G33" t="s">
        <v>56</v>
      </c>
      <c r="H33" s="47" t="s">
        <v>57</v>
      </c>
      <c r="I33">
        <v>1.06270464549774</v>
      </c>
      <c r="J33">
        <v>10.6901042594257</v>
      </c>
      <c r="K33" s="1">
        <v>2.4286502735644599E-5</v>
      </c>
      <c r="L33">
        <v>6.7307531579782103E-4</v>
      </c>
      <c r="M33">
        <v>1375.08365907847</v>
      </c>
      <c r="N33">
        <v>1020.2072140919799</v>
      </c>
      <c r="O33">
        <v>1416.87104538996</v>
      </c>
      <c r="P33">
        <v>1163.1504706380499</v>
      </c>
      <c r="Q33">
        <v>1279.9375147424701</v>
      </c>
      <c r="R33">
        <v>3777.5688496176699</v>
      </c>
      <c r="S33">
        <v>1531.1329806497699</v>
      </c>
      <c r="T33">
        <f t="shared" si="0"/>
        <v>3777.5688496176699</v>
      </c>
      <c r="U33">
        <f t="shared" si="1"/>
        <v>1270.7206395201367</v>
      </c>
      <c r="V33">
        <f t="shared" si="2"/>
        <v>82.580910840967888</v>
      </c>
      <c r="W33">
        <f t="shared" si="3"/>
        <v>6.4987463233581373</v>
      </c>
      <c r="X33">
        <f t="shared" si="4"/>
        <v>1221.54399269026</v>
      </c>
      <c r="Y33">
        <f t="shared" si="5"/>
        <v>82.580910840967888</v>
      </c>
      <c r="Z33">
        <f t="shared" si="6"/>
        <v>6.7603714098823664</v>
      </c>
      <c r="AA33">
        <f t="shared" si="7"/>
        <v>2654.3509151337198</v>
      </c>
      <c r="AB33">
        <f t="shared" si="8"/>
        <v>1588.470036447897</v>
      </c>
      <c r="AC33">
        <f t="shared" si="9"/>
        <v>59.844010352635443</v>
      </c>
    </row>
    <row r="34" spans="1:29" x14ac:dyDescent="0.25">
      <c r="A34" t="s">
        <v>143</v>
      </c>
      <c r="B34" t="s">
        <v>141</v>
      </c>
      <c r="C34">
        <v>204658</v>
      </c>
      <c r="D34">
        <v>206595</v>
      </c>
      <c r="E34" t="s">
        <v>20</v>
      </c>
      <c r="F34">
        <v>1938</v>
      </c>
      <c r="G34" t="s">
        <v>144</v>
      </c>
      <c r="H34" s="47" t="s">
        <v>145</v>
      </c>
      <c r="I34">
        <v>1.36421917656866</v>
      </c>
      <c r="J34">
        <v>4.2049861204022196</v>
      </c>
      <c r="K34" s="1">
        <v>2.11751219590995E-5</v>
      </c>
      <c r="L34">
        <v>5.9611176666677095E-4</v>
      </c>
      <c r="M34">
        <v>14.8225825787465</v>
      </c>
      <c r="N34">
        <v>14.229000162098799</v>
      </c>
      <c r="O34">
        <v>7.8901849013684604</v>
      </c>
      <c r="P34">
        <v>10.5022762045886</v>
      </c>
      <c r="Q34">
        <v>17.698644536993999</v>
      </c>
      <c r="R34">
        <v>31.0709146018994</v>
      </c>
      <c r="S34">
        <v>32.206200865963503</v>
      </c>
      <c r="T34">
        <f t="shared" si="0"/>
        <v>32.206200865963503</v>
      </c>
      <c r="U34">
        <f t="shared" si="1"/>
        <v>12.313922547404587</v>
      </c>
      <c r="V34">
        <f t="shared" si="2"/>
        <v>5.0886008477599827</v>
      </c>
      <c r="W34">
        <f t="shared" si="3"/>
        <v>41.323963409470281</v>
      </c>
      <c r="X34">
        <f t="shared" si="4"/>
        <v>14.1004603707913</v>
      </c>
      <c r="Y34">
        <f t="shared" si="5"/>
        <v>5.0886008477599827</v>
      </c>
      <c r="Z34">
        <f t="shared" si="6"/>
        <v>36.088189420402713</v>
      </c>
      <c r="AA34">
        <f t="shared" si="7"/>
        <v>31.638557733931449</v>
      </c>
      <c r="AB34">
        <f t="shared" si="8"/>
        <v>0.80276861590766857</v>
      </c>
      <c r="AC34">
        <f t="shared" si="9"/>
        <v>2.5373110325023513</v>
      </c>
    </row>
    <row r="35" spans="1:29" x14ac:dyDescent="0.25">
      <c r="A35" t="s">
        <v>257</v>
      </c>
      <c r="B35" t="s">
        <v>257</v>
      </c>
      <c r="C35">
        <v>4294</v>
      </c>
      <c r="D35">
        <v>5895</v>
      </c>
      <c r="E35" t="s">
        <v>20</v>
      </c>
      <c r="F35">
        <v>1602</v>
      </c>
      <c r="G35" t="s">
        <v>258</v>
      </c>
      <c r="H35" s="47" t="s">
        <v>257</v>
      </c>
      <c r="I35">
        <v>2.83678305918475</v>
      </c>
      <c r="J35">
        <v>11.231176282444601</v>
      </c>
      <c r="K35" s="1">
        <v>9.9812093393204997E-78</v>
      </c>
      <c r="L35" s="1">
        <v>4.3709762797809101E-75</v>
      </c>
      <c r="M35">
        <v>497.54280990560699</v>
      </c>
      <c r="N35">
        <v>590.186666642521</v>
      </c>
      <c r="O35">
        <v>531.399711072272</v>
      </c>
      <c r="P35">
        <v>3444.3885978066801</v>
      </c>
      <c r="Q35">
        <v>4050.8259981526699</v>
      </c>
      <c r="R35">
        <v>4121.7203091704596</v>
      </c>
      <c r="S35">
        <v>3589.8527934940098</v>
      </c>
      <c r="T35">
        <f t="shared" ref="T35:T66" si="10">MAX(M35:S35)</f>
        <v>4121.7203091704596</v>
      </c>
      <c r="U35">
        <f t="shared" ref="U35:U66" si="11">AVERAGE(M35:O35)</f>
        <v>539.70972920680003</v>
      </c>
      <c r="V35">
        <f t="shared" ref="V35:V66" si="12">STDEV(P35:Q35)</f>
        <v>428.81599814979052</v>
      </c>
      <c r="W35">
        <f t="shared" ref="W35:W66" si="13">V35/U35*100</f>
        <v>79.453079117178831</v>
      </c>
      <c r="X35">
        <f t="shared" ref="X35:X66" si="14">AVERAGE(P35:Q35)</f>
        <v>3747.607297979675</v>
      </c>
      <c r="Y35">
        <f t="shared" ref="Y35:Y66" si="15">STDEV(P35:Q35)</f>
        <v>428.81599814979052</v>
      </c>
      <c r="Z35">
        <f t="shared" ref="Z35:Z66" si="16">Y35/X35*100</f>
        <v>11.442394147886414</v>
      </c>
      <c r="AA35">
        <f t="shared" ref="AA35:AA66" si="17">AVERAGE(R35:S35)</f>
        <v>3855.7865513322349</v>
      </c>
      <c r="AB35">
        <f t="shared" ref="AB35:AB66" si="18">STDEV(R35:S35)</f>
        <v>376.08712702766002</v>
      </c>
      <c r="AC35">
        <f t="shared" ref="AC35:AC66" si="19">AB35/AA35*100</f>
        <v>9.7538367858489483</v>
      </c>
    </row>
    <row r="36" spans="1:29" x14ac:dyDescent="0.25">
      <c r="A36" t="s">
        <v>106</v>
      </c>
      <c r="B36" t="s">
        <v>94</v>
      </c>
      <c r="C36">
        <v>266206</v>
      </c>
      <c r="D36">
        <v>267228</v>
      </c>
      <c r="E36" t="s">
        <v>20</v>
      </c>
      <c r="F36">
        <v>1023</v>
      </c>
      <c r="G36" t="s">
        <v>107</v>
      </c>
      <c r="H36" s="47" t="s">
        <v>108</v>
      </c>
      <c r="I36">
        <v>1.32297044438571</v>
      </c>
      <c r="J36">
        <v>4.5065779908798902</v>
      </c>
      <c r="K36" s="1">
        <v>1.52670873013802E-7</v>
      </c>
      <c r="L36" s="1">
        <v>6.2572606336686199E-6</v>
      </c>
      <c r="M36">
        <v>13.244512950591</v>
      </c>
      <c r="N36">
        <v>13.1920689761969</v>
      </c>
      <c r="O36">
        <v>13.532091309336201</v>
      </c>
      <c r="P36">
        <v>21.5411650619663</v>
      </c>
      <c r="Q36">
        <v>29.900573479899499</v>
      </c>
      <c r="R36">
        <v>32.905975330065203</v>
      </c>
      <c r="S36">
        <v>33.786303072951597</v>
      </c>
      <c r="T36">
        <f t="shared" si="10"/>
        <v>33.786303072951597</v>
      </c>
      <c r="U36">
        <f t="shared" si="11"/>
        <v>13.322891078708034</v>
      </c>
      <c r="V36">
        <f t="shared" si="12"/>
        <v>5.9109943790284705</v>
      </c>
      <c r="W36">
        <f t="shared" si="13"/>
        <v>44.367204866480677</v>
      </c>
      <c r="X36">
        <f t="shared" si="14"/>
        <v>25.720869270932901</v>
      </c>
      <c r="Y36">
        <f t="shared" si="15"/>
        <v>5.9109943790284705</v>
      </c>
      <c r="Z36">
        <f t="shared" si="16"/>
        <v>22.981316520699682</v>
      </c>
      <c r="AA36">
        <f t="shared" si="17"/>
        <v>33.3461392015084</v>
      </c>
      <c r="AB36">
        <f t="shared" si="18"/>
        <v>0.62248571666161634</v>
      </c>
      <c r="AC36">
        <f t="shared" si="19"/>
        <v>1.866739993196749</v>
      </c>
    </row>
    <row r="37" spans="1:29" x14ac:dyDescent="0.25">
      <c r="A37" t="s">
        <v>137</v>
      </c>
      <c r="B37" t="s">
        <v>136</v>
      </c>
      <c r="C37">
        <v>410314</v>
      </c>
      <c r="D37">
        <v>413655</v>
      </c>
      <c r="E37" t="s">
        <v>20</v>
      </c>
      <c r="F37">
        <v>3342</v>
      </c>
      <c r="G37" t="s">
        <v>138</v>
      </c>
      <c r="H37" s="47" t="s">
        <v>139</v>
      </c>
      <c r="I37">
        <v>1.06230812517632</v>
      </c>
      <c r="J37">
        <v>7.0092066373143096</v>
      </c>
      <c r="K37" s="1">
        <v>4.5838490722333199E-10</v>
      </c>
      <c r="L37" s="1">
        <v>2.6340592503740701E-8</v>
      </c>
      <c r="M37">
        <v>95.304133614678406</v>
      </c>
      <c r="N37">
        <v>75.004689113573704</v>
      </c>
      <c r="O37">
        <v>82.931782162233006</v>
      </c>
      <c r="P37">
        <v>169.56959828138599</v>
      </c>
      <c r="Q37">
        <v>125.371896103464</v>
      </c>
      <c r="R37">
        <v>168.90899884254</v>
      </c>
      <c r="S37">
        <v>183.66364476520599</v>
      </c>
      <c r="T37">
        <f t="shared" si="10"/>
        <v>183.66364476520599</v>
      </c>
      <c r="U37">
        <f t="shared" si="11"/>
        <v>84.413534963495024</v>
      </c>
      <c r="V37">
        <f t="shared" si="12"/>
        <v>31.252494922872046</v>
      </c>
      <c r="W37">
        <f t="shared" si="13"/>
        <v>37.023085144328235</v>
      </c>
      <c r="X37">
        <f t="shared" si="14"/>
        <v>147.47074719242499</v>
      </c>
      <c r="Y37">
        <f t="shared" si="15"/>
        <v>31.252494922872046</v>
      </c>
      <c r="Z37">
        <f t="shared" si="16"/>
        <v>21.19233510229164</v>
      </c>
      <c r="AA37">
        <f t="shared" si="17"/>
        <v>176.28632180387299</v>
      </c>
      <c r="AB37">
        <f t="shared" si="18"/>
        <v>10.433110185923564</v>
      </c>
      <c r="AC37">
        <f t="shared" si="19"/>
        <v>5.9182754958895227</v>
      </c>
    </row>
    <row r="38" spans="1:29" x14ac:dyDescent="0.25">
      <c r="A38" t="s">
        <v>259</v>
      </c>
      <c r="B38" t="s">
        <v>110</v>
      </c>
      <c r="C38">
        <v>175027</v>
      </c>
      <c r="D38">
        <v>176080</v>
      </c>
      <c r="E38" t="s">
        <v>29</v>
      </c>
      <c r="F38">
        <v>1054</v>
      </c>
      <c r="G38" t="s">
        <v>260</v>
      </c>
      <c r="H38" s="47" t="s">
        <v>261</v>
      </c>
      <c r="I38">
        <v>1.2605419332563701</v>
      </c>
      <c r="J38">
        <v>3.2465089746604501</v>
      </c>
      <c r="K38">
        <v>2.94558359232967E-3</v>
      </c>
      <c r="L38">
        <v>3.4134475974315202E-2</v>
      </c>
      <c r="M38">
        <v>8.3975848069704799</v>
      </c>
      <c r="N38">
        <v>3.8020810149737798</v>
      </c>
      <c r="O38">
        <v>6.8720965269983303</v>
      </c>
      <c r="P38">
        <v>6.2477044574742102</v>
      </c>
      <c r="Q38">
        <v>9.8239172319878403</v>
      </c>
      <c r="R38">
        <v>11.135482145915599</v>
      </c>
      <c r="S38">
        <v>19.379488832765901</v>
      </c>
      <c r="T38">
        <f t="shared" si="10"/>
        <v>19.379488832765901</v>
      </c>
      <c r="U38">
        <f t="shared" si="11"/>
        <v>6.3572541163141976</v>
      </c>
      <c r="V38">
        <f t="shared" si="12"/>
        <v>2.528764303824552</v>
      </c>
      <c r="W38">
        <f t="shared" si="13"/>
        <v>39.777618725907978</v>
      </c>
      <c r="X38">
        <f t="shared" si="14"/>
        <v>8.0358108447310244</v>
      </c>
      <c r="Y38">
        <f t="shared" si="15"/>
        <v>2.528764303824552</v>
      </c>
      <c r="Z38">
        <f t="shared" si="16"/>
        <v>31.468688756936452</v>
      </c>
      <c r="AA38">
        <f t="shared" si="17"/>
        <v>15.25748548934075</v>
      </c>
      <c r="AB38">
        <f t="shared" si="18"/>
        <v>5.8293930324190919</v>
      </c>
      <c r="AC38">
        <f t="shared" si="19"/>
        <v>38.206774219065437</v>
      </c>
    </row>
    <row r="39" spans="1:29" x14ac:dyDescent="0.25">
      <c r="A39" t="s">
        <v>121</v>
      </c>
      <c r="B39" t="s">
        <v>110</v>
      </c>
      <c r="C39">
        <v>622975</v>
      </c>
      <c r="D39">
        <v>624699</v>
      </c>
      <c r="E39" t="s">
        <v>20</v>
      </c>
      <c r="F39">
        <v>1725</v>
      </c>
      <c r="G39" t="s">
        <v>122</v>
      </c>
      <c r="H39" s="47" t="s">
        <v>123</v>
      </c>
      <c r="I39">
        <v>1.8122743023230601</v>
      </c>
      <c r="J39">
        <v>7.50986166333609</v>
      </c>
      <c r="K39" s="1">
        <v>1.13224759173127E-21</v>
      </c>
      <c r="L39" s="1">
        <v>1.3427974630447001E-19</v>
      </c>
      <c r="M39">
        <v>107.139655825845</v>
      </c>
      <c r="N39">
        <v>71.8362882677622</v>
      </c>
      <c r="O39">
        <v>104.863102560123</v>
      </c>
      <c r="P39">
        <v>138.46522915721201</v>
      </c>
      <c r="Q39">
        <v>187.68749806906899</v>
      </c>
      <c r="R39">
        <v>367.51261674085498</v>
      </c>
      <c r="S39">
        <v>297.24510929105702</v>
      </c>
      <c r="T39">
        <f t="shared" si="10"/>
        <v>367.51261674085498</v>
      </c>
      <c r="U39">
        <f t="shared" si="11"/>
        <v>94.613015551243393</v>
      </c>
      <c r="V39">
        <f t="shared" si="12"/>
        <v>34.80540013296185</v>
      </c>
      <c r="W39">
        <f t="shared" si="13"/>
        <v>36.787116371014392</v>
      </c>
      <c r="X39">
        <f t="shared" si="14"/>
        <v>163.0763636131405</v>
      </c>
      <c r="Y39">
        <f t="shared" si="15"/>
        <v>34.80540013296185</v>
      </c>
      <c r="Z39">
        <f t="shared" si="16"/>
        <v>21.343007264700418</v>
      </c>
      <c r="AA39">
        <f t="shared" si="17"/>
        <v>332.37886301595597</v>
      </c>
      <c r="AB39">
        <f t="shared" si="18"/>
        <v>49.686631014829125</v>
      </c>
      <c r="AC39">
        <f t="shared" si="19"/>
        <v>14.94879384446414</v>
      </c>
    </row>
    <row r="40" spans="1:29" x14ac:dyDescent="0.25">
      <c r="A40" t="s">
        <v>284</v>
      </c>
      <c r="B40" t="s">
        <v>141</v>
      </c>
      <c r="C40">
        <v>22647</v>
      </c>
      <c r="D40">
        <v>25047</v>
      </c>
      <c r="E40" t="s">
        <v>29</v>
      </c>
      <c r="F40">
        <v>2401</v>
      </c>
      <c r="G40" t="s">
        <v>285</v>
      </c>
      <c r="H40" s="47" t="s">
        <v>286</v>
      </c>
      <c r="I40">
        <v>1.48334653173009</v>
      </c>
      <c r="J40">
        <v>3.2698734498779598</v>
      </c>
      <c r="K40" s="1">
        <v>4.5711716611353099E-5</v>
      </c>
      <c r="L40">
        <v>1.14955447082849E-3</v>
      </c>
      <c r="M40">
        <v>4.2269722182737297</v>
      </c>
      <c r="N40">
        <v>6.3368016916229699</v>
      </c>
      <c r="O40">
        <v>4.7934994293260003</v>
      </c>
      <c r="P40">
        <v>12.0737846877569</v>
      </c>
      <c r="Q40">
        <v>10.447658008622</v>
      </c>
      <c r="R40">
        <v>15.139251007368401</v>
      </c>
      <c r="S40">
        <v>13.477342353722101</v>
      </c>
      <c r="T40">
        <f t="shared" si="10"/>
        <v>15.139251007368401</v>
      </c>
      <c r="U40">
        <f t="shared" si="11"/>
        <v>5.1190911130742336</v>
      </c>
      <c r="V40">
        <f t="shared" si="12"/>
        <v>1.1498452018846492</v>
      </c>
      <c r="W40">
        <f t="shared" si="13"/>
        <v>22.461901468171327</v>
      </c>
      <c r="X40">
        <f t="shared" si="14"/>
        <v>11.260721348189449</v>
      </c>
      <c r="Y40">
        <f t="shared" si="15"/>
        <v>1.1498452018846492</v>
      </c>
      <c r="Z40">
        <f t="shared" si="16"/>
        <v>10.211114957298244</v>
      </c>
      <c r="AA40">
        <f t="shared" si="17"/>
        <v>14.308296680545251</v>
      </c>
      <c r="AB40">
        <f t="shared" si="18"/>
        <v>1.1751468787059041</v>
      </c>
      <c r="AC40">
        <f t="shared" si="19"/>
        <v>8.2130452348233121</v>
      </c>
    </row>
    <row r="41" spans="1:29" x14ac:dyDescent="0.25">
      <c r="A41" t="s">
        <v>228</v>
      </c>
      <c r="B41" t="s">
        <v>208</v>
      </c>
      <c r="C41">
        <v>1077061</v>
      </c>
      <c r="D41">
        <v>1077435</v>
      </c>
      <c r="E41" t="s">
        <v>20</v>
      </c>
      <c r="F41">
        <v>375</v>
      </c>
      <c r="G41" t="s">
        <v>15813</v>
      </c>
      <c r="H41" s="47" t="s">
        <v>15812</v>
      </c>
      <c r="I41">
        <v>1.7836673489127099</v>
      </c>
      <c r="J41">
        <v>2.5558331670496299</v>
      </c>
      <c r="K41">
        <v>2.5907134981852202E-3</v>
      </c>
      <c r="L41">
        <v>3.0942934915486199E-2</v>
      </c>
      <c r="M41">
        <v>2.5925429605412198</v>
      </c>
      <c r="N41">
        <v>3.8020810149737798</v>
      </c>
      <c r="O41">
        <v>3.35120756563499</v>
      </c>
      <c r="P41">
        <v>4.1012538463174302</v>
      </c>
      <c r="Q41">
        <v>4.2492340408201397</v>
      </c>
      <c r="R41">
        <v>3.5032977537712</v>
      </c>
      <c r="S41">
        <v>18.9147528895341</v>
      </c>
      <c r="T41">
        <f t="shared" si="10"/>
        <v>18.9147528895341</v>
      </c>
      <c r="U41">
        <f t="shared" si="11"/>
        <v>3.2486105137166632</v>
      </c>
      <c r="V41">
        <f t="shared" si="12"/>
        <v>0.10463779901417014</v>
      </c>
      <c r="W41">
        <f t="shared" si="13"/>
        <v>3.2210016735572387</v>
      </c>
      <c r="X41">
        <f t="shared" si="14"/>
        <v>4.1752439435687849</v>
      </c>
      <c r="Y41">
        <f t="shared" si="15"/>
        <v>0.10463779901417014</v>
      </c>
      <c r="Z41">
        <f t="shared" si="16"/>
        <v>2.5061481539383088</v>
      </c>
      <c r="AA41">
        <f t="shared" si="17"/>
        <v>11.20902532165265</v>
      </c>
      <c r="AB41">
        <f t="shared" si="18"/>
        <v>10.897544434450189</v>
      </c>
      <c r="AC41">
        <f t="shared" si="19"/>
        <v>97.221159929037114</v>
      </c>
    </row>
    <row r="42" spans="1:29" x14ac:dyDescent="0.25">
      <c r="A42" t="s">
        <v>235</v>
      </c>
      <c r="B42" t="s">
        <v>232</v>
      </c>
      <c r="C42">
        <v>16755</v>
      </c>
      <c r="D42">
        <v>17129</v>
      </c>
      <c r="E42" t="s">
        <v>29</v>
      </c>
      <c r="F42">
        <v>375</v>
      </c>
      <c r="G42" s="9" t="s">
        <v>15286</v>
      </c>
      <c r="H42" s="47" t="s">
        <v>15287</v>
      </c>
      <c r="I42">
        <v>1.78887679144404</v>
      </c>
      <c r="J42">
        <v>5.8922880749064301</v>
      </c>
      <c r="K42" s="1">
        <v>1.6986700831856599E-9</v>
      </c>
      <c r="L42" s="1">
        <v>9.1926087802687897E-8</v>
      </c>
      <c r="M42">
        <v>24.854596643449501</v>
      </c>
      <c r="N42">
        <v>32.893761508333803</v>
      </c>
      <c r="O42">
        <v>31.560739605473799</v>
      </c>
      <c r="P42">
        <v>61.135512942769097</v>
      </c>
      <c r="Q42">
        <v>58.553665406530698</v>
      </c>
      <c r="R42">
        <v>52.966525562969402</v>
      </c>
      <c r="S42">
        <v>152.874888526099</v>
      </c>
      <c r="T42">
        <f t="shared" si="10"/>
        <v>152.874888526099</v>
      </c>
      <c r="U42">
        <f t="shared" si="11"/>
        <v>29.769699252419034</v>
      </c>
      <c r="V42">
        <f t="shared" si="12"/>
        <v>1.8256419008639526</v>
      </c>
      <c r="W42">
        <f t="shared" si="13"/>
        <v>6.1325507032645081</v>
      </c>
      <c r="X42">
        <f t="shared" si="14"/>
        <v>59.844589174649897</v>
      </c>
      <c r="Y42">
        <f t="shared" si="15"/>
        <v>1.8256419008639526</v>
      </c>
      <c r="Z42">
        <f t="shared" si="16"/>
        <v>3.0506382047941147</v>
      </c>
      <c r="AA42">
        <f t="shared" si="17"/>
        <v>102.9207070445342</v>
      </c>
      <c r="AB42">
        <f t="shared" si="18"/>
        <v>70.645880948475849</v>
      </c>
      <c r="AC42">
        <f t="shared" si="19"/>
        <v>68.641076200445355</v>
      </c>
    </row>
    <row r="43" spans="1:29" x14ac:dyDescent="0.25">
      <c r="A43" t="s">
        <v>131</v>
      </c>
      <c r="B43" t="s">
        <v>125</v>
      </c>
      <c r="C43">
        <v>237444</v>
      </c>
      <c r="D43">
        <v>238133</v>
      </c>
      <c r="E43" t="s">
        <v>20</v>
      </c>
      <c r="F43">
        <v>690</v>
      </c>
      <c r="G43" t="s">
        <v>132</v>
      </c>
      <c r="H43" s="47" t="s">
        <v>133</v>
      </c>
      <c r="I43">
        <v>1.48192841746975</v>
      </c>
      <c r="J43">
        <v>8.0708245704144996</v>
      </c>
      <c r="K43" s="1">
        <v>1.32267472647324E-14</v>
      </c>
      <c r="L43" s="1">
        <v>1.22876482089364E-12</v>
      </c>
      <c r="M43">
        <v>143.99885356919199</v>
      </c>
      <c r="N43">
        <v>175.3243249123</v>
      </c>
      <c r="O43">
        <v>164.654584379901</v>
      </c>
      <c r="P43">
        <v>279.46020367757302</v>
      </c>
      <c r="Q43">
        <v>216.51601708912901</v>
      </c>
      <c r="R43">
        <v>336.02464288255499</v>
      </c>
      <c r="S43">
        <v>565.30480134715697</v>
      </c>
      <c r="T43">
        <f t="shared" si="10"/>
        <v>565.30480134715697</v>
      </c>
      <c r="U43">
        <f t="shared" si="11"/>
        <v>161.32592095379766</v>
      </c>
      <c r="V43">
        <f t="shared" si="12"/>
        <v>44.508261172960339</v>
      </c>
      <c r="W43">
        <f t="shared" si="13"/>
        <v>27.589032754201426</v>
      </c>
      <c r="X43">
        <f t="shared" si="14"/>
        <v>247.988110383351</v>
      </c>
      <c r="Y43">
        <f t="shared" si="15"/>
        <v>44.508261172960339</v>
      </c>
      <c r="Z43">
        <f t="shared" si="16"/>
        <v>17.947739955821874</v>
      </c>
      <c r="AA43">
        <f t="shared" si="17"/>
        <v>450.66472211485598</v>
      </c>
      <c r="AB43">
        <f t="shared" si="18"/>
        <v>162.12555484184637</v>
      </c>
      <c r="AC43">
        <f t="shared" si="19"/>
        <v>35.97476058943154</v>
      </c>
    </row>
    <row r="44" spans="1:29" x14ac:dyDescent="0.25">
      <c r="A44" t="s">
        <v>164</v>
      </c>
      <c r="B44" t="s">
        <v>161</v>
      </c>
      <c r="C44">
        <v>389737</v>
      </c>
      <c r="D44">
        <v>391428</v>
      </c>
      <c r="E44" t="s">
        <v>20</v>
      </c>
      <c r="F44">
        <v>1692</v>
      </c>
      <c r="G44" t="s">
        <v>165</v>
      </c>
      <c r="H44" s="47" t="s">
        <v>166</v>
      </c>
      <c r="I44">
        <v>2.1001377826277401</v>
      </c>
      <c r="J44">
        <v>5.49349620870212</v>
      </c>
      <c r="K44" s="1">
        <v>1.0893470993966E-16</v>
      </c>
      <c r="L44" s="1">
        <v>1.14566428906352E-14</v>
      </c>
      <c r="M44">
        <v>20.233107018136899</v>
      </c>
      <c r="N44">
        <v>17.9158666008613</v>
      </c>
      <c r="O44">
        <v>26.7248198272157</v>
      </c>
      <c r="P44">
        <v>40.820891087178097</v>
      </c>
      <c r="Q44">
        <v>22.883489742765299</v>
      </c>
      <c r="R44">
        <v>104.84869705929501</v>
      </c>
      <c r="S44">
        <v>80.864054122332504</v>
      </c>
      <c r="T44">
        <f t="shared" si="10"/>
        <v>104.84869705929501</v>
      </c>
      <c r="U44">
        <f t="shared" si="11"/>
        <v>21.624597815404631</v>
      </c>
      <c r="V44">
        <f t="shared" si="12"/>
        <v>12.68365812749898</v>
      </c>
      <c r="W44">
        <f t="shared" si="13"/>
        <v>58.653845198746637</v>
      </c>
      <c r="X44">
        <f t="shared" si="14"/>
        <v>31.852190414971698</v>
      </c>
      <c r="Y44">
        <f t="shared" si="15"/>
        <v>12.68365812749898</v>
      </c>
      <c r="Z44">
        <f t="shared" si="16"/>
        <v>39.820363881591</v>
      </c>
      <c r="AA44">
        <f t="shared" si="17"/>
        <v>92.856375590813755</v>
      </c>
      <c r="AB44">
        <f t="shared" si="18"/>
        <v>16.959703665064328</v>
      </c>
      <c r="AC44">
        <f t="shared" si="19"/>
        <v>18.264447171403646</v>
      </c>
    </row>
    <row r="45" spans="1:29" x14ac:dyDescent="0.25">
      <c r="A45" t="s">
        <v>45</v>
      </c>
      <c r="B45" t="s">
        <v>39</v>
      </c>
      <c r="C45">
        <v>162019</v>
      </c>
      <c r="D45">
        <v>162666</v>
      </c>
      <c r="E45" t="s">
        <v>29</v>
      </c>
      <c r="F45">
        <v>648</v>
      </c>
      <c r="G45" t="s">
        <v>46</v>
      </c>
      <c r="H45" s="47" t="s">
        <v>47</v>
      </c>
      <c r="I45">
        <v>3.30141558271173</v>
      </c>
      <c r="J45">
        <v>6.9359870888345201</v>
      </c>
      <c r="K45" s="1">
        <v>6.7249981713751396E-65</v>
      </c>
      <c r="L45" s="1">
        <v>2.0825077670691698E-62</v>
      </c>
      <c r="M45">
        <v>30.265121082839901</v>
      </c>
      <c r="N45">
        <v>42.975036926824799</v>
      </c>
      <c r="O45">
        <v>31.7728413501343</v>
      </c>
      <c r="P45">
        <v>36.451330914466098</v>
      </c>
      <c r="Q45">
        <v>24.871663468286702</v>
      </c>
      <c r="R45">
        <v>345.32506430030401</v>
      </c>
      <c r="S45">
        <v>344.50875471773003</v>
      </c>
      <c r="T45">
        <f t="shared" si="10"/>
        <v>345.32506430030401</v>
      </c>
      <c r="U45">
        <f t="shared" si="11"/>
        <v>35.004333119933001</v>
      </c>
      <c r="V45">
        <f t="shared" si="12"/>
        <v>8.1880613750785791</v>
      </c>
      <c r="W45">
        <f t="shared" si="13"/>
        <v>23.391565115736881</v>
      </c>
      <c r="X45">
        <f t="shared" si="14"/>
        <v>30.661497191376398</v>
      </c>
      <c r="Y45">
        <f t="shared" si="15"/>
        <v>8.1880613750785791</v>
      </c>
      <c r="Z45">
        <f t="shared" si="16"/>
        <v>26.704701743597457</v>
      </c>
      <c r="AA45">
        <f t="shared" si="17"/>
        <v>344.91690950901705</v>
      </c>
      <c r="AB45">
        <f t="shared" si="18"/>
        <v>0.57721804138562038</v>
      </c>
      <c r="AC45">
        <f t="shared" si="19"/>
        <v>0.16734988209400339</v>
      </c>
    </row>
    <row r="46" spans="1:29" x14ac:dyDescent="0.25">
      <c r="A46" t="s">
        <v>170</v>
      </c>
      <c r="B46" t="s">
        <v>171</v>
      </c>
      <c r="C46">
        <v>18619</v>
      </c>
      <c r="D46">
        <v>20382</v>
      </c>
      <c r="E46" t="s">
        <v>29</v>
      </c>
      <c r="F46">
        <v>1764</v>
      </c>
      <c r="G46" t="s">
        <v>172</v>
      </c>
      <c r="H46" s="47" t="s">
        <v>173</v>
      </c>
      <c r="I46">
        <v>1.71262967435276</v>
      </c>
      <c r="J46">
        <v>4.2035672489063201</v>
      </c>
      <c r="K46" s="1">
        <v>5.7104454023067603E-5</v>
      </c>
      <c r="L46">
        <v>1.4022036419584999E-3</v>
      </c>
      <c r="M46">
        <v>6.0304803647371896</v>
      </c>
      <c r="N46">
        <v>5.0694413532983704</v>
      </c>
      <c r="O46">
        <v>6.2357912930170096</v>
      </c>
      <c r="P46">
        <v>13.185339468534499</v>
      </c>
      <c r="Q46">
        <v>58.982487190466699</v>
      </c>
      <c r="R46">
        <v>21.520257630308802</v>
      </c>
      <c r="S46">
        <v>16.405178796082399</v>
      </c>
      <c r="T46">
        <f t="shared" si="10"/>
        <v>58.982487190466699</v>
      </c>
      <c r="U46">
        <f t="shared" si="11"/>
        <v>5.7785710036841893</v>
      </c>
      <c r="V46">
        <f t="shared" si="12"/>
        <v>32.383473713180315</v>
      </c>
      <c r="W46">
        <f t="shared" si="13"/>
        <v>560.4062612111868</v>
      </c>
      <c r="X46">
        <f t="shared" si="14"/>
        <v>36.083913329500596</v>
      </c>
      <c r="Y46">
        <f t="shared" si="15"/>
        <v>32.383473713180315</v>
      </c>
      <c r="Z46">
        <f t="shared" si="16"/>
        <v>89.74490493165284</v>
      </c>
      <c r="AA46">
        <f t="shared" si="17"/>
        <v>18.9627182131956</v>
      </c>
      <c r="AB46">
        <f t="shared" si="18"/>
        <v>3.6169069299852752</v>
      </c>
      <c r="AC46">
        <f t="shared" si="19"/>
        <v>19.073778818631475</v>
      </c>
    </row>
    <row r="47" spans="1:29" x14ac:dyDescent="0.25">
      <c r="A47" t="s">
        <v>35</v>
      </c>
      <c r="B47" t="s">
        <v>28</v>
      </c>
      <c r="C47">
        <v>790362</v>
      </c>
      <c r="D47">
        <v>792086</v>
      </c>
      <c r="E47" t="s">
        <v>29</v>
      </c>
      <c r="F47">
        <v>1725</v>
      </c>
      <c r="G47" s="7" t="s">
        <v>36</v>
      </c>
      <c r="H47" s="47" t="s">
        <v>37</v>
      </c>
      <c r="I47">
        <v>1.43730534949434</v>
      </c>
      <c r="J47">
        <v>6.3694736647629302</v>
      </c>
      <c r="K47" s="1">
        <v>1.9358861350541101E-7</v>
      </c>
      <c r="L47" s="1">
        <v>7.8763717640814593E-6</v>
      </c>
      <c r="M47">
        <v>43.791432181315898</v>
      </c>
      <c r="N47">
        <v>48.908587601708199</v>
      </c>
      <c r="O47">
        <v>47.256268710346603</v>
      </c>
      <c r="P47">
        <v>48.256809275828402</v>
      </c>
      <c r="Q47">
        <v>136.794149075577</v>
      </c>
      <c r="R47">
        <v>129.038133930573</v>
      </c>
      <c r="S47">
        <v>123.66623449398099</v>
      </c>
      <c r="T47">
        <f t="shared" si="10"/>
        <v>136.794149075577</v>
      </c>
      <c r="U47">
        <f t="shared" si="11"/>
        <v>46.6520961644569</v>
      </c>
      <c r="V47">
        <f t="shared" si="12"/>
        <v>62.605353360619858</v>
      </c>
      <c r="W47">
        <f t="shared" si="13"/>
        <v>134.1962280535582</v>
      </c>
      <c r="X47">
        <f t="shared" si="14"/>
        <v>92.525479175702699</v>
      </c>
      <c r="Y47">
        <f t="shared" si="15"/>
        <v>62.605353360619858</v>
      </c>
      <c r="Z47">
        <f t="shared" si="16"/>
        <v>67.662825330236274</v>
      </c>
      <c r="AA47">
        <f t="shared" si="17"/>
        <v>126.352184212277</v>
      </c>
      <c r="AB47">
        <f t="shared" si="18"/>
        <v>3.7985065194663989</v>
      </c>
      <c r="AC47">
        <f t="shared" si="19"/>
        <v>3.0062848087253862</v>
      </c>
    </row>
    <row r="48" spans="1:29" x14ac:dyDescent="0.25">
      <c r="A48" t="s">
        <v>236</v>
      </c>
      <c r="B48" t="s">
        <v>232</v>
      </c>
      <c r="C48">
        <v>31684</v>
      </c>
      <c r="D48">
        <v>33447</v>
      </c>
      <c r="E48" t="s">
        <v>20</v>
      </c>
      <c r="F48">
        <v>1764</v>
      </c>
      <c r="G48" t="s">
        <v>237</v>
      </c>
      <c r="H48" s="47" t="s">
        <v>238</v>
      </c>
      <c r="I48">
        <v>1.52598534934052</v>
      </c>
      <c r="J48">
        <v>7.6418725827977303</v>
      </c>
      <c r="K48" s="1">
        <v>1.8105465143551201E-15</v>
      </c>
      <c r="L48" s="1">
        <v>1.7399976329336999E-13</v>
      </c>
      <c r="M48">
        <v>118.97517803701101</v>
      </c>
      <c r="N48">
        <v>90.846693342631099</v>
      </c>
      <c r="O48">
        <v>131.248559595882</v>
      </c>
      <c r="P48">
        <v>172.71261524772299</v>
      </c>
      <c r="Q48">
        <v>228.17217285248</v>
      </c>
      <c r="R48">
        <v>387.73999067632002</v>
      </c>
      <c r="S48">
        <v>267.26964095260598</v>
      </c>
      <c r="T48">
        <f t="shared" si="10"/>
        <v>387.73999067632002</v>
      </c>
      <c r="U48">
        <f t="shared" si="11"/>
        <v>113.69014365850803</v>
      </c>
      <c r="V48">
        <f t="shared" si="12"/>
        <v>39.215829263929713</v>
      </c>
      <c r="W48">
        <f t="shared" si="13"/>
        <v>34.493605163982025</v>
      </c>
      <c r="X48">
        <f t="shared" si="14"/>
        <v>200.44239405010148</v>
      </c>
      <c r="Y48">
        <f t="shared" si="15"/>
        <v>39.215829263929713</v>
      </c>
      <c r="Z48">
        <f t="shared" si="16"/>
        <v>19.564638234228802</v>
      </c>
      <c r="AA48">
        <f t="shared" si="17"/>
        <v>327.50481581446297</v>
      </c>
      <c r="AB48">
        <f t="shared" si="18"/>
        <v>85.18540122155342</v>
      </c>
      <c r="AC48">
        <f t="shared" si="19"/>
        <v>26.010427055769586</v>
      </c>
    </row>
    <row r="49" spans="1:29" x14ac:dyDescent="0.25">
      <c r="A49" t="s">
        <v>81</v>
      </c>
      <c r="B49" t="s">
        <v>79</v>
      </c>
      <c r="C49">
        <v>28637</v>
      </c>
      <c r="D49">
        <v>30523</v>
      </c>
      <c r="E49" t="s">
        <v>20</v>
      </c>
      <c r="F49">
        <v>1887</v>
      </c>
      <c r="G49" t="s">
        <v>82</v>
      </c>
      <c r="H49" s="47" t="s">
        <v>83</v>
      </c>
      <c r="I49">
        <v>1.3940410391634299</v>
      </c>
      <c r="J49">
        <v>6.5763549369502403</v>
      </c>
      <c r="K49" s="1">
        <v>1.8279640664070401E-13</v>
      </c>
      <c r="L49" s="1">
        <v>1.5920424540863799E-11</v>
      </c>
      <c r="M49">
        <v>68.251511417726505</v>
      </c>
      <c r="N49">
        <v>47.122761670432602</v>
      </c>
      <c r="O49">
        <v>50.522635578117402</v>
      </c>
      <c r="P49">
        <v>99.963271319587406</v>
      </c>
      <c r="Q49">
        <v>110.519068859863</v>
      </c>
      <c r="R49">
        <v>166.53176108105299</v>
      </c>
      <c r="S49">
        <v>124.03802324856601</v>
      </c>
      <c r="T49">
        <f t="shared" si="10"/>
        <v>166.53176108105299</v>
      </c>
      <c r="U49">
        <f t="shared" si="11"/>
        <v>55.298969555425494</v>
      </c>
      <c r="V49">
        <f t="shared" si="12"/>
        <v>7.4640760215611497</v>
      </c>
      <c r="W49">
        <f t="shared" si="13"/>
        <v>13.497676505671585</v>
      </c>
      <c r="X49">
        <f t="shared" si="14"/>
        <v>105.2411700897252</v>
      </c>
      <c r="Y49">
        <f t="shared" si="15"/>
        <v>7.4640760215611497</v>
      </c>
      <c r="Z49">
        <f t="shared" si="16"/>
        <v>7.092353700740424</v>
      </c>
      <c r="AA49">
        <f t="shared" si="17"/>
        <v>145.28489216480949</v>
      </c>
      <c r="AB49">
        <f t="shared" si="18"/>
        <v>30.047610179314926</v>
      </c>
      <c r="AC49">
        <f t="shared" si="19"/>
        <v>20.681854617911178</v>
      </c>
    </row>
    <row r="50" spans="1:29" x14ac:dyDescent="0.25">
      <c r="A50" t="s">
        <v>193</v>
      </c>
      <c r="B50" t="s">
        <v>190</v>
      </c>
      <c r="C50">
        <v>260179</v>
      </c>
      <c r="D50">
        <v>261075</v>
      </c>
      <c r="E50" t="s">
        <v>29</v>
      </c>
      <c r="F50">
        <v>897</v>
      </c>
      <c r="G50" t="s">
        <v>194</v>
      </c>
      <c r="H50" s="47" t="s">
        <v>195</v>
      </c>
      <c r="I50">
        <v>3.09218088151139</v>
      </c>
      <c r="J50">
        <v>2.3488281492922298</v>
      </c>
      <c r="K50">
        <v>1.03689594768076E-3</v>
      </c>
      <c r="L50">
        <v>1.4857928815928E-2</v>
      </c>
      <c r="M50">
        <v>0.78903481407776299</v>
      </c>
      <c r="N50">
        <v>0</v>
      </c>
      <c r="O50">
        <v>3.7754110549558701</v>
      </c>
      <c r="P50">
        <v>0.689930553586109</v>
      </c>
      <c r="Q50">
        <v>3.00175248755184</v>
      </c>
      <c r="R50">
        <v>16.473840627852699</v>
      </c>
      <c r="S50">
        <v>9.8059284021908901</v>
      </c>
      <c r="T50">
        <f t="shared" si="10"/>
        <v>16.473840627852699</v>
      </c>
      <c r="U50">
        <f t="shared" si="11"/>
        <v>1.5214819563445445</v>
      </c>
      <c r="V50">
        <f t="shared" si="12"/>
        <v>1.6347049664029674</v>
      </c>
      <c r="W50">
        <f t="shared" si="13"/>
        <v>107.4416268682179</v>
      </c>
      <c r="X50">
        <f t="shared" si="14"/>
        <v>1.8458415205689744</v>
      </c>
      <c r="Y50">
        <f t="shared" si="15"/>
        <v>1.6347049664029674</v>
      </c>
      <c r="Z50">
        <f t="shared" si="16"/>
        <v>88.561501525823033</v>
      </c>
      <c r="AA50">
        <f t="shared" si="17"/>
        <v>13.139884515021794</v>
      </c>
      <c r="AB50">
        <f t="shared" si="18"/>
        <v>4.7149259511221482</v>
      </c>
      <c r="AC50">
        <f t="shared" si="19"/>
        <v>35.882552435920914</v>
      </c>
    </row>
    <row r="51" spans="1:29" x14ac:dyDescent="0.25">
      <c r="A51" t="s">
        <v>299</v>
      </c>
      <c r="B51" t="s">
        <v>299</v>
      </c>
      <c r="C51">
        <v>1409</v>
      </c>
      <c r="D51">
        <v>2083</v>
      </c>
      <c r="E51" t="s">
        <v>20</v>
      </c>
      <c r="F51">
        <v>675</v>
      </c>
      <c r="G51" t="s">
        <v>300</v>
      </c>
      <c r="H51" s="47" t="s">
        <v>299</v>
      </c>
      <c r="I51">
        <v>4.8573849447038402</v>
      </c>
      <c r="J51">
        <v>8.8790050074858407</v>
      </c>
      <c r="K51" s="1">
        <v>2.0700406137483299E-184</v>
      </c>
      <c r="L51" s="1">
        <v>1.9230677301722001E-181</v>
      </c>
      <c r="M51">
        <v>23.107448126563099</v>
      </c>
      <c r="N51">
        <v>31.0503282889525</v>
      </c>
      <c r="O51">
        <v>25.833992499641901</v>
      </c>
      <c r="P51">
        <v>783.37781412182801</v>
      </c>
      <c r="Q51">
        <v>885.127145842397</v>
      </c>
      <c r="R51">
        <v>806.50919002889998</v>
      </c>
      <c r="S51">
        <v>738.88367614423203</v>
      </c>
      <c r="T51">
        <f t="shared" si="10"/>
        <v>885.127145842397</v>
      </c>
      <c r="U51">
        <f t="shared" si="11"/>
        <v>26.66392297171917</v>
      </c>
      <c r="V51">
        <f t="shared" si="12"/>
        <v>71.947642440813823</v>
      </c>
      <c r="W51">
        <f t="shared" si="13"/>
        <v>269.83142171961862</v>
      </c>
      <c r="X51">
        <f t="shared" si="14"/>
        <v>834.2524799821125</v>
      </c>
      <c r="Y51">
        <f t="shared" si="15"/>
        <v>71.947642440813823</v>
      </c>
      <c r="Z51">
        <f t="shared" si="16"/>
        <v>8.6242048021669024</v>
      </c>
      <c r="AA51">
        <f t="shared" si="17"/>
        <v>772.696433086566</v>
      </c>
      <c r="AB51">
        <f t="shared" si="18"/>
        <v>47.818459449073728</v>
      </c>
      <c r="AC51">
        <f t="shared" si="19"/>
        <v>6.1885182073458038</v>
      </c>
    </row>
    <row r="52" spans="1:29" x14ac:dyDescent="0.25">
      <c r="A52" t="s">
        <v>100</v>
      </c>
      <c r="B52" t="s">
        <v>94</v>
      </c>
      <c r="C52">
        <v>10929</v>
      </c>
      <c r="D52">
        <v>11597</v>
      </c>
      <c r="E52" t="s">
        <v>29</v>
      </c>
      <c r="F52">
        <v>669</v>
      </c>
      <c r="G52" t="s">
        <v>101</v>
      </c>
      <c r="H52" s="47" t="s">
        <v>102</v>
      </c>
      <c r="I52">
        <v>1.2723709333053099</v>
      </c>
      <c r="J52">
        <v>6.0437244311107197</v>
      </c>
      <c r="K52" s="1">
        <v>2.88336468894517E-12</v>
      </c>
      <c r="L52" s="1">
        <v>2.00898434702255E-10</v>
      </c>
      <c r="M52">
        <v>48.384741991840002</v>
      </c>
      <c r="N52">
        <v>48.562943873074197</v>
      </c>
      <c r="O52">
        <v>48.316777433648802</v>
      </c>
      <c r="P52">
        <v>35.550588247284203</v>
      </c>
      <c r="Q52">
        <v>46.312752665085497</v>
      </c>
      <c r="R52">
        <v>127.175130232228</v>
      </c>
      <c r="S52">
        <v>106.74984616034401</v>
      </c>
      <c r="T52">
        <f t="shared" si="10"/>
        <v>127.175130232228</v>
      </c>
      <c r="U52">
        <f t="shared" si="11"/>
        <v>48.421487766187674</v>
      </c>
      <c r="V52">
        <f t="shared" si="12"/>
        <v>7.6099994400718973</v>
      </c>
      <c r="W52">
        <f t="shared" si="13"/>
        <v>15.716161958546628</v>
      </c>
      <c r="X52">
        <f t="shared" si="14"/>
        <v>40.931670456184847</v>
      </c>
      <c r="Y52">
        <f t="shared" si="15"/>
        <v>7.6099994400718973</v>
      </c>
      <c r="Z52">
        <f t="shared" si="16"/>
        <v>18.591959124214082</v>
      </c>
      <c r="AA52">
        <f t="shared" si="17"/>
        <v>116.962488196286</v>
      </c>
      <c r="AB52">
        <f t="shared" si="18"/>
        <v>14.442856874890749</v>
      </c>
      <c r="AC52">
        <f t="shared" si="19"/>
        <v>12.348281143483202</v>
      </c>
    </row>
    <row r="53" spans="1:29" x14ac:dyDescent="0.25">
      <c r="A53" t="s">
        <v>301</v>
      </c>
      <c r="B53" t="s">
        <v>301</v>
      </c>
      <c r="C53">
        <v>6900</v>
      </c>
      <c r="D53">
        <v>7793</v>
      </c>
      <c r="E53" t="s">
        <v>20</v>
      </c>
      <c r="F53">
        <v>894</v>
      </c>
      <c r="G53" t="s">
        <v>302</v>
      </c>
      <c r="H53" s="47" t="s">
        <v>301</v>
      </c>
      <c r="I53">
        <v>6.2232870145763304</v>
      </c>
      <c r="J53">
        <v>11.956592166037799</v>
      </c>
      <c r="K53" s="1">
        <v>1.9314044002376701E-269</v>
      </c>
      <c r="L53" s="1">
        <v>5.3828240634624002E-266</v>
      </c>
      <c r="M53">
        <v>105.899743975151</v>
      </c>
      <c r="N53">
        <v>83.242531312683496</v>
      </c>
      <c r="O53">
        <v>102.954186858179</v>
      </c>
      <c r="P53">
        <v>6069.9197027733699</v>
      </c>
      <c r="Q53">
        <v>6905.1515055772497</v>
      </c>
      <c r="R53">
        <v>7728.8654007263403</v>
      </c>
      <c r="S53">
        <v>6824.3610490178899</v>
      </c>
      <c r="T53">
        <f t="shared" si="10"/>
        <v>7728.8654007263403</v>
      </c>
      <c r="U53">
        <f t="shared" si="11"/>
        <v>97.365487382004503</v>
      </c>
      <c r="V53">
        <f t="shared" si="12"/>
        <v>590.59807162528875</v>
      </c>
      <c r="W53">
        <f t="shared" si="13"/>
        <v>606.57845762958254</v>
      </c>
      <c r="X53">
        <f t="shared" si="14"/>
        <v>6487.5356041753093</v>
      </c>
      <c r="Y53">
        <f t="shared" si="15"/>
        <v>590.59807162528875</v>
      </c>
      <c r="Z53">
        <f t="shared" si="16"/>
        <v>9.1035812003125827</v>
      </c>
      <c r="AA53">
        <f t="shared" si="17"/>
        <v>7276.6132248721151</v>
      </c>
      <c r="AB53">
        <f t="shared" si="18"/>
        <v>639.58116070578728</v>
      </c>
      <c r="AC53">
        <f t="shared" si="19"/>
        <v>8.7895445441519637</v>
      </c>
    </row>
    <row r="54" spans="1:29" x14ac:dyDescent="0.25">
      <c r="A54" t="s">
        <v>290</v>
      </c>
      <c r="B54" t="s">
        <v>190</v>
      </c>
      <c r="C54">
        <v>3441</v>
      </c>
      <c r="D54">
        <v>4302</v>
      </c>
      <c r="E54" t="s">
        <v>20</v>
      </c>
      <c r="F54">
        <v>862</v>
      </c>
      <c r="G54" t="s">
        <v>291</v>
      </c>
      <c r="H54" s="47" t="s">
        <v>292</v>
      </c>
      <c r="I54">
        <v>1.7525405708058699</v>
      </c>
      <c r="J54">
        <v>6.4730599053339803</v>
      </c>
      <c r="K54" s="1">
        <v>2.4442645723243001E-23</v>
      </c>
      <c r="L54" s="1">
        <v>2.9618110274207898E-21</v>
      </c>
      <c r="M54">
        <v>55.711493836847801</v>
      </c>
      <c r="N54">
        <v>44.3288081973079</v>
      </c>
      <c r="O54">
        <v>56.737216696668298</v>
      </c>
      <c r="P54">
        <v>52.8755110373354</v>
      </c>
      <c r="Q54">
        <v>58.943503391927102</v>
      </c>
      <c r="R54">
        <v>197.07092513104001</v>
      </c>
      <c r="S54">
        <v>155.26827863374299</v>
      </c>
      <c r="T54">
        <f t="shared" si="10"/>
        <v>197.07092513104001</v>
      </c>
      <c r="U54">
        <f t="shared" si="11"/>
        <v>52.259172910274664</v>
      </c>
      <c r="V54">
        <f t="shared" si="12"/>
        <v>4.2907185421199179</v>
      </c>
      <c r="W54">
        <f t="shared" si="13"/>
        <v>8.2104601033138831</v>
      </c>
      <c r="X54">
        <f t="shared" si="14"/>
        <v>55.909507214631248</v>
      </c>
      <c r="Y54">
        <f t="shared" si="15"/>
        <v>4.2907185421199179</v>
      </c>
      <c r="Z54">
        <f t="shared" si="16"/>
        <v>7.6743987845363399</v>
      </c>
      <c r="AA54">
        <f t="shared" si="17"/>
        <v>176.1696018823915</v>
      </c>
      <c r="AB54">
        <f t="shared" si="18"/>
        <v>29.558934809782802</v>
      </c>
      <c r="AC54">
        <f t="shared" si="19"/>
        <v>16.778680597527803</v>
      </c>
    </row>
    <row r="55" spans="1:29" x14ac:dyDescent="0.25">
      <c r="A55" t="s">
        <v>97</v>
      </c>
      <c r="B55" t="s">
        <v>94</v>
      </c>
      <c r="C55">
        <v>11991</v>
      </c>
      <c r="D55">
        <v>12887</v>
      </c>
      <c r="E55" t="s">
        <v>20</v>
      </c>
      <c r="F55">
        <v>897</v>
      </c>
      <c r="G55" t="s">
        <v>98</v>
      </c>
      <c r="H55" s="47" t="s">
        <v>99</v>
      </c>
      <c r="I55">
        <v>2.2697902716743599</v>
      </c>
      <c r="J55">
        <v>7.2969741644541397</v>
      </c>
      <c r="K55" s="1">
        <v>4.3460780796857003E-37</v>
      </c>
      <c r="L55" s="1">
        <v>7.8145287794090705E-35</v>
      </c>
      <c r="M55">
        <v>73.915654190213303</v>
      </c>
      <c r="N55">
        <v>70.079265980539404</v>
      </c>
      <c r="O55">
        <v>83.504456872816206</v>
      </c>
      <c r="P55">
        <v>57.245071210047399</v>
      </c>
      <c r="Q55">
        <v>83.425328874817396</v>
      </c>
      <c r="R55">
        <v>407.58158479961401</v>
      </c>
      <c r="S55">
        <v>324.10684680985503</v>
      </c>
      <c r="T55">
        <f t="shared" si="10"/>
        <v>407.58158479961401</v>
      </c>
      <c r="U55">
        <f t="shared" si="11"/>
        <v>75.833125681189642</v>
      </c>
      <c r="V55">
        <f t="shared" si="12"/>
        <v>18.512237727969946</v>
      </c>
      <c r="W55">
        <f t="shared" si="13"/>
        <v>24.411808904986092</v>
      </c>
      <c r="X55">
        <f t="shared" si="14"/>
        <v>70.335200042432405</v>
      </c>
      <c r="Y55">
        <f t="shared" si="15"/>
        <v>18.512237727969946</v>
      </c>
      <c r="Z55">
        <f t="shared" si="16"/>
        <v>26.320018592115652</v>
      </c>
      <c r="AA55">
        <f t="shared" si="17"/>
        <v>365.84421580473452</v>
      </c>
      <c r="AB55">
        <f t="shared" si="18"/>
        <v>59.02555329032905</v>
      </c>
      <c r="AC55">
        <f t="shared" si="19"/>
        <v>16.134067655133659</v>
      </c>
    </row>
    <row r="56" spans="1:29" x14ac:dyDescent="0.25">
      <c r="A56" t="s">
        <v>124</v>
      </c>
      <c r="B56" t="s">
        <v>125</v>
      </c>
      <c r="C56">
        <v>59853</v>
      </c>
      <c r="D56">
        <v>61049</v>
      </c>
      <c r="E56" t="s">
        <v>29</v>
      </c>
      <c r="F56">
        <v>1197</v>
      </c>
      <c r="G56" t="s">
        <v>126</v>
      </c>
      <c r="H56" s="47" t="s">
        <v>127</v>
      </c>
      <c r="I56">
        <v>1.10287322934006</v>
      </c>
      <c r="J56">
        <v>3.2680195833796399</v>
      </c>
      <c r="K56">
        <v>4.83857048518389E-3</v>
      </c>
      <c r="L56">
        <v>4.7739245013472903E-2</v>
      </c>
      <c r="M56">
        <v>6.42499777177607</v>
      </c>
      <c r="N56">
        <v>4.9542267770870501</v>
      </c>
      <c r="O56">
        <v>6.2782116419490901</v>
      </c>
      <c r="P56">
        <v>14.680189001304401</v>
      </c>
      <c r="Q56">
        <v>8.7323708728780804</v>
      </c>
      <c r="R56">
        <v>15.6814280406902</v>
      </c>
      <c r="S56">
        <v>9.6200340248981799</v>
      </c>
      <c r="T56">
        <f t="shared" si="10"/>
        <v>15.6814280406902</v>
      </c>
      <c r="U56">
        <f t="shared" si="11"/>
        <v>5.8858120636040709</v>
      </c>
      <c r="V56">
        <f t="shared" si="12"/>
        <v>4.2057425318745238</v>
      </c>
      <c r="W56">
        <f t="shared" si="13"/>
        <v>71.455603516147832</v>
      </c>
      <c r="X56">
        <f t="shared" si="14"/>
        <v>11.70627993709124</v>
      </c>
      <c r="Y56">
        <f t="shared" si="15"/>
        <v>4.2057425318745238</v>
      </c>
      <c r="Z56">
        <f t="shared" si="16"/>
        <v>35.927233540252764</v>
      </c>
      <c r="AA56">
        <f t="shared" si="17"/>
        <v>12.650731032794191</v>
      </c>
      <c r="AB56">
        <f t="shared" si="18"/>
        <v>4.2860528120100918</v>
      </c>
      <c r="AC56">
        <f t="shared" si="19"/>
        <v>33.879882521408909</v>
      </c>
    </row>
    <row r="57" spans="1:29" x14ac:dyDescent="0.25">
      <c r="A57" t="s">
        <v>156</v>
      </c>
      <c r="B57" t="s">
        <v>157</v>
      </c>
      <c r="C57">
        <v>284297</v>
      </c>
      <c r="D57">
        <v>284680</v>
      </c>
      <c r="E57" t="s">
        <v>20</v>
      </c>
      <c r="F57">
        <v>384</v>
      </c>
      <c r="G57" t="s">
        <v>158</v>
      </c>
      <c r="H57" s="47" t="s">
        <v>159</v>
      </c>
      <c r="I57">
        <v>1.1312761036733401</v>
      </c>
      <c r="J57">
        <v>3.8119747294555602</v>
      </c>
      <c r="K57">
        <v>1.7112581869530301E-3</v>
      </c>
      <c r="L57">
        <v>2.2443654433120502E-2</v>
      </c>
      <c r="M57">
        <v>9.9756544351260104</v>
      </c>
      <c r="N57">
        <v>6.2215871154116398</v>
      </c>
      <c r="O57">
        <v>12.2594808413736</v>
      </c>
      <c r="P57">
        <v>18.091512294035802</v>
      </c>
      <c r="Q57">
        <v>9.1611926568140607</v>
      </c>
      <c r="R57">
        <v>18.100371727817901</v>
      </c>
      <c r="S57">
        <v>23.562112321852101</v>
      </c>
      <c r="T57">
        <f t="shared" si="10"/>
        <v>23.562112321852101</v>
      </c>
      <c r="U57">
        <f t="shared" si="11"/>
        <v>9.4855741306370831</v>
      </c>
      <c r="V57">
        <f t="shared" si="12"/>
        <v>6.314689573642883</v>
      </c>
      <c r="W57">
        <f t="shared" si="13"/>
        <v>66.571506233316086</v>
      </c>
      <c r="X57">
        <f t="shared" si="14"/>
        <v>13.62635247542493</v>
      </c>
      <c r="Y57">
        <f t="shared" si="15"/>
        <v>6.314689573642883</v>
      </c>
      <c r="Z57">
        <f t="shared" si="16"/>
        <v>46.341745415960723</v>
      </c>
      <c r="AA57">
        <f t="shared" si="17"/>
        <v>20.831242024834999</v>
      </c>
      <c r="AB57">
        <f t="shared" si="18"/>
        <v>3.8620338111234482</v>
      </c>
      <c r="AC57">
        <f t="shared" si="19"/>
        <v>18.53962335284249</v>
      </c>
    </row>
    <row r="58" spans="1:29" x14ac:dyDescent="0.25">
      <c r="A58" t="s">
        <v>216</v>
      </c>
      <c r="B58" t="s">
        <v>208</v>
      </c>
      <c r="C58">
        <v>280124</v>
      </c>
      <c r="D58">
        <v>281902</v>
      </c>
      <c r="E58" t="s">
        <v>20</v>
      </c>
      <c r="F58">
        <v>1779</v>
      </c>
      <c r="G58" t="s">
        <v>217</v>
      </c>
      <c r="H58" s="47" t="s">
        <v>218</v>
      </c>
      <c r="I58">
        <v>1.35728874576949</v>
      </c>
      <c r="J58">
        <v>6.6160684217601604</v>
      </c>
      <c r="K58" s="1">
        <v>1.1094261586130801E-18</v>
      </c>
      <c r="L58" s="1">
        <v>1.2620288587978199E-16</v>
      </c>
      <c r="M58">
        <v>59.4594092037172</v>
      </c>
      <c r="N58">
        <v>59.393114036938897</v>
      </c>
      <c r="O58">
        <v>59.091546062399303</v>
      </c>
      <c r="P58">
        <v>104.984432570686</v>
      </c>
      <c r="Q58">
        <v>98.784945499433306</v>
      </c>
      <c r="R58">
        <v>155.020925604376</v>
      </c>
      <c r="S58">
        <v>148.91673249759401</v>
      </c>
      <c r="T58">
        <f t="shared" si="10"/>
        <v>155.020925604376</v>
      </c>
      <c r="U58">
        <f t="shared" si="11"/>
        <v>59.314689767685138</v>
      </c>
      <c r="V58">
        <f t="shared" si="12"/>
        <v>4.3836993479611071</v>
      </c>
      <c r="W58">
        <f t="shared" si="13"/>
        <v>7.3905795767128204</v>
      </c>
      <c r="X58">
        <f t="shared" si="14"/>
        <v>101.88468903505965</v>
      </c>
      <c r="Y58">
        <f t="shared" si="15"/>
        <v>4.3836993479611071</v>
      </c>
      <c r="Z58">
        <f t="shared" si="16"/>
        <v>4.3026085562793712</v>
      </c>
      <c r="AA58">
        <f t="shared" si="17"/>
        <v>151.96882905098499</v>
      </c>
      <c r="AB58">
        <f t="shared" si="18"/>
        <v>4.3163163394777255</v>
      </c>
      <c r="AC58">
        <f t="shared" si="19"/>
        <v>2.8402642610542301</v>
      </c>
    </row>
    <row r="59" spans="1:29" x14ac:dyDescent="0.25">
      <c r="A59" t="s">
        <v>153</v>
      </c>
      <c r="B59" t="s">
        <v>141</v>
      </c>
      <c r="C59">
        <v>723599</v>
      </c>
      <c r="D59">
        <v>724621</v>
      </c>
      <c r="E59" t="s">
        <v>29</v>
      </c>
      <c r="F59">
        <v>1023</v>
      </c>
      <c r="G59" t="s">
        <v>154</v>
      </c>
      <c r="H59" s="47" t="s">
        <v>155</v>
      </c>
      <c r="I59">
        <v>3.8912435711267599</v>
      </c>
      <c r="J59">
        <v>7.6867629936532396</v>
      </c>
      <c r="K59" s="1">
        <v>1.01942396191518E-77</v>
      </c>
      <c r="L59" s="1">
        <v>4.3709762797809101E-75</v>
      </c>
      <c r="M59">
        <v>34.351194227171199</v>
      </c>
      <c r="N59">
        <v>54.582905480115997</v>
      </c>
      <c r="O59">
        <v>36.842073047518802</v>
      </c>
      <c r="P59">
        <v>37.1987556808511</v>
      </c>
      <c r="Q59">
        <v>34.734564498814201</v>
      </c>
      <c r="R59">
        <v>739.821414930326</v>
      </c>
      <c r="S59">
        <v>503.642242191332</v>
      </c>
      <c r="T59">
        <f t="shared" si="10"/>
        <v>739.821414930326</v>
      </c>
      <c r="U59">
        <f t="shared" si="11"/>
        <v>41.925390918268668</v>
      </c>
      <c r="V59">
        <f t="shared" si="12"/>
        <v>1.7424462949583854</v>
      </c>
      <c r="W59">
        <f t="shared" si="13"/>
        <v>4.1560645155466585</v>
      </c>
      <c r="X59">
        <f t="shared" si="14"/>
        <v>35.966660089832651</v>
      </c>
      <c r="Y59">
        <f t="shared" si="15"/>
        <v>1.7424462949583854</v>
      </c>
      <c r="Z59">
        <f t="shared" si="16"/>
        <v>4.8446152370176687</v>
      </c>
      <c r="AA59">
        <f t="shared" si="17"/>
        <v>621.73182856082894</v>
      </c>
      <c r="AB59">
        <f t="shared" si="18"/>
        <v>167.00389461877211</v>
      </c>
      <c r="AC59">
        <f t="shared" si="19"/>
        <v>26.86108173122631</v>
      </c>
    </row>
    <row r="60" spans="1:29" x14ac:dyDescent="0.25">
      <c r="A60" t="s">
        <v>293</v>
      </c>
      <c r="B60" t="s">
        <v>190</v>
      </c>
      <c r="C60">
        <v>4883</v>
      </c>
      <c r="D60">
        <v>5992</v>
      </c>
      <c r="E60" t="s">
        <v>20</v>
      </c>
      <c r="F60">
        <v>1110</v>
      </c>
      <c r="G60" t="s">
        <v>294</v>
      </c>
      <c r="H60" s="47" t="s">
        <v>295</v>
      </c>
      <c r="I60">
        <v>4.87094577762785</v>
      </c>
      <c r="J60">
        <v>8.6427101086644598</v>
      </c>
      <c r="K60" s="1">
        <v>2.7294577076133702E-156</v>
      </c>
      <c r="L60" s="1">
        <v>2.17342818031956E-153</v>
      </c>
      <c r="M60">
        <v>40.5225736658508</v>
      </c>
      <c r="N60">
        <v>48.793373025496798</v>
      </c>
      <c r="O60">
        <v>43.4808576553907</v>
      </c>
      <c r="P60">
        <v>29.916155392997702</v>
      </c>
      <c r="Q60">
        <v>43.486427270962103</v>
      </c>
      <c r="R60">
        <v>1406.1569888827401</v>
      </c>
      <c r="S60">
        <v>1184.31774144578</v>
      </c>
      <c r="T60">
        <f t="shared" si="10"/>
        <v>1406.1569888827401</v>
      </c>
      <c r="U60">
        <f t="shared" si="11"/>
        <v>44.265601448912768</v>
      </c>
      <c r="V60">
        <f t="shared" si="12"/>
        <v>9.5956312674537347</v>
      </c>
      <c r="W60">
        <f t="shared" si="13"/>
        <v>21.677399500666716</v>
      </c>
      <c r="X60">
        <f t="shared" si="14"/>
        <v>36.701291331979903</v>
      </c>
      <c r="Y60">
        <f t="shared" si="15"/>
        <v>9.5956312674537347</v>
      </c>
      <c r="Z60">
        <f t="shared" si="16"/>
        <v>26.14521429411537</v>
      </c>
      <c r="AA60">
        <f t="shared" si="17"/>
        <v>1295.2373651642602</v>
      </c>
      <c r="AB60">
        <f t="shared" si="18"/>
        <v>156.86403619599486</v>
      </c>
      <c r="AC60">
        <f t="shared" si="19"/>
        <v>12.110833150347048</v>
      </c>
    </row>
    <row r="61" spans="1:29" x14ac:dyDescent="0.25">
      <c r="A61" t="s">
        <v>51</v>
      </c>
      <c r="B61" t="s">
        <v>52</v>
      </c>
      <c r="C61">
        <v>16090</v>
      </c>
      <c r="D61">
        <v>17112</v>
      </c>
      <c r="E61" t="s">
        <v>20</v>
      </c>
      <c r="F61">
        <v>1023</v>
      </c>
      <c r="G61" t="s">
        <v>53</v>
      </c>
      <c r="H61" s="47" t="s">
        <v>54</v>
      </c>
      <c r="I61">
        <v>4.8917736432993904</v>
      </c>
      <c r="J61">
        <v>7.5253143536179001</v>
      </c>
      <c r="K61" s="1">
        <v>9.6213024241183894E-86</v>
      </c>
      <c r="L61" s="1">
        <v>4.8753763374578099E-83</v>
      </c>
      <c r="M61">
        <v>18.3168796125195</v>
      </c>
      <c r="N61">
        <v>24.5983120211182</v>
      </c>
      <c r="O61">
        <v>16.607566606912599</v>
      </c>
      <c r="P61">
        <v>18.302324407631499</v>
      </c>
      <c r="Q61">
        <v>33.779461434593102</v>
      </c>
      <c r="R61">
        <v>698.53254854659394</v>
      </c>
      <c r="S61">
        <v>478.25975917984101</v>
      </c>
      <c r="T61">
        <f t="shared" si="10"/>
        <v>698.53254854659394</v>
      </c>
      <c r="U61">
        <f t="shared" si="11"/>
        <v>19.840919413516769</v>
      </c>
      <c r="V61">
        <f t="shared" si="12"/>
        <v>10.943988545117943</v>
      </c>
      <c r="W61">
        <f t="shared" si="13"/>
        <v>55.15867645559949</v>
      </c>
      <c r="X61">
        <f t="shared" si="14"/>
        <v>26.040892921112302</v>
      </c>
      <c r="Y61">
        <f t="shared" si="15"/>
        <v>10.943988545117943</v>
      </c>
      <c r="Z61">
        <f t="shared" si="16"/>
        <v>42.026164687483707</v>
      </c>
      <c r="AA61">
        <f t="shared" si="17"/>
        <v>588.39615386321748</v>
      </c>
      <c r="AB61">
        <f t="shared" si="18"/>
        <v>155.75638307210727</v>
      </c>
      <c r="AC61">
        <f t="shared" si="19"/>
        <v>26.471346226426125</v>
      </c>
    </row>
    <row r="62" spans="1:29" x14ac:dyDescent="0.25">
      <c r="A62" t="s">
        <v>32</v>
      </c>
      <c r="B62" t="s">
        <v>28</v>
      </c>
      <c r="C62">
        <v>694064</v>
      </c>
      <c r="D62">
        <v>695416</v>
      </c>
      <c r="E62" t="s">
        <v>29</v>
      </c>
      <c r="F62">
        <v>1353</v>
      </c>
      <c r="G62" s="7" t="s">
        <v>33</v>
      </c>
      <c r="H62" s="47" t="s">
        <v>34</v>
      </c>
      <c r="I62">
        <v>3.03289505962546</v>
      </c>
      <c r="J62">
        <v>6.0077604176969697</v>
      </c>
      <c r="K62" s="1">
        <v>6.8062642041723996E-46</v>
      </c>
      <c r="L62" s="1">
        <v>1.6494833336546501E-43</v>
      </c>
      <c r="M62">
        <v>25.699991087104301</v>
      </c>
      <c r="N62">
        <v>20.9114455823558</v>
      </c>
      <c r="O62">
        <v>17.6892855046809</v>
      </c>
      <c r="P62">
        <v>13.875270022120599</v>
      </c>
      <c r="Q62">
        <v>20.895316017243999</v>
      </c>
      <c r="R62">
        <v>183.33924911402599</v>
      </c>
      <c r="S62">
        <v>167.095808388992</v>
      </c>
      <c r="T62">
        <f t="shared" si="10"/>
        <v>183.33924911402599</v>
      </c>
      <c r="U62">
        <f t="shared" si="11"/>
        <v>21.433574058047</v>
      </c>
      <c r="V62">
        <f t="shared" si="12"/>
        <v>4.9639221273932153</v>
      </c>
      <c r="W62">
        <f t="shared" si="13"/>
        <v>23.159563187874237</v>
      </c>
      <c r="X62">
        <f t="shared" si="14"/>
        <v>17.385293019682301</v>
      </c>
      <c r="Y62">
        <f t="shared" si="15"/>
        <v>4.9639221273932153</v>
      </c>
      <c r="Z62">
        <f t="shared" si="16"/>
        <v>28.552421416040797</v>
      </c>
      <c r="AA62">
        <f t="shared" si="17"/>
        <v>175.21752875150901</v>
      </c>
      <c r="AB62">
        <f t="shared" si="18"/>
        <v>11.485847086473266</v>
      </c>
      <c r="AC62">
        <f t="shared" si="19"/>
        <v>6.5551929469124808</v>
      </c>
    </row>
    <row r="63" spans="1:29" x14ac:dyDescent="0.25">
      <c r="A63" t="s">
        <v>219</v>
      </c>
      <c r="B63" t="s">
        <v>208</v>
      </c>
      <c r="C63">
        <v>218383</v>
      </c>
      <c r="D63">
        <v>220038</v>
      </c>
      <c r="E63" t="s">
        <v>29</v>
      </c>
      <c r="F63">
        <v>1656</v>
      </c>
      <c r="G63" t="s">
        <v>220</v>
      </c>
      <c r="H63" s="47" t="s">
        <v>221</v>
      </c>
      <c r="I63">
        <v>3.0912834841266301</v>
      </c>
      <c r="J63">
        <v>7.1517289876833798</v>
      </c>
      <c r="K63" s="1">
        <v>1.20998766847963E-65</v>
      </c>
      <c r="L63" s="1">
        <v>4.2152945400659099E-63</v>
      </c>
      <c r="M63">
        <v>50.216429953091897</v>
      </c>
      <c r="N63">
        <v>41.419640147971897</v>
      </c>
      <c r="O63">
        <v>42.462769281020599</v>
      </c>
      <c r="P63">
        <v>59.104050757209997</v>
      </c>
      <c r="Q63">
        <v>39.373636525030598</v>
      </c>
      <c r="R63">
        <v>393.82905581978002</v>
      </c>
      <c r="S63">
        <v>367.97791985093602</v>
      </c>
      <c r="T63">
        <f t="shared" si="10"/>
        <v>393.82905581978002</v>
      </c>
      <c r="U63">
        <f t="shared" si="11"/>
        <v>44.699613127361467</v>
      </c>
      <c r="V63">
        <f t="shared" si="12"/>
        <v>13.951509699193647</v>
      </c>
      <c r="W63">
        <f t="shared" si="13"/>
        <v>31.211701227574313</v>
      </c>
      <c r="X63">
        <f t="shared" si="14"/>
        <v>49.238843641120297</v>
      </c>
      <c r="Y63">
        <f t="shared" si="15"/>
        <v>13.951509699193647</v>
      </c>
      <c r="Z63">
        <f t="shared" si="16"/>
        <v>28.334356917233684</v>
      </c>
      <c r="AA63">
        <f t="shared" si="17"/>
        <v>380.90348783535802</v>
      </c>
      <c r="AB63">
        <f t="shared" si="18"/>
        <v>18.279513544945065</v>
      </c>
      <c r="AC63">
        <f t="shared" si="19"/>
        <v>4.7989882289673904</v>
      </c>
    </row>
    <row r="64" spans="1:29" x14ac:dyDescent="0.25">
      <c r="A64" t="s">
        <v>245</v>
      </c>
      <c r="B64" t="s">
        <v>232</v>
      </c>
      <c r="C64">
        <v>786766</v>
      </c>
      <c r="D64">
        <v>788418</v>
      </c>
      <c r="E64" t="s">
        <v>20</v>
      </c>
      <c r="F64">
        <v>1653</v>
      </c>
      <c r="G64" t="s">
        <v>246</v>
      </c>
      <c r="H64" s="47" t="s">
        <v>247</v>
      </c>
      <c r="I64">
        <v>1.34266017544503</v>
      </c>
      <c r="J64">
        <v>5.3211942469568196</v>
      </c>
      <c r="K64" s="1">
        <v>3.08616781598711E-9</v>
      </c>
      <c r="L64" s="1">
        <v>1.5928055005844601E-7</v>
      </c>
      <c r="M64">
        <v>28.856130343415298</v>
      </c>
      <c r="N64">
        <v>25.347206766491901</v>
      </c>
      <c r="O64">
        <v>23.8402360998337</v>
      </c>
      <c r="P64">
        <v>41.242515314369598</v>
      </c>
      <c r="Q64">
        <v>27.795448358759302</v>
      </c>
      <c r="R64">
        <v>73.986312085596595</v>
      </c>
      <c r="S64">
        <v>57.906098526681802</v>
      </c>
      <c r="T64">
        <f t="shared" si="10"/>
        <v>73.986312085596595</v>
      </c>
      <c r="U64">
        <f t="shared" si="11"/>
        <v>26.014524403246966</v>
      </c>
      <c r="V64">
        <f t="shared" si="12"/>
        <v>9.5085122313815873</v>
      </c>
      <c r="W64">
        <f t="shared" si="13"/>
        <v>36.550782493624197</v>
      </c>
      <c r="X64">
        <f t="shared" si="14"/>
        <v>34.51898183656445</v>
      </c>
      <c r="Y64">
        <f t="shared" si="15"/>
        <v>9.5085122313815873</v>
      </c>
      <c r="Z64">
        <f t="shared" si="16"/>
        <v>27.545749397827358</v>
      </c>
      <c r="AA64">
        <f t="shared" si="17"/>
        <v>65.946205306139206</v>
      </c>
      <c r="AB64">
        <f t="shared" si="18"/>
        <v>11.370428050436422</v>
      </c>
      <c r="AC64">
        <f t="shared" si="19"/>
        <v>17.24197472417401</v>
      </c>
    </row>
    <row r="65" spans="1:29" x14ac:dyDescent="0.25">
      <c r="A65" t="s">
        <v>303</v>
      </c>
      <c r="B65" t="s">
        <v>303</v>
      </c>
      <c r="C65">
        <v>3068</v>
      </c>
      <c r="D65">
        <v>4048</v>
      </c>
      <c r="E65" t="s">
        <v>20</v>
      </c>
      <c r="F65">
        <v>981</v>
      </c>
      <c r="G65" t="s">
        <v>304</v>
      </c>
      <c r="H65" s="47" t="s">
        <v>303</v>
      </c>
      <c r="I65">
        <v>8.1429206422694094</v>
      </c>
      <c r="J65">
        <v>12.3942635585164</v>
      </c>
      <c r="K65">
        <v>0</v>
      </c>
      <c r="L65">
        <v>0</v>
      </c>
      <c r="M65">
        <v>35.224768485614398</v>
      </c>
      <c r="N65">
        <v>46.373866925058998</v>
      </c>
      <c r="O65">
        <v>46.704804174229402</v>
      </c>
      <c r="P65">
        <v>6358.1316755231901</v>
      </c>
      <c r="Q65">
        <v>6999.4825520935301</v>
      </c>
      <c r="R65">
        <v>12855.5250211734</v>
      </c>
      <c r="S65">
        <v>11339.723855059399</v>
      </c>
      <c r="T65">
        <f t="shared" si="10"/>
        <v>12855.5250211734</v>
      </c>
      <c r="U65">
        <f t="shared" si="11"/>
        <v>42.767813194967601</v>
      </c>
      <c r="V65">
        <f t="shared" si="12"/>
        <v>453.50355394282388</v>
      </c>
      <c r="W65">
        <f t="shared" si="13"/>
        <v>1060.3851823693119</v>
      </c>
      <c r="X65">
        <f t="shared" si="14"/>
        <v>6678.8071138083596</v>
      </c>
      <c r="Y65">
        <f t="shared" si="15"/>
        <v>453.50355394282388</v>
      </c>
      <c r="Z65">
        <f t="shared" si="16"/>
        <v>6.790187921510868</v>
      </c>
      <c r="AA65">
        <f t="shared" si="17"/>
        <v>12097.6244381164</v>
      </c>
      <c r="AB65">
        <f t="shared" si="18"/>
        <v>1071.8332834896864</v>
      </c>
      <c r="AC65">
        <f t="shared" si="19"/>
        <v>8.8598657444896762</v>
      </c>
    </row>
    <row r="66" spans="1:29" x14ac:dyDescent="0.25">
      <c r="A66" t="s">
        <v>103</v>
      </c>
      <c r="B66" t="s">
        <v>94</v>
      </c>
      <c r="C66">
        <v>13557</v>
      </c>
      <c r="D66">
        <v>14579</v>
      </c>
      <c r="E66" t="s">
        <v>20</v>
      </c>
      <c r="F66">
        <v>1023</v>
      </c>
      <c r="G66" t="s">
        <v>104</v>
      </c>
      <c r="H66" s="47" t="s">
        <v>105</v>
      </c>
      <c r="I66">
        <v>5.50237998570634</v>
      </c>
      <c r="J66">
        <v>8.8180484374796606</v>
      </c>
      <c r="K66" s="1">
        <v>6.0930317754351798E-211</v>
      </c>
      <c r="L66" s="1">
        <v>6.79251182325514E-208</v>
      </c>
      <c r="M66">
        <v>29.0533890469348</v>
      </c>
      <c r="N66">
        <v>34.881212947979201</v>
      </c>
      <c r="O66">
        <v>36.1845576390715</v>
      </c>
      <c r="P66">
        <v>15.197636916494</v>
      </c>
      <c r="Q66">
        <v>14.684027395924099</v>
      </c>
      <c r="R66">
        <v>1720.04287525774</v>
      </c>
      <c r="S66">
        <v>1308.1387330088601</v>
      </c>
      <c r="T66">
        <f t="shared" si="10"/>
        <v>1720.04287525774</v>
      </c>
      <c r="U66">
        <f t="shared" si="11"/>
        <v>33.373053211328504</v>
      </c>
      <c r="V66">
        <f t="shared" si="12"/>
        <v>0.36317677487694838</v>
      </c>
      <c r="W66">
        <f t="shared" si="13"/>
        <v>1.0882335894687269</v>
      </c>
      <c r="X66">
        <f t="shared" si="14"/>
        <v>14.94083215620905</v>
      </c>
      <c r="Y66">
        <f t="shared" si="15"/>
        <v>0.36317677487694838</v>
      </c>
      <c r="Z66">
        <f t="shared" si="16"/>
        <v>2.4307667141955069</v>
      </c>
      <c r="AA66">
        <f t="shared" si="17"/>
        <v>1514.0908041333</v>
      </c>
      <c r="AB66">
        <f t="shared" si="18"/>
        <v>291.26021218300968</v>
      </c>
      <c r="AC66">
        <f t="shared" si="19"/>
        <v>19.236640985329387</v>
      </c>
    </row>
    <row r="67" spans="1:29" x14ac:dyDescent="0.25">
      <c r="A67" t="s">
        <v>239</v>
      </c>
      <c r="B67" t="s">
        <v>232</v>
      </c>
      <c r="C67">
        <v>157293</v>
      </c>
      <c r="D67">
        <v>158915</v>
      </c>
      <c r="E67" t="s">
        <v>29</v>
      </c>
      <c r="F67">
        <v>1623</v>
      </c>
      <c r="G67" t="s">
        <v>240</v>
      </c>
      <c r="H67" s="47" t="s">
        <v>241</v>
      </c>
      <c r="I67">
        <v>1.99902349526371</v>
      </c>
      <c r="J67">
        <v>7.0059826064377502</v>
      </c>
      <c r="K67" s="1">
        <v>3.8565156527107804E-37</v>
      </c>
      <c r="L67" s="1">
        <v>7.1654060827366296E-35</v>
      </c>
      <c r="M67">
        <v>71.971246969807396</v>
      </c>
      <c r="N67">
        <v>72.181931996396202</v>
      </c>
      <c r="O67">
        <v>65.115235610755803</v>
      </c>
      <c r="P67">
        <v>69.453009061001694</v>
      </c>
      <c r="Q67">
        <v>62.646964253192301</v>
      </c>
      <c r="R67">
        <v>304.87031642937501</v>
      </c>
      <c r="S67">
        <v>252.63045874080399</v>
      </c>
      <c r="T67">
        <f t="shared" ref="T67:T88" si="20">MAX(M67:S67)</f>
        <v>304.87031642937501</v>
      </c>
      <c r="U67">
        <f t="shared" ref="U67:U88" si="21">AVERAGE(M67:O67)</f>
        <v>69.756138192319796</v>
      </c>
      <c r="V67">
        <f t="shared" ref="V67:V88" si="22">STDEV(P67:Q67)</f>
        <v>4.8126004366615138</v>
      </c>
      <c r="W67">
        <f t="shared" ref="W67:W88" si="23">V67/U67*100</f>
        <v>6.8991784255502049</v>
      </c>
      <c r="X67">
        <f t="shared" ref="X67:X88" si="24">AVERAGE(P67:Q67)</f>
        <v>66.049986657096994</v>
      </c>
      <c r="Y67">
        <f t="shared" ref="Y67:Y88" si="25">STDEV(P67:Q67)</f>
        <v>4.8126004366615138</v>
      </c>
      <c r="Z67">
        <f t="shared" ref="Z67:Z88" si="26">Y67/X67*100</f>
        <v>7.2863003919235547</v>
      </c>
      <c r="AA67">
        <f t="shared" ref="AA67:AA88" si="27">AVERAGE(R67:S67)</f>
        <v>278.75038758508947</v>
      </c>
      <c r="AB67">
        <f t="shared" ref="AB67:AB88" si="28">STDEV(R67:S67)</f>
        <v>36.939157619808768</v>
      </c>
      <c r="AC67">
        <f t="shared" ref="AC67:AC88" si="29">AB67/AA67*100</f>
        <v>13.251697312360855</v>
      </c>
    </row>
    <row r="68" spans="1:29" x14ac:dyDescent="0.25">
      <c r="A68" t="s">
        <v>167</v>
      </c>
      <c r="B68" t="s">
        <v>161</v>
      </c>
      <c r="C68">
        <v>572181</v>
      </c>
      <c r="D68">
        <v>573977</v>
      </c>
      <c r="E68" t="s">
        <v>20</v>
      </c>
      <c r="F68">
        <v>1797</v>
      </c>
      <c r="G68" t="s">
        <v>168</v>
      </c>
      <c r="H68" s="47" t="s">
        <v>169</v>
      </c>
      <c r="I68">
        <v>2.68636766551435</v>
      </c>
      <c r="J68">
        <v>8.8572532591979503</v>
      </c>
      <c r="K68" s="1">
        <v>5.5967371115246796E-69</v>
      </c>
      <c r="L68" s="1">
        <v>2.07974751064257E-66</v>
      </c>
      <c r="M68">
        <v>175.78568465060999</v>
      </c>
      <c r="N68">
        <v>193.53168439097601</v>
      </c>
      <c r="O68">
        <v>199.375639980816</v>
      </c>
      <c r="P68">
        <v>118.70638469201</v>
      </c>
      <c r="Q68">
        <v>117.38021740283899</v>
      </c>
      <c r="R68">
        <v>1379.96566758073</v>
      </c>
      <c r="S68">
        <v>1060.69008003509</v>
      </c>
      <c r="T68">
        <f t="shared" si="20"/>
        <v>1379.96566758073</v>
      </c>
      <c r="U68">
        <f t="shared" si="21"/>
        <v>189.56433634080068</v>
      </c>
      <c r="V68">
        <f t="shared" si="22"/>
        <v>0.93774188316060259</v>
      </c>
      <c r="W68">
        <f t="shared" si="23"/>
        <v>0.49468265036663894</v>
      </c>
      <c r="X68">
        <f t="shared" si="24"/>
        <v>118.04330104742451</v>
      </c>
      <c r="Y68">
        <f t="shared" si="25"/>
        <v>0.93774188316060259</v>
      </c>
      <c r="Z68">
        <f t="shared" si="26"/>
        <v>0.79440499786079344</v>
      </c>
      <c r="AA68">
        <f t="shared" si="27"/>
        <v>1220.32787380791</v>
      </c>
      <c r="AB68">
        <f t="shared" si="28"/>
        <v>225.76193302084187</v>
      </c>
      <c r="AC68">
        <f t="shared" si="29"/>
        <v>18.50010459208594</v>
      </c>
    </row>
    <row r="69" spans="1:29" x14ac:dyDescent="0.25">
      <c r="A69" t="s">
        <v>160</v>
      </c>
      <c r="B69" t="s">
        <v>161</v>
      </c>
      <c r="C69">
        <v>141932</v>
      </c>
      <c r="D69">
        <v>144567</v>
      </c>
      <c r="E69" t="s">
        <v>29</v>
      </c>
      <c r="F69">
        <v>2636</v>
      </c>
      <c r="G69" t="s">
        <v>162</v>
      </c>
      <c r="H69" s="47" t="s">
        <v>163</v>
      </c>
      <c r="I69">
        <v>2.9073093031861199</v>
      </c>
      <c r="J69">
        <v>8.1202649304770702</v>
      </c>
      <c r="K69" s="1">
        <v>1.2114024684612699E-56</v>
      </c>
      <c r="L69" s="1">
        <v>3.37617867960156E-54</v>
      </c>
      <c r="M69">
        <v>83.524971033088903</v>
      </c>
      <c r="N69">
        <v>120.80248315757601</v>
      </c>
      <c r="O69">
        <v>88.064644383015704</v>
      </c>
      <c r="P69">
        <v>92.527353130937101</v>
      </c>
      <c r="Q69">
        <v>99.876491858543105</v>
      </c>
      <c r="R69">
        <v>847.985733078012</v>
      </c>
      <c r="S69">
        <v>614.00912819784901</v>
      </c>
      <c r="T69">
        <f t="shared" si="20"/>
        <v>847.985733078012</v>
      </c>
      <c r="U69">
        <f t="shared" si="21"/>
        <v>97.464032857893542</v>
      </c>
      <c r="V69">
        <f t="shared" si="22"/>
        <v>5.1966258301708805</v>
      </c>
      <c r="W69">
        <f t="shared" si="23"/>
        <v>5.3318395286882581</v>
      </c>
      <c r="X69">
        <f t="shared" si="24"/>
        <v>96.201922494740103</v>
      </c>
      <c r="Y69">
        <f t="shared" si="25"/>
        <v>5.1966258301708805</v>
      </c>
      <c r="Z69">
        <f t="shared" si="26"/>
        <v>5.4017900010834081</v>
      </c>
      <c r="AA69">
        <f t="shared" si="27"/>
        <v>730.99743063793051</v>
      </c>
      <c r="AB69">
        <f t="shared" si="28"/>
        <v>165.44644394976825</v>
      </c>
      <c r="AC69">
        <f t="shared" si="29"/>
        <v>22.632972020898297</v>
      </c>
    </row>
    <row r="70" spans="1:29" x14ac:dyDescent="0.25">
      <c r="A70" t="s">
        <v>64</v>
      </c>
      <c r="B70" t="s">
        <v>52</v>
      </c>
      <c r="C70">
        <v>1317488</v>
      </c>
      <c r="D70">
        <v>1318600</v>
      </c>
      <c r="E70" t="s">
        <v>20</v>
      </c>
      <c r="F70">
        <v>1113</v>
      </c>
      <c r="G70" t="s">
        <v>65</v>
      </c>
      <c r="H70" s="47" t="s">
        <v>66</v>
      </c>
      <c r="I70">
        <v>1.9222978474699099</v>
      </c>
      <c r="J70">
        <v>6.3255571564914401</v>
      </c>
      <c r="K70" s="1">
        <v>1.8740497135263699E-17</v>
      </c>
      <c r="L70" s="1">
        <v>2.0088371352299899E-15</v>
      </c>
      <c r="M70">
        <v>45.820378846087202</v>
      </c>
      <c r="N70">
        <v>33.354619813179099</v>
      </c>
      <c r="O70">
        <v>46.662383825297297</v>
      </c>
      <c r="P70">
        <v>74.512499787299802</v>
      </c>
      <c r="Q70">
        <v>41.907583430106897</v>
      </c>
      <c r="R70">
        <v>178.66818544233101</v>
      </c>
      <c r="S70">
        <v>139.46725656386201</v>
      </c>
      <c r="T70">
        <f t="shared" si="20"/>
        <v>178.66818544233101</v>
      </c>
      <c r="U70">
        <f t="shared" si="21"/>
        <v>41.945794161521199</v>
      </c>
      <c r="V70">
        <f t="shared" si="22"/>
        <v>23.055157456191289</v>
      </c>
      <c r="W70">
        <f t="shared" si="23"/>
        <v>54.964169631435524</v>
      </c>
      <c r="X70">
        <f t="shared" si="24"/>
        <v>58.210041608703349</v>
      </c>
      <c r="Y70">
        <f t="shared" si="25"/>
        <v>23.055157456191289</v>
      </c>
      <c r="Z70">
        <f t="shared" si="26"/>
        <v>39.606838990378193</v>
      </c>
      <c r="AA70">
        <f t="shared" si="27"/>
        <v>159.06772100309649</v>
      </c>
      <c r="AB70">
        <f t="shared" si="28"/>
        <v>27.71924263877715</v>
      </c>
      <c r="AC70">
        <f t="shared" si="29"/>
        <v>17.426063857567652</v>
      </c>
    </row>
    <row r="71" spans="1:29" x14ac:dyDescent="0.25">
      <c r="A71" t="s">
        <v>84</v>
      </c>
      <c r="B71" t="s">
        <v>79</v>
      </c>
      <c r="C71">
        <v>176150</v>
      </c>
      <c r="D71">
        <v>176914</v>
      </c>
      <c r="E71" t="s">
        <v>20</v>
      </c>
      <c r="F71">
        <v>765</v>
      </c>
      <c r="G71" t="s">
        <v>85</v>
      </c>
      <c r="H71" s="47" t="s">
        <v>86</v>
      </c>
      <c r="I71">
        <v>1.46994618176626</v>
      </c>
      <c r="J71">
        <v>3.6143781958314301</v>
      </c>
      <c r="K71" s="1">
        <v>9.2997098342090199E-5</v>
      </c>
      <c r="L71">
        <v>2.1158054661909302E-3</v>
      </c>
      <c r="M71">
        <v>7.27039221543082</v>
      </c>
      <c r="N71">
        <v>10.023668130385399</v>
      </c>
      <c r="O71">
        <v>5.1328622207827097</v>
      </c>
      <c r="P71">
        <v>13.9519289725191</v>
      </c>
      <c r="Q71">
        <v>7.2509865283719801</v>
      </c>
      <c r="R71">
        <v>18.475725058579101</v>
      </c>
      <c r="S71">
        <v>22.8650084070044</v>
      </c>
      <c r="T71">
        <f t="shared" si="20"/>
        <v>22.8650084070044</v>
      </c>
      <c r="U71">
        <f t="shared" si="21"/>
        <v>7.4756408555329763</v>
      </c>
      <c r="V71">
        <f t="shared" si="22"/>
        <v>4.7382818425971873</v>
      </c>
      <c r="W71">
        <f t="shared" si="23"/>
        <v>63.38295183201884</v>
      </c>
      <c r="X71">
        <f t="shared" si="24"/>
        <v>10.60145775044554</v>
      </c>
      <c r="Y71">
        <f t="shared" si="25"/>
        <v>4.7382818425971873</v>
      </c>
      <c r="Z71">
        <f t="shared" si="26"/>
        <v>44.694625532965546</v>
      </c>
      <c r="AA71">
        <f t="shared" si="27"/>
        <v>20.670366732791749</v>
      </c>
      <c r="AB71">
        <f t="shared" si="28"/>
        <v>3.1036920202207354</v>
      </c>
      <c r="AC71">
        <f t="shared" si="29"/>
        <v>15.015176364998869</v>
      </c>
    </row>
    <row r="72" spans="1:29" x14ac:dyDescent="0.25">
      <c r="A72" t="s">
        <v>222</v>
      </c>
      <c r="B72" t="s">
        <v>208</v>
      </c>
      <c r="C72">
        <v>344119</v>
      </c>
      <c r="D72">
        <v>345579</v>
      </c>
      <c r="E72" t="s">
        <v>20</v>
      </c>
      <c r="F72">
        <v>1461</v>
      </c>
      <c r="G72" t="s">
        <v>223</v>
      </c>
      <c r="H72" s="47" t="s">
        <v>224</v>
      </c>
      <c r="I72">
        <v>1.01433892617949</v>
      </c>
      <c r="J72">
        <v>5.4947834766455497</v>
      </c>
      <c r="K72" s="1">
        <v>1.1266399391073801E-5</v>
      </c>
      <c r="L72">
        <v>3.4316344374778999E-4</v>
      </c>
      <c r="M72">
        <v>25.7563507166813</v>
      </c>
      <c r="N72">
        <v>30.5894699841072</v>
      </c>
      <c r="O72">
        <v>30.6699122779</v>
      </c>
      <c r="P72">
        <v>58.299131778026201</v>
      </c>
      <c r="Q72">
        <v>52.082354848951397</v>
      </c>
      <c r="R72">
        <v>42.998809334977501</v>
      </c>
      <c r="S72">
        <v>74.264803728440995</v>
      </c>
      <c r="T72">
        <f t="shared" si="20"/>
        <v>74.264803728440995</v>
      </c>
      <c r="U72">
        <f t="shared" si="21"/>
        <v>29.005244326229501</v>
      </c>
      <c r="V72">
        <f t="shared" si="22"/>
        <v>4.3959251236728747</v>
      </c>
      <c r="W72">
        <f t="shared" si="23"/>
        <v>15.155621770431463</v>
      </c>
      <c r="X72">
        <f t="shared" si="24"/>
        <v>55.190743313488795</v>
      </c>
      <c r="Y72">
        <f t="shared" si="25"/>
        <v>4.3959251236728747</v>
      </c>
      <c r="Z72">
        <f t="shared" si="26"/>
        <v>7.9649681445737963</v>
      </c>
      <c r="AA72">
        <f t="shared" si="27"/>
        <v>58.631806531709245</v>
      </c>
      <c r="AB72">
        <f t="shared" si="28"/>
        <v>22.108396656158614</v>
      </c>
      <c r="AC72">
        <f t="shared" si="29"/>
        <v>37.707172887811254</v>
      </c>
    </row>
    <row r="73" spans="1:29" x14ac:dyDescent="0.25">
      <c r="A73" t="s">
        <v>112</v>
      </c>
      <c r="B73" t="s">
        <v>110</v>
      </c>
      <c r="C73">
        <v>169521</v>
      </c>
      <c r="D73">
        <v>171260</v>
      </c>
      <c r="E73" t="s">
        <v>29</v>
      </c>
      <c r="F73">
        <v>1740</v>
      </c>
      <c r="G73" t="s">
        <v>113</v>
      </c>
      <c r="H73" s="47" t="s">
        <v>114</v>
      </c>
      <c r="I73">
        <v>1.02083729860918</v>
      </c>
      <c r="J73">
        <v>7.3136251219189896</v>
      </c>
      <c r="K73" s="1">
        <v>1.08662301597697E-11</v>
      </c>
      <c r="L73" s="1">
        <v>7.2973936036814805E-10</v>
      </c>
      <c r="M73">
        <v>115.537240632815</v>
      </c>
      <c r="N73">
        <v>126.851248408671</v>
      </c>
      <c r="O73">
        <v>117.249844448293</v>
      </c>
      <c r="P73">
        <v>140.82249188196499</v>
      </c>
      <c r="Q73">
        <v>125.87868548447901</v>
      </c>
      <c r="R73">
        <v>262.20515449951898</v>
      </c>
      <c r="S73">
        <v>224.23509260934199</v>
      </c>
      <c r="T73">
        <f t="shared" si="20"/>
        <v>262.20515449951898</v>
      </c>
      <c r="U73">
        <f t="shared" si="21"/>
        <v>119.87944449659301</v>
      </c>
      <c r="V73">
        <f t="shared" si="22"/>
        <v>10.566866840401252</v>
      </c>
      <c r="W73">
        <f t="shared" si="23"/>
        <v>8.8145777491499508</v>
      </c>
      <c r="X73">
        <f t="shared" si="24"/>
        <v>133.35058868322199</v>
      </c>
      <c r="Y73">
        <f t="shared" si="25"/>
        <v>10.566866840401252</v>
      </c>
      <c r="Z73">
        <f t="shared" si="26"/>
        <v>7.9241246287282143</v>
      </c>
      <c r="AA73">
        <f t="shared" si="27"/>
        <v>243.22012355443047</v>
      </c>
      <c r="AB73">
        <f t="shared" si="28"/>
        <v>26.848888244617051</v>
      </c>
      <c r="AC73">
        <f t="shared" si="29"/>
        <v>11.038925501823664</v>
      </c>
    </row>
    <row r="74" spans="1:29" x14ac:dyDescent="0.25">
      <c r="A74" t="s">
        <v>118</v>
      </c>
      <c r="B74" t="s">
        <v>110</v>
      </c>
      <c r="C74">
        <v>641628</v>
      </c>
      <c r="D74">
        <v>643409</v>
      </c>
      <c r="E74" t="s">
        <v>29</v>
      </c>
      <c r="F74">
        <v>1782</v>
      </c>
      <c r="G74" t="s">
        <v>119</v>
      </c>
      <c r="H74" s="47" t="s">
        <v>120</v>
      </c>
      <c r="I74">
        <v>3.0891445194015699</v>
      </c>
      <c r="J74">
        <v>8.1554920846577108</v>
      </c>
      <c r="K74" s="1">
        <v>1.2004885639277999E-75</v>
      </c>
      <c r="L74" s="1">
        <v>4.77965946809538E-73</v>
      </c>
      <c r="M74">
        <v>91.4294090812608</v>
      </c>
      <c r="N74">
        <v>81.629527245724901</v>
      </c>
      <c r="O74">
        <v>93.155086254866305</v>
      </c>
      <c r="P74">
        <v>122.19436693514</v>
      </c>
      <c r="Q74">
        <v>95.822176810421098</v>
      </c>
      <c r="R74">
        <v>862.18660075847799</v>
      </c>
      <c r="S74">
        <v>648.44606159132502</v>
      </c>
      <c r="T74">
        <f t="shared" si="20"/>
        <v>862.18660075847799</v>
      </c>
      <c r="U74">
        <f t="shared" si="21"/>
        <v>88.738007527284012</v>
      </c>
      <c r="V74">
        <f t="shared" si="22"/>
        <v>18.647954471929758</v>
      </c>
      <c r="W74">
        <f t="shared" si="23"/>
        <v>21.014619317653853</v>
      </c>
      <c r="X74">
        <f t="shared" si="24"/>
        <v>109.00827187278054</v>
      </c>
      <c r="Y74">
        <f t="shared" si="25"/>
        <v>18.647954471929758</v>
      </c>
      <c r="Z74">
        <f t="shared" si="26"/>
        <v>17.106916889475219</v>
      </c>
      <c r="AA74">
        <f t="shared" si="27"/>
        <v>755.31633117490151</v>
      </c>
      <c r="AB74">
        <f t="shared" si="28"/>
        <v>151.13738465956277</v>
      </c>
      <c r="AC74">
        <f t="shared" si="29"/>
        <v>20.009812898453706</v>
      </c>
    </row>
    <row r="75" spans="1:29" x14ac:dyDescent="0.25">
      <c r="A75" t="s">
        <v>24</v>
      </c>
      <c r="B75" t="s">
        <v>25</v>
      </c>
      <c r="C75">
        <v>198765</v>
      </c>
      <c r="D75">
        <v>200660</v>
      </c>
      <c r="E75" t="s">
        <v>20</v>
      </c>
      <c r="F75">
        <v>1896</v>
      </c>
      <c r="G75" s="7" t="s">
        <v>15811</v>
      </c>
      <c r="H75" s="7" t="s">
        <v>15811</v>
      </c>
      <c r="I75">
        <v>2.39505026689866</v>
      </c>
      <c r="J75">
        <v>4.8353004235633597</v>
      </c>
      <c r="K75" s="1">
        <v>1.2666815350731599E-20</v>
      </c>
      <c r="L75" s="1">
        <v>1.4709339326037099E-18</v>
      </c>
      <c r="M75">
        <v>8.1439664738740607</v>
      </c>
      <c r="N75">
        <v>13.422498128619599</v>
      </c>
      <c r="O75">
        <v>9.3748971139915493</v>
      </c>
      <c r="P75">
        <v>25.7574073338814</v>
      </c>
      <c r="Q75">
        <v>33.565050542625102</v>
      </c>
      <c r="R75">
        <v>56.886882573141897</v>
      </c>
      <c r="S75">
        <v>51.515979307244599</v>
      </c>
      <c r="T75">
        <f t="shared" si="20"/>
        <v>56.886882573141897</v>
      </c>
      <c r="U75">
        <f t="shared" si="21"/>
        <v>10.313787238828404</v>
      </c>
      <c r="V75">
        <f t="shared" si="22"/>
        <v>5.5208374579877537</v>
      </c>
      <c r="W75">
        <f t="shared" si="23"/>
        <v>53.528711909078453</v>
      </c>
      <c r="X75">
        <f t="shared" si="24"/>
        <v>29.661228938253252</v>
      </c>
      <c r="Y75">
        <f t="shared" si="25"/>
        <v>5.5208374579877537</v>
      </c>
      <c r="Z75">
        <f t="shared" si="26"/>
        <v>18.612976115995263</v>
      </c>
      <c r="AA75">
        <f t="shared" si="27"/>
        <v>54.201430940193248</v>
      </c>
      <c r="AB75">
        <f t="shared" si="28"/>
        <v>3.7978021204129537</v>
      </c>
      <c r="AC75">
        <f t="shared" si="29"/>
        <v>7.0068299942182541</v>
      </c>
    </row>
    <row r="76" spans="1:29" x14ac:dyDescent="0.25">
      <c r="A76" t="s">
        <v>274</v>
      </c>
      <c r="B76" t="s">
        <v>39</v>
      </c>
      <c r="C76">
        <v>314857</v>
      </c>
      <c r="D76">
        <v>315219</v>
      </c>
      <c r="E76" t="s">
        <v>29</v>
      </c>
      <c r="F76">
        <v>363</v>
      </c>
      <c r="G76" t="s">
        <v>275</v>
      </c>
      <c r="H76" t="s">
        <v>275</v>
      </c>
      <c r="I76">
        <v>1.08679414487835</v>
      </c>
      <c r="J76">
        <v>3.7649589647188799</v>
      </c>
      <c r="K76">
        <v>3.4684906045692201E-3</v>
      </c>
      <c r="L76">
        <v>3.8300249261686299E-2</v>
      </c>
      <c r="M76">
        <v>11.835522211166399</v>
      </c>
      <c r="N76">
        <v>5.9911579629889902</v>
      </c>
      <c r="O76">
        <v>9.7142599054482606</v>
      </c>
      <c r="P76">
        <v>19.049749174016501</v>
      </c>
      <c r="Q76">
        <v>8.6154194772591808</v>
      </c>
      <c r="R76">
        <v>19.977138381623899</v>
      </c>
      <c r="S76">
        <v>19.054173672503602</v>
      </c>
      <c r="T76">
        <f t="shared" si="20"/>
        <v>19.977138381623899</v>
      </c>
      <c r="U76">
        <f t="shared" si="21"/>
        <v>9.180313359867883</v>
      </c>
      <c r="V76">
        <f t="shared" si="22"/>
        <v>7.3781852857132719</v>
      </c>
      <c r="W76">
        <f t="shared" si="23"/>
        <v>80.369645310445634</v>
      </c>
      <c r="X76">
        <f t="shared" si="24"/>
        <v>13.832584325637841</v>
      </c>
      <c r="Y76">
        <f t="shared" si="25"/>
        <v>7.3781852857132719</v>
      </c>
      <c r="Z76">
        <f t="shared" si="26"/>
        <v>53.339167230220752</v>
      </c>
      <c r="AA76">
        <f t="shared" si="27"/>
        <v>19.515656027063748</v>
      </c>
      <c r="AB76">
        <f t="shared" si="28"/>
        <v>0.65263460461483136</v>
      </c>
      <c r="AC76">
        <f t="shared" si="29"/>
        <v>3.3441591904969861</v>
      </c>
    </row>
    <row r="77" spans="1:29" x14ac:dyDescent="0.25">
      <c r="A77" t="s">
        <v>49</v>
      </c>
      <c r="B77" t="s">
        <v>39</v>
      </c>
      <c r="C77">
        <v>318386</v>
      </c>
      <c r="D77">
        <v>319492</v>
      </c>
      <c r="E77" t="s">
        <v>29</v>
      </c>
      <c r="F77">
        <v>1107</v>
      </c>
      <c r="G77" t="s">
        <v>50</v>
      </c>
      <c r="H77" t="s">
        <v>50</v>
      </c>
      <c r="I77">
        <v>4.2445544877837804</v>
      </c>
      <c r="J77">
        <v>5.4920451424584904</v>
      </c>
      <c r="K77" s="1">
        <v>3.36517510652833E-53</v>
      </c>
      <c r="L77" s="1">
        <v>8.9321362113280599E-51</v>
      </c>
      <c r="M77">
        <v>5.8614014760062396</v>
      </c>
      <c r="N77">
        <v>8.9291296563778193</v>
      </c>
      <c r="O77">
        <v>7.4235610631154803</v>
      </c>
      <c r="P77">
        <v>3.9862654207197399</v>
      </c>
      <c r="Q77">
        <v>7.0560675356738098</v>
      </c>
      <c r="R77">
        <v>110.020231838672</v>
      </c>
      <c r="S77">
        <v>170.883406326331</v>
      </c>
      <c r="T77">
        <f t="shared" si="20"/>
        <v>170.883406326331</v>
      </c>
      <c r="U77">
        <f t="shared" si="21"/>
        <v>7.4046973984998461</v>
      </c>
      <c r="V77">
        <f t="shared" si="22"/>
        <v>2.1706778923848296</v>
      </c>
      <c r="W77">
        <f t="shared" si="23"/>
        <v>29.314876429988857</v>
      </c>
      <c r="X77">
        <f t="shared" si="24"/>
        <v>5.5211664781967746</v>
      </c>
      <c r="Y77">
        <f t="shared" si="25"/>
        <v>2.1706778923848296</v>
      </c>
      <c r="Z77">
        <f t="shared" si="26"/>
        <v>39.315566754903898</v>
      </c>
      <c r="AA77">
        <f t="shared" si="27"/>
        <v>140.45181908250152</v>
      </c>
      <c r="AB77">
        <f t="shared" si="28"/>
        <v>43.036763404763697</v>
      </c>
      <c r="AC77">
        <f t="shared" si="29"/>
        <v>30.641656110900112</v>
      </c>
    </row>
    <row r="78" spans="1:29" x14ac:dyDescent="0.25">
      <c r="A78" t="s">
        <v>70</v>
      </c>
      <c r="B78" t="s">
        <v>52</v>
      </c>
      <c r="C78">
        <v>1498658</v>
      </c>
      <c r="D78">
        <v>1499692</v>
      </c>
      <c r="E78" t="s">
        <v>29</v>
      </c>
      <c r="F78">
        <v>1035</v>
      </c>
      <c r="G78" t="s">
        <v>71</v>
      </c>
      <c r="H78" t="s">
        <v>71</v>
      </c>
      <c r="I78">
        <v>1.86886913618341</v>
      </c>
      <c r="J78">
        <v>5.9570152131940102</v>
      </c>
      <c r="K78" s="1">
        <v>2.3427033118627098E-16</v>
      </c>
      <c r="L78" s="1">
        <v>2.41819041857828E-14</v>
      </c>
      <c r="M78">
        <v>34.999329967306501</v>
      </c>
      <c r="N78">
        <v>35.255660320666003</v>
      </c>
      <c r="O78">
        <v>32.536407630911903</v>
      </c>
      <c r="P78">
        <v>53.546276853321899</v>
      </c>
      <c r="Q78">
        <v>27.3666265748233</v>
      </c>
      <c r="R78">
        <v>129.66372281517499</v>
      </c>
      <c r="S78">
        <v>120.598977268651</v>
      </c>
      <c r="T78">
        <f t="shared" si="20"/>
        <v>129.66372281517499</v>
      </c>
      <c r="U78">
        <f t="shared" si="21"/>
        <v>34.2637993062948</v>
      </c>
      <c r="V78">
        <f t="shared" si="22"/>
        <v>18.511808241018642</v>
      </c>
      <c r="W78">
        <f t="shared" si="23"/>
        <v>54.027307583539717</v>
      </c>
      <c r="X78">
        <f t="shared" si="24"/>
        <v>40.4564517140726</v>
      </c>
      <c r="Y78">
        <f t="shared" si="25"/>
        <v>18.511808241018642</v>
      </c>
      <c r="Z78">
        <f t="shared" si="26"/>
        <v>45.757369855002359</v>
      </c>
      <c r="AA78">
        <f t="shared" si="27"/>
        <v>125.131350041913</v>
      </c>
      <c r="AB78">
        <f t="shared" si="28"/>
        <v>6.4097430456776729</v>
      </c>
      <c r="AC78">
        <f t="shared" si="29"/>
        <v>5.1224118045004037</v>
      </c>
    </row>
    <row r="79" spans="1:29" x14ac:dyDescent="0.25">
      <c r="A79" t="s">
        <v>78</v>
      </c>
      <c r="B79" t="s">
        <v>79</v>
      </c>
      <c r="C79">
        <v>8534</v>
      </c>
      <c r="D79">
        <v>8857</v>
      </c>
      <c r="E79" t="s">
        <v>29</v>
      </c>
      <c r="F79">
        <v>324</v>
      </c>
      <c r="G79" t="s">
        <v>80</v>
      </c>
      <c r="H79" t="s">
        <v>80</v>
      </c>
      <c r="I79">
        <v>2.9171370459579902</v>
      </c>
      <c r="J79">
        <v>6.36668738141503</v>
      </c>
      <c r="K79" s="1">
        <v>6.5127753883973293E-33</v>
      </c>
      <c r="L79" s="1">
        <v>1.0677120592625499E-30</v>
      </c>
      <c r="M79">
        <v>27.221701085682799</v>
      </c>
      <c r="N79">
        <v>41.9957130290286</v>
      </c>
      <c r="O79">
        <v>19.683041904489102</v>
      </c>
      <c r="P79">
        <v>19.892997628399499</v>
      </c>
      <c r="Q79">
        <v>21.090235009942202</v>
      </c>
      <c r="R79">
        <v>190.01219721644799</v>
      </c>
      <c r="S79">
        <v>256.99897660718301</v>
      </c>
      <c r="T79">
        <f t="shared" si="20"/>
        <v>256.99897660718301</v>
      </c>
      <c r="U79">
        <f t="shared" si="21"/>
        <v>29.6334853397335</v>
      </c>
      <c r="V79">
        <f t="shared" si="22"/>
        <v>0.84657467117887086</v>
      </c>
      <c r="W79">
        <f t="shared" si="23"/>
        <v>2.8568177569168927</v>
      </c>
      <c r="X79">
        <f t="shared" si="24"/>
        <v>20.491616319170852</v>
      </c>
      <c r="Y79">
        <f t="shared" si="25"/>
        <v>0.84657467117887086</v>
      </c>
      <c r="Z79">
        <f t="shared" si="26"/>
        <v>4.1313220879841541</v>
      </c>
      <c r="AA79">
        <f t="shared" si="27"/>
        <v>223.5055869118155</v>
      </c>
      <c r="AB79">
        <f t="shared" si="28"/>
        <v>47.366805957035993</v>
      </c>
      <c r="AC79">
        <f t="shared" si="29"/>
        <v>21.192672009458381</v>
      </c>
    </row>
    <row r="80" spans="1:29" x14ac:dyDescent="0.25">
      <c r="A80" t="s">
        <v>109</v>
      </c>
      <c r="B80" t="s">
        <v>110</v>
      </c>
      <c r="C80">
        <v>11613</v>
      </c>
      <c r="D80">
        <v>12140</v>
      </c>
      <c r="E80" t="s">
        <v>20</v>
      </c>
      <c r="F80">
        <v>528</v>
      </c>
      <c r="G80" t="s">
        <v>111</v>
      </c>
      <c r="H80" t="s">
        <v>111</v>
      </c>
      <c r="I80">
        <v>1.0484346999273</v>
      </c>
      <c r="J80">
        <v>3.62098591503492</v>
      </c>
      <c r="K80">
        <v>1.1453039429941401E-3</v>
      </c>
      <c r="L80">
        <v>1.6202853244287701E-2</v>
      </c>
      <c r="M80">
        <v>7.27039221543082</v>
      </c>
      <c r="N80">
        <v>8.0074130466871996</v>
      </c>
      <c r="O80">
        <v>8.1871273438930796</v>
      </c>
      <c r="P80">
        <v>17.3249227900512</v>
      </c>
      <c r="Q80">
        <v>11.968026151667701</v>
      </c>
      <c r="R80">
        <v>15.514604338129599</v>
      </c>
      <c r="S80">
        <v>16.869914739314201</v>
      </c>
      <c r="T80">
        <f t="shared" si="20"/>
        <v>17.3249227900512</v>
      </c>
      <c r="U80">
        <f t="shared" si="21"/>
        <v>7.8216442020036991</v>
      </c>
      <c r="V80">
        <f t="shared" si="22"/>
        <v>3.787897939116398</v>
      </c>
      <c r="W80">
        <f t="shared" si="23"/>
        <v>48.428410207486024</v>
      </c>
      <c r="X80">
        <f t="shared" si="24"/>
        <v>14.646474470859451</v>
      </c>
      <c r="Y80">
        <f t="shared" si="25"/>
        <v>3.787897939116398</v>
      </c>
      <c r="Z80">
        <f t="shared" si="26"/>
        <v>25.86218237469215</v>
      </c>
      <c r="AA80">
        <f t="shared" si="27"/>
        <v>16.192259538721899</v>
      </c>
      <c r="AB80">
        <f t="shared" si="28"/>
        <v>0.95834917529029184</v>
      </c>
      <c r="AC80">
        <f t="shared" si="29"/>
        <v>5.9185635766182703</v>
      </c>
    </row>
    <row r="81" spans="1:29" x14ac:dyDescent="0.25">
      <c r="A81" t="s">
        <v>134</v>
      </c>
      <c r="B81" t="s">
        <v>125</v>
      </c>
      <c r="C81">
        <v>541967</v>
      </c>
      <c r="D81">
        <v>543862</v>
      </c>
      <c r="E81" t="s">
        <v>20</v>
      </c>
      <c r="F81">
        <v>1896</v>
      </c>
      <c r="G81" s="8" t="s">
        <v>15810</v>
      </c>
      <c r="H81" s="8" t="s">
        <v>15810</v>
      </c>
      <c r="I81">
        <v>1.14275375693378</v>
      </c>
      <c r="J81">
        <v>6.8900728087478997</v>
      </c>
      <c r="K81" s="1">
        <v>6.63818807105736E-12</v>
      </c>
      <c r="L81" s="1">
        <v>4.5123488180577703E-10</v>
      </c>
      <c r="M81">
        <v>66.166205123378106</v>
      </c>
      <c r="N81">
        <v>80.534988771717394</v>
      </c>
      <c r="O81">
        <v>63.927465840657298</v>
      </c>
      <c r="P81">
        <v>164.85507283188099</v>
      </c>
      <c r="Q81">
        <v>143.772249014171</v>
      </c>
      <c r="R81">
        <v>169.11752847074101</v>
      </c>
      <c r="S81">
        <v>140.79175400207299</v>
      </c>
      <c r="T81">
        <f t="shared" si="20"/>
        <v>169.11752847074101</v>
      </c>
      <c r="U81">
        <f t="shared" si="21"/>
        <v>70.209553245250945</v>
      </c>
      <c r="V81">
        <f t="shared" si="22"/>
        <v>14.907807688063992</v>
      </c>
      <c r="W81">
        <f t="shared" si="23"/>
        <v>21.233303730033878</v>
      </c>
      <c r="X81">
        <f t="shared" si="24"/>
        <v>154.31366092302599</v>
      </c>
      <c r="Y81">
        <f t="shared" si="25"/>
        <v>14.907807688063992</v>
      </c>
      <c r="Z81">
        <f t="shared" si="26"/>
        <v>9.6607180458898139</v>
      </c>
      <c r="AA81">
        <f t="shared" si="27"/>
        <v>154.95464123640699</v>
      </c>
      <c r="AB81">
        <f t="shared" si="28"/>
        <v>20.029347209155929</v>
      </c>
      <c r="AC81">
        <f t="shared" si="29"/>
        <v>12.925942101081114</v>
      </c>
    </row>
    <row r="82" spans="1:29" x14ac:dyDescent="0.25">
      <c r="A82" t="s">
        <v>135</v>
      </c>
      <c r="B82" t="s">
        <v>136</v>
      </c>
      <c r="C82">
        <v>17083</v>
      </c>
      <c r="D82">
        <v>20406</v>
      </c>
      <c r="E82" t="s">
        <v>29</v>
      </c>
      <c r="F82">
        <v>3324</v>
      </c>
      <c r="G82" t="s">
        <v>26</v>
      </c>
      <c r="H82" s="7" t="s">
        <v>26</v>
      </c>
      <c r="I82">
        <v>2.8850403244623402</v>
      </c>
      <c r="J82">
        <v>7.2960257688372296</v>
      </c>
      <c r="K82" s="1">
        <v>3.00302216294114E-50</v>
      </c>
      <c r="L82" s="1">
        <v>7.6085661528335899E-48</v>
      </c>
      <c r="M82">
        <v>36.3237812623656</v>
      </c>
      <c r="N82">
        <v>31.367168373533701</v>
      </c>
      <c r="O82">
        <v>38.793409098394903</v>
      </c>
      <c r="P82">
        <v>244.81687410825501</v>
      </c>
      <c r="Q82">
        <v>222.415435322132</v>
      </c>
      <c r="R82">
        <v>327.29434146830602</v>
      </c>
      <c r="S82">
        <v>197.46630227918999</v>
      </c>
      <c r="T82">
        <f t="shared" si="20"/>
        <v>327.29434146830602</v>
      </c>
      <c r="U82">
        <f t="shared" si="21"/>
        <v>35.494786244764732</v>
      </c>
      <c r="V82">
        <f t="shared" si="22"/>
        <v>15.840209274002921</v>
      </c>
      <c r="W82">
        <f t="shared" si="23"/>
        <v>44.626861998187849</v>
      </c>
      <c r="X82">
        <f t="shared" si="24"/>
        <v>233.61615471519349</v>
      </c>
      <c r="Y82">
        <f t="shared" si="25"/>
        <v>15.840209274002921</v>
      </c>
      <c r="Z82">
        <f t="shared" si="26"/>
        <v>6.7804425996627087</v>
      </c>
      <c r="AA82">
        <f t="shared" si="27"/>
        <v>262.38032187374802</v>
      </c>
      <c r="AB82">
        <f t="shared" si="28"/>
        <v>91.802286898776686</v>
      </c>
      <c r="AC82">
        <f t="shared" si="29"/>
        <v>34.988251498124946</v>
      </c>
    </row>
    <row r="83" spans="1:29" x14ac:dyDescent="0.25">
      <c r="A83" t="s">
        <v>140</v>
      </c>
      <c r="B83" t="s">
        <v>141</v>
      </c>
      <c r="C83">
        <v>20633</v>
      </c>
      <c r="D83">
        <v>21958</v>
      </c>
      <c r="E83" t="s">
        <v>20</v>
      </c>
      <c r="F83">
        <v>1326</v>
      </c>
      <c r="G83" t="s">
        <v>142</v>
      </c>
      <c r="H83" t="s">
        <v>142</v>
      </c>
      <c r="I83">
        <v>1.9764351509279099</v>
      </c>
      <c r="J83">
        <v>6.54228703723886</v>
      </c>
      <c r="K83" s="1">
        <v>5.1495855452111999E-33</v>
      </c>
      <c r="L83" s="1">
        <v>8.6981181300021906E-31</v>
      </c>
      <c r="M83">
        <v>42.438801071468298</v>
      </c>
      <c r="N83">
        <v>44.011968112726798</v>
      </c>
      <c r="O83">
        <v>51.795246046080003</v>
      </c>
      <c r="P83">
        <v>69.9129627633924</v>
      </c>
      <c r="Q83">
        <v>80.228657394567406</v>
      </c>
      <c r="R83">
        <v>175.76962361034199</v>
      </c>
      <c r="S83">
        <v>187.24211152809099</v>
      </c>
      <c r="T83">
        <f t="shared" si="20"/>
        <v>187.24211152809099</v>
      </c>
      <c r="U83">
        <f t="shared" si="21"/>
        <v>46.082005076758371</v>
      </c>
      <c r="V83">
        <f t="shared" si="22"/>
        <v>7.294297626353508</v>
      </c>
      <c r="W83">
        <f t="shared" si="23"/>
        <v>15.828950181754164</v>
      </c>
      <c r="X83">
        <f t="shared" si="24"/>
        <v>75.070810078979903</v>
      </c>
      <c r="Y83">
        <f t="shared" si="25"/>
        <v>7.294297626353508</v>
      </c>
      <c r="Z83">
        <f t="shared" si="26"/>
        <v>9.7165564334251631</v>
      </c>
      <c r="AA83">
        <f t="shared" si="27"/>
        <v>181.50586756921649</v>
      </c>
      <c r="AB83">
        <f t="shared" si="28"/>
        <v>8.1122740037210477</v>
      </c>
      <c r="AC83">
        <f t="shared" si="29"/>
        <v>4.4694279652570827</v>
      </c>
    </row>
    <row r="84" spans="1:29" x14ac:dyDescent="0.25">
      <c r="A84" t="s">
        <v>146</v>
      </c>
      <c r="B84" t="s">
        <v>141</v>
      </c>
      <c r="C84">
        <v>438505</v>
      </c>
      <c r="D84">
        <v>438786</v>
      </c>
      <c r="E84" t="s">
        <v>29</v>
      </c>
      <c r="F84">
        <v>282</v>
      </c>
      <c r="G84" t="s">
        <v>147</v>
      </c>
      <c r="H84" t="s">
        <v>147</v>
      </c>
      <c r="I84">
        <v>1.88079747060317</v>
      </c>
      <c r="J84">
        <v>2.7354307038319399</v>
      </c>
      <c r="K84" s="1">
        <v>4.8926247903115698E-5</v>
      </c>
      <c r="L84">
        <v>1.2120662480531899E-3</v>
      </c>
      <c r="M84">
        <v>4.0578933295427797</v>
      </c>
      <c r="N84">
        <v>3.3988299982341399</v>
      </c>
      <c r="O84">
        <v>3.5208889613633398</v>
      </c>
      <c r="P84">
        <v>5.0211612510989099</v>
      </c>
      <c r="Q84">
        <v>2.9237848904725698</v>
      </c>
      <c r="R84">
        <v>9.4672451203102792</v>
      </c>
      <c r="S84">
        <v>17.5205450598387</v>
      </c>
      <c r="T84">
        <f t="shared" si="20"/>
        <v>17.5205450598387</v>
      </c>
      <c r="U84">
        <f t="shared" si="21"/>
        <v>3.6592040963800865</v>
      </c>
      <c r="V84">
        <f t="shared" si="22"/>
        <v>1.4830690472992465</v>
      </c>
      <c r="W84">
        <f t="shared" si="23"/>
        <v>40.529825837438018</v>
      </c>
      <c r="X84">
        <f t="shared" si="24"/>
        <v>3.9724730707857399</v>
      </c>
      <c r="Y84">
        <f t="shared" si="25"/>
        <v>1.4830690472992465</v>
      </c>
      <c r="Z84">
        <f t="shared" si="26"/>
        <v>37.3336463425264</v>
      </c>
      <c r="AA84">
        <f t="shared" si="27"/>
        <v>13.493895090074489</v>
      </c>
      <c r="AB84">
        <f t="shared" si="28"/>
        <v>5.6945429981697657</v>
      </c>
      <c r="AC84">
        <f t="shared" si="29"/>
        <v>42.200883882359655</v>
      </c>
    </row>
    <row r="85" spans="1:29" x14ac:dyDescent="0.25">
      <c r="A85" t="s">
        <v>148</v>
      </c>
      <c r="B85" t="s">
        <v>141</v>
      </c>
      <c r="C85">
        <v>720809</v>
      </c>
      <c r="D85">
        <v>721849</v>
      </c>
      <c r="E85" t="s">
        <v>20</v>
      </c>
      <c r="F85">
        <v>1041</v>
      </c>
      <c r="G85" t="s">
        <v>149</v>
      </c>
      <c r="H85" t="s">
        <v>149</v>
      </c>
      <c r="I85">
        <v>2.0073186966225598</v>
      </c>
      <c r="J85">
        <v>4.5022978577034802</v>
      </c>
      <c r="K85" s="1">
        <v>1.6200845338516801E-9</v>
      </c>
      <c r="L85" s="1">
        <v>8.8532854820483205E-8</v>
      </c>
      <c r="M85">
        <v>13.1317936914371</v>
      </c>
      <c r="N85">
        <v>10.369311859019399</v>
      </c>
      <c r="O85">
        <v>11.1565517691393</v>
      </c>
      <c r="P85">
        <v>21.5411650619663</v>
      </c>
      <c r="Q85">
        <v>8.5764356787195393</v>
      </c>
      <c r="R85">
        <v>56.136175911619503</v>
      </c>
      <c r="S85">
        <v>36.760613109635102</v>
      </c>
      <c r="T85">
        <f t="shared" si="20"/>
        <v>56.136175911619503</v>
      </c>
      <c r="U85">
        <f t="shared" si="21"/>
        <v>11.552552439865266</v>
      </c>
      <c r="V85">
        <f t="shared" si="22"/>
        <v>9.1674480631422774</v>
      </c>
      <c r="W85">
        <f t="shared" si="23"/>
        <v>79.354308157108818</v>
      </c>
      <c r="X85">
        <f t="shared" si="24"/>
        <v>15.058800370342919</v>
      </c>
      <c r="Y85">
        <f t="shared" si="25"/>
        <v>9.1674480631422774</v>
      </c>
      <c r="Z85">
        <f t="shared" si="26"/>
        <v>60.877678418506832</v>
      </c>
      <c r="AA85">
        <f t="shared" si="27"/>
        <v>46.448394510627303</v>
      </c>
      <c r="AB85">
        <f t="shared" si="28"/>
        <v>13.700591846588996</v>
      </c>
      <c r="AC85">
        <f t="shared" si="29"/>
        <v>29.496373321265878</v>
      </c>
    </row>
    <row r="86" spans="1:29" x14ac:dyDescent="0.25">
      <c r="A86" t="s">
        <v>276</v>
      </c>
      <c r="B86" t="s">
        <v>52</v>
      </c>
      <c r="C86">
        <v>14911</v>
      </c>
      <c r="D86">
        <v>15495</v>
      </c>
      <c r="E86" t="s">
        <v>29</v>
      </c>
      <c r="F86">
        <v>585</v>
      </c>
      <c r="G86" t="s">
        <v>277</v>
      </c>
      <c r="H86" t="s">
        <v>277</v>
      </c>
      <c r="I86">
        <v>1.97186505991478</v>
      </c>
      <c r="J86">
        <v>5.2672123275043203</v>
      </c>
      <c r="K86" s="1">
        <v>1.2350645895383199E-15</v>
      </c>
      <c r="L86" s="1">
        <v>1.22933036108689E-13</v>
      </c>
      <c r="M86">
        <v>18.204160353365499</v>
      </c>
      <c r="N86">
        <v>30.416648119790199</v>
      </c>
      <c r="O86">
        <v>17.731705853613001</v>
      </c>
      <c r="P86">
        <v>14.488541625308301</v>
      </c>
      <c r="Q86">
        <v>14.755367747251601</v>
      </c>
      <c r="R86">
        <v>77.489609839367802</v>
      </c>
      <c r="S86">
        <v>95.851788291557895</v>
      </c>
      <c r="T86">
        <f t="shared" si="20"/>
        <v>95.851788291557895</v>
      </c>
      <c r="U86">
        <f t="shared" si="21"/>
        <v>22.117504775589566</v>
      </c>
      <c r="V86">
        <f t="shared" si="22"/>
        <v>0.18867456022381601</v>
      </c>
      <c r="W86">
        <f t="shared" si="23"/>
        <v>0.85305536107332747</v>
      </c>
      <c r="X86">
        <f t="shared" si="24"/>
        <v>14.621954686279951</v>
      </c>
      <c r="Y86">
        <f t="shared" si="25"/>
        <v>0.18867456022381601</v>
      </c>
      <c r="Z86">
        <f t="shared" si="26"/>
        <v>1.2903511484743748</v>
      </c>
      <c r="AA86">
        <f t="shared" si="27"/>
        <v>86.670699065462856</v>
      </c>
      <c r="AB86">
        <f t="shared" si="28"/>
        <v>12.984020900900971</v>
      </c>
      <c r="AC86">
        <f t="shared" si="29"/>
        <v>14.980865553067787</v>
      </c>
    </row>
    <row r="87" spans="1:29" x14ac:dyDescent="0.25">
      <c r="A87" t="s">
        <v>266</v>
      </c>
      <c r="B87" t="s">
        <v>171</v>
      </c>
      <c r="C87">
        <v>884232</v>
      </c>
      <c r="D87">
        <v>887981</v>
      </c>
      <c r="E87" t="s">
        <v>20</v>
      </c>
      <c r="F87">
        <v>3750</v>
      </c>
      <c r="G87" t="s">
        <v>267</v>
      </c>
      <c r="H87" t="s">
        <v>267</v>
      </c>
      <c r="I87">
        <v>1.63431826156173</v>
      </c>
      <c r="J87">
        <v>3.1116085638070099</v>
      </c>
      <c r="K87">
        <v>4.3238428710671098E-4</v>
      </c>
      <c r="L87">
        <v>7.3478963912585503E-3</v>
      </c>
      <c r="M87">
        <v>5.5232436985443396</v>
      </c>
      <c r="N87">
        <v>5.5302996581436803</v>
      </c>
      <c r="O87">
        <v>5.7267471058319401</v>
      </c>
      <c r="P87">
        <v>6.5160107838688104</v>
      </c>
      <c r="Q87">
        <v>1.7542709342835401</v>
      </c>
      <c r="R87">
        <v>16.265310999652002</v>
      </c>
      <c r="S87">
        <v>18.496490540625501</v>
      </c>
      <c r="T87">
        <f t="shared" si="20"/>
        <v>18.496490540625501</v>
      </c>
      <c r="U87">
        <f t="shared" si="21"/>
        <v>5.59343015417332</v>
      </c>
      <c r="V87">
        <f t="shared" si="22"/>
        <v>3.3670585378879543</v>
      </c>
      <c r="W87">
        <f t="shared" si="23"/>
        <v>60.196667252128911</v>
      </c>
      <c r="X87">
        <f t="shared" si="24"/>
        <v>4.1351408590761753</v>
      </c>
      <c r="Y87">
        <f t="shared" si="25"/>
        <v>3.3670585378879543</v>
      </c>
      <c r="Z87">
        <f t="shared" si="26"/>
        <v>81.425485917792486</v>
      </c>
      <c r="AA87">
        <f t="shared" si="27"/>
        <v>17.380900770138751</v>
      </c>
      <c r="AB87">
        <f t="shared" si="28"/>
        <v>1.57768218346705</v>
      </c>
      <c r="AC87">
        <f t="shared" si="29"/>
        <v>9.0771025295627155</v>
      </c>
    </row>
    <row r="88" spans="1:29" x14ac:dyDescent="0.25">
      <c r="A88" t="s">
        <v>211</v>
      </c>
      <c r="B88" t="s">
        <v>208</v>
      </c>
      <c r="C88">
        <v>72967</v>
      </c>
      <c r="D88">
        <v>73293</v>
      </c>
      <c r="E88" t="s">
        <v>20</v>
      </c>
      <c r="F88">
        <v>327</v>
      </c>
      <c r="G88" t="s">
        <v>212</v>
      </c>
      <c r="H88" t="s">
        <v>212</v>
      </c>
      <c r="I88">
        <v>3.0327304579548202</v>
      </c>
      <c r="J88">
        <v>2.8924285524253999</v>
      </c>
      <c r="K88" s="1">
        <v>2.5354543113317E-12</v>
      </c>
      <c r="L88" s="1">
        <v>1.78893953561556E-10</v>
      </c>
      <c r="M88">
        <v>1.91622740561742</v>
      </c>
      <c r="N88">
        <v>2.01625508369822</v>
      </c>
      <c r="O88">
        <v>2.5876412848574</v>
      </c>
      <c r="P88">
        <v>5.0211612510989099</v>
      </c>
      <c r="Q88">
        <v>3.7034608612652602</v>
      </c>
      <c r="R88">
        <v>14.555368048406599</v>
      </c>
      <c r="S88">
        <v>21.238432605693099</v>
      </c>
      <c r="T88">
        <f t="shared" si="20"/>
        <v>21.238432605693099</v>
      </c>
      <c r="U88">
        <f t="shared" si="21"/>
        <v>2.1733745913910134</v>
      </c>
      <c r="V88">
        <f t="shared" si="22"/>
        <v>0.93175488122353012</v>
      </c>
      <c r="W88">
        <f t="shared" si="23"/>
        <v>42.871343251840635</v>
      </c>
      <c r="X88">
        <f t="shared" si="24"/>
        <v>4.3623110561820848</v>
      </c>
      <c r="Y88">
        <f t="shared" si="25"/>
        <v>0.93175488122353012</v>
      </c>
      <c r="Z88">
        <f t="shared" si="26"/>
        <v>21.359203166016464</v>
      </c>
      <c r="AA88">
        <f t="shared" si="27"/>
        <v>17.896900327049849</v>
      </c>
      <c r="AB88">
        <f t="shared" si="28"/>
        <v>4.7256402675647555</v>
      </c>
      <c r="AC88">
        <f t="shared" si="29"/>
        <v>26.404797373891043</v>
      </c>
    </row>
  </sheetData>
  <sortState ref="A3:AI88">
    <sortCondition ref="H3:H88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56"/>
  <sheetViews>
    <sheetView workbookViewId="0">
      <pane ySplit="2" topLeftCell="A3" activePane="bottomLeft" state="frozen"/>
      <selection pane="bottomLeft" activeCell="G57" sqref="G57"/>
    </sheetView>
  </sheetViews>
  <sheetFormatPr defaultColWidth="12.5703125" defaultRowHeight="15" x14ac:dyDescent="0.25"/>
  <cols>
    <col min="2" max="2" width="29.5703125" customWidth="1"/>
  </cols>
  <sheetData>
    <row r="1" spans="1:29" x14ac:dyDescent="0.25">
      <c r="U1" t="s">
        <v>15803</v>
      </c>
      <c r="V1" t="s">
        <v>15803</v>
      </c>
      <c r="W1" t="s">
        <v>15803</v>
      </c>
      <c r="X1" t="s">
        <v>15804</v>
      </c>
      <c r="Y1" t="s">
        <v>15804</v>
      </c>
      <c r="Z1" t="s">
        <v>15804</v>
      </c>
      <c r="AA1" t="s">
        <v>15799</v>
      </c>
      <c r="AB1" t="s">
        <v>15799</v>
      </c>
      <c r="AC1" t="s">
        <v>15799</v>
      </c>
    </row>
    <row r="2" spans="1:29" ht="15.75" thickBot="1" x14ac:dyDescent="0.3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15805</v>
      </c>
      <c r="U2" t="s">
        <v>15800</v>
      </c>
      <c r="V2" t="s">
        <v>15801</v>
      </c>
      <c r="W2" t="s">
        <v>15802</v>
      </c>
      <c r="X2" t="s">
        <v>15800</v>
      </c>
      <c r="Y2" t="s">
        <v>15801</v>
      </c>
      <c r="Z2" t="s">
        <v>15802</v>
      </c>
      <c r="AA2" t="s">
        <v>15800</v>
      </c>
      <c r="AB2" t="s">
        <v>15801</v>
      </c>
      <c r="AC2" t="s">
        <v>15802</v>
      </c>
    </row>
    <row r="3" spans="1:29" x14ac:dyDescent="0.25">
      <c r="A3" t="s">
        <v>305</v>
      </c>
      <c r="B3" t="s">
        <v>306</v>
      </c>
      <c r="C3">
        <v>252</v>
      </c>
      <c r="D3">
        <v>1523</v>
      </c>
      <c r="E3" t="s">
        <v>20</v>
      </c>
      <c r="F3">
        <v>1272</v>
      </c>
      <c r="G3" t="s">
        <v>307</v>
      </c>
      <c r="H3" s="47" t="s">
        <v>308</v>
      </c>
      <c r="I3">
        <v>-1.0123003883813899</v>
      </c>
      <c r="J3">
        <v>6.3422994710379701</v>
      </c>
      <c r="K3" s="1">
        <v>2.04541529259974E-8</v>
      </c>
      <c r="L3" s="1">
        <v>9.5807939839923903E-7</v>
      </c>
      <c r="M3">
        <v>102.659065274475</v>
      </c>
      <c r="N3">
        <v>119.448711887093</v>
      </c>
      <c r="O3">
        <v>122.446337192473</v>
      </c>
      <c r="P3">
        <v>57.360059635645101</v>
      </c>
      <c r="Q3">
        <v>51.965403453332499</v>
      </c>
      <c r="R3">
        <v>50.735258541222301</v>
      </c>
      <c r="S3">
        <v>63.180851482362698</v>
      </c>
      <c r="T3" s="2">
        <f>MAX(M3:S3)</f>
        <v>122.446337192473</v>
      </c>
      <c r="U3">
        <f>AVERAGE(M3:O3)</f>
        <v>114.85137145134699</v>
      </c>
      <c r="V3">
        <f>STDEV(P3:Q3)</f>
        <v>3.8145979686831728</v>
      </c>
      <c r="W3">
        <f>V3/U3*100</f>
        <v>3.3213342779272792</v>
      </c>
      <c r="X3">
        <f t="shared" ref="X3:X34" si="0">AVERAGE(P3:Q3)</f>
        <v>54.6627315444888</v>
      </c>
      <c r="Y3">
        <f t="shared" ref="Y3:Y34" si="1">STDEV(P3:Q3)</f>
        <v>3.8145979686831728</v>
      </c>
      <c r="Z3">
        <f>Y3/X3*100</f>
        <v>6.978425448019471</v>
      </c>
      <c r="AA3">
        <f t="shared" ref="AA3:AA34" si="2">AVERAGE(R3:S3)</f>
        <v>56.958055011792496</v>
      </c>
      <c r="AB3">
        <f t="shared" ref="AB3:AB34" si="3">STDEV(R3:S3)</f>
        <v>8.8003631645679032</v>
      </c>
      <c r="AC3">
        <f>AB3/AA3*100</f>
        <v>15.45060336548692</v>
      </c>
    </row>
    <row r="4" spans="1:29" x14ac:dyDescent="0.25">
      <c r="A4" t="s">
        <v>309</v>
      </c>
      <c r="B4" t="s">
        <v>25</v>
      </c>
      <c r="C4">
        <v>22714</v>
      </c>
      <c r="D4">
        <v>23967</v>
      </c>
      <c r="E4" t="s">
        <v>20</v>
      </c>
      <c r="F4">
        <v>1254</v>
      </c>
      <c r="G4" t="s">
        <v>310</v>
      </c>
      <c r="H4" s="47" t="s">
        <v>311</v>
      </c>
      <c r="I4">
        <v>-1.0855742869001801</v>
      </c>
      <c r="J4">
        <v>7.4590746348352797</v>
      </c>
      <c r="K4" s="1">
        <v>1.2384925546003299E-11</v>
      </c>
      <c r="L4" s="1">
        <v>8.1215970580497003E-10</v>
      </c>
      <c r="M4">
        <v>231.440818857881</v>
      </c>
      <c r="N4">
        <v>239.358282079031</v>
      </c>
      <c r="O4">
        <v>237.341852275035</v>
      </c>
      <c r="P4">
        <v>163.32189382391201</v>
      </c>
      <c r="Q4">
        <v>137.53484124783</v>
      </c>
      <c r="R4">
        <v>122.03153842303</v>
      </c>
      <c r="S4">
        <v>100.382963738068</v>
      </c>
      <c r="T4" s="3">
        <f t="shared" ref="T4:T56" si="4">MAX(M4:S4)</f>
        <v>239.358282079031</v>
      </c>
      <c r="U4">
        <f t="shared" ref="U4:U56" si="5">AVERAGE(M4:O4)</f>
        <v>236.04698440398235</v>
      </c>
      <c r="V4">
        <f t="shared" ref="V4:V56" si="6">STDEV(P4:Q4)</f>
        <v>18.234199743361614</v>
      </c>
      <c r="W4">
        <f t="shared" ref="W4:W56" si="7">V4/U4*100</f>
        <v>7.7248179168240148</v>
      </c>
      <c r="X4">
        <f t="shared" si="0"/>
        <v>150.42836753587102</v>
      </c>
      <c r="Y4">
        <f t="shared" si="1"/>
        <v>18.234199743361614</v>
      </c>
      <c r="Z4">
        <f t="shared" ref="Z4:Z56" si="8">Y4/X4*100</f>
        <v>12.121516733879002</v>
      </c>
      <c r="AA4">
        <f t="shared" si="2"/>
        <v>111.207251080549</v>
      </c>
      <c r="AB4">
        <f t="shared" si="3"/>
        <v>15.307853962760056</v>
      </c>
      <c r="AC4">
        <f t="shared" ref="AC4:AC56" si="9">AB4/AA4*100</f>
        <v>13.765158129547109</v>
      </c>
    </row>
    <row r="5" spans="1:29" x14ac:dyDescent="0.25">
      <c r="A5" t="s">
        <v>312</v>
      </c>
      <c r="B5" t="s">
        <v>28</v>
      </c>
      <c r="C5">
        <v>361737</v>
      </c>
      <c r="D5">
        <v>362369</v>
      </c>
      <c r="E5" t="s">
        <v>29</v>
      </c>
      <c r="F5">
        <v>633</v>
      </c>
      <c r="G5" t="s">
        <v>313</v>
      </c>
      <c r="H5" s="47" t="s">
        <v>314</v>
      </c>
      <c r="I5">
        <v>-1.48297094937764</v>
      </c>
      <c r="J5">
        <v>11.7157303082707</v>
      </c>
      <c r="K5" s="1">
        <v>1.22497063324598E-11</v>
      </c>
      <c r="L5" s="1">
        <v>8.1215970580497003E-10</v>
      </c>
      <c r="M5">
        <v>4790.3289856178599</v>
      </c>
      <c r="N5">
        <v>5431.2871317120698</v>
      </c>
      <c r="O5">
        <v>4784.6972069225903</v>
      </c>
      <c r="P5">
        <v>2153.7140467070399</v>
      </c>
      <c r="Q5">
        <v>2805.1766834157302</v>
      </c>
      <c r="R5">
        <v>2332.5707151270199</v>
      </c>
      <c r="S5">
        <v>1246.37532615335</v>
      </c>
      <c r="T5" s="3">
        <f t="shared" si="4"/>
        <v>5431.2871317120698</v>
      </c>
      <c r="U5">
        <f t="shared" si="5"/>
        <v>5002.1044414175067</v>
      </c>
      <c r="V5">
        <f t="shared" si="6"/>
        <v>460.65364810638084</v>
      </c>
      <c r="W5">
        <f t="shared" si="7"/>
        <v>9.2091969190439347</v>
      </c>
      <c r="X5">
        <f t="shared" si="0"/>
        <v>2479.445365061385</v>
      </c>
      <c r="Y5">
        <f t="shared" si="1"/>
        <v>460.65364810638084</v>
      </c>
      <c r="Z5">
        <f t="shared" si="8"/>
        <v>18.578898918185125</v>
      </c>
      <c r="AA5">
        <f t="shared" si="2"/>
        <v>1789.473020640185</v>
      </c>
      <c r="AB5">
        <f t="shared" si="3"/>
        <v>768.05612523684124</v>
      </c>
      <c r="AC5">
        <f t="shared" si="9"/>
        <v>42.920799384953497</v>
      </c>
    </row>
    <row r="6" spans="1:29" x14ac:dyDescent="0.25">
      <c r="A6" t="s">
        <v>315</v>
      </c>
      <c r="B6" t="s">
        <v>28</v>
      </c>
      <c r="C6">
        <v>767486</v>
      </c>
      <c r="D6">
        <v>767920</v>
      </c>
      <c r="E6" t="s">
        <v>20</v>
      </c>
      <c r="F6">
        <v>435</v>
      </c>
      <c r="G6" t="s">
        <v>316</v>
      </c>
      <c r="H6" t="s">
        <v>316</v>
      </c>
      <c r="I6">
        <v>-1.0730124445598399</v>
      </c>
      <c r="J6">
        <v>5.5994207642539404</v>
      </c>
      <c r="K6" s="1">
        <v>5.0159060929769104E-6</v>
      </c>
      <c r="L6">
        <v>1.6255035210612401E-4</v>
      </c>
      <c r="M6">
        <v>58.050418464292598</v>
      </c>
      <c r="N6">
        <v>79.670879450132404</v>
      </c>
      <c r="O6">
        <v>60.406576879294001</v>
      </c>
      <c r="P6">
        <v>43.733931202319503</v>
      </c>
      <c r="Q6">
        <v>34.5786293046556</v>
      </c>
      <c r="R6">
        <v>25.565732417401801</v>
      </c>
      <c r="S6">
        <v>37.225349052866903</v>
      </c>
      <c r="T6" s="3">
        <f t="shared" si="4"/>
        <v>79.670879450132404</v>
      </c>
      <c r="U6">
        <f t="shared" si="5"/>
        <v>66.042624931239672</v>
      </c>
      <c r="V6">
        <f t="shared" si="6"/>
        <v>6.4737760556482051</v>
      </c>
      <c r="W6">
        <f t="shared" si="7"/>
        <v>9.8024208795280057</v>
      </c>
      <c r="X6">
        <f t="shared" si="0"/>
        <v>39.156280253487552</v>
      </c>
      <c r="Y6">
        <f t="shared" si="1"/>
        <v>6.4737760556482051</v>
      </c>
      <c r="Z6">
        <f t="shared" si="8"/>
        <v>16.533174279422525</v>
      </c>
      <c r="AA6">
        <f t="shared" si="2"/>
        <v>31.395540735134354</v>
      </c>
      <c r="AB6">
        <f t="shared" si="3"/>
        <v>8.2445939889728397</v>
      </c>
      <c r="AC6">
        <f t="shared" si="9"/>
        <v>26.260398119999312</v>
      </c>
    </row>
    <row r="7" spans="1:29" x14ac:dyDescent="0.25">
      <c r="A7" t="s">
        <v>317</v>
      </c>
      <c r="B7" t="s">
        <v>52</v>
      </c>
      <c r="C7">
        <v>74323</v>
      </c>
      <c r="D7">
        <v>76422</v>
      </c>
      <c r="E7" t="s">
        <v>29</v>
      </c>
      <c r="F7">
        <v>2100</v>
      </c>
      <c r="G7" t="s">
        <v>318</v>
      </c>
      <c r="H7" s="47" t="s">
        <v>319</v>
      </c>
      <c r="I7">
        <v>-2.10661145421067</v>
      </c>
      <c r="J7">
        <v>7.1644789692234898</v>
      </c>
      <c r="K7" s="1">
        <v>2.22967211458249E-24</v>
      </c>
      <c r="L7" s="1">
        <v>2.8245891742460899E-22</v>
      </c>
      <c r="M7">
        <v>253.61833309642401</v>
      </c>
      <c r="N7">
        <v>207.38623718038801</v>
      </c>
      <c r="O7">
        <v>204.253980108006</v>
      </c>
      <c r="P7">
        <v>125.98898497986301</v>
      </c>
      <c r="Q7">
        <v>110.012279478848</v>
      </c>
      <c r="R7">
        <v>63.684948452483702</v>
      </c>
      <c r="S7">
        <v>39.223713608763603</v>
      </c>
      <c r="T7" s="3">
        <f t="shared" si="4"/>
        <v>253.61833309642401</v>
      </c>
      <c r="U7">
        <f t="shared" si="5"/>
        <v>221.75285012827268</v>
      </c>
      <c r="V7">
        <f t="shared" si="6"/>
        <v>11.297236800788127</v>
      </c>
      <c r="W7">
        <f t="shared" si="7"/>
        <v>5.0945170690041879</v>
      </c>
      <c r="X7">
        <f t="shared" si="0"/>
        <v>118.0006322293555</v>
      </c>
      <c r="Y7">
        <f t="shared" si="1"/>
        <v>11.297236800788127</v>
      </c>
      <c r="Z7">
        <f t="shared" si="8"/>
        <v>9.5738781965421271</v>
      </c>
      <c r="AA7">
        <f t="shared" si="2"/>
        <v>51.454331030623649</v>
      </c>
      <c r="AB7">
        <f t="shared" si="3"/>
        <v>17.296705034191174</v>
      </c>
      <c r="AC7">
        <f t="shared" si="9"/>
        <v>33.615644568183846</v>
      </c>
    </row>
    <row r="8" spans="1:29" x14ac:dyDescent="0.25">
      <c r="A8" t="s">
        <v>320</v>
      </c>
      <c r="B8" t="s">
        <v>52</v>
      </c>
      <c r="C8">
        <v>364768</v>
      </c>
      <c r="D8">
        <v>365574</v>
      </c>
      <c r="E8" t="s">
        <v>29</v>
      </c>
      <c r="F8">
        <v>807</v>
      </c>
      <c r="G8" t="s">
        <v>321</v>
      </c>
      <c r="H8" s="47" t="s">
        <v>322</v>
      </c>
      <c r="I8">
        <v>-1.0252691118889099</v>
      </c>
      <c r="J8">
        <v>8.4363810090456504</v>
      </c>
      <c r="K8" s="1">
        <v>2.7619037817874098E-7</v>
      </c>
      <c r="L8" s="1">
        <v>1.0918334524597901E-5</v>
      </c>
      <c r="M8">
        <v>436.84348885119601</v>
      </c>
      <c r="N8">
        <v>558.38744360819499</v>
      </c>
      <c r="O8">
        <v>432.83603032856502</v>
      </c>
      <c r="P8">
        <v>235.11300087206601</v>
      </c>
      <c r="Q8">
        <v>293.93784098884299</v>
      </c>
      <c r="R8">
        <v>288.93865283484399</v>
      </c>
      <c r="S8">
        <v>178.73744376694901</v>
      </c>
      <c r="T8" s="3">
        <f t="shared" si="4"/>
        <v>558.38744360819499</v>
      </c>
      <c r="U8">
        <f t="shared" si="5"/>
        <v>476.02232092931871</v>
      </c>
      <c r="V8">
        <f t="shared" si="6"/>
        <v>41.595443348787533</v>
      </c>
      <c r="W8">
        <f t="shared" si="7"/>
        <v>8.7381287641265359</v>
      </c>
      <c r="X8">
        <f t="shared" si="0"/>
        <v>264.52542093045452</v>
      </c>
      <c r="Y8">
        <f t="shared" si="1"/>
        <v>41.595443348787533</v>
      </c>
      <c r="Z8">
        <f t="shared" si="8"/>
        <v>15.724554261166171</v>
      </c>
      <c r="AA8">
        <f t="shared" si="2"/>
        <v>233.8380483008965</v>
      </c>
      <c r="AB8">
        <f t="shared" si="3"/>
        <v>77.924022226865006</v>
      </c>
      <c r="AC8">
        <f t="shared" si="9"/>
        <v>33.323927732493928</v>
      </c>
    </row>
    <row r="9" spans="1:29" x14ac:dyDescent="0.25">
      <c r="A9" t="s">
        <v>323</v>
      </c>
      <c r="B9" t="s">
        <v>52</v>
      </c>
      <c r="C9">
        <v>366439</v>
      </c>
      <c r="D9">
        <v>367869</v>
      </c>
      <c r="E9" t="s">
        <v>29</v>
      </c>
      <c r="F9">
        <v>1431</v>
      </c>
      <c r="G9" t="s">
        <v>324</v>
      </c>
      <c r="H9" s="47" t="s">
        <v>325</v>
      </c>
      <c r="I9">
        <v>-1.0658254890196099</v>
      </c>
      <c r="J9">
        <v>5.6745769981431797</v>
      </c>
      <c r="K9" s="1">
        <v>1.24886820777023E-5</v>
      </c>
      <c r="L9">
        <v>3.7225622407012E-4</v>
      </c>
      <c r="M9">
        <v>62.953706237490103</v>
      </c>
      <c r="N9">
        <v>80.938239788456997</v>
      </c>
      <c r="O9">
        <v>56.588745475406</v>
      </c>
      <c r="P9">
        <v>54.197877931708803</v>
      </c>
      <c r="Q9">
        <v>38.827863345475798</v>
      </c>
      <c r="R9">
        <v>38.411157514562902</v>
      </c>
      <c r="S9">
        <v>25.3745825004561</v>
      </c>
      <c r="T9" s="3">
        <f t="shared" si="4"/>
        <v>80.938239788456997</v>
      </c>
      <c r="U9">
        <f t="shared" si="5"/>
        <v>66.826897167117707</v>
      </c>
      <c r="V9">
        <f t="shared" si="6"/>
        <v>10.868241540861503</v>
      </c>
      <c r="W9">
        <f t="shared" si="7"/>
        <v>16.263274222776932</v>
      </c>
      <c r="X9">
        <f t="shared" si="0"/>
        <v>46.512870638592304</v>
      </c>
      <c r="Y9">
        <f t="shared" si="1"/>
        <v>10.868241540861503</v>
      </c>
      <c r="Z9">
        <f t="shared" si="8"/>
        <v>23.366095000474964</v>
      </c>
      <c r="AA9">
        <f t="shared" si="2"/>
        <v>31.892870007509501</v>
      </c>
      <c r="AB9">
        <f t="shared" si="3"/>
        <v>9.2182505959220151</v>
      </c>
      <c r="AC9">
        <f t="shared" si="9"/>
        <v>28.903797600377402</v>
      </c>
    </row>
    <row r="10" spans="1:29" x14ac:dyDescent="0.25">
      <c r="A10" t="s">
        <v>326</v>
      </c>
      <c r="B10" t="s">
        <v>52</v>
      </c>
      <c r="C10">
        <v>700486</v>
      </c>
      <c r="D10">
        <v>700896</v>
      </c>
      <c r="E10" t="s">
        <v>29</v>
      </c>
      <c r="F10">
        <v>411</v>
      </c>
      <c r="G10" t="s">
        <v>327</v>
      </c>
      <c r="H10" t="s">
        <v>327</v>
      </c>
      <c r="I10">
        <v>-1.16148394759291</v>
      </c>
      <c r="J10">
        <v>11.495490761092601</v>
      </c>
      <c r="K10" s="1">
        <v>2.94115471713524E-14</v>
      </c>
      <c r="L10" s="1">
        <v>2.6875403923461999E-12</v>
      </c>
      <c r="M10">
        <v>3675.1269052706998</v>
      </c>
      <c r="N10">
        <v>4371.8170943387904</v>
      </c>
      <c r="O10">
        <v>3669.7207555915802</v>
      </c>
      <c r="P10">
        <v>2610.10310790425</v>
      </c>
      <c r="Q10">
        <v>2391.9874026941502</v>
      </c>
      <c r="R10">
        <v>1813.1651172048</v>
      </c>
      <c r="S10">
        <v>1678.76564773622</v>
      </c>
      <c r="T10" s="3">
        <f t="shared" si="4"/>
        <v>4371.8170943387904</v>
      </c>
      <c r="U10">
        <f t="shared" si="5"/>
        <v>3905.5549184003562</v>
      </c>
      <c r="V10">
        <f t="shared" si="6"/>
        <v>154.23109423734755</v>
      </c>
      <c r="W10">
        <f t="shared" si="7"/>
        <v>3.9490187043770408</v>
      </c>
      <c r="X10">
        <f t="shared" si="0"/>
        <v>2501.0452552992001</v>
      </c>
      <c r="Y10">
        <f t="shared" si="1"/>
        <v>154.23109423734755</v>
      </c>
      <c r="Z10">
        <f t="shared" si="8"/>
        <v>6.1666654735880373</v>
      </c>
      <c r="AA10">
        <f t="shared" si="2"/>
        <v>1745.9653824705101</v>
      </c>
      <c r="AB10">
        <f t="shared" si="3"/>
        <v>95.034776249107296</v>
      </c>
      <c r="AC10">
        <f t="shared" si="9"/>
        <v>5.4431077043827045</v>
      </c>
    </row>
    <row r="11" spans="1:29" x14ac:dyDescent="0.25">
      <c r="A11" t="s">
        <v>328</v>
      </c>
      <c r="B11" t="s">
        <v>52</v>
      </c>
      <c r="C11">
        <v>947706</v>
      </c>
      <c r="D11">
        <v>949253</v>
      </c>
      <c r="E11" t="s">
        <v>29</v>
      </c>
      <c r="F11">
        <v>1548</v>
      </c>
      <c r="G11" t="s">
        <v>329</v>
      </c>
      <c r="H11" s="47" t="s">
        <v>330</v>
      </c>
      <c r="I11">
        <v>-1.12859892906583</v>
      </c>
      <c r="J11">
        <v>10.158036924766099</v>
      </c>
      <c r="K11" s="1">
        <v>3.39107759637617E-11</v>
      </c>
      <c r="L11" s="1">
        <v>2.1726283358851398E-9</v>
      </c>
      <c r="M11">
        <v>1372.46969945869</v>
      </c>
      <c r="N11">
        <v>1389.4301818204899</v>
      </c>
      <c r="O11">
        <v>1453.51204598355</v>
      </c>
      <c r="P11">
        <v>1231.7943444775999</v>
      </c>
      <c r="Q11">
        <v>1264.86832741697</v>
      </c>
      <c r="R11">
        <v>768.97385695277899</v>
      </c>
      <c r="S11">
        <v>516.27515933620202</v>
      </c>
      <c r="T11" s="3">
        <f t="shared" si="4"/>
        <v>1453.51204598355</v>
      </c>
      <c r="U11">
        <f t="shared" si="5"/>
        <v>1405.1373090875766</v>
      </c>
      <c r="V11">
        <f t="shared" si="6"/>
        <v>23.386837617276797</v>
      </c>
      <c r="W11">
        <f t="shared" si="7"/>
        <v>1.6643809445543085</v>
      </c>
      <c r="X11">
        <f t="shared" si="0"/>
        <v>1248.331335947285</v>
      </c>
      <c r="Y11">
        <f t="shared" si="1"/>
        <v>23.386837617276797</v>
      </c>
      <c r="Z11">
        <f t="shared" si="8"/>
        <v>1.8734479335592347</v>
      </c>
      <c r="AA11">
        <f t="shared" si="2"/>
        <v>642.62450814449051</v>
      </c>
      <c r="AB11">
        <f t="shared" si="3"/>
        <v>178.68496268169014</v>
      </c>
      <c r="AC11">
        <f t="shared" si="9"/>
        <v>27.805500788885851</v>
      </c>
    </row>
    <row r="12" spans="1:29" x14ac:dyDescent="0.25">
      <c r="A12" t="s">
        <v>331</v>
      </c>
      <c r="B12" t="s">
        <v>79</v>
      </c>
      <c r="C12">
        <v>32674</v>
      </c>
      <c r="D12">
        <v>34446</v>
      </c>
      <c r="E12" t="s">
        <v>29</v>
      </c>
      <c r="F12">
        <v>1773</v>
      </c>
      <c r="G12" t="s">
        <v>332</v>
      </c>
      <c r="H12" s="47" t="s">
        <v>333</v>
      </c>
      <c r="I12">
        <v>-3.6686755733210998</v>
      </c>
      <c r="J12">
        <v>5.7820533903164097</v>
      </c>
      <c r="K12" s="1">
        <v>8.9397713498702806E-62</v>
      </c>
      <c r="L12" s="1">
        <v>2.6226466054830001E-59</v>
      </c>
      <c r="M12">
        <v>116.38263507647</v>
      </c>
      <c r="N12">
        <v>113.77439400868499</v>
      </c>
      <c r="O12">
        <v>118.098251426934</v>
      </c>
      <c r="P12">
        <v>10.272299353393199</v>
      </c>
      <c r="Q12">
        <v>9.0442412611951593</v>
      </c>
      <c r="R12">
        <v>9.0918917895490807</v>
      </c>
      <c r="S12">
        <v>9.1552980816663805</v>
      </c>
      <c r="T12" s="3">
        <f t="shared" si="4"/>
        <v>118.098251426934</v>
      </c>
      <c r="U12">
        <f t="shared" si="5"/>
        <v>116.08509350402966</v>
      </c>
      <c r="V12">
        <f t="shared" si="6"/>
        <v>0.86836820468424858</v>
      </c>
      <c r="W12">
        <f t="shared" si="7"/>
        <v>0.74804454083857463</v>
      </c>
      <c r="X12">
        <f t="shared" si="0"/>
        <v>9.6582703072941793</v>
      </c>
      <c r="Y12">
        <f t="shared" si="1"/>
        <v>0.86836820468424858</v>
      </c>
      <c r="Z12">
        <f t="shared" si="8"/>
        <v>8.9909287797467634</v>
      </c>
      <c r="AA12">
        <f t="shared" si="2"/>
        <v>9.1235949356077306</v>
      </c>
      <c r="AB12">
        <f t="shared" si="3"/>
        <v>4.4835019126037788E-2</v>
      </c>
      <c r="AC12">
        <f t="shared" si="9"/>
        <v>0.49141834378305055</v>
      </c>
    </row>
    <row r="13" spans="1:29" x14ac:dyDescent="0.25">
      <c r="A13" t="s">
        <v>334</v>
      </c>
      <c r="B13" t="s">
        <v>79</v>
      </c>
      <c r="C13">
        <v>292548</v>
      </c>
      <c r="D13">
        <v>293033</v>
      </c>
      <c r="E13" t="s">
        <v>20</v>
      </c>
      <c r="F13">
        <v>486</v>
      </c>
      <c r="G13" t="s">
        <v>335</v>
      </c>
      <c r="H13" s="47" t="s">
        <v>336</v>
      </c>
      <c r="I13">
        <v>-1.15594737602512</v>
      </c>
      <c r="J13">
        <v>6.99361351199338</v>
      </c>
      <c r="K13" s="1">
        <v>1.2768437881260899E-12</v>
      </c>
      <c r="L13" s="1">
        <v>9.7494894178285597E-11</v>
      </c>
      <c r="M13">
        <v>169.64248502671899</v>
      </c>
      <c r="N13">
        <v>183.30639075222101</v>
      </c>
      <c r="O13">
        <v>171.37820968563699</v>
      </c>
      <c r="P13">
        <v>114.98842559768499</v>
      </c>
      <c r="Q13">
        <v>95.666241616262596</v>
      </c>
      <c r="R13">
        <v>82.202379436702898</v>
      </c>
      <c r="S13">
        <v>74.636592483026405</v>
      </c>
      <c r="T13" s="3">
        <f t="shared" si="4"/>
        <v>183.30639075222101</v>
      </c>
      <c r="U13">
        <f t="shared" si="5"/>
        <v>174.77569515485899</v>
      </c>
      <c r="V13">
        <f t="shared" si="6"/>
        <v>13.662847320597862</v>
      </c>
      <c r="W13">
        <f t="shared" si="7"/>
        <v>7.8173611659744653</v>
      </c>
      <c r="X13">
        <f t="shared" si="0"/>
        <v>105.3273336069738</v>
      </c>
      <c r="Y13">
        <f t="shared" si="1"/>
        <v>13.662847320597862</v>
      </c>
      <c r="Z13">
        <f t="shared" si="8"/>
        <v>12.971796448944984</v>
      </c>
      <c r="AA13">
        <f t="shared" si="2"/>
        <v>78.419485959864659</v>
      </c>
      <c r="AB13">
        <f t="shared" si="3"/>
        <v>5.3498192599573606</v>
      </c>
      <c r="AC13">
        <f t="shared" si="9"/>
        <v>6.8220534660166159</v>
      </c>
    </row>
    <row r="14" spans="1:29" x14ac:dyDescent="0.25">
      <c r="A14" t="s">
        <v>337</v>
      </c>
      <c r="B14" t="s">
        <v>110</v>
      </c>
      <c r="C14">
        <v>120384</v>
      </c>
      <c r="D14">
        <v>122630</v>
      </c>
      <c r="E14" t="s">
        <v>20</v>
      </c>
      <c r="F14">
        <v>2247</v>
      </c>
      <c r="G14" t="s">
        <v>338</v>
      </c>
      <c r="H14" s="47" t="s">
        <v>339</v>
      </c>
      <c r="I14">
        <v>-1.0842190816364601</v>
      </c>
      <c r="J14">
        <v>9.6997672385112601</v>
      </c>
      <c r="K14" s="1">
        <v>2.4467231084537799E-12</v>
      </c>
      <c r="L14" s="1">
        <v>1.7484659751950501E-10</v>
      </c>
      <c r="M14">
        <v>1048.5145486501899</v>
      </c>
      <c r="N14">
        <v>1175.2462846436399</v>
      </c>
      <c r="O14">
        <v>1087.7001669676799</v>
      </c>
      <c r="P14">
        <v>749.95451174810103</v>
      </c>
      <c r="Q14">
        <v>718.41293138765104</v>
      </c>
      <c r="R14">
        <v>583.59101748238697</v>
      </c>
      <c r="S14">
        <v>457.579009706026</v>
      </c>
      <c r="T14" s="3">
        <f t="shared" si="4"/>
        <v>1175.2462846436399</v>
      </c>
      <c r="U14">
        <f t="shared" si="5"/>
        <v>1103.8203334205034</v>
      </c>
      <c r="V14">
        <f t="shared" si="6"/>
        <v>22.30326536221461</v>
      </c>
      <c r="W14">
        <f t="shared" si="7"/>
        <v>2.0205521394139891</v>
      </c>
      <c r="X14">
        <f t="shared" si="0"/>
        <v>734.18372156787609</v>
      </c>
      <c r="Y14">
        <f t="shared" si="1"/>
        <v>22.30326536221461</v>
      </c>
      <c r="Z14">
        <f t="shared" si="8"/>
        <v>3.0378316362810622</v>
      </c>
      <c r="AA14">
        <f t="shared" si="2"/>
        <v>520.58501359420643</v>
      </c>
      <c r="AB14">
        <f t="shared" si="3"/>
        <v>89.103945209597669</v>
      </c>
      <c r="AC14">
        <f t="shared" si="9"/>
        <v>17.116117998558785</v>
      </c>
    </row>
    <row r="15" spans="1:29" x14ac:dyDescent="0.25">
      <c r="A15" t="s">
        <v>340</v>
      </c>
      <c r="B15" t="s">
        <v>110</v>
      </c>
      <c r="C15">
        <v>1012228</v>
      </c>
      <c r="D15">
        <v>1012995</v>
      </c>
      <c r="E15" t="s">
        <v>20</v>
      </c>
      <c r="F15">
        <v>768</v>
      </c>
      <c r="G15" t="s">
        <v>341</v>
      </c>
      <c r="H15" s="47" t="s">
        <v>342</v>
      </c>
      <c r="I15">
        <v>-1.05837988155847</v>
      </c>
      <c r="J15">
        <v>6.8468188154402299</v>
      </c>
      <c r="K15" s="1">
        <v>1.9176197332790901E-11</v>
      </c>
      <c r="L15" s="1">
        <v>1.24288516201136E-9</v>
      </c>
      <c r="M15">
        <v>148.22582578746599</v>
      </c>
      <c r="N15">
        <v>151.91041873463399</v>
      </c>
      <c r="O15">
        <v>150.38013696425401</v>
      </c>
      <c r="P15">
        <v>105.521045223475</v>
      </c>
      <c r="Q15">
        <v>105.178288459933</v>
      </c>
      <c r="R15">
        <v>75.320901706080903</v>
      </c>
      <c r="S15">
        <v>68.873866786952206</v>
      </c>
      <c r="T15" s="3">
        <f t="shared" si="4"/>
        <v>151.91041873463399</v>
      </c>
      <c r="U15">
        <f t="shared" si="5"/>
        <v>150.17212716211802</v>
      </c>
      <c r="V15">
        <f t="shared" si="6"/>
        <v>0.2423656317981015</v>
      </c>
      <c r="W15">
        <f t="shared" si="7"/>
        <v>0.16139188834720053</v>
      </c>
      <c r="X15">
        <f t="shared" si="0"/>
        <v>105.34966684170399</v>
      </c>
      <c r="Y15">
        <f t="shared" si="1"/>
        <v>0.2423656317981015</v>
      </c>
      <c r="Z15">
        <f t="shared" si="8"/>
        <v>0.23005828026231406</v>
      </c>
      <c r="AA15">
        <f t="shared" si="2"/>
        <v>72.097384246516555</v>
      </c>
      <c r="AB15">
        <f t="shared" si="3"/>
        <v>4.5587421098623668</v>
      </c>
      <c r="AC15">
        <f t="shared" si="9"/>
        <v>6.3230339873011774</v>
      </c>
    </row>
    <row r="16" spans="1:29" x14ac:dyDescent="0.25">
      <c r="A16" t="s">
        <v>343</v>
      </c>
      <c r="B16" t="s">
        <v>136</v>
      </c>
      <c r="C16">
        <v>172264</v>
      </c>
      <c r="D16">
        <v>173913</v>
      </c>
      <c r="E16" t="s">
        <v>20</v>
      </c>
      <c r="F16">
        <v>1650</v>
      </c>
      <c r="G16" t="s">
        <v>344</v>
      </c>
      <c r="H16" s="47" t="s">
        <v>345</v>
      </c>
      <c r="I16">
        <v>-11.881962921051199</v>
      </c>
      <c r="J16">
        <v>3.2634324102809198</v>
      </c>
      <c r="K16" s="1">
        <v>2.09635343871325E-38</v>
      </c>
      <c r="L16" s="1">
        <v>4.17324073835274E-36</v>
      </c>
      <c r="M16">
        <v>22.6002114603702</v>
      </c>
      <c r="N16">
        <v>22.063591344469099</v>
      </c>
      <c r="O16">
        <v>23.2463512147845</v>
      </c>
      <c r="P16">
        <v>0</v>
      </c>
      <c r="Q16">
        <v>0</v>
      </c>
      <c r="R16">
        <v>0</v>
      </c>
      <c r="S16">
        <v>0</v>
      </c>
      <c r="T16" s="3">
        <f t="shared" si="4"/>
        <v>23.2463512147845</v>
      </c>
      <c r="U16">
        <f t="shared" si="5"/>
        <v>22.636718006541269</v>
      </c>
      <c r="V16">
        <f t="shared" si="6"/>
        <v>0</v>
      </c>
      <c r="W16">
        <f t="shared" si="7"/>
        <v>0</v>
      </c>
      <c r="X16">
        <f t="shared" si="0"/>
        <v>0</v>
      </c>
      <c r="Y16">
        <f t="shared" si="1"/>
        <v>0</v>
      </c>
      <c r="Z16">
        <v>0</v>
      </c>
      <c r="AA16">
        <f t="shared" si="2"/>
        <v>0</v>
      </c>
      <c r="AB16">
        <f t="shared" si="3"/>
        <v>0</v>
      </c>
      <c r="AC16">
        <v>0</v>
      </c>
    </row>
    <row r="17" spans="1:29" x14ac:dyDescent="0.25">
      <c r="A17" t="s">
        <v>346</v>
      </c>
      <c r="B17" t="s">
        <v>136</v>
      </c>
      <c r="C17">
        <v>120484</v>
      </c>
      <c r="D17">
        <v>121377</v>
      </c>
      <c r="E17" t="s">
        <v>20</v>
      </c>
      <c r="F17">
        <v>894</v>
      </c>
      <c r="G17" t="s">
        <v>347</v>
      </c>
      <c r="H17" s="47" t="s">
        <v>348</v>
      </c>
      <c r="I17">
        <v>-1.1150591907821601</v>
      </c>
      <c r="J17">
        <v>8.3050806947861595</v>
      </c>
      <c r="K17" s="1">
        <v>3.1266511552170402E-10</v>
      </c>
      <c r="L17" s="1">
        <v>1.81541182699789E-8</v>
      </c>
      <c r="M17">
        <v>354.840227816685</v>
      </c>
      <c r="N17">
        <v>506.71370617741502</v>
      </c>
      <c r="O17">
        <v>401.46618229328499</v>
      </c>
      <c r="P17">
        <v>266.54317053543298</v>
      </c>
      <c r="Q17">
        <v>295.49719293042801</v>
      </c>
      <c r="R17">
        <v>217.32957851073499</v>
      </c>
      <c r="S17">
        <v>171.348142269563</v>
      </c>
      <c r="T17" s="3">
        <f t="shared" si="4"/>
        <v>506.71370617741502</v>
      </c>
      <c r="U17">
        <f t="shared" si="5"/>
        <v>421.00670542912832</v>
      </c>
      <c r="V17">
        <f t="shared" si="6"/>
        <v>20.473585578128151</v>
      </c>
      <c r="W17">
        <f t="shared" si="7"/>
        <v>4.8630070053776491</v>
      </c>
      <c r="X17">
        <f t="shared" si="0"/>
        <v>281.0201817329305</v>
      </c>
      <c r="Y17">
        <f t="shared" si="1"/>
        <v>20.473585578128151</v>
      </c>
      <c r="Z17">
        <f t="shared" si="8"/>
        <v>7.2854502661966709</v>
      </c>
      <c r="AA17">
        <f t="shared" si="2"/>
        <v>194.33886039014899</v>
      </c>
      <c r="AB17">
        <f t="shared" si="3"/>
        <v>32.51378537482951</v>
      </c>
      <c r="AC17">
        <f t="shared" si="9"/>
        <v>16.730460037460233</v>
      </c>
    </row>
    <row r="18" spans="1:29" x14ac:dyDescent="0.25">
      <c r="A18" t="s">
        <v>349</v>
      </c>
      <c r="B18" t="s">
        <v>136</v>
      </c>
      <c r="C18">
        <v>376846</v>
      </c>
      <c r="D18">
        <v>377643</v>
      </c>
      <c r="E18" t="s">
        <v>20</v>
      </c>
      <c r="F18">
        <v>798</v>
      </c>
      <c r="G18" t="s">
        <v>350</v>
      </c>
      <c r="H18" t="s">
        <v>350</v>
      </c>
      <c r="I18">
        <v>-1.3809183775507401</v>
      </c>
      <c r="J18">
        <v>9.1583450937212607</v>
      </c>
      <c r="K18" s="1">
        <v>1.7390159180692399E-12</v>
      </c>
      <c r="L18" s="1">
        <v>1.27543088517342E-10</v>
      </c>
      <c r="M18">
        <v>756.23350966395901</v>
      </c>
      <c r="N18">
        <v>898.58325100602201</v>
      </c>
      <c r="O18">
        <v>762.16640926283401</v>
      </c>
      <c r="P18">
        <v>600.94867691110096</v>
      </c>
      <c r="Q18">
        <v>362.97814820253501</v>
      </c>
      <c r="R18">
        <v>282.84958769138501</v>
      </c>
      <c r="S18">
        <v>335.858159870414</v>
      </c>
      <c r="T18" s="3">
        <f t="shared" si="4"/>
        <v>898.58325100602201</v>
      </c>
      <c r="U18">
        <f t="shared" si="5"/>
        <v>805.66105664427175</v>
      </c>
      <c r="V18">
        <f t="shared" si="6"/>
        <v>168.27057457237512</v>
      </c>
      <c r="W18">
        <f t="shared" si="7"/>
        <v>20.886025604024276</v>
      </c>
      <c r="X18">
        <f t="shared" si="0"/>
        <v>481.96341255681796</v>
      </c>
      <c r="Y18">
        <f t="shared" si="1"/>
        <v>168.27057457237512</v>
      </c>
      <c r="Z18">
        <f t="shared" si="8"/>
        <v>34.91355779055904</v>
      </c>
      <c r="AA18">
        <f t="shared" si="2"/>
        <v>309.35387378089951</v>
      </c>
      <c r="AB18">
        <f t="shared" si="3"/>
        <v>37.482720848807965</v>
      </c>
      <c r="AC18">
        <f t="shared" si="9"/>
        <v>12.116454334544773</v>
      </c>
    </row>
    <row r="19" spans="1:29" x14ac:dyDescent="0.25">
      <c r="A19" t="s">
        <v>351</v>
      </c>
      <c r="B19" t="s">
        <v>136</v>
      </c>
      <c r="C19">
        <v>383762</v>
      </c>
      <c r="D19">
        <v>387865</v>
      </c>
      <c r="E19" t="s">
        <v>29</v>
      </c>
      <c r="F19">
        <v>4104</v>
      </c>
      <c r="G19" t="s">
        <v>352</v>
      </c>
      <c r="H19" s="47" t="s">
        <v>353</v>
      </c>
      <c r="I19">
        <v>-2.1733888091187299</v>
      </c>
      <c r="J19">
        <v>4.9211189138955298</v>
      </c>
      <c r="K19" s="1">
        <v>2.38886748711625E-13</v>
      </c>
      <c r="L19" s="1">
        <v>1.9873951303262699E-11</v>
      </c>
      <c r="M19">
        <v>45.200422920740401</v>
      </c>
      <c r="N19">
        <v>57.204037088923698</v>
      </c>
      <c r="O19">
        <v>48.401618131512997</v>
      </c>
      <c r="P19">
        <v>25.719077858682201</v>
      </c>
      <c r="Q19">
        <v>13.3714428990946</v>
      </c>
      <c r="R19">
        <v>9.9260103023517505</v>
      </c>
      <c r="S19">
        <v>12.3619760899658</v>
      </c>
      <c r="T19" s="3">
        <f t="shared" si="4"/>
        <v>57.204037088923698</v>
      </c>
      <c r="U19">
        <f t="shared" si="5"/>
        <v>50.268692713725699</v>
      </c>
      <c r="V19">
        <f t="shared" si="6"/>
        <v>8.7310964115404719</v>
      </c>
      <c r="W19">
        <f t="shared" si="7"/>
        <v>17.368855126714834</v>
      </c>
      <c r="X19">
        <f t="shared" si="0"/>
        <v>19.545260378888401</v>
      </c>
      <c r="Y19">
        <f t="shared" si="1"/>
        <v>8.7310964115404719</v>
      </c>
      <c r="Z19">
        <f t="shared" si="8"/>
        <v>44.671169594503176</v>
      </c>
      <c r="AA19">
        <f t="shared" si="2"/>
        <v>11.143993196158775</v>
      </c>
      <c r="AB19">
        <f t="shared" si="3"/>
        <v>1.7224879271603382</v>
      </c>
      <c r="AC19">
        <f t="shared" si="9"/>
        <v>15.456649127837432</v>
      </c>
    </row>
    <row r="20" spans="1:29" x14ac:dyDescent="0.25">
      <c r="A20" t="s">
        <v>354</v>
      </c>
      <c r="B20" t="s">
        <v>136</v>
      </c>
      <c r="C20">
        <v>310664</v>
      </c>
      <c r="D20">
        <v>312427</v>
      </c>
      <c r="E20" t="s">
        <v>20</v>
      </c>
      <c r="F20">
        <v>1764</v>
      </c>
      <c r="G20" t="s">
        <v>355</v>
      </c>
      <c r="H20" s="47" t="s">
        <v>356</v>
      </c>
      <c r="I20">
        <v>-1.01591101293741</v>
      </c>
      <c r="J20">
        <v>6.5108641961712204</v>
      </c>
      <c r="K20" s="1">
        <v>1.0568875222937699E-9</v>
      </c>
      <c r="L20" s="1">
        <v>6.0113173972096603E-8</v>
      </c>
      <c r="M20">
        <v>135.37583024391299</v>
      </c>
      <c r="N20">
        <v>144.13343484037</v>
      </c>
      <c r="O20">
        <v>123.528056090242</v>
      </c>
      <c r="P20">
        <v>49.1767166806099</v>
      </c>
      <c r="Q20">
        <v>53.329836402219698</v>
      </c>
      <c r="R20">
        <v>66.520951396012705</v>
      </c>
      <c r="S20">
        <v>66.317819099177299</v>
      </c>
      <c r="T20" s="3">
        <f t="shared" si="4"/>
        <v>144.13343484037</v>
      </c>
      <c r="U20">
        <f t="shared" si="5"/>
        <v>134.34577372484168</v>
      </c>
      <c r="V20">
        <f t="shared" si="6"/>
        <v>2.9366991182298747</v>
      </c>
      <c r="W20">
        <f t="shared" si="7"/>
        <v>2.1859259408075102</v>
      </c>
      <c r="X20">
        <f t="shared" si="0"/>
        <v>51.253276541414799</v>
      </c>
      <c r="Y20">
        <f t="shared" si="1"/>
        <v>2.9366991182298747</v>
      </c>
      <c r="Z20">
        <f t="shared" si="8"/>
        <v>5.7297783017967614</v>
      </c>
      <c r="AA20">
        <f t="shared" si="2"/>
        <v>66.419385247595002</v>
      </c>
      <c r="AB20">
        <f t="shared" si="3"/>
        <v>0.14363622457031433</v>
      </c>
      <c r="AC20">
        <f t="shared" si="9"/>
        <v>0.21625647999431807</v>
      </c>
    </row>
    <row r="21" spans="1:29" x14ac:dyDescent="0.25">
      <c r="A21" t="s">
        <v>357</v>
      </c>
      <c r="B21" t="s">
        <v>141</v>
      </c>
      <c r="C21">
        <v>13141</v>
      </c>
      <c r="D21">
        <v>14886</v>
      </c>
      <c r="E21" t="s">
        <v>29</v>
      </c>
      <c r="F21">
        <v>1746</v>
      </c>
      <c r="G21" t="s">
        <v>358</v>
      </c>
      <c r="H21" s="47" t="s">
        <v>359</v>
      </c>
      <c r="I21">
        <v>-1.0668342310457199</v>
      </c>
      <c r="J21">
        <v>5.6147657484022204</v>
      </c>
      <c r="K21" s="1">
        <v>1.43625014055157E-6</v>
      </c>
      <c r="L21" s="1">
        <v>5.1318322329708001E-5</v>
      </c>
      <c r="M21">
        <v>66.6452619747825</v>
      </c>
      <c r="N21">
        <v>70.856964369965894</v>
      </c>
      <c r="O21">
        <v>73.472044350377203</v>
      </c>
      <c r="P21">
        <v>39.211053128810498</v>
      </c>
      <c r="Q21">
        <v>25.534388043460499</v>
      </c>
      <c r="R21">
        <v>35.992213827435101</v>
      </c>
      <c r="S21">
        <v>31.137308196530299</v>
      </c>
      <c r="T21" s="3">
        <f t="shared" si="4"/>
        <v>73.472044350377203</v>
      </c>
      <c r="U21">
        <f t="shared" si="5"/>
        <v>70.324756898375199</v>
      </c>
      <c r="V21">
        <f t="shared" si="6"/>
        <v>9.6708626258682564</v>
      </c>
      <c r="W21">
        <f t="shared" si="7"/>
        <v>13.751718530422242</v>
      </c>
      <c r="X21">
        <f t="shared" si="0"/>
        <v>32.3727205861355</v>
      </c>
      <c r="Y21">
        <f t="shared" si="1"/>
        <v>9.6708626258682564</v>
      </c>
      <c r="Z21">
        <f t="shared" si="8"/>
        <v>29.873493641464492</v>
      </c>
      <c r="AA21">
        <f t="shared" si="2"/>
        <v>33.564761011982696</v>
      </c>
      <c r="AB21">
        <f t="shared" si="3"/>
        <v>3.4329366936335397</v>
      </c>
      <c r="AC21">
        <f t="shared" si="9"/>
        <v>10.227800199167136</v>
      </c>
    </row>
    <row r="22" spans="1:29" x14ac:dyDescent="0.25">
      <c r="A22" t="s">
        <v>360</v>
      </c>
      <c r="B22" t="s">
        <v>141</v>
      </c>
      <c r="C22">
        <v>112605</v>
      </c>
      <c r="D22">
        <v>115097</v>
      </c>
      <c r="E22" t="s">
        <v>29</v>
      </c>
      <c r="F22">
        <v>2493</v>
      </c>
      <c r="G22" t="s">
        <v>361</v>
      </c>
      <c r="H22" s="47" t="s">
        <v>362</v>
      </c>
      <c r="I22">
        <v>-1.0290069484984601</v>
      </c>
      <c r="J22">
        <v>5.3348945215808401</v>
      </c>
      <c r="K22" s="1">
        <v>2.20139252001372E-6</v>
      </c>
      <c r="L22" s="1">
        <v>7.6691011915977795E-5</v>
      </c>
      <c r="M22">
        <v>45.144063291163398</v>
      </c>
      <c r="N22">
        <v>59.681150477467199</v>
      </c>
      <c r="O22">
        <v>54.467728028801602</v>
      </c>
      <c r="P22">
        <v>36.451330914466098</v>
      </c>
      <c r="Q22">
        <v>34.422694110497098</v>
      </c>
      <c r="R22">
        <v>25.273790937920801</v>
      </c>
      <c r="S22">
        <v>26.768790330151401</v>
      </c>
      <c r="T22" s="3">
        <f t="shared" si="4"/>
        <v>59.681150477467199</v>
      </c>
      <c r="U22">
        <f t="shared" si="5"/>
        <v>53.097647265810735</v>
      </c>
      <c r="V22">
        <f t="shared" si="6"/>
        <v>1.4344628406510851</v>
      </c>
      <c r="W22">
        <f t="shared" si="7"/>
        <v>2.7015563109040563</v>
      </c>
      <c r="X22">
        <f t="shared" si="0"/>
        <v>35.437012512481601</v>
      </c>
      <c r="Y22">
        <f t="shared" si="1"/>
        <v>1.4344628406510851</v>
      </c>
      <c r="Z22">
        <f t="shared" si="8"/>
        <v>4.0479226067542786</v>
      </c>
      <c r="AA22">
        <f t="shared" si="2"/>
        <v>26.021290634036099</v>
      </c>
      <c r="AB22">
        <f t="shared" si="3"/>
        <v>1.0571242081160244</v>
      </c>
      <c r="AC22">
        <f t="shared" si="9"/>
        <v>4.0625356481484269</v>
      </c>
    </row>
    <row r="23" spans="1:29" x14ac:dyDescent="0.25">
      <c r="A23" t="s">
        <v>363</v>
      </c>
      <c r="B23" t="s">
        <v>141</v>
      </c>
      <c r="C23">
        <v>182610</v>
      </c>
      <c r="D23">
        <v>183623</v>
      </c>
      <c r="E23" t="s">
        <v>29</v>
      </c>
      <c r="F23">
        <v>1014</v>
      </c>
      <c r="G23" t="s">
        <v>364</v>
      </c>
      <c r="H23" s="47" t="s">
        <v>365</v>
      </c>
      <c r="I23">
        <v>-1.8755082776919201</v>
      </c>
      <c r="J23">
        <v>6.5616649991159699</v>
      </c>
      <c r="K23" s="1">
        <v>1.68739577357024E-15</v>
      </c>
      <c r="L23" s="1">
        <v>1.6500954459439501E-13</v>
      </c>
      <c r="M23">
        <v>150.87472837758401</v>
      </c>
      <c r="N23">
        <v>197.70821277863701</v>
      </c>
      <c r="O23">
        <v>142.99899625007001</v>
      </c>
      <c r="P23">
        <v>50.959037277374001</v>
      </c>
      <c r="Q23">
        <v>29.783622084280601</v>
      </c>
      <c r="R23">
        <v>50.8812292809627</v>
      </c>
      <c r="S23">
        <v>38.3871889109463</v>
      </c>
      <c r="T23" s="3">
        <f t="shared" si="4"/>
        <v>197.70821277863701</v>
      </c>
      <c r="U23">
        <f t="shared" si="5"/>
        <v>163.860645802097</v>
      </c>
      <c r="V23">
        <f t="shared" si="6"/>
        <v>14.973279677476985</v>
      </c>
      <c r="W23">
        <f t="shared" si="7"/>
        <v>9.13781317300616</v>
      </c>
      <c r="X23">
        <f t="shared" si="0"/>
        <v>40.371329680827301</v>
      </c>
      <c r="Y23">
        <f t="shared" si="1"/>
        <v>14.973279677476985</v>
      </c>
      <c r="Z23">
        <f t="shared" si="8"/>
        <v>37.088894014278473</v>
      </c>
      <c r="AA23">
        <f t="shared" si="2"/>
        <v>44.634209095954503</v>
      </c>
      <c r="AB23">
        <f t="shared" si="3"/>
        <v>8.8346206700570367</v>
      </c>
      <c r="AC23">
        <f t="shared" si="9"/>
        <v>19.793384601179763</v>
      </c>
    </row>
    <row r="24" spans="1:29" x14ac:dyDescent="0.25">
      <c r="A24" t="s">
        <v>366</v>
      </c>
      <c r="B24" t="s">
        <v>141</v>
      </c>
      <c r="C24">
        <v>321539</v>
      </c>
      <c r="D24">
        <v>322537</v>
      </c>
      <c r="E24" t="s">
        <v>20</v>
      </c>
      <c r="F24">
        <v>999</v>
      </c>
      <c r="G24" t="s">
        <v>367</v>
      </c>
      <c r="H24" s="47" t="s">
        <v>368</v>
      </c>
      <c r="I24">
        <v>-1.79516498877015</v>
      </c>
      <c r="J24">
        <v>8.9754422818768198</v>
      </c>
      <c r="K24" s="1">
        <v>3.7088005190068099E-29</v>
      </c>
      <c r="L24" s="1">
        <v>4.9221081173676101E-27</v>
      </c>
      <c r="M24">
        <v>766.82912002443197</v>
      </c>
      <c r="N24">
        <v>855.58344294531196</v>
      </c>
      <c r="O24">
        <v>893.54222990551204</v>
      </c>
      <c r="P24">
        <v>240.344974236761</v>
      </c>
      <c r="Q24">
        <v>284.03595615977503</v>
      </c>
      <c r="R24">
        <v>259.82791673803098</v>
      </c>
      <c r="S24">
        <v>223.445041505847</v>
      </c>
      <c r="T24" s="3">
        <f t="shared" si="4"/>
        <v>893.54222990551204</v>
      </c>
      <c r="U24">
        <f t="shared" si="5"/>
        <v>838.65159762508529</v>
      </c>
      <c r="V24">
        <f t="shared" si="6"/>
        <v>30.894189594462077</v>
      </c>
      <c r="W24">
        <f t="shared" si="7"/>
        <v>3.6837930890430566</v>
      </c>
      <c r="X24">
        <f t="shared" si="0"/>
        <v>262.19046519826804</v>
      </c>
      <c r="Y24">
        <f t="shared" si="1"/>
        <v>30.894189594462077</v>
      </c>
      <c r="Z24">
        <f t="shared" si="8"/>
        <v>11.783109492978678</v>
      </c>
      <c r="AA24">
        <f t="shared" si="2"/>
        <v>241.63647912193898</v>
      </c>
      <c r="AB24">
        <f t="shared" si="3"/>
        <v>25.726577795741374</v>
      </c>
      <c r="AC24">
        <f t="shared" si="9"/>
        <v>10.646810402645688</v>
      </c>
    </row>
    <row r="25" spans="1:29" x14ac:dyDescent="0.25">
      <c r="A25" t="s">
        <v>369</v>
      </c>
      <c r="B25" t="s">
        <v>141</v>
      </c>
      <c r="C25">
        <v>443711</v>
      </c>
      <c r="D25">
        <v>444709</v>
      </c>
      <c r="E25" t="s">
        <v>29</v>
      </c>
      <c r="F25">
        <v>999</v>
      </c>
      <c r="G25" t="s">
        <v>370</v>
      </c>
      <c r="H25" s="47" t="s">
        <v>371</v>
      </c>
      <c r="I25">
        <v>-1.1016164689600401</v>
      </c>
      <c r="J25">
        <v>9.5663428313841301</v>
      </c>
      <c r="K25" s="1">
        <v>3.0972675497107299E-8</v>
      </c>
      <c r="L25" s="1">
        <v>1.42679085306509E-6</v>
      </c>
      <c r="M25">
        <v>1015.14964794062</v>
      </c>
      <c r="N25">
        <v>1125.8768387370801</v>
      </c>
      <c r="O25">
        <v>993.166419372522</v>
      </c>
      <c r="P25">
        <v>483.58382385106398</v>
      </c>
      <c r="Q25">
        <v>715.48914649717801</v>
      </c>
      <c r="R25">
        <v>592.01561446169296</v>
      </c>
      <c r="S25">
        <v>381.594682987628</v>
      </c>
      <c r="T25" s="3">
        <f t="shared" si="4"/>
        <v>1125.8768387370801</v>
      </c>
      <c r="U25">
        <f t="shared" si="5"/>
        <v>1044.7309686834074</v>
      </c>
      <c r="V25">
        <f t="shared" si="6"/>
        <v>163.98182623632124</v>
      </c>
      <c r="W25">
        <f t="shared" si="7"/>
        <v>15.696081685314134</v>
      </c>
      <c r="X25">
        <f t="shared" si="0"/>
        <v>599.53648517412103</v>
      </c>
      <c r="Y25">
        <f t="shared" si="1"/>
        <v>163.98182623632124</v>
      </c>
      <c r="Z25">
        <f t="shared" si="8"/>
        <v>27.351434031357847</v>
      </c>
      <c r="AA25">
        <f t="shared" si="2"/>
        <v>486.80514872466051</v>
      </c>
      <c r="AB25">
        <f t="shared" si="3"/>
        <v>148.79006754890105</v>
      </c>
      <c r="AC25">
        <f t="shared" si="9"/>
        <v>30.56460432653671</v>
      </c>
    </row>
    <row r="26" spans="1:29" x14ac:dyDescent="0.25">
      <c r="A26" t="s">
        <v>372</v>
      </c>
      <c r="B26" t="s">
        <v>141</v>
      </c>
      <c r="C26">
        <v>457245</v>
      </c>
      <c r="D26">
        <v>458294</v>
      </c>
      <c r="E26" t="s">
        <v>29</v>
      </c>
      <c r="F26">
        <v>1050</v>
      </c>
      <c r="G26" t="s">
        <v>373</v>
      </c>
      <c r="H26" s="47" t="s">
        <v>374</v>
      </c>
      <c r="I26">
        <v>-1.2693593598336601</v>
      </c>
      <c r="J26">
        <v>8.3399053867828492</v>
      </c>
      <c r="K26" s="1">
        <v>7.2416266487068402E-13</v>
      </c>
      <c r="L26" s="1">
        <v>5.7664038485559901E-11</v>
      </c>
      <c r="M26">
        <v>445.97374884266702</v>
      </c>
      <c r="N26">
        <v>502.01871219680299</v>
      </c>
      <c r="O26">
        <v>425.285208218653</v>
      </c>
      <c r="P26">
        <v>223.154204609907</v>
      </c>
      <c r="Q26">
        <v>291.79373206916301</v>
      </c>
      <c r="R26">
        <v>218.372226651738</v>
      </c>
      <c r="S26">
        <v>161.35631949008001</v>
      </c>
      <c r="T26" s="3">
        <f t="shared" si="4"/>
        <v>502.01871219680299</v>
      </c>
      <c r="U26">
        <f t="shared" si="5"/>
        <v>457.759223086041</v>
      </c>
      <c r="V26">
        <f t="shared" si="6"/>
        <v>48.535475323879893</v>
      </c>
      <c r="W26">
        <f t="shared" si="7"/>
        <v>10.602839413408631</v>
      </c>
      <c r="X26">
        <f t="shared" si="0"/>
        <v>257.47396833953502</v>
      </c>
      <c r="Y26">
        <f t="shared" si="1"/>
        <v>48.535475323879893</v>
      </c>
      <c r="Z26">
        <f t="shared" si="8"/>
        <v>18.8506339638481</v>
      </c>
      <c r="AA26">
        <f t="shared" si="2"/>
        <v>189.86427307090901</v>
      </c>
      <c r="AB26">
        <f t="shared" si="3"/>
        <v>40.316334589511115</v>
      </c>
      <c r="AC26">
        <f t="shared" si="9"/>
        <v>21.234292232775193</v>
      </c>
    </row>
    <row r="27" spans="1:29" x14ac:dyDescent="0.25">
      <c r="A27" t="s">
        <v>375</v>
      </c>
      <c r="B27" t="s">
        <v>141</v>
      </c>
      <c r="C27">
        <v>599557</v>
      </c>
      <c r="D27">
        <v>600639</v>
      </c>
      <c r="E27" t="s">
        <v>29</v>
      </c>
      <c r="F27">
        <v>1083</v>
      </c>
      <c r="G27" t="s">
        <v>376</v>
      </c>
      <c r="H27" s="47" t="s">
        <v>377</v>
      </c>
      <c r="I27">
        <v>-1.4660870428729</v>
      </c>
      <c r="J27">
        <v>4.4277314079106098</v>
      </c>
      <c r="K27" s="1">
        <v>2.4747223012822499E-5</v>
      </c>
      <c r="L27">
        <v>6.7951241908114496E-4</v>
      </c>
      <c r="M27">
        <v>25.7563507166813</v>
      </c>
      <c r="N27">
        <v>48.850980313602498</v>
      </c>
      <c r="O27">
        <v>25.070426218864299</v>
      </c>
      <c r="P27">
        <v>10.272299353393199</v>
      </c>
      <c r="Q27">
        <v>16.841000969122</v>
      </c>
      <c r="R27">
        <v>13.4710139817631</v>
      </c>
      <c r="S27">
        <v>10.5495059113618</v>
      </c>
      <c r="T27" s="3">
        <f t="shared" si="4"/>
        <v>48.850980313602498</v>
      </c>
      <c r="U27">
        <f t="shared" si="5"/>
        <v>33.225919083049369</v>
      </c>
      <c r="V27">
        <f t="shared" si="6"/>
        <v>4.6447734560728584</v>
      </c>
      <c r="W27">
        <f t="shared" si="7"/>
        <v>13.97936786778744</v>
      </c>
      <c r="X27">
        <f t="shared" si="0"/>
        <v>13.5566501612576</v>
      </c>
      <c r="Y27">
        <f t="shared" si="1"/>
        <v>4.6447734560728584</v>
      </c>
      <c r="Z27">
        <f t="shared" si="8"/>
        <v>34.261955577689555</v>
      </c>
      <c r="AA27">
        <f t="shared" si="2"/>
        <v>12.010259946562449</v>
      </c>
      <c r="AB27">
        <f t="shared" si="3"/>
        <v>2.0658181678719942</v>
      </c>
      <c r="AC27">
        <f t="shared" si="9"/>
        <v>17.200445094972888</v>
      </c>
    </row>
    <row r="28" spans="1:29" x14ac:dyDescent="0.25">
      <c r="A28" t="s">
        <v>378</v>
      </c>
      <c r="B28" t="s">
        <v>161</v>
      </c>
      <c r="C28">
        <v>208015</v>
      </c>
      <c r="D28">
        <v>208689</v>
      </c>
      <c r="E28" t="s">
        <v>29</v>
      </c>
      <c r="F28">
        <v>675</v>
      </c>
      <c r="G28" t="s">
        <v>379</v>
      </c>
      <c r="H28" s="48" t="s">
        <v>15819</v>
      </c>
      <c r="I28">
        <v>-1.7002056476755301</v>
      </c>
      <c r="J28">
        <v>4.2355408424349799</v>
      </c>
      <c r="K28" s="1">
        <v>1.8122374291150499E-5</v>
      </c>
      <c r="L28">
        <v>5.2338919325841001E-4</v>
      </c>
      <c r="M28">
        <v>21.9238959054464</v>
      </c>
      <c r="N28">
        <v>33.5274416774961</v>
      </c>
      <c r="O28">
        <v>28.9306779716843</v>
      </c>
      <c r="P28">
        <v>14.2585647741129</v>
      </c>
      <c r="Q28">
        <v>15.7494546100123</v>
      </c>
      <c r="R28">
        <v>13.137366576642</v>
      </c>
      <c r="S28">
        <v>4.1361498947629798</v>
      </c>
      <c r="T28" s="3">
        <f t="shared" si="4"/>
        <v>33.5274416774961</v>
      </c>
      <c r="U28">
        <f t="shared" si="5"/>
        <v>28.127338518208933</v>
      </c>
      <c r="V28">
        <f t="shared" si="6"/>
        <v>1.054218312966565</v>
      </c>
      <c r="W28">
        <f t="shared" si="7"/>
        <v>3.7480201416287238</v>
      </c>
      <c r="X28">
        <f t="shared" si="0"/>
        <v>15.004009692062599</v>
      </c>
      <c r="Y28">
        <f t="shared" si="1"/>
        <v>1.054218312966565</v>
      </c>
      <c r="Z28">
        <f t="shared" si="8"/>
        <v>7.026243881489</v>
      </c>
      <c r="AA28">
        <f t="shared" si="2"/>
        <v>8.6367582357024908</v>
      </c>
      <c r="AB28">
        <f t="shared" si="3"/>
        <v>6.3648213546861276</v>
      </c>
      <c r="AC28">
        <f t="shared" si="9"/>
        <v>73.694564337523445</v>
      </c>
    </row>
    <row r="29" spans="1:29" x14ac:dyDescent="0.25">
      <c r="A29" t="s">
        <v>381</v>
      </c>
      <c r="B29" t="s">
        <v>161</v>
      </c>
      <c r="C29">
        <v>404200</v>
      </c>
      <c r="D29">
        <v>405630</v>
      </c>
      <c r="E29" t="s">
        <v>20</v>
      </c>
      <c r="F29">
        <v>1431</v>
      </c>
      <c r="G29" t="s">
        <v>382</v>
      </c>
      <c r="H29" s="47" t="s">
        <v>383</v>
      </c>
      <c r="I29">
        <v>-2.0714741818024498</v>
      </c>
      <c r="J29">
        <v>7.9297561789060902</v>
      </c>
      <c r="K29" s="1">
        <v>4.6309185065080901E-31</v>
      </c>
      <c r="L29" s="1">
        <v>6.6186512193015603E-29</v>
      </c>
      <c r="M29">
        <v>450.31344032009503</v>
      </c>
      <c r="N29">
        <v>430.15362028498799</v>
      </c>
      <c r="O29">
        <v>440.747425404399</v>
      </c>
      <c r="P29">
        <v>90.265914094182605</v>
      </c>
      <c r="Q29">
        <v>86.193178571131398</v>
      </c>
      <c r="R29">
        <v>125.03436506912</v>
      </c>
      <c r="S29">
        <v>84.457857171344003</v>
      </c>
      <c r="T29" s="3">
        <f t="shared" si="4"/>
        <v>450.31344032009503</v>
      </c>
      <c r="U29">
        <f t="shared" si="5"/>
        <v>440.40482866982734</v>
      </c>
      <c r="V29">
        <f t="shared" si="6"/>
        <v>2.8798589063288493</v>
      </c>
      <c r="W29">
        <f t="shared" si="7"/>
        <v>0.65391174638729654</v>
      </c>
      <c r="X29">
        <f t="shared" si="0"/>
        <v>88.229546332657009</v>
      </c>
      <c r="Y29">
        <f t="shared" si="1"/>
        <v>2.8798589063288493</v>
      </c>
      <c r="Z29">
        <f t="shared" si="8"/>
        <v>3.2640527193359343</v>
      </c>
      <c r="AA29">
        <f t="shared" si="2"/>
        <v>104.746111120232</v>
      </c>
      <c r="AB29">
        <f t="shared" si="3"/>
        <v>28.691923891386942</v>
      </c>
      <c r="AC29">
        <f t="shared" si="9"/>
        <v>27.391875062982667</v>
      </c>
    </row>
    <row r="30" spans="1:29" x14ac:dyDescent="0.25">
      <c r="A30" t="s">
        <v>384</v>
      </c>
      <c r="B30" t="s">
        <v>161</v>
      </c>
      <c r="C30">
        <v>665752</v>
      </c>
      <c r="D30">
        <v>666594</v>
      </c>
      <c r="E30" t="s">
        <v>29</v>
      </c>
      <c r="F30">
        <v>843</v>
      </c>
      <c r="G30" t="s">
        <v>385</v>
      </c>
      <c r="H30" s="47" t="s">
        <v>386</v>
      </c>
      <c r="I30">
        <v>-1.06964129996496</v>
      </c>
      <c r="J30">
        <v>6.8334263558075001</v>
      </c>
      <c r="K30" s="1">
        <v>2.2634213515845799E-9</v>
      </c>
      <c r="L30" s="1">
        <v>1.1902179824275899E-7</v>
      </c>
      <c r="M30">
        <v>139.264644684725</v>
      </c>
      <c r="N30">
        <v>164.92966584651401</v>
      </c>
      <c r="O30">
        <v>151.058862547167</v>
      </c>
      <c r="P30">
        <v>104.601137818694</v>
      </c>
      <c r="Q30">
        <v>93.600100293661896</v>
      </c>
      <c r="R30">
        <v>83.620380908467396</v>
      </c>
      <c r="S30">
        <v>60.926882157688397</v>
      </c>
      <c r="T30" s="3">
        <f t="shared" si="4"/>
        <v>164.92966584651401</v>
      </c>
      <c r="U30">
        <f t="shared" si="5"/>
        <v>151.75105769280199</v>
      </c>
      <c r="V30">
        <f t="shared" si="6"/>
        <v>7.7789082340378739</v>
      </c>
      <c r="W30">
        <f t="shared" si="7"/>
        <v>5.1260981981325928</v>
      </c>
      <c r="X30">
        <f t="shared" si="0"/>
        <v>99.100619056177948</v>
      </c>
      <c r="Y30">
        <f t="shared" si="1"/>
        <v>7.7789082340378739</v>
      </c>
      <c r="Z30">
        <f t="shared" si="8"/>
        <v>7.8495051878820084</v>
      </c>
      <c r="AA30">
        <f t="shared" si="2"/>
        <v>72.273631533077889</v>
      </c>
      <c r="AB30">
        <f t="shared" si="3"/>
        <v>16.046726855524341</v>
      </c>
      <c r="AC30">
        <f t="shared" si="9"/>
        <v>22.202740494892861</v>
      </c>
    </row>
    <row r="31" spans="1:29" x14ac:dyDescent="0.25">
      <c r="A31" t="s">
        <v>387</v>
      </c>
      <c r="B31" t="s">
        <v>161</v>
      </c>
      <c r="C31">
        <v>786482</v>
      </c>
      <c r="D31">
        <v>787378</v>
      </c>
      <c r="E31" t="s">
        <v>29</v>
      </c>
      <c r="F31">
        <v>897</v>
      </c>
      <c r="G31" t="s">
        <v>388</v>
      </c>
      <c r="H31" s="47" t="s">
        <v>389</v>
      </c>
      <c r="I31">
        <v>-2.0183815357642501</v>
      </c>
      <c r="J31">
        <v>9.1594667296427996</v>
      </c>
      <c r="K31" s="1">
        <v>8.24631063084105E-39</v>
      </c>
      <c r="L31" s="1">
        <v>1.7024050169003E-36</v>
      </c>
      <c r="M31">
        <v>1001.50610881262</v>
      </c>
      <c r="N31">
        <v>830.284050227948</v>
      </c>
      <c r="O31">
        <v>952.33683352538606</v>
      </c>
      <c r="P31">
        <v>377.12370648520698</v>
      </c>
      <c r="Q31">
        <v>383.52261003292199</v>
      </c>
      <c r="R31">
        <v>233.761713212948</v>
      </c>
      <c r="S31">
        <v>224.374513392311</v>
      </c>
      <c r="T31" s="3">
        <f t="shared" si="4"/>
        <v>1001.50610881262</v>
      </c>
      <c r="U31">
        <f t="shared" si="5"/>
        <v>928.04233085531814</v>
      </c>
      <c r="V31">
        <f t="shared" si="6"/>
        <v>4.5247080907479384</v>
      </c>
      <c r="W31">
        <f t="shared" si="7"/>
        <v>0.48755406303264204</v>
      </c>
      <c r="X31">
        <f t="shared" si="0"/>
        <v>380.32315825906448</v>
      </c>
      <c r="Y31">
        <f t="shared" si="1"/>
        <v>4.5247080907479384</v>
      </c>
      <c r="Z31">
        <f t="shared" si="8"/>
        <v>1.1897009142067141</v>
      </c>
      <c r="AA31">
        <f t="shared" si="2"/>
        <v>229.06811330262951</v>
      </c>
      <c r="AB31">
        <f t="shared" si="3"/>
        <v>6.6377526495255612</v>
      </c>
      <c r="AC31">
        <f t="shared" si="9"/>
        <v>2.8977200509597791</v>
      </c>
    </row>
    <row r="32" spans="1:29" x14ac:dyDescent="0.25">
      <c r="A32" t="s">
        <v>390</v>
      </c>
      <c r="B32" t="s">
        <v>171</v>
      </c>
      <c r="C32">
        <v>160006</v>
      </c>
      <c r="D32">
        <v>161781</v>
      </c>
      <c r="E32" t="s">
        <v>29</v>
      </c>
      <c r="F32">
        <v>1776</v>
      </c>
      <c r="G32" t="s">
        <v>391</v>
      </c>
      <c r="H32" s="47" t="s">
        <v>392</v>
      </c>
      <c r="I32">
        <v>-1.30963335218454</v>
      </c>
      <c r="J32">
        <v>10.7262543723024</v>
      </c>
      <c r="K32" s="1">
        <v>3.7954696995087699E-14</v>
      </c>
      <c r="L32" s="1">
        <v>3.4122496943648199E-12</v>
      </c>
      <c r="M32">
        <v>2540.0439655902601</v>
      </c>
      <c r="N32">
        <v>2372.9018043603801</v>
      </c>
      <c r="O32">
        <v>2588.9987360232199</v>
      </c>
      <c r="P32">
        <v>1029.8746691280601</v>
      </c>
      <c r="Q32">
        <v>1308.7640845726</v>
      </c>
      <c r="R32">
        <v>1170.10144975958</v>
      </c>
      <c r="S32">
        <v>847.49246607750297</v>
      </c>
      <c r="T32" s="3">
        <f t="shared" si="4"/>
        <v>2588.9987360232199</v>
      </c>
      <c r="U32">
        <f t="shared" si="5"/>
        <v>2500.6481686579532</v>
      </c>
      <c r="V32">
        <f t="shared" si="6"/>
        <v>197.20459686198527</v>
      </c>
      <c r="W32">
        <f t="shared" si="7"/>
        <v>7.8861392551604306</v>
      </c>
      <c r="X32">
        <f t="shared" si="0"/>
        <v>1169.3193768503302</v>
      </c>
      <c r="Y32">
        <f t="shared" si="1"/>
        <v>197.20459686198527</v>
      </c>
      <c r="Z32">
        <f t="shared" si="8"/>
        <v>16.864904556116574</v>
      </c>
      <c r="AA32">
        <f t="shared" si="2"/>
        <v>1008.7969579185415</v>
      </c>
      <c r="AB32">
        <f t="shared" si="3"/>
        <v>228.1190000332968</v>
      </c>
      <c r="AC32">
        <f t="shared" si="9"/>
        <v>22.612974617209044</v>
      </c>
    </row>
    <row r="33" spans="1:29" x14ac:dyDescent="0.25">
      <c r="A33" t="s">
        <v>393</v>
      </c>
      <c r="B33" t="s">
        <v>171</v>
      </c>
      <c r="C33">
        <v>401284</v>
      </c>
      <c r="D33">
        <v>402300</v>
      </c>
      <c r="E33" t="s">
        <v>29</v>
      </c>
      <c r="F33">
        <v>1017</v>
      </c>
      <c r="G33" t="s">
        <v>394</v>
      </c>
      <c r="H33" s="47" t="s">
        <v>395</v>
      </c>
      <c r="I33">
        <v>-1.0017981155395701</v>
      </c>
      <c r="J33">
        <v>7.6732565123664003</v>
      </c>
      <c r="K33" s="1">
        <v>1.2350751839452501E-10</v>
      </c>
      <c r="L33" s="1">
        <v>7.4829446470769601E-9</v>
      </c>
      <c r="M33">
        <v>278.078412332835</v>
      </c>
      <c r="N33">
        <v>312.86518170185798</v>
      </c>
      <c r="O33">
        <v>254.43725289466701</v>
      </c>
      <c r="P33">
        <v>147.49182056663</v>
      </c>
      <c r="Q33">
        <v>154.45380981403099</v>
      </c>
      <c r="R33">
        <v>147.72238861735201</v>
      </c>
      <c r="S33">
        <v>133.658057273465</v>
      </c>
      <c r="T33" s="3">
        <f t="shared" si="4"/>
        <v>312.86518170185798</v>
      </c>
      <c r="U33">
        <f t="shared" si="5"/>
        <v>281.79361564312001</v>
      </c>
      <c r="V33">
        <f t="shared" si="6"/>
        <v>4.9228698073850703</v>
      </c>
      <c r="W33">
        <f t="shared" si="7"/>
        <v>1.746977054873976</v>
      </c>
      <c r="X33">
        <f t="shared" si="0"/>
        <v>150.97281519033049</v>
      </c>
      <c r="Y33">
        <f t="shared" si="1"/>
        <v>4.9228698073850703</v>
      </c>
      <c r="Z33">
        <f t="shared" si="8"/>
        <v>3.2607657220797259</v>
      </c>
      <c r="AA33">
        <f t="shared" si="2"/>
        <v>140.69022294540849</v>
      </c>
      <c r="AB33">
        <f t="shared" si="3"/>
        <v>9.9449840661170104</v>
      </c>
      <c r="AC33">
        <f t="shared" si="9"/>
        <v>7.0687101476667111</v>
      </c>
    </row>
    <row r="34" spans="1:29" x14ac:dyDescent="0.25">
      <c r="A34" t="s">
        <v>396</v>
      </c>
      <c r="B34" t="s">
        <v>171</v>
      </c>
      <c r="C34">
        <v>588432</v>
      </c>
      <c r="D34">
        <v>588671</v>
      </c>
      <c r="E34" t="s">
        <v>20</v>
      </c>
      <c r="F34">
        <v>240</v>
      </c>
      <c r="G34" t="s">
        <v>397</v>
      </c>
      <c r="H34" s="47" t="s">
        <v>398</v>
      </c>
      <c r="I34">
        <v>-1.27040567575631</v>
      </c>
      <c r="J34">
        <v>8.58382171569699</v>
      </c>
      <c r="K34" s="1">
        <v>2.0483020506526801E-9</v>
      </c>
      <c r="L34" s="1">
        <v>1.08735577431791E-7</v>
      </c>
      <c r="M34">
        <v>576.44629131338297</v>
      </c>
      <c r="N34">
        <v>452.15960434135201</v>
      </c>
      <c r="O34">
        <v>682.585834666236</v>
      </c>
      <c r="P34">
        <v>260.56377240435398</v>
      </c>
      <c r="Q34">
        <v>240.93936687421001</v>
      </c>
      <c r="R34">
        <v>176.20753582956399</v>
      </c>
      <c r="S34">
        <v>296.78037334782499</v>
      </c>
      <c r="T34" s="3">
        <f t="shared" si="4"/>
        <v>682.585834666236</v>
      </c>
      <c r="U34">
        <f t="shared" si="5"/>
        <v>570.39724344032368</v>
      </c>
      <c r="V34">
        <f t="shared" si="6"/>
        <v>13.876550227119589</v>
      </c>
      <c r="W34">
        <f t="shared" si="7"/>
        <v>2.4327870421364315</v>
      </c>
      <c r="X34">
        <f t="shared" si="0"/>
        <v>250.751569639282</v>
      </c>
      <c r="Y34">
        <f t="shared" si="1"/>
        <v>13.876550227119589</v>
      </c>
      <c r="Z34">
        <f t="shared" si="8"/>
        <v>5.5339833952312496</v>
      </c>
      <c r="AA34">
        <f t="shared" si="2"/>
        <v>236.49395458869449</v>
      </c>
      <c r="AB34">
        <f t="shared" si="3"/>
        <v>85.257871036066135</v>
      </c>
      <c r="AC34">
        <f t="shared" si="9"/>
        <v>36.05076129085198</v>
      </c>
    </row>
    <row r="35" spans="1:29" x14ac:dyDescent="0.25">
      <c r="A35" t="s">
        <v>399</v>
      </c>
      <c r="B35" t="s">
        <v>190</v>
      </c>
      <c r="C35">
        <v>326429</v>
      </c>
      <c r="D35">
        <v>327493</v>
      </c>
      <c r="E35" t="s">
        <v>20</v>
      </c>
      <c r="F35">
        <v>1065</v>
      </c>
      <c r="G35" t="s">
        <v>400</v>
      </c>
      <c r="H35" s="47" t="s">
        <v>401</v>
      </c>
      <c r="I35">
        <v>-1.0559174216093501</v>
      </c>
      <c r="J35">
        <v>8.8119952731830402</v>
      </c>
      <c r="K35" s="1">
        <v>2.1088427097422001E-12</v>
      </c>
      <c r="L35" s="1">
        <v>1.5265830213120799E-10</v>
      </c>
      <c r="M35">
        <v>662.78924382532102</v>
      </c>
      <c r="N35">
        <v>626.07600713234899</v>
      </c>
      <c r="O35">
        <v>608.54111560527497</v>
      </c>
      <c r="P35">
        <v>296.93844436842198</v>
      </c>
      <c r="Q35">
        <v>343.25234614148002</v>
      </c>
      <c r="R35">
        <v>325.30621999303997</v>
      </c>
      <c r="S35">
        <v>283.070663022487</v>
      </c>
      <c r="T35" s="3">
        <f t="shared" si="4"/>
        <v>662.78924382532102</v>
      </c>
      <c r="U35">
        <f t="shared" si="5"/>
        <v>632.46878885431499</v>
      </c>
      <c r="V35">
        <f t="shared" si="6"/>
        <v>32.748874006937001</v>
      </c>
      <c r="W35">
        <f t="shared" si="7"/>
        <v>5.1779430991780506</v>
      </c>
      <c r="X35">
        <f t="shared" ref="X35:X56" si="10">AVERAGE(P35:Q35)</f>
        <v>320.09539525495097</v>
      </c>
      <c r="Y35">
        <f t="shared" ref="Y35:Y56" si="11">STDEV(P35:Q35)</f>
        <v>32.748874006937001</v>
      </c>
      <c r="Z35">
        <f t="shared" si="8"/>
        <v>10.230973169999222</v>
      </c>
      <c r="AA35">
        <f t="shared" ref="AA35:AA56" si="12">AVERAGE(R35:S35)</f>
        <v>304.18844150776351</v>
      </c>
      <c r="AB35">
        <f t="shared" ref="AB35:AB56" si="13">STDEV(R35:S35)</f>
        <v>29.865048741068765</v>
      </c>
      <c r="AC35">
        <f t="shared" si="9"/>
        <v>9.817943309429312</v>
      </c>
    </row>
    <row r="36" spans="1:29" x14ac:dyDescent="0.25">
      <c r="A36" t="s">
        <v>402</v>
      </c>
      <c r="B36" t="s">
        <v>190</v>
      </c>
      <c r="C36">
        <v>396192</v>
      </c>
      <c r="D36">
        <v>397856</v>
      </c>
      <c r="E36" t="s">
        <v>20</v>
      </c>
      <c r="F36">
        <v>1665</v>
      </c>
      <c r="G36" t="s">
        <v>403</v>
      </c>
      <c r="H36" s="47" t="s">
        <v>404</v>
      </c>
      <c r="I36">
        <v>-1.1558597113596201</v>
      </c>
      <c r="J36">
        <v>7.0282048589669897</v>
      </c>
      <c r="K36" s="1">
        <v>1.4269725653984499E-12</v>
      </c>
      <c r="L36" s="1">
        <v>1.06220558828552E-10</v>
      </c>
      <c r="M36">
        <v>160.17406725778599</v>
      </c>
      <c r="N36">
        <v>154.27231754696601</v>
      </c>
      <c r="O36">
        <v>171.46305038350201</v>
      </c>
      <c r="P36">
        <v>151.89971021454201</v>
      </c>
      <c r="Q36">
        <v>130.01096812968001</v>
      </c>
      <c r="R36">
        <v>77.614727616288206</v>
      </c>
      <c r="S36">
        <v>67.758500523195806</v>
      </c>
      <c r="T36" s="3">
        <f t="shared" si="4"/>
        <v>171.46305038350201</v>
      </c>
      <c r="U36">
        <f t="shared" si="5"/>
        <v>161.96981172941801</v>
      </c>
      <c r="V36">
        <f t="shared" si="6"/>
        <v>15.47767795984929</v>
      </c>
      <c r="W36">
        <f t="shared" si="7"/>
        <v>9.5559029146158689</v>
      </c>
      <c r="X36">
        <f t="shared" si="10"/>
        <v>140.955339172111</v>
      </c>
      <c r="Y36">
        <f t="shared" si="11"/>
        <v>15.47767795984929</v>
      </c>
      <c r="Z36">
        <f t="shared" si="8"/>
        <v>10.980554586123587</v>
      </c>
      <c r="AA36">
        <f t="shared" si="12"/>
        <v>72.686614069742006</v>
      </c>
      <c r="AB36">
        <f t="shared" si="13"/>
        <v>6.9694050144402091</v>
      </c>
      <c r="AC36">
        <f t="shared" si="9"/>
        <v>9.5882922923788172</v>
      </c>
    </row>
    <row r="37" spans="1:29" x14ac:dyDescent="0.25">
      <c r="A37" t="s">
        <v>405</v>
      </c>
      <c r="B37" t="s">
        <v>190</v>
      </c>
      <c r="C37">
        <v>668475</v>
      </c>
      <c r="D37">
        <v>670130</v>
      </c>
      <c r="E37" t="s">
        <v>20</v>
      </c>
      <c r="F37">
        <v>1656</v>
      </c>
      <c r="G37" t="s">
        <v>406</v>
      </c>
      <c r="H37" s="47" t="s">
        <v>407</v>
      </c>
      <c r="I37">
        <v>-1.0276911526325401</v>
      </c>
      <c r="J37">
        <v>6.9686330371249596</v>
      </c>
      <c r="K37" s="1">
        <v>2.2860549456421801E-7</v>
      </c>
      <c r="L37" s="1">
        <v>9.2336741065286401E-6</v>
      </c>
      <c r="M37">
        <v>164.513758735214</v>
      </c>
      <c r="N37">
        <v>152.02563331084599</v>
      </c>
      <c r="O37">
        <v>170.784324800588</v>
      </c>
      <c r="P37">
        <v>93.178954209324004</v>
      </c>
      <c r="Q37">
        <v>136.52126248579901</v>
      </c>
      <c r="R37">
        <v>94.255391946701494</v>
      </c>
      <c r="S37">
        <v>65.063032052451405</v>
      </c>
      <c r="T37" s="3">
        <f t="shared" si="4"/>
        <v>170.784324800588</v>
      </c>
      <c r="U37">
        <f t="shared" si="5"/>
        <v>162.44123894888267</v>
      </c>
      <c r="V37">
        <f t="shared" si="6"/>
        <v>30.647640094573305</v>
      </c>
      <c r="W37">
        <f t="shared" si="7"/>
        <v>18.866908608236834</v>
      </c>
      <c r="X37">
        <f t="shared" si="10"/>
        <v>114.8501083475615</v>
      </c>
      <c r="Y37">
        <f t="shared" si="11"/>
        <v>30.647640094573305</v>
      </c>
      <c r="Z37">
        <f t="shared" si="8"/>
        <v>26.684903075430157</v>
      </c>
      <c r="AA37">
        <f t="shared" si="12"/>
        <v>79.659211999576456</v>
      </c>
      <c r="AB37">
        <f t="shared" si="13"/>
        <v>20.642115640062418</v>
      </c>
      <c r="AC37">
        <f t="shared" si="9"/>
        <v>25.913030171792524</v>
      </c>
    </row>
    <row r="38" spans="1:29" x14ac:dyDescent="0.25">
      <c r="A38" t="s">
        <v>408</v>
      </c>
      <c r="B38" t="s">
        <v>190</v>
      </c>
      <c r="C38">
        <v>682239</v>
      </c>
      <c r="D38">
        <v>682535</v>
      </c>
      <c r="E38" t="s">
        <v>20</v>
      </c>
      <c r="F38">
        <v>297</v>
      </c>
      <c r="G38" t="s">
        <v>409</v>
      </c>
      <c r="H38" t="s">
        <v>409</v>
      </c>
      <c r="I38">
        <v>-1.51475699367006</v>
      </c>
      <c r="J38">
        <v>7.4106298098180003</v>
      </c>
      <c r="K38" s="1">
        <v>1.3975950133957499E-17</v>
      </c>
      <c r="L38" s="1">
        <v>1.5274891381701699E-15</v>
      </c>
      <c r="M38">
        <v>245.64344551128099</v>
      </c>
      <c r="N38">
        <v>276.65900112744799</v>
      </c>
      <c r="O38">
        <v>280.66023999401602</v>
      </c>
      <c r="P38">
        <v>97.318537530840601</v>
      </c>
      <c r="Q38">
        <v>103.378406481358</v>
      </c>
      <c r="R38">
        <v>76.919489835867196</v>
      </c>
      <c r="S38">
        <v>110.467733706198</v>
      </c>
      <c r="T38" s="3">
        <f t="shared" si="4"/>
        <v>280.66023999401602</v>
      </c>
      <c r="U38">
        <f t="shared" si="5"/>
        <v>267.65422887758166</v>
      </c>
      <c r="V38">
        <f t="shared" si="6"/>
        <v>4.2849744280126592</v>
      </c>
      <c r="W38">
        <f t="shared" si="7"/>
        <v>1.6009365687894659</v>
      </c>
      <c r="X38">
        <f t="shared" si="10"/>
        <v>100.3484720060993</v>
      </c>
      <c r="Y38">
        <f t="shared" si="11"/>
        <v>4.2849744280126592</v>
      </c>
      <c r="Z38">
        <f t="shared" si="8"/>
        <v>4.2700943445877417</v>
      </c>
      <c r="AA38">
        <f t="shared" si="12"/>
        <v>93.693611771032607</v>
      </c>
      <c r="AB38">
        <f t="shared" si="13"/>
        <v>23.722190737610859</v>
      </c>
      <c r="AC38">
        <f t="shared" si="9"/>
        <v>25.318898790648483</v>
      </c>
    </row>
    <row r="39" spans="1:29" x14ac:dyDescent="0.25">
      <c r="A39" t="s">
        <v>410</v>
      </c>
      <c r="B39" t="s">
        <v>190</v>
      </c>
      <c r="C39">
        <v>622707</v>
      </c>
      <c r="D39">
        <v>623555</v>
      </c>
      <c r="E39" t="s">
        <v>29</v>
      </c>
      <c r="F39">
        <v>849</v>
      </c>
      <c r="G39" t="s">
        <v>411</v>
      </c>
      <c r="H39" s="47" t="s">
        <v>412</v>
      </c>
      <c r="I39">
        <v>-2.0974834780851799</v>
      </c>
      <c r="J39">
        <v>10.2913565363387</v>
      </c>
      <c r="K39" s="1">
        <v>3.13716060495757E-32</v>
      </c>
      <c r="L39" s="1">
        <v>4.85737033667598E-30</v>
      </c>
      <c r="M39">
        <v>2072.2872199160902</v>
      </c>
      <c r="N39">
        <v>2228.01947477464</v>
      </c>
      <c r="O39">
        <v>2057.32329268289</v>
      </c>
      <c r="P39">
        <v>723.21970279663901</v>
      </c>
      <c r="Q39">
        <v>701.16260053386202</v>
      </c>
      <c r="R39">
        <v>590.34737743608798</v>
      </c>
      <c r="S39">
        <v>399.95175274528401</v>
      </c>
      <c r="T39" s="3">
        <f t="shared" si="4"/>
        <v>2228.01947477464</v>
      </c>
      <c r="U39">
        <f t="shared" si="5"/>
        <v>2119.2099957912069</v>
      </c>
      <c r="V39">
        <f t="shared" si="6"/>
        <v>15.596726583334753</v>
      </c>
      <c r="W39">
        <f t="shared" si="7"/>
        <v>0.73596890418175465</v>
      </c>
      <c r="X39">
        <f t="shared" si="10"/>
        <v>712.19115166525057</v>
      </c>
      <c r="Y39">
        <f t="shared" si="11"/>
        <v>15.596726583334753</v>
      </c>
      <c r="Z39">
        <f t="shared" si="8"/>
        <v>2.1899635437573708</v>
      </c>
      <c r="AA39">
        <f t="shared" si="12"/>
        <v>495.149565090686</v>
      </c>
      <c r="AB39">
        <f t="shared" si="13"/>
        <v>134.63003732711644</v>
      </c>
      <c r="AC39">
        <f t="shared" si="9"/>
        <v>27.189771903052996</v>
      </c>
    </row>
    <row r="40" spans="1:29" x14ac:dyDescent="0.25">
      <c r="A40" t="s">
        <v>413</v>
      </c>
      <c r="B40" t="s">
        <v>208</v>
      </c>
      <c r="C40">
        <v>383314</v>
      </c>
      <c r="D40">
        <v>384105</v>
      </c>
      <c r="E40" t="s">
        <v>29</v>
      </c>
      <c r="F40">
        <v>792</v>
      </c>
      <c r="G40" t="s">
        <v>414</v>
      </c>
      <c r="H40" s="47" t="s">
        <v>415</v>
      </c>
      <c r="I40">
        <v>-1.9841098480284101</v>
      </c>
      <c r="J40">
        <v>3.8429923578706502</v>
      </c>
      <c r="K40" s="1">
        <v>2.0157568235555299E-8</v>
      </c>
      <c r="L40" s="1">
        <v>9.5218885885580502E-7</v>
      </c>
      <c r="M40">
        <v>19.894949240675</v>
      </c>
      <c r="N40">
        <v>22.524449649314398</v>
      </c>
      <c r="O40">
        <v>19.046736670507698</v>
      </c>
      <c r="P40">
        <v>17.4782406908481</v>
      </c>
      <c r="Q40">
        <v>10.9154635910976</v>
      </c>
      <c r="R40">
        <v>4.0871807127330699</v>
      </c>
      <c r="S40">
        <v>6.27393523362925</v>
      </c>
      <c r="T40" s="3">
        <f t="shared" si="4"/>
        <v>22.524449649314398</v>
      </c>
      <c r="U40">
        <f t="shared" si="5"/>
        <v>20.48871185349903</v>
      </c>
      <c r="V40">
        <f t="shared" si="6"/>
        <v>4.6405841906493555</v>
      </c>
      <c r="W40">
        <f t="shared" si="7"/>
        <v>22.649467784168401</v>
      </c>
      <c r="X40">
        <f t="shared" si="10"/>
        <v>14.196852140972851</v>
      </c>
      <c r="Y40">
        <f t="shared" si="11"/>
        <v>4.6405841906493555</v>
      </c>
      <c r="Z40">
        <f t="shared" si="8"/>
        <v>32.687416510145859</v>
      </c>
      <c r="AA40">
        <f t="shared" si="12"/>
        <v>5.18055797318116</v>
      </c>
      <c r="AB40">
        <f t="shared" si="13"/>
        <v>1.5462689505160283</v>
      </c>
      <c r="AC40">
        <f t="shared" si="9"/>
        <v>29.84753685840003</v>
      </c>
    </row>
    <row r="41" spans="1:29" x14ac:dyDescent="0.25">
      <c r="A41" t="s">
        <v>416</v>
      </c>
      <c r="B41" t="s">
        <v>208</v>
      </c>
      <c r="C41">
        <v>662220</v>
      </c>
      <c r="D41">
        <v>664601</v>
      </c>
      <c r="E41" t="s">
        <v>29</v>
      </c>
      <c r="F41">
        <v>2382</v>
      </c>
      <c r="G41" t="s">
        <v>417</v>
      </c>
      <c r="H41" s="47" t="s">
        <v>418</v>
      </c>
      <c r="I41">
        <v>-1.04928277301587</v>
      </c>
      <c r="J41">
        <v>5.9988159011270001</v>
      </c>
      <c r="K41">
        <v>2.1514435152212899E-4</v>
      </c>
      <c r="L41">
        <v>4.1930580957494704E-3</v>
      </c>
      <c r="M41">
        <v>74.770629770896207</v>
      </c>
      <c r="N41">
        <v>98.835095984243395</v>
      </c>
      <c r="O41">
        <v>82.040954834659104</v>
      </c>
      <c r="P41">
        <v>75.394077716881995</v>
      </c>
      <c r="Q41">
        <v>33.993872326561103</v>
      </c>
      <c r="R41">
        <v>50.297346322000898</v>
      </c>
      <c r="S41">
        <v>32.020306488670698</v>
      </c>
      <c r="T41" s="3">
        <f t="shared" si="4"/>
        <v>98.835095984243395</v>
      </c>
      <c r="U41">
        <f t="shared" si="5"/>
        <v>85.215560196599554</v>
      </c>
      <c r="V41">
        <f t="shared" si="6"/>
        <v>29.274365974011751</v>
      </c>
      <c r="W41">
        <f t="shared" si="7"/>
        <v>34.353310482819452</v>
      </c>
      <c r="X41">
        <f t="shared" si="10"/>
        <v>54.693975021721549</v>
      </c>
      <c r="Y41">
        <f t="shared" si="11"/>
        <v>29.274365974011751</v>
      </c>
      <c r="Z41">
        <f t="shared" si="8"/>
        <v>53.52393195481865</v>
      </c>
      <c r="AA41">
        <f t="shared" si="12"/>
        <v>41.158826405335802</v>
      </c>
      <c r="AB41">
        <f t="shared" si="13"/>
        <v>12.923818806164398</v>
      </c>
      <c r="AC41">
        <f t="shared" si="9"/>
        <v>31.39987199559452</v>
      </c>
    </row>
    <row r="42" spans="1:29" x14ac:dyDescent="0.25">
      <c r="A42" t="s">
        <v>419</v>
      </c>
      <c r="B42" t="s">
        <v>208</v>
      </c>
      <c r="C42">
        <v>971461</v>
      </c>
      <c r="D42">
        <v>972336</v>
      </c>
      <c r="E42" t="s">
        <v>29</v>
      </c>
      <c r="F42">
        <v>876</v>
      </c>
      <c r="G42" t="s">
        <v>420</v>
      </c>
      <c r="H42" s="47" t="s">
        <v>421</v>
      </c>
      <c r="I42">
        <v>-1.12653610840671</v>
      </c>
      <c r="J42">
        <v>5.7802873312806096</v>
      </c>
      <c r="K42" s="1">
        <v>9.5957217094748295E-8</v>
      </c>
      <c r="L42" s="1">
        <v>4.0520115764100503E-6</v>
      </c>
      <c r="M42">
        <v>86.718871241216604</v>
      </c>
      <c r="N42">
        <v>82.839280295943894</v>
      </c>
      <c r="O42">
        <v>64.860713517163305</v>
      </c>
      <c r="P42">
        <v>44.462191231104804</v>
      </c>
      <c r="Q42">
        <v>34.266758916338503</v>
      </c>
      <c r="R42">
        <v>37.326803447919403</v>
      </c>
      <c r="S42">
        <v>34.204565421860202</v>
      </c>
      <c r="T42" s="3">
        <f t="shared" si="4"/>
        <v>86.718871241216604</v>
      </c>
      <c r="U42">
        <f t="shared" si="5"/>
        <v>78.139621684774596</v>
      </c>
      <c r="V42">
        <f t="shared" si="6"/>
        <v>7.2092593268997431</v>
      </c>
      <c r="W42">
        <f t="shared" si="7"/>
        <v>9.2261251993039259</v>
      </c>
      <c r="X42">
        <f t="shared" si="10"/>
        <v>39.36447507372165</v>
      </c>
      <c r="Y42">
        <f t="shared" si="11"/>
        <v>7.2092593268997431</v>
      </c>
      <c r="Z42">
        <f t="shared" si="8"/>
        <v>18.31412539706999</v>
      </c>
      <c r="AA42">
        <f t="shared" si="12"/>
        <v>35.765684434889806</v>
      </c>
      <c r="AB42">
        <f t="shared" si="13"/>
        <v>2.207755680704961</v>
      </c>
      <c r="AC42">
        <f t="shared" si="9"/>
        <v>6.1728321870202256</v>
      </c>
    </row>
    <row r="43" spans="1:29" x14ac:dyDescent="0.25">
      <c r="A43" t="s">
        <v>422</v>
      </c>
      <c r="B43" t="s">
        <v>208</v>
      </c>
      <c r="C43">
        <v>981166</v>
      </c>
      <c r="D43">
        <v>983049</v>
      </c>
      <c r="E43" t="s">
        <v>29</v>
      </c>
      <c r="F43">
        <v>1884</v>
      </c>
      <c r="G43" t="s">
        <v>423</v>
      </c>
      <c r="H43" s="47" t="s">
        <v>424</v>
      </c>
      <c r="I43">
        <v>-1.21703556570897</v>
      </c>
      <c r="J43">
        <v>9.7509898113100704</v>
      </c>
      <c r="K43" s="1">
        <v>4.0040969094446598E-13</v>
      </c>
      <c r="L43" s="1">
        <v>3.2346139381513797E-11</v>
      </c>
      <c r="M43">
        <v>1182.1432303772201</v>
      </c>
      <c r="N43">
        <v>986.52480880948497</v>
      </c>
      <c r="O43">
        <v>1176.1465944910899</v>
      </c>
      <c r="P43">
        <v>948.75033486889799</v>
      </c>
      <c r="Q43">
        <v>778.50645683649702</v>
      </c>
      <c r="R43">
        <v>539.71638370896596</v>
      </c>
      <c r="S43">
        <v>419.47066236101898</v>
      </c>
      <c r="T43" s="3">
        <f t="shared" si="4"/>
        <v>1182.1432303772201</v>
      </c>
      <c r="U43">
        <f t="shared" si="5"/>
        <v>1114.9382112259316</v>
      </c>
      <c r="V43">
        <f t="shared" si="6"/>
        <v>120.38060061220624</v>
      </c>
      <c r="W43">
        <f t="shared" si="7"/>
        <v>10.797064752121251</v>
      </c>
      <c r="X43">
        <f t="shared" si="10"/>
        <v>863.62839585269751</v>
      </c>
      <c r="Y43">
        <f t="shared" si="11"/>
        <v>120.38060061220624</v>
      </c>
      <c r="Z43">
        <f t="shared" si="8"/>
        <v>13.938934985266352</v>
      </c>
      <c r="AA43">
        <f t="shared" si="12"/>
        <v>479.59352303499247</v>
      </c>
      <c r="AB43">
        <f t="shared" si="13"/>
        <v>85.026564973801129</v>
      </c>
      <c r="AC43">
        <f t="shared" si="9"/>
        <v>17.728880998169224</v>
      </c>
    </row>
    <row r="44" spans="1:29" x14ac:dyDescent="0.25">
      <c r="A44" t="s">
        <v>425</v>
      </c>
      <c r="B44" t="s">
        <v>208</v>
      </c>
      <c r="C44">
        <v>1066038</v>
      </c>
      <c r="D44">
        <v>1067168</v>
      </c>
      <c r="E44" t="s">
        <v>29</v>
      </c>
      <c r="F44">
        <v>1131</v>
      </c>
      <c r="G44" t="s">
        <v>426</v>
      </c>
      <c r="H44" s="47" t="s">
        <v>427</v>
      </c>
      <c r="I44">
        <v>-1.28698490415539</v>
      </c>
      <c r="J44">
        <v>9.5057032077864605</v>
      </c>
      <c r="K44" s="1">
        <v>1.41606096443977E-8</v>
      </c>
      <c r="L44" s="1">
        <v>6.8878372357470996E-7</v>
      </c>
      <c r="M44">
        <v>914.69818935667502</v>
      </c>
      <c r="N44">
        <v>760.02274521699405</v>
      </c>
      <c r="O44">
        <v>981.33114202046897</v>
      </c>
      <c r="P44">
        <v>790.69874388487995</v>
      </c>
      <c r="Q44">
        <v>915.66432475244801</v>
      </c>
      <c r="R44">
        <v>484.04606298674702</v>
      </c>
      <c r="S44">
        <v>241.55022438227201</v>
      </c>
      <c r="T44" s="3">
        <f t="shared" si="4"/>
        <v>981.33114202046897</v>
      </c>
      <c r="U44">
        <f t="shared" si="5"/>
        <v>885.35069219804609</v>
      </c>
      <c r="V44">
        <f t="shared" si="6"/>
        <v>88.364009646373262</v>
      </c>
      <c r="W44">
        <f t="shared" si="7"/>
        <v>9.9806788908690347</v>
      </c>
      <c r="X44">
        <f t="shared" si="10"/>
        <v>853.18153431866403</v>
      </c>
      <c r="Y44">
        <f t="shared" si="11"/>
        <v>88.364009646373262</v>
      </c>
      <c r="Z44">
        <f t="shared" si="8"/>
        <v>10.356999781639582</v>
      </c>
      <c r="AA44">
        <f t="shared" si="12"/>
        <v>362.79814368450951</v>
      </c>
      <c r="AB44">
        <f t="shared" si="13"/>
        <v>171.47045188674289</v>
      </c>
      <c r="AC44">
        <f t="shared" si="9"/>
        <v>47.263321180566507</v>
      </c>
    </row>
    <row r="45" spans="1:29" x14ac:dyDescent="0.25">
      <c r="A45" t="s">
        <v>428</v>
      </c>
      <c r="B45" t="s">
        <v>232</v>
      </c>
      <c r="C45">
        <v>26682</v>
      </c>
      <c r="D45">
        <v>27833</v>
      </c>
      <c r="E45" t="s">
        <v>20</v>
      </c>
      <c r="F45">
        <v>1152</v>
      </c>
      <c r="G45" t="s">
        <v>15809</v>
      </c>
      <c r="H45" s="47" t="s">
        <v>15808</v>
      </c>
      <c r="I45">
        <v>-1.6304693356570501</v>
      </c>
      <c r="J45">
        <v>9.0668233856799798</v>
      </c>
      <c r="K45" s="1">
        <v>3.82510655978456E-11</v>
      </c>
      <c r="L45" s="1">
        <v>2.4228572686635401E-9</v>
      </c>
      <c r="M45">
        <v>774.23083017677698</v>
      </c>
      <c r="N45">
        <v>546.136101646763</v>
      </c>
      <c r="O45">
        <v>783.14327180975101</v>
      </c>
      <c r="P45">
        <v>508.36382956736497</v>
      </c>
      <c r="Q45">
        <v>688.63593654912199</v>
      </c>
      <c r="R45">
        <v>299.90022127084001</v>
      </c>
      <c r="S45">
        <v>152.98735462436099</v>
      </c>
      <c r="T45" s="3">
        <f t="shared" si="4"/>
        <v>783.14327180975101</v>
      </c>
      <c r="U45">
        <f t="shared" si="5"/>
        <v>701.1700678777637</v>
      </c>
      <c r="V45">
        <f t="shared" si="6"/>
        <v>127.47162930558673</v>
      </c>
      <c r="W45">
        <f t="shared" si="7"/>
        <v>18.179844683245818</v>
      </c>
      <c r="X45">
        <f t="shared" si="10"/>
        <v>598.49988305824354</v>
      </c>
      <c r="Y45">
        <f t="shared" si="11"/>
        <v>127.47162930558673</v>
      </c>
      <c r="Z45">
        <f t="shared" si="8"/>
        <v>21.298522007093144</v>
      </c>
      <c r="AA45">
        <f t="shared" si="12"/>
        <v>226.4437879476005</v>
      </c>
      <c r="AB45">
        <f t="shared" si="13"/>
        <v>103.88308424928029</v>
      </c>
      <c r="AC45">
        <f t="shared" si="9"/>
        <v>45.875881688270923</v>
      </c>
    </row>
    <row r="46" spans="1:29" x14ac:dyDescent="0.25">
      <c r="A46" t="s">
        <v>429</v>
      </c>
      <c r="B46" t="s">
        <v>232</v>
      </c>
      <c r="C46">
        <v>203021</v>
      </c>
      <c r="D46">
        <v>203935</v>
      </c>
      <c r="E46" t="s">
        <v>29</v>
      </c>
      <c r="F46">
        <v>915</v>
      </c>
      <c r="G46" t="s">
        <v>430</v>
      </c>
      <c r="H46" s="47" t="s">
        <v>431</v>
      </c>
      <c r="I46">
        <v>-1.0430936045896699</v>
      </c>
      <c r="J46">
        <v>8.4369879601477304</v>
      </c>
      <c r="K46" s="1">
        <v>8.2896864008415603E-13</v>
      </c>
      <c r="L46" s="1">
        <v>6.5079876053930795E-11</v>
      </c>
      <c r="M46">
        <v>481.81847325362799</v>
      </c>
      <c r="N46">
        <v>454.46389586557802</v>
      </c>
      <c r="O46">
        <v>454.32193706266798</v>
      </c>
      <c r="P46">
        <v>310.12378383695602</v>
      </c>
      <c r="Q46">
        <v>275.108666294199</v>
      </c>
      <c r="R46">
        <v>229.21576731817299</v>
      </c>
      <c r="S46">
        <v>220.65662584645699</v>
      </c>
      <c r="T46" s="3">
        <f t="shared" si="4"/>
        <v>481.81847325362799</v>
      </c>
      <c r="U46">
        <f t="shared" si="5"/>
        <v>463.53476872729135</v>
      </c>
      <c r="V46">
        <f t="shared" si="6"/>
        <v>24.759427058527532</v>
      </c>
      <c r="W46">
        <f t="shared" si="7"/>
        <v>5.341439030886181</v>
      </c>
      <c r="X46">
        <f t="shared" si="10"/>
        <v>292.61622506557751</v>
      </c>
      <c r="Y46">
        <f t="shared" si="11"/>
        <v>24.759427058527532</v>
      </c>
      <c r="Z46">
        <f t="shared" si="8"/>
        <v>8.4613992450277689</v>
      </c>
      <c r="AA46">
        <f t="shared" si="12"/>
        <v>224.93619658231501</v>
      </c>
      <c r="AB46">
        <f t="shared" si="13"/>
        <v>6.0522269757853921</v>
      </c>
      <c r="AC46">
        <f t="shared" si="9"/>
        <v>2.6906416431606153</v>
      </c>
    </row>
    <row r="47" spans="1:29" x14ac:dyDescent="0.25">
      <c r="A47" t="s">
        <v>432</v>
      </c>
      <c r="B47" t="s">
        <v>232</v>
      </c>
      <c r="C47">
        <v>202094</v>
      </c>
      <c r="D47">
        <v>202654</v>
      </c>
      <c r="E47" t="s">
        <v>20</v>
      </c>
      <c r="F47">
        <v>561</v>
      </c>
      <c r="G47" t="s">
        <v>433</v>
      </c>
      <c r="H47" t="s">
        <v>600</v>
      </c>
      <c r="I47">
        <v>-3.5260282465191501</v>
      </c>
      <c r="J47">
        <v>4.34015126165498</v>
      </c>
      <c r="K47" s="1">
        <v>1.04252521388705E-23</v>
      </c>
      <c r="L47" s="1">
        <v>1.2913412316014301E-21</v>
      </c>
      <c r="M47">
        <v>37.648232557424699</v>
      </c>
      <c r="N47">
        <v>43.954360824621098</v>
      </c>
      <c r="O47">
        <v>39.6630262515027</v>
      </c>
      <c r="P47">
        <v>7.7042245150448903</v>
      </c>
      <c r="Q47">
        <v>6.23740776634149</v>
      </c>
      <c r="R47">
        <v>2.2938259102073402</v>
      </c>
      <c r="S47">
        <v>4.7403066209643203</v>
      </c>
      <c r="T47" s="3">
        <f t="shared" si="4"/>
        <v>43.954360824621098</v>
      </c>
      <c r="U47">
        <f t="shared" si="5"/>
        <v>40.421873211182834</v>
      </c>
      <c r="V47">
        <f t="shared" si="6"/>
        <v>1.0371960697661833</v>
      </c>
      <c r="W47">
        <f t="shared" si="7"/>
        <v>2.5659277697185985</v>
      </c>
      <c r="X47">
        <f t="shared" si="10"/>
        <v>6.9708161406931897</v>
      </c>
      <c r="Y47">
        <f t="shared" si="11"/>
        <v>1.0371960697661833</v>
      </c>
      <c r="Z47">
        <f t="shared" si="8"/>
        <v>14.879119587036516</v>
      </c>
      <c r="AA47">
        <f t="shared" si="12"/>
        <v>3.5170662655858305</v>
      </c>
      <c r="AB47">
        <f t="shared" si="13"/>
        <v>1.7299231006183431</v>
      </c>
      <c r="AC47">
        <f t="shared" si="9"/>
        <v>49.186537016532256</v>
      </c>
    </row>
    <row r="48" spans="1:29" x14ac:dyDescent="0.25">
      <c r="A48" t="s">
        <v>434</v>
      </c>
      <c r="B48" t="s">
        <v>232</v>
      </c>
      <c r="C48">
        <v>453988</v>
      </c>
      <c r="D48">
        <v>458523</v>
      </c>
      <c r="E48" t="s">
        <v>29</v>
      </c>
      <c r="F48">
        <v>4536</v>
      </c>
      <c r="G48" t="s">
        <v>435</v>
      </c>
      <c r="H48" s="47" t="s">
        <v>436</v>
      </c>
      <c r="I48">
        <v>-4.54128886702531</v>
      </c>
      <c r="J48">
        <v>9.0844648049789392</v>
      </c>
      <c r="K48" s="1">
        <v>6.2198991986713699E-35</v>
      </c>
      <c r="L48" s="1">
        <v>1.08342869166857E-32</v>
      </c>
      <c r="M48">
        <v>1072.0165141837999</v>
      </c>
      <c r="N48">
        <v>1104.6773567142</v>
      </c>
      <c r="O48">
        <v>1066.97782651436</v>
      </c>
      <c r="P48">
        <v>355.812518274436</v>
      </c>
      <c r="Q48">
        <v>108.25800854456401</v>
      </c>
      <c r="R48">
        <v>51.673641868125301</v>
      </c>
      <c r="S48">
        <v>41.1756045703371</v>
      </c>
      <c r="T48" s="3">
        <f t="shared" si="4"/>
        <v>1104.6773567142</v>
      </c>
      <c r="U48">
        <f t="shared" si="5"/>
        <v>1081.2238991374531</v>
      </c>
      <c r="V48">
        <f t="shared" si="6"/>
        <v>175.04747254330368</v>
      </c>
      <c r="W48">
        <f t="shared" si="7"/>
        <v>16.18975243545281</v>
      </c>
      <c r="X48">
        <f t="shared" si="10"/>
        <v>232.0352634095</v>
      </c>
      <c r="Y48">
        <f t="shared" si="11"/>
        <v>175.04747254330368</v>
      </c>
      <c r="Z48">
        <f t="shared" si="8"/>
        <v>75.440030093346948</v>
      </c>
      <c r="AA48">
        <f t="shared" si="12"/>
        <v>46.424623219231201</v>
      </c>
      <c r="AB48">
        <f t="shared" si="13"/>
        <v>7.4232333624153286</v>
      </c>
      <c r="AC48">
        <f t="shared" si="9"/>
        <v>15.989862378334363</v>
      </c>
    </row>
    <row r="49" spans="1:29" x14ac:dyDescent="0.25">
      <c r="A49" t="s">
        <v>437</v>
      </c>
      <c r="B49" t="s">
        <v>232</v>
      </c>
      <c r="C49">
        <v>564563</v>
      </c>
      <c r="D49">
        <v>566023</v>
      </c>
      <c r="E49" t="s">
        <v>20</v>
      </c>
      <c r="F49">
        <v>1461</v>
      </c>
      <c r="G49" t="s">
        <v>438</v>
      </c>
      <c r="H49" s="47" t="s">
        <v>439</v>
      </c>
      <c r="I49">
        <v>-1.08555631444031</v>
      </c>
      <c r="J49">
        <v>8.8816729737174303</v>
      </c>
      <c r="K49" s="1">
        <v>9.9145041093977703E-13</v>
      </c>
      <c r="L49" s="1">
        <v>7.6754785980254401E-11</v>
      </c>
      <c r="M49">
        <v>657.91413586691203</v>
      </c>
      <c r="N49">
        <v>691.92113743712196</v>
      </c>
      <c r="O49">
        <v>676.35004337321902</v>
      </c>
      <c r="P49">
        <v>308.897240630581</v>
      </c>
      <c r="Q49">
        <v>330.11480603362298</v>
      </c>
      <c r="R49">
        <v>354.083308684732</v>
      </c>
      <c r="S49">
        <v>282.37355910763898</v>
      </c>
      <c r="T49" s="3">
        <f t="shared" si="4"/>
        <v>691.92113743712196</v>
      </c>
      <c r="U49">
        <f t="shared" si="5"/>
        <v>675.3951055590843</v>
      </c>
      <c r="V49">
        <f t="shared" si="6"/>
        <v>15.003084376760073</v>
      </c>
      <c r="W49">
        <f t="shared" si="7"/>
        <v>2.221378901515831</v>
      </c>
      <c r="X49">
        <f t="shared" si="10"/>
        <v>319.50602333210202</v>
      </c>
      <c r="Y49">
        <f t="shared" si="11"/>
        <v>15.003084376760073</v>
      </c>
      <c r="Z49">
        <f t="shared" si="8"/>
        <v>4.6957125315805133</v>
      </c>
      <c r="AA49">
        <f t="shared" si="12"/>
        <v>318.22843389618549</v>
      </c>
      <c r="AB49">
        <f t="shared" si="13"/>
        <v>50.706450203151569</v>
      </c>
      <c r="AC49">
        <f t="shared" si="9"/>
        <v>15.933978489079124</v>
      </c>
    </row>
    <row r="50" spans="1:29" x14ac:dyDescent="0.25">
      <c r="A50" t="s">
        <v>440</v>
      </c>
      <c r="B50" t="s">
        <v>232</v>
      </c>
      <c r="C50">
        <v>575455</v>
      </c>
      <c r="D50">
        <v>577182</v>
      </c>
      <c r="E50" t="s">
        <v>29</v>
      </c>
      <c r="F50">
        <v>1728</v>
      </c>
      <c r="G50" t="s">
        <v>441</v>
      </c>
      <c r="H50" s="47" t="s">
        <v>442</v>
      </c>
      <c r="I50">
        <v>-1.3042177567684301</v>
      </c>
      <c r="J50">
        <v>9.0027862625555493</v>
      </c>
      <c r="K50" s="1">
        <v>5.4798960278639E-15</v>
      </c>
      <c r="L50" s="1">
        <v>5.1771085524260005E-13</v>
      </c>
      <c r="M50">
        <v>741.91816375140502</v>
      </c>
      <c r="N50">
        <v>762.43245807845403</v>
      </c>
      <c r="O50">
        <v>717.37052079054797</v>
      </c>
      <c r="P50">
        <v>406.90570871500802</v>
      </c>
      <c r="Q50">
        <v>362.47135882152003</v>
      </c>
      <c r="R50">
        <v>350.74683463352198</v>
      </c>
      <c r="S50">
        <v>248.95904478927301</v>
      </c>
      <c r="T50" s="3">
        <f t="shared" si="4"/>
        <v>762.43245807845403</v>
      </c>
      <c r="U50">
        <f t="shared" si="5"/>
        <v>740.57371420680226</v>
      </c>
      <c r="V50">
        <f t="shared" si="6"/>
        <v>31.419830127301104</v>
      </c>
      <c r="W50">
        <f t="shared" si="7"/>
        <v>4.2426337209326395</v>
      </c>
      <c r="X50">
        <f t="shared" si="10"/>
        <v>384.68853376826405</v>
      </c>
      <c r="Y50">
        <f t="shared" si="11"/>
        <v>31.419830127301104</v>
      </c>
      <c r="Z50">
        <f t="shared" si="8"/>
        <v>8.1676024547766684</v>
      </c>
      <c r="AA50">
        <f t="shared" si="12"/>
        <v>299.85293971139748</v>
      </c>
      <c r="AB50">
        <f t="shared" si="13"/>
        <v>71.974836440859761</v>
      </c>
      <c r="AC50">
        <f t="shared" si="9"/>
        <v>24.003378626247294</v>
      </c>
    </row>
    <row r="51" spans="1:29" x14ac:dyDescent="0.25">
      <c r="A51" t="s">
        <v>443</v>
      </c>
      <c r="B51" t="s">
        <v>232</v>
      </c>
      <c r="C51">
        <v>684117</v>
      </c>
      <c r="D51">
        <v>685022</v>
      </c>
      <c r="E51" t="s">
        <v>29</v>
      </c>
      <c r="F51">
        <v>906</v>
      </c>
      <c r="G51" t="s">
        <v>444</v>
      </c>
      <c r="H51" s="47" t="s">
        <v>445</v>
      </c>
      <c r="I51">
        <v>-1.1231835512111801</v>
      </c>
      <c r="J51">
        <v>5.0967605912629796</v>
      </c>
      <c r="K51" s="1">
        <v>4.6582396966838297E-6</v>
      </c>
      <c r="L51">
        <v>1.5273545923126901E-4</v>
      </c>
      <c r="M51">
        <v>36.126522558846197</v>
      </c>
      <c r="N51">
        <v>36.695842523307498</v>
      </c>
      <c r="O51">
        <v>51.455883254623302</v>
      </c>
      <c r="P51">
        <v>42.085763768752699</v>
      </c>
      <c r="Q51">
        <v>34.461677909036702</v>
      </c>
      <c r="R51">
        <v>18.225489504738299</v>
      </c>
      <c r="S51">
        <v>19.844224775997699</v>
      </c>
      <c r="T51" s="3">
        <f t="shared" si="4"/>
        <v>51.455883254623302</v>
      </c>
      <c r="U51">
        <f t="shared" si="5"/>
        <v>41.426082778925668</v>
      </c>
      <c r="V51">
        <f t="shared" si="6"/>
        <v>5.3910428117536506</v>
      </c>
      <c r="W51">
        <f t="shared" si="7"/>
        <v>13.01364370008981</v>
      </c>
      <c r="X51">
        <f t="shared" si="10"/>
        <v>38.273720838894704</v>
      </c>
      <c r="Y51">
        <f t="shared" si="11"/>
        <v>5.3910428117536506</v>
      </c>
      <c r="Z51">
        <f t="shared" si="8"/>
        <v>14.08549441651134</v>
      </c>
      <c r="AA51">
        <f t="shared" si="12"/>
        <v>19.034857140367997</v>
      </c>
      <c r="AB51">
        <f t="shared" si="13"/>
        <v>1.1446186872533672</v>
      </c>
      <c r="AC51">
        <f t="shared" si="9"/>
        <v>6.0132770044589812</v>
      </c>
    </row>
    <row r="52" spans="1:29" x14ac:dyDescent="0.25">
      <c r="A52" t="s">
        <v>446</v>
      </c>
      <c r="B52" t="s">
        <v>232</v>
      </c>
      <c r="C52">
        <v>863466</v>
      </c>
      <c r="D52">
        <v>866141</v>
      </c>
      <c r="E52" t="s">
        <v>20</v>
      </c>
      <c r="F52">
        <v>2676</v>
      </c>
      <c r="G52" t="s">
        <v>447</v>
      </c>
      <c r="H52" s="47" t="s">
        <v>448</v>
      </c>
      <c r="I52">
        <v>-1.0317961589258799</v>
      </c>
      <c r="J52">
        <v>7.7652064458409296</v>
      </c>
      <c r="K52" s="1">
        <v>5.4446696832221001E-11</v>
      </c>
      <c r="L52" s="1">
        <v>3.3720654238088898E-9</v>
      </c>
      <c r="M52">
        <v>265.19065583746601</v>
      </c>
      <c r="N52">
        <v>320.6519588351</v>
      </c>
      <c r="O52">
        <v>284.71138331703003</v>
      </c>
      <c r="P52">
        <v>172.456957648144</v>
      </c>
      <c r="Q52">
        <v>195.76377161252501</v>
      </c>
      <c r="R52">
        <v>150.21098120029899</v>
      </c>
      <c r="S52">
        <v>133.61158367914101</v>
      </c>
      <c r="T52" s="3">
        <f t="shared" si="4"/>
        <v>320.6519588351</v>
      </c>
      <c r="U52">
        <f t="shared" si="5"/>
        <v>290.18466599653203</v>
      </c>
      <c r="V52">
        <f t="shared" si="6"/>
        <v>16.48040620206713</v>
      </c>
      <c r="W52">
        <f t="shared" si="7"/>
        <v>5.6792822410072095</v>
      </c>
      <c r="X52">
        <f t="shared" si="10"/>
        <v>184.11036463033452</v>
      </c>
      <c r="Y52">
        <f t="shared" si="11"/>
        <v>16.48040620206713</v>
      </c>
      <c r="Z52">
        <f t="shared" si="8"/>
        <v>8.9513733977754413</v>
      </c>
      <c r="AA52">
        <f t="shared" si="12"/>
        <v>141.91128243972</v>
      </c>
      <c r="AB52">
        <f t="shared" si="13"/>
        <v>11.737546550821977</v>
      </c>
      <c r="AC52">
        <f t="shared" si="9"/>
        <v>8.2710453665357875</v>
      </c>
    </row>
    <row r="53" spans="1:29" x14ac:dyDescent="0.25">
      <c r="A53" t="s">
        <v>449</v>
      </c>
      <c r="B53" t="s">
        <v>449</v>
      </c>
      <c r="C53">
        <v>8137</v>
      </c>
      <c r="D53">
        <v>8604</v>
      </c>
      <c r="E53" t="s">
        <v>29</v>
      </c>
      <c r="F53">
        <v>468</v>
      </c>
      <c r="G53" t="s">
        <v>450</v>
      </c>
      <c r="H53" s="47" t="s">
        <v>449</v>
      </c>
      <c r="I53">
        <v>-1.41924337249612</v>
      </c>
      <c r="J53">
        <v>5.6051990182643401</v>
      </c>
      <c r="K53" s="1">
        <v>2.6583776425482903E-10</v>
      </c>
      <c r="L53" s="1">
        <v>1.5763613808046999E-8</v>
      </c>
      <c r="M53">
        <v>81.496024368317507</v>
      </c>
      <c r="N53">
        <v>72.124324708290501</v>
      </c>
      <c r="O53">
        <v>81.998534485727006</v>
      </c>
      <c r="P53">
        <v>19.4330439260087</v>
      </c>
      <c r="Q53">
        <v>27.015772387966599</v>
      </c>
      <c r="R53">
        <v>25.065261309720199</v>
      </c>
      <c r="S53">
        <v>33.693355884305198</v>
      </c>
      <c r="T53" s="3">
        <f t="shared" si="4"/>
        <v>81.998534485727006</v>
      </c>
      <c r="U53">
        <f t="shared" si="5"/>
        <v>78.539627854111686</v>
      </c>
      <c r="V53">
        <f t="shared" si="6"/>
        <v>5.3617987153466915</v>
      </c>
      <c r="W53">
        <f t="shared" si="7"/>
        <v>6.8268705389160971</v>
      </c>
      <c r="X53">
        <f t="shared" si="10"/>
        <v>23.22440815698765</v>
      </c>
      <c r="Y53">
        <f t="shared" si="11"/>
        <v>5.3617987153466915</v>
      </c>
      <c r="Z53">
        <f t="shared" si="8"/>
        <v>23.086912179217187</v>
      </c>
      <c r="AA53">
        <f t="shared" si="12"/>
        <v>29.379308597012699</v>
      </c>
      <c r="AB53">
        <f t="shared" si="13"/>
        <v>6.100984182407899</v>
      </c>
      <c r="AC53">
        <f t="shared" si="9"/>
        <v>20.766261950181665</v>
      </c>
    </row>
    <row r="54" spans="1:29" x14ac:dyDescent="0.25">
      <c r="A54" t="s">
        <v>451</v>
      </c>
      <c r="B54" t="s">
        <v>141</v>
      </c>
      <c r="C54">
        <v>273143</v>
      </c>
      <c r="D54">
        <v>277249</v>
      </c>
      <c r="E54" t="s">
        <v>29</v>
      </c>
      <c r="F54">
        <v>4107</v>
      </c>
      <c r="G54" t="s">
        <v>452</v>
      </c>
      <c r="H54" s="47" t="s">
        <v>453</v>
      </c>
      <c r="I54">
        <v>-1.0749516035567099</v>
      </c>
      <c r="J54">
        <v>9.6704888531752502</v>
      </c>
      <c r="K54" s="1">
        <v>1.07204912411338E-9</v>
      </c>
      <c r="L54" s="1">
        <v>6.0359614321292602E-8</v>
      </c>
      <c r="M54">
        <v>1088.52988564985</v>
      </c>
      <c r="N54">
        <v>1273.3514962875799</v>
      </c>
      <c r="O54">
        <v>1001.41717723981</v>
      </c>
      <c r="P54">
        <v>618.52274128994702</v>
      </c>
      <c r="Q54">
        <v>658.124486946106</v>
      </c>
      <c r="R54">
        <v>630.88553715829801</v>
      </c>
      <c r="S54">
        <v>433.36626706365001</v>
      </c>
      <c r="T54" s="3">
        <f t="shared" si="4"/>
        <v>1273.3514962875799</v>
      </c>
      <c r="U54">
        <f t="shared" si="5"/>
        <v>1121.0995197257466</v>
      </c>
      <c r="V54">
        <f t="shared" si="6"/>
        <v>28.002662900294919</v>
      </c>
      <c r="W54">
        <f t="shared" si="7"/>
        <v>2.4977856477135214</v>
      </c>
      <c r="X54">
        <f t="shared" si="10"/>
        <v>638.32361411802651</v>
      </c>
      <c r="Y54">
        <f t="shared" si="11"/>
        <v>28.002662900294919</v>
      </c>
      <c r="Z54">
        <f t="shared" si="8"/>
        <v>4.3869069357533128</v>
      </c>
      <c r="AA54">
        <f t="shared" si="12"/>
        <v>532.12590211097404</v>
      </c>
      <c r="AB54">
        <f t="shared" si="13"/>
        <v>139.66721529894266</v>
      </c>
      <c r="AC54">
        <f t="shared" si="9"/>
        <v>26.247024387438163</v>
      </c>
    </row>
    <row r="55" spans="1:29" x14ac:dyDescent="0.25">
      <c r="A55" t="s">
        <v>454</v>
      </c>
      <c r="B55" t="s">
        <v>306</v>
      </c>
      <c r="C55">
        <v>3271</v>
      </c>
      <c r="D55">
        <v>3816</v>
      </c>
      <c r="E55" t="s">
        <v>20</v>
      </c>
      <c r="F55">
        <v>546</v>
      </c>
      <c r="G55" t="s">
        <v>455</v>
      </c>
      <c r="H55" s="47" t="s">
        <v>456</v>
      </c>
      <c r="I55">
        <v>-1.23291207425014</v>
      </c>
      <c r="J55">
        <v>11.432975190375901</v>
      </c>
      <c r="K55" s="1">
        <v>1.8738860290852099E-13</v>
      </c>
      <c r="L55" s="1">
        <v>1.60692934248015E-11</v>
      </c>
      <c r="M55">
        <v>3622.99424791199</v>
      </c>
      <c r="N55">
        <v>4450.0477915862803</v>
      </c>
      <c r="O55">
        <v>3747.6681467542899</v>
      </c>
      <c r="P55">
        <v>2395.9498139553798</v>
      </c>
      <c r="Q55">
        <v>1784.2623400140401</v>
      </c>
      <c r="R55">
        <v>1679.0388603461299</v>
      </c>
      <c r="S55">
        <v>1673.7464995493101</v>
      </c>
      <c r="T55" s="3">
        <f t="shared" si="4"/>
        <v>4450.0477915862803</v>
      </c>
      <c r="U55">
        <f t="shared" si="5"/>
        <v>3940.2367287508532</v>
      </c>
      <c r="V55">
        <f t="shared" si="6"/>
        <v>432.52836079078997</v>
      </c>
      <c r="W55">
        <f t="shared" si="7"/>
        <v>10.977217628442125</v>
      </c>
      <c r="X55">
        <f t="shared" si="10"/>
        <v>2090.1060769847099</v>
      </c>
      <c r="Y55">
        <f t="shared" si="11"/>
        <v>432.52836079078997</v>
      </c>
      <c r="Z55">
        <f t="shared" si="8"/>
        <v>20.694086561136491</v>
      </c>
      <c r="AA55">
        <f t="shared" si="12"/>
        <v>1676.3926799477199</v>
      </c>
      <c r="AB55">
        <f t="shared" si="13"/>
        <v>3.7422642079171355</v>
      </c>
      <c r="AC55">
        <f t="shared" si="9"/>
        <v>0.22323315131833207</v>
      </c>
    </row>
    <row r="56" spans="1:29" ht="15.75" thickBot="1" x14ac:dyDescent="0.3">
      <c r="A56" t="s">
        <v>457</v>
      </c>
      <c r="B56" t="s">
        <v>52</v>
      </c>
      <c r="C56">
        <v>670436</v>
      </c>
      <c r="D56">
        <v>670636</v>
      </c>
      <c r="E56" t="s">
        <v>20</v>
      </c>
      <c r="F56">
        <v>201</v>
      </c>
      <c r="G56" t="s">
        <v>458</v>
      </c>
      <c r="H56" t="s">
        <v>458</v>
      </c>
      <c r="I56">
        <v>-1.22400850398964</v>
      </c>
      <c r="J56">
        <v>8.3841126776882398</v>
      </c>
      <c r="K56" s="1">
        <v>6.0689494302492105E-16</v>
      </c>
      <c r="L56" s="1">
        <v>6.1506043862198395E-14</v>
      </c>
      <c r="M56">
        <v>431.37660478222898</v>
      </c>
      <c r="N56">
        <v>516.16130142674399</v>
      </c>
      <c r="O56">
        <v>481.95158293260499</v>
      </c>
      <c r="P56">
        <v>260.90873768114699</v>
      </c>
      <c r="Q56">
        <v>240.14019900414701</v>
      </c>
      <c r="R56">
        <v>197.31073420347099</v>
      </c>
      <c r="S56">
        <v>210.66480306697301</v>
      </c>
      <c r="T56" s="4">
        <f t="shared" si="4"/>
        <v>516.16130142674399</v>
      </c>
      <c r="U56">
        <f t="shared" si="5"/>
        <v>476.49649638052597</v>
      </c>
      <c r="V56">
        <f t="shared" si="6"/>
        <v>14.685574533841775</v>
      </c>
      <c r="W56">
        <f t="shared" si="7"/>
        <v>3.0819900346368976</v>
      </c>
      <c r="X56">
        <f t="shared" si="10"/>
        <v>250.524468342647</v>
      </c>
      <c r="Y56">
        <f t="shared" si="11"/>
        <v>14.685574533841775</v>
      </c>
      <c r="Z56">
        <f t="shared" si="8"/>
        <v>5.8619322220279262</v>
      </c>
      <c r="AA56">
        <f t="shared" si="12"/>
        <v>203.98776863522198</v>
      </c>
      <c r="AB56">
        <f t="shared" si="13"/>
        <v>9.4427526498144108</v>
      </c>
      <c r="AC56">
        <f t="shared" si="9"/>
        <v>4.6290778672618691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8"/>
  <sheetViews>
    <sheetView workbookViewId="0">
      <pane ySplit="2" topLeftCell="A12" activePane="bottomLeft" state="frozen"/>
      <selection pane="bottomLeft" activeCell="K33" sqref="K33"/>
    </sheetView>
  </sheetViews>
  <sheetFormatPr defaultColWidth="12.5703125" defaultRowHeight="15" x14ac:dyDescent="0.25"/>
  <cols>
    <col min="2" max="2" width="33" customWidth="1"/>
  </cols>
  <sheetData>
    <row r="1" spans="1:29" x14ac:dyDescent="0.25">
      <c r="U1" t="s">
        <v>15803</v>
      </c>
      <c r="V1" t="s">
        <v>15803</v>
      </c>
      <c r="W1" t="s">
        <v>15803</v>
      </c>
      <c r="X1" t="s">
        <v>15804</v>
      </c>
      <c r="Y1" t="s">
        <v>15804</v>
      </c>
      <c r="Z1" t="s">
        <v>15804</v>
      </c>
      <c r="AA1" t="s">
        <v>15799</v>
      </c>
      <c r="AB1" t="s">
        <v>15799</v>
      </c>
      <c r="AC1" t="s">
        <v>15799</v>
      </c>
    </row>
    <row r="2" spans="1:29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15836</v>
      </c>
      <c r="U2" t="s">
        <v>15800</v>
      </c>
      <c r="V2" t="s">
        <v>15801</v>
      </c>
      <c r="W2" t="s">
        <v>15802</v>
      </c>
      <c r="X2" t="s">
        <v>15800</v>
      </c>
      <c r="Y2" t="s">
        <v>15801</v>
      </c>
      <c r="Z2" t="s">
        <v>15802</v>
      </c>
      <c r="AA2" t="s">
        <v>15800</v>
      </c>
      <c r="AB2" t="s">
        <v>15801</v>
      </c>
      <c r="AC2" t="s">
        <v>15802</v>
      </c>
    </row>
    <row r="3" spans="1:29" x14ac:dyDescent="0.25">
      <c r="A3" t="s">
        <v>250</v>
      </c>
      <c r="B3" t="s">
        <v>250</v>
      </c>
      <c r="C3">
        <v>1</v>
      </c>
      <c r="D3">
        <v>1041</v>
      </c>
      <c r="E3" t="s">
        <v>20</v>
      </c>
      <c r="F3">
        <v>1041</v>
      </c>
      <c r="G3" s="7" t="s">
        <v>15814</v>
      </c>
      <c r="H3" s="47" t="s">
        <v>15815</v>
      </c>
      <c r="I3">
        <v>1.62473441372994</v>
      </c>
      <c r="J3">
        <v>5.8729716040108197</v>
      </c>
      <c r="K3" s="1">
        <v>6.3157062180497995E-10</v>
      </c>
      <c r="L3" s="1">
        <v>1.10011707685655E-7</v>
      </c>
      <c r="M3">
        <v>29.476086268762199</v>
      </c>
      <c r="N3">
        <v>24.079846428167301</v>
      </c>
      <c r="O3">
        <v>34.572584379652099</v>
      </c>
      <c r="P3">
        <v>50.403259886985197</v>
      </c>
      <c r="Q3">
        <v>28.2242701426952</v>
      </c>
      <c r="R3">
        <v>113.606941443723</v>
      </c>
      <c r="S3">
        <v>128.91775065249999</v>
      </c>
      <c r="T3">
        <f t="shared" ref="T3:T50" si="0">MAX(M3:S3)</f>
        <v>128.91775065249999</v>
      </c>
      <c r="U3">
        <v>29.376172358860533</v>
      </c>
      <c r="V3">
        <v>15.682914048054336</v>
      </c>
      <c r="W3">
        <v>53.386512907369998</v>
      </c>
      <c r="X3">
        <v>39.3137650148402</v>
      </c>
      <c r="Y3">
        <v>15.682914048054336</v>
      </c>
      <c r="Z3">
        <v>39.891661462936284</v>
      </c>
      <c r="AA3">
        <v>121.2623460481115</v>
      </c>
      <c r="AB3">
        <v>10.826377016979647</v>
      </c>
      <c r="AC3">
        <v>8.9280616529423096</v>
      </c>
    </row>
    <row r="4" spans="1:29" x14ac:dyDescent="0.25">
      <c r="A4" t="s">
        <v>251</v>
      </c>
      <c r="B4" t="s">
        <v>251</v>
      </c>
      <c r="C4">
        <v>1</v>
      </c>
      <c r="D4">
        <v>1314</v>
      </c>
      <c r="E4" t="s">
        <v>20</v>
      </c>
      <c r="F4">
        <v>1314</v>
      </c>
      <c r="G4" s="8" t="s">
        <v>15816</v>
      </c>
      <c r="H4" s="47" t="s">
        <v>15817</v>
      </c>
      <c r="I4">
        <v>2.2491183809994699</v>
      </c>
      <c r="J4">
        <v>5.6901966366869603</v>
      </c>
      <c r="K4" s="1">
        <v>3.4918501062509402E-26</v>
      </c>
      <c r="L4" s="1">
        <v>9.7317862461213601E-24</v>
      </c>
      <c r="M4">
        <v>25.925429605412202</v>
      </c>
      <c r="N4">
        <v>25.980886935654201</v>
      </c>
      <c r="O4">
        <v>26.215775640030699</v>
      </c>
      <c r="P4">
        <v>25.144135730693801</v>
      </c>
      <c r="Q4">
        <v>23.936052303335501</v>
      </c>
      <c r="R4">
        <v>121.86471472047</v>
      </c>
      <c r="S4">
        <v>111.490152781308</v>
      </c>
      <c r="T4">
        <f t="shared" si="0"/>
        <v>121.86471472047</v>
      </c>
      <c r="U4">
        <v>26.040697393699034</v>
      </c>
      <c r="V4">
        <v>0.8542439837241399</v>
      </c>
      <c r="W4">
        <v>3.2804189949645437</v>
      </c>
      <c r="X4">
        <v>24.540094017014653</v>
      </c>
      <c r="Y4">
        <v>0.8542439837241399</v>
      </c>
      <c r="Z4">
        <v>3.4810134921726772</v>
      </c>
      <c r="AA4">
        <v>116.67743375088901</v>
      </c>
      <c r="AB4">
        <v>7.3359230990213131</v>
      </c>
      <c r="AC4">
        <v>6.2873538294335489</v>
      </c>
    </row>
    <row r="5" spans="1:29" x14ac:dyDescent="0.25">
      <c r="A5" t="s">
        <v>32</v>
      </c>
      <c r="B5" t="s">
        <v>28</v>
      </c>
      <c r="C5">
        <v>694064</v>
      </c>
      <c r="D5">
        <v>695416</v>
      </c>
      <c r="E5" t="s">
        <v>29</v>
      </c>
      <c r="F5">
        <v>1353</v>
      </c>
      <c r="G5" t="s">
        <v>33</v>
      </c>
      <c r="H5" s="47" t="s">
        <v>34</v>
      </c>
      <c r="I5">
        <v>3.33306339470291</v>
      </c>
      <c r="J5">
        <v>6.0077604176969697</v>
      </c>
      <c r="K5" s="1">
        <v>8.1534529826264492E-40</v>
      </c>
      <c r="L5" s="1">
        <v>3.0298231283439898E-37</v>
      </c>
      <c r="M5">
        <v>25.699991087104301</v>
      </c>
      <c r="N5">
        <v>20.9114455823558</v>
      </c>
      <c r="O5">
        <v>17.6892855046809</v>
      </c>
      <c r="P5">
        <v>13.875270022120599</v>
      </c>
      <c r="Q5">
        <v>20.895316017243999</v>
      </c>
      <c r="R5">
        <v>183.33924911402599</v>
      </c>
      <c r="S5">
        <v>167.095808388992</v>
      </c>
      <c r="T5">
        <f t="shared" si="0"/>
        <v>183.33924911402599</v>
      </c>
      <c r="U5">
        <v>21.433574058047</v>
      </c>
      <c r="V5">
        <v>4.9639221273932153</v>
      </c>
      <c r="W5">
        <v>23.159563187874237</v>
      </c>
      <c r="X5">
        <v>17.385293019682301</v>
      </c>
      <c r="Y5">
        <v>4.9639221273932153</v>
      </c>
      <c r="Z5">
        <v>28.552421416040797</v>
      </c>
      <c r="AA5">
        <v>175.21752875150901</v>
      </c>
      <c r="AB5">
        <v>11.485847086473266</v>
      </c>
      <c r="AC5">
        <v>6.5551929469124808</v>
      </c>
    </row>
    <row r="6" spans="1:29" x14ac:dyDescent="0.25">
      <c r="A6" t="s">
        <v>42</v>
      </c>
      <c r="B6" t="s">
        <v>39</v>
      </c>
      <c r="C6">
        <v>75594</v>
      </c>
      <c r="D6">
        <v>77495</v>
      </c>
      <c r="E6" t="s">
        <v>29</v>
      </c>
      <c r="F6">
        <v>1902</v>
      </c>
      <c r="G6" t="s">
        <v>43</v>
      </c>
      <c r="H6" s="47" t="s">
        <v>44</v>
      </c>
      <c r="I6">
        <v>1.9824735627827601</v>
      </c>
      <c r="J6">
        <v>6.0120782966784496</v>
      </c>
      <c r="K6" s="1">
        <v>7.7408676582329795E-17</v>
      </c>
      <c r="L6" s="1">
        <v>1.7259038530796199E-14</v>
      </c>
      <c r="M6">
        <v>28.179814788491498</v>
      </c>
      <c r="N6">
        <v>23.3885589708993</v>
      </c>
      <c r="O6">
        <v>33.257553562757401</v>
      </c>
      <c r="P6">
        <v>30.625250684183399</v>
      </c>
      <c r="Q6">
        <v>43.272016378994103</v>
      </c>
      <c r="R6">
        <v>163.27869888112201</v>
      </c>
      <c r="S6">
        <v>128.73185627520701</v>
      </c>
      <c r="T6">
        <f t="shared" si="0"/>
        <v>163.27869888112201</v>
      </c>
      <c r="U6">
        <v>28.275309107382736</v>
      </c>
      <c r="V6">
        <v>8.9426137828780199</v>
      </c>
      <c r="W6">
        <v>31.626935532043703</v>
      </c>
      <c r="X6">
        <v>36.948633531588754</v>
      </c>
      <c r="Y6">
        <v>8.9426137828780199</v>
      </c>
      <c r="Z6">
        <v>24.202826811531875</v>
      </c>
      <c r="AA6">
        <v>146.00527757816451</v>
      </c>
      <c r="AB6">
        <v>24.428306675226917</v>
      </c>
      <c r="AC6">
        <v>16.731112108018923</v>
      </c>
    </row>
    <row r="7" spans="1:29" x14ac:dyDescent="0.25">
      <c r="A7" t="s">
        <v>38</v>
      </c>
      <c r="B7" t="s">
        <v>39</v>
      </c>
      <c r="C7">
        <v>15441</v>
      </c>
      <c r="D7">
        <v>16523</v>
      </c>
      <c r="E7" t="s">
        <v>29</v>
      </c>
      <c r="F7">
        <v>1083</v>
      </c>
      <c r="G7" t="s">
        <v>40</v>
      </c>
      <c r="H7" s="47" t="s">
        <v>41</v>
      </c>
      <c r="I7">
        <v>1.23092290116037</v>
      </c>
      <c r="J7">
        <v>4.5177004832505103</v>
      </c>
      <c r="K7">
        <v>6.7041141357647698E-4</v>
      </c>
      <c r="L7">
        <v>3.6636011953679201E-2</v>
      </c>
      <c r="M7">
        <v>6.9885940675459004</v>
      </c>
      <c r="N7">
        <v>7.3161255894192401</v>
      </c>
      <c r="O7">
        <v>10.8171889776826</v>
      </c>
      <c r="P7">
        <v>25.795736809080601</v>
      </c>
      <c r="Q7">
        <v>14.2290864669665</v>
      </c>
      <c r="R7">
        <v>60.807239583314498</v>
      </c>
      <c r="S7">
        <v>33.135672752426998</v>
      </c>
      <c r="T7">
        <f t="shared" si="0"/>
        <v>60.807239583314498</v>
      </c>
      <c r="U7">
        <v>8.3739695448825788</v>
      </c>
      <c r="V7">
        <v>8.1788568925225835</v>
      </c>
      <c r="W7">
        <v>97.670010007628576</v>
      </c>
      <c r="X7">
        <v>20.012411638023551</v>
      </c>
      <c r="Y7">
        <v>8.1788568925225835</v>
      </c>
      <c r="Z7">
        <v>40.868921949330527</v>
      </c>
      <c r="AA7">
        <v>46.971456167870748</v>
      </c>
      <c r="AB7">
        <v>19.566752552177299</v>
      </c>
      <c r="AC7">
        <v>41.656687163897807</v>
      </c>
    </row>
    <row r="8" spans="1:29" x14ac:dyDescent="0.25">
      <c r="A8" t="s">
        <v>45</v>
      </c>
      <c r="B8" t="s">
        <v>39</v>
      </c>
      <c r="C8">
        <v>162019</v>
      </c>
      <c r="D8">
        <v>162666</v>
      </c>
      <c r="E8" t="s">
        <v>29</v>
      </c>
      <c r="F8">
        <v>648</v>
      </c>
      <c r="G8" t="s">
        <v>46</v>
      </c>
      <c r="H8" s="47" t="s">
        <v>47</v>
      </c>
      <c r="I8">
        <v>3.4913943422922999</v>
      </c>
      <c r="J8">
        <v>6.9359870888345201</v>
      </c>
      <c r="K8" s="1">
        <v>7.64090065157935E-53</v>
      </c>
      <c r="L8" s="1">
        <v>5.3237975289879099E-50</v>
      </c>
      <c r="M8">
        <v>30.265121082839901</v>
      </c>
      <c r="N8">
        <v>42.975036926824799</v>
      </c>
      <c r="O8">
        <v>31.7728413501343</v>
      </c>
      <c r="P8">
        <v>36.451330914466098</v>
      </c>
      <c r="Q8">
        <v>24.871663468286702</v>
      </c>
      <c r="R8">
        <v>345.32506430030401</v>
      </c>
      <c r="S8">
        <v>344.50875471773003</v>
      </c>
      <c r="T8">
        <f t="shared" si="0"/>
        <v>345.32506430030401</v>
      </c>
      <c r="U8">
        <v>35.004333119933001</v>
      </c>
      <c r="V8">
        <v>8.1880613750785791</v>
      </c>
      <c r="W8">
        <v>23.391565115736881</v>
      </c>
      <c r="X8">
        <v>30.661497191376398</v>
      </c>
      <c r="Y8">
        <v>8.1880613750785791</v>
      </c>
      <c r="Z8">
        <v>26.704701743597457</v>
      </c>
      <c r="AA8">
        <v>344.91690950901705</v>
      </c>
      <c r="AB8">
        <v>0.57721804138562038</v>
      </c>
      <c r="AC8">
        <v>0.16734988209400339</v>
      </c>
    </row>
    <row r="9" spans="1:29" x14ac:dyDescent="0.25">
      <c r="A9" t="s">
        <v>49</v>
      </c>
      <c r="B9" t="s">
        <v>39</v>
      </c>
      <c r="C9">
        <v>318386</v>
      </c>
      <c r="D9">
        <v>319492</v>
      </c>
      <c r="E9" t="s">
        <v>29</v>
      </c>
      <c r="F9">
        <v>1107</v>
      </c>
      <c r="G9" t="s">
        <v>50</v>
      </c>
      <c r="H9" t="s">
        <v>50</v>
      </c>
      <c r="I9">
        <v>4.6680623100654701</v>
      </c>
      <c r="J9">
        <v>5.4920451424584904</v>
      </c>
      <c r="K9" s="1">
        <v>1.14167495422463E-44</v>
      </c>
      <c r="L9" s="1">
        <v>4.8951509191139097E-42</v>
      </c>
      <c r="M9">
        <v>5.8614014760062396</v>
      </c>
      <c r="N9">
        <v>8.9291296563778193</v>
      </c>
      <c r="O9">
        <v>7.4235610631154803</v>
      </c>
      <c r="P9">
        <v>3.9862654207197399</v>
      </c>
      <c r="Q9">
        <v>7.0560675356738098</v>
      </c>
      <c r="R9">
        <v>110.020231838672</v>
      </c>
      <c r="S9">
        <v>170.883406326331</v>
      </c>
      <c r="T9">
        <f t="shared" si="0"/>
        <v>170.883406326331</v>
      </c>
      <c r="U9">
        <v>7.4046973984998461</v>
      </c>
      <c r="V9">
        <v>2.1706778923848296</v>
      </c>
      <c r="W9">
        <v>29.314876429988857</v>
      </c>
      <c r="X9">
        <v>5.5211664781967746</v>
      </c>
      <c r="Y9">
        <v>2.1706778923848296</v>
      </c>
      <c r="Z9">
        <v>39.315566754903898</v>
      </c>
      <c r="AA9">
        <v>140.45181908250152</v>
      </c>
      <c r="AB9">
        <v>43.036763404763697</v>
      </c>
      <c r="AC9">
        <v>30.641656110900112</v>
      </c>
    </row>
    <row r="10" spans="1:29" x14ac:dyDescent="0.25">
      <c r="A10" t="s">
        <v>51</v>
      </c>
      <c r="B10" t="s">
        <v>52</v>
      </c>
      <c r="C10">
        <v>16090</v>
      </c>
      <c r="D10">
        <v>17112</v>
      </c>
      <c r="E10" t="s">
        <v>20</v>
      </c>
      <c r="F10">
        <v>1023</v>
      </c>
      <c r="G10" t="s">
        <v>53</v>
      </c>
      <c r="H10" s="47" t="s">
        <v>54</v>
      </c>
      <c r="I10">
        <v>4.4978719911835299</v>
      </c>
      <c r="J10">
        <v>7.5253143536179001</v>
      </c>
      <c r="K10" s="1">
        <v>3.2073320358001501E-54</v>
      </c>
      <c r="L10" s="1">
        <v>2.5539526810785699E-51</v>
      </c>
      <c r="M10">
        <v>18.3168796125195</v>
      </c>
      <c r="N10">
        <v>24.5983120211182</v>
      </c>
      <c r="O10">
        <v>16.607566606912599</v>
      </c>
      <c r="P10">
        <v>18.302324407631499</v>
      </c>
      <c r="Q10">
        <v>33.779461434593102</v>
      </c>
      <c r="R10">
        <v>698.53254854659394</v>
      </c>
      <c r="S10">
        <v>478.25975917984101</v>
      </c>
      <c r="T10">
        <f t="shared" si="0"/>
        <v>698.53254854659394</v>
      </c>
      <c r="U10">
        <v>19.840919413516769</v>
      </c>
      <c r="V10">
        <v>10.943988545117943</v>
      </c>
      <c r="W10">
        <v>55.15867645559949</v>
      </c>
      <c r="X10">
        <v>26.040892921112302</v>
      </c>
      <c r="Y10">
        <v>10.943988545117943</v>
      </c>
      <c r="Z10">
        <v>42.026164687483707</v>
      </c>
      <c r="AA10">
        <v>588.39615386321748</v>
      </c>
      <c r="AB10">
        <v>155.75638307210727</v>
      </c>
      <c r="AC10">
        <v>26.471346226426125</v>
      </c>
    </row>
    <row r="11" spans="1:29" x14ac:dyDescent="0.25">
      <c r="A11" t="s">
        <v>460</v>
      </c>
      <c r="B11" t="s">
        <v>79</v>
      </c>
      <c r="C11">
        <v>6757</v>
      </c>
      <c r="D11">
        <v>7908</v>
      </c>
      <c r="E11" t="s">
        <v>20</v>
      </c>
      <c r="F11">
        <v>1152</v>
      </c>
      <c r="G11" t="s">
        <v>461</v>
      </c>
      <c r="H11" s="47" t="s">
        <v>462</v>
      </c>
      <c r="I11">
        <v>1.0862911259507</v>
      </c>
      <c r="J11">
        <v>4.8299626954074304</v>
      </c>
      <c r="K11">
        <v>3.1524643039905498E-4</v>
      </c>
      <c r="L11">
        <v>1.8496669505729799E-2</v>
      </c>
      <c r="M11">
        <v>32.068629229303397</v>
      </c>
      <c r="N11">
        <v>30.647077272212901</v>
      </c>
      <c r="O11">
        <v>27.042972444206399</v>
      </c>
      <c r="P11">
        <v>18.4173128332292</v>
      </c>
      <c r="Q11">
        <v>16.451162983725698</v>
      </c>
      <c r="R11">
        <v>48.962756701516597</v>
      </c>
      <c r="S11">
        <v>25.049267340193801</v>
      </c>
      <c r="T11">
        <f t="shared" si="0"/>
        <v>48.962756701516597</v>
      </c>
      <c r="U11">
        <v>29.919559648574232</v>
      </c>
      <c r="V11">
        <v>1.390277891412836</v>
      </c>
      <c r="W11">
        <v>4.6467190952761479</v>
      </c>
      <c r="X11">
        <v>17.434237908477449</v>
      </c>
      <c r="Y11">
        <v>1.390277891412836</v>
      </c>
      <c r="Z11">
        <v>7.9744116072708247</v>
      </c>
      <c r="AA11">
        <v>37.006012020855195</v>
      </c>
      <c r="AB11">
        <v>16.909390489223725</v>
      </c>
      <c r="AC11">
        <v>45.693630753009074</v>
      </c>
    </row>
    <row r="12" spans="1:29" x14ac:dyDescent="0.25">
      <c r="A12" t="s">
        <v>55</v>
      </c>
      <c r="B12" t="s">
        <v>52</v>
      </c>
      <c r="C12">
        <v>1139001</v>
      </c>
      <c r="D12">
        <v>1140713</v>
      </c>
      <c r="E12" t="s">
        <v>29</v>
      </c>
      <c r="F12">
        <v>1713</v>
      </c>
      <c r="G12" t="s">
        <v>56</v>
      </c>
      <c r="H12" s="47" t="s">
        <v>57</v>
      </c>
      <c r="I12">
        <v>1.1196650867898501</v>
      </c>
      <c r="J12">
        <v>10.6901042594257</v>
      </c>
      <c r="K12" s="1">
        <v>7.9964964266256397E-5</v>
      </c>
      <c r="L12">
        <v>5.7886326080534203E-3</v>
      </c>
      <c r="M12">
        <v>1375.08365907847</v>
      </c>
      <c r="N12">
        <v>1020.2072140919799</v>
      </c>
      <c r="O12">
        <v>1416.87104538996</v>
      </c>
      <c r="P12">
        <v>1163.1504706380499</v>
      </c>
      <c r="Q12">
        <v>1279.9375147424701</v>
      </c>
      <c r="R12">
        <v>3777.5688496176699</v>
      </c>
      <c r="S12">
        <v>1531.1329806497699</v>
      </c>
      <c r="T12">
        <f t="shared" si="0"/>
        <v>3777.5688496176699</v>
      </c>
      <c r="U12">
        <v>1270.7206395201367</v>
      </c>
      <c r="V12">
        <v>82.580910840967888</v>
      </c>
      <c r="W12">
        <v>6.4987463233581373</v>
      </c>
      <c r="X12">
        <v>1221.54399269026</v>
      </c>
      <c r="Y12">
        <v>82.580910840967888</v>
      </c>
      <c r="Z12">
        <v>6.7603714098823664</v>
      </c>
      <c r="AA12">
        <v>2654.3509151337198</v>
      </c>
      <c r="AB12">
        <v>1588.470036447897</v>
      </c>
      <c r="AC12">
        <v>59.844010352635443</v>
      </c>
    </row>
    <row r="13" spans="1:29" x14ac:dyDescent="0.25">
      <c r="A13" t="s">
        <v>58</v>
      </c>
      <c r="B13" t="s">
        <v>52</v>
      </c>
      <c r="C13">
        <v>1213604</v>
      </c>
      <c r="D13">
        <v>1215511</v>
      </c>
      <c r="E13" t="s">
        <v>20</v>
      </c>
      <c r="F13">
        <v>1908</v>
      </c>
      <c r="G13" t="s">
        <v>59</v>
      </c>
      <c r="H13" s="47" t="s">
        <v>60</v>
      </c>
      <c r="I13">
        <v>1.97049304187884</v>
      </c>
      <c r="J13">
        <v>7.1587636739261997</v>
      </c>
      <c r="K13" s="1">
        <v>4.5356417085389401E-29</v>
      </c>
      <c r="L13" s="1">
        <v>1.3306140464945301E-26</v>
      </c>
      <c r="M13">
        <v>53.936165505172802</v>
      </c>
      <c r="N13">
        <v>56.916000648395404</v>
      </c>
      <c r="O13">
        <v>46.6199634763652</v>
      </c>
      <c r="P13">
        <v>90.534220420577199</v>
      </c>
      <c r="Q13">
        <v>80.5795115814241</v>
      </c>
      <c r="R13">
        <v>346.65965392078903</v>
      </c>
      <c r="S13">
        <v>323.96742602688499</v>
      </c>
      <c r="T13">
        <f t="shared" si="0"/>
        <v>346.65965392078903</v>
      </c>
      <c r="U13">
        <v>52.490709876644473</v>
      </c>
      <c r="V13">
        <v>7.0390421249028208</v>
      </c>
      <c r="W13">
        <v>13.41007226125325</v>
      </c>
      <c r="X13">
        <v>85.556866001000657</v>
      </c>
      <c r="Y13">
        <v>7.0390421249028208</v>
      </c>
      <c r="Z13">
        <v>8.2273258172178654</v>
      </c>
      <c r="AA13">
        <v>335.31353997383701</v>
      </c>
      <c r="AB13">
        <v>16.045828224010069</v>
      </c>
      <c r="AC13">
        <v>4.7853206957470462</v>
      </c>
    </row>
    <row r="14" spans="1:29" x14ac:dyDescent="0.25">
      <c r="A14" t="s">
        <v>64</v>
      </c>
      <c r="B14" t="s">
        <v>52</v>
      </c>
      <c r="C14">
        <v>1317488</v>
      </c>
      <c r="D14">
        <v>1318600</v>
      </c>
      <c r="E14" t="s">
        <v>20</v>
      </c>
      <c r="F14">
        <v>1113</v>
      </c>
      <c r="G14" t="s">
        <v>65</v>
      </c>
      <c r="H14" s="47" t="s">
        <v>66</v>
      </c>
      <c r="I14">
        <v>1.4502345857651999</v>
      </c>
      <c r="J14">
        <v>6.3255571564914401</v>
      </c>
      <c r="K14" s="1">
        <v>1.2129574981561499E-8</v>
      </c>
      <c r="L14" s="1">
        <v>1.9317214556349699E-6</v>
      </c>
      <c r="M14">
        <v>45.820378846087202</v>
      </c>
      <c r="N14">
        <v>33.354619813179099</v>
      </c>
      <c r="O14">
        <v>46.662383825297297</v>
      </c>
      <c r="P14">
        <v>74.512499787299802</v>
      </c>
      <c r="Q14">
        <v>41.907583430106897</v>
      </c>
      <c r="R14">
        <v>178.66818544233101</v>
      </c>
      <c r="S14">
        <v>139.46725656386201</v>
      </c>
      <c r="T14">
        <f t="shared" si="0"/>
        <v>178.66818544233101</v>
      </c>
      <c r="U14">
        <v>41.945794161521199</v>
      </c>
      <c r="V14">
        <v>23.055157456191289</v>
      </c>
      <c r="W14">
        <v>54.964169631435524</v>
      </c>
      <c r="X14">
        <v>58.210041608703349</v>
      </c>
      <c r="Y14">
        <v>23.055157456191289</v>
      </c>
      <c r="Z14">
        <v>39.606838990378193</v>
      </c>
      <c r="AA14">
        <v>159.06772100309649</v>
      </c>
      <c r="AB14">
        <v>27.71924263877715</v>
      </c>
      <c r="AC14">
        <v>17.426063857567652</v>
      </c>
    </row>
    <row r="15" spans="1:29" x14ac:dyDescent="0.25">
      <c r="A15" t="s">
        <v>70</v>
      </c>
      <c r="B15" t="s">
        <v>52</v>
      </c>
      <c r="C15">
        <v>1498658</v>
      </c>
      <c r="D15">
        <v>1499692</v>
      </c>
      <c r="E15" t="s">
        <v>29</v>
      </c>
      <c r="F15">
        <v>1035</v>
      </c>
      <c r="G15" t="s">
        <v>71</v>
      </c>
      <c r="H15" t="s">
        <v>71</v>
      </c>
      <c r="I15">
        <v>1.62878764789619</v>
      </c>
      <c r="J15">
        <v>5.9570152131940102</v>
      </c>
      <c r="K15" s="1">
        <v>2.6040965212030599E-10</v>
      </c>
      <c r="L15" s="1">
        <v>4.8384113363952797E-8</v>
      </c>
      <c r="M15">
        <v>34.999329967306501</v>
      </c>
      <c r="N15">
        <v>35.255660320666003</v>
      </c>
      <c r="O15">
        <v>32.536407630911903</v>
      </c>
      <c r="P15">
        <v>53.546276853321899</v>
      </c>
      <c r="Q15">
        <v>27.3666265748233</v>
      </c>
      <c r="R15">
        <v>129.66372281517499</v>
      </c>
      <c r="S15">
        <v>120.598977268651</v>
      </c>
      <c r="T15">
        <f t="shared" si="0"/>
        <v>129.66372281517499</v>
      </c>
      <c r="U15">
        <v>34.2637993062948</v>
      </c>
      <c r="V15">
        <v>18.511808241018642</v>
      </c>
      <c r="W15">
        <v>54.027307583539717</v>
      </c>
      <c r="X15">
        <v>40.4564517140726</v>
      </c>
      <c r="Y15">
        <v>18.511808241018642</v>
      </c>
      <c r="Z15">
        <v>45.757369855002359</v>
      </c>
      <c r="AA15">
        <v>125.131350041913</v>
      </c>
      <c r="AB15">
        <v>6.4097430456776729</v>
      </c>
      <c r="AC15">
        <v>5.1224118045004037</v>
      </c>
    </row>
    <row r="16" spans="1:29" x14ac:dyDescent="0.25">
      <c r="A16" t="s">
        <v>87</v>
      </c>
      <c r="B16" t="s">
        <v>79</v>
      </c>
      <c r="C16">
        <v>97779</v>
      </c>
      <c r="D16">
        <v>98717</v>
      </c>
      <c r="E16" t="s">
        <v>29</v>
      </c>
      <c r="F16">
        <v>939</v>
      </c>
      <c r="G16" t="s">
        <v>88</v>
      </c>
      <c r="H16" s="47" t="s">
        <v>89</v>
      </c>
      <c r="I16">
        <v>1.0943274539532899</v>
      </c>
      <c r="J16">
        <v>5.6619725990918699</v>
      </c>
      <c r="K16" s="1">
        <v>4.9518475460216003E-6</v>
      </c>
      <c r="L16">
        <v>4.9288568252722103E-4</v>
      </c>
      <c r="M16">
        <v>34.999329967306501</v>
      </c>
      <c r="N16">
        <v>38.078417437843498</v>
      </c>
      <c r="O16">
        <v>42.377928583156397</v>
      </c>
      <c r="P16">
        <v>30.050308556194999</v>
      </c>
      <c r="Q16">
        <v>45.9229146796892</v>
      </c>
      <c r="R16">
        <v>88.583386059643303</v>
      </c>
      <c r="S16">
        <v>73.614173407916496</v>
      </c>
      <c r="T16">
        <f t="shared" si="0"/>
        <v>88.583386059643303</v>
      </c>
      <c r="U16">
        <v>38.485225329435472</v>
      </c>
      <c r="V16">
        <v>11.223627425025844</v>
      </c>
      <c r="W16">
        <v>29.163470731822478</v>
      </c>
      <c r="X16">
        <v>37.986611617942103</v>
      </c>
      <c r="Y16">
        <v>11.223627425025844</v>
      </c>
      <c r="Z16">
        <v>29.546271559858265</v>
      </c>
      <c r="AA16">
        <v>81.098779733779907</v>
      </c>
      <c r="AB16">
        <v>10.584831775059486</v>
      </c>
      <c r="AC16">
        <v>13.051776869893652</v>
      </c>
    </row>
    <row r="17" spans="1:29" x14ac:dyDescent="0.25">
      <c r="A17" t="s">
        <v>78</v>
      </c>
      <c r="B17" t="s">
        <v>79</v>
      </c>
      <c r="C17">
        <v>8534</v>
      </c>
      <c r="D17">
        <v>8857</v>
      </c>
      <c r="E17" t="s">
        <v>29</v>
      </c>
      <c r="F17">
        <v>324</v>
      </c>
      <c r="G17" t="s">
        <v>80</v>
      </c>
      <c r="H17" t="s">
        <v>80</v>
      </c>
      <c r="I17">
        <v>3.4468260869818299</v>
      </c>
      <c r="J17">
        <v>6.36668738141503</v>
      </c>
      <c r="K17" s="1">
        <v>1.3719113894176799E-32</v>
      </c>
      <c r="L17" s="1">
        <v>4.7793963028838403E-30</v>
      </c>
      <c r="M17">
        <v>27.221701085682799</v>
      </c>
      <c r="N17">
        <v>41.9957130290286</v>
      </c>
      <c r="O17">
        <v>19.683041904489102</v>
      </c>
      <c r="P17">
        <v>19.892997628399499</v>
      </c>
      <c r="Q17">
        <v>21.090235009942202</v>
      </c>
      <c r="R17">
        <v>190.01219721644799</v>
      </c>
      <c r="S17">
        <v>256.99897660718301</v>
      </c>
      <c r="T17">
        <f t="shared" si="0"/>
        <v>256.99897660718301</v>
      </c>
      <c r="U17">
        <v>29.6334853397335</v>
      </c>
      <c r="V17">
        <v>0.84657467117887086</v>
      </c>
      <c r="W17">
        <v>2.8568177569168927</v>
      </c>
      <c r="X17">
        <v>20.491616319170852</v>
      </c>
      <c r="Y17">
        <v>0.84657467117887086</v>
      </c>
      <c r="Z17">
        <v>4.1313220879841541</v>
      </c>
      <c r="AA17">
        <v>223.5055869118155</v>
      </c>
      <c r="AB17">
        <v>47.366805957035993</v>
      </c>
      <c r="AC17">
        <v>21.192672009458381</v>
      </c>
    </row>
    <row r="18" spans="1:29" x14ac:dyDescent="0.25">
      <c r="A18" t="s">
        <v>103</v>
      </c>
      <c r="B18" t="s">
        <v>94</v>
      </c>
      <c r="C18">
        <v>13557</v>
      </c>
      <c r="D18">
        <v>14579</v>
      </c>
      <c r="E18" t="s">
        <v>20</v>
      </c>
      <c r="F18">
        <v>1023</v>
      </c>
      <c r="G18" t="s">
        <v>104</v>
      </c>
      <c r="H18" s="47" t="s">
        <v>105</v>
      </c>
      <c r="I18">
        <v>6.6625453937199701</v>
      </c>
      <c r="J18">
        <v>8.8180484374796606</v>
      </c>
      <c r="K18" s="1">
        <v>1.8501036340619599E-191</v>
      </c>
      <c r="L18" s="1">
        <v>1.03124776562614E-187</v>
      </c>
      <c r="M18">
        <v>29.0533890469348</v>
      </c>
      <c r="N18">
        <v>34.881212947979201</v>
      </c>
      <c r="O18">
        <v>36.1845576390715</v>
      </c>
      <c r="P18">
        <v>15.197636916494</v>
      </c>
      <c r="Q18">
        <v>14.684027395924099</v>
      </c>
      <c r="R18">
        <v>1720.04287525774</v>
      </c>
      <c r="S18">
        <v>1308.1387330088601</v>
      </c>
      <c r="T18">
        <f t="shared" si="0"/>
        <v>1720.04287525774</v>
      </c>
      <c r="U18">
        <v>33.373053211328504</v>
      </c>
      <c r="V18">
        <v>0.36317677487694838</v>
      </c>
      <c r="W18">
        <v>1.0882335894687269</v>
      </c>
      <c r="X18">
        <v>14.94083215620905</v>
      </c>
      <c r="Y18">
        <v>0.36317677487694838</v>
      </c>
      <c r="Z18">
        <v>2.4307667141955069</v>
      </c>
      <c r="AA18">
        <v>1514.0908041333</v>
      </c>
      <c r="AB18">
        <v>291.26021218300968</v>
      </c>
      <c r="AC18">
        <v>19.236640985329387</v>
      </c>
    </row>
    <row r="19" spans="1:29" x14ac:dyDescent="0.25">
      <c r="A19" t="s">
        <v>97</v>
      </c>
      <c r="B19" t="s">
        <v>94</v>
      </c>
      <c r="C19">
        <v>11991</v>
      </c>
      <c r="D19">
        <v>12887</v>
      </c>
      <c r="E19" t="s">
        <v>20</v>
      </c>
      <c r="F19">
        <v>897</v>
      </c>
      <c r="G19" t="s">
        <v>98</v>
      </c>
      <c r="H19" s="47" t="s">
        <v>99</v>
      </c>
      <c r="I19">
        <v>2.37895079132395</v>
      </c>
      <c r="J19">
        <v>7.2969741644541397</v>
      </c>
      <c r="K19" s="1">
        <v>6.76885551602056E-31</v>
      </c>
      <c r="L19" s="1">
        <v>2.0960889247943699E-28</v>
      </c>
      <c r="M19">
        <v>73.915654190213303</v>
      </c>
      <c r="N19">
        <v>70.079265980539404</v>
      </c>
      <c r="O19">
        <v>83.504456872816206</v>
      </c>
      <c r="P19">
        <v>57.245071210047399</v>
      </c>
      <c r="Q19">
        <v>83.425328874817396</v>
      </c>
      <c r="R19">
        <v>407.58158479961401</v>
      </c>
      <c r="S19">
        <v>324.10684680985503</v>
      </c>
      <c r="T19">
        <f t="shared" si="0"/>
        <v>407.58158479961401</v>
      </c>
      <c r="U19">
        <v>75.833125681189642</v>
      </c>
      <c r="V19">
        <v>18.512237727969946</v>
      </c>
      <c r="W19">
        <v>24.411808904986092</v>
      </c>
      <c r="X19">
        <v>70.335200042432405</v>
      </c>
      <c r="Y19">
        <v>18.512237727969946</v>
      </c>
      <c r="Z19">
        <v>26.320018592115652</v>
      </c>
      <c r="AA19">
        <v>365.84421580473452</v>
      </c>
      <c r="AB19">
        <v>59.02555329032905</v>
      </c>
      <c r="AC19">
        <v>16.134067655133659</v>
      </c>
    </row>
    <row r="20" spans="1:29" x14ac:dyDescent="0.25">
      <c r="A20" t="s">
        <v>100</v>
      </c>
      <c r="B20" t="s">
        <v>94</v>
      </c>
      <c r="C20">
        <v>10929</v>
      </c>
      <c r="D20">
        <v>11597</v>
      </c>
      <c r="E20" t="s">
        <v>29</v>
      </c>
      <c r="F20">
        <v>669</v>
      </c>
      <c r="G20" t="s">
        <v>101</v>
      </c>
      <c r="H20" s="47" t="s">
        <v>102</v>
      </c>
      <c r="I20">
        <v>1.5148468952312</v>
      </c>
      <c r="J20">
        <v>6.0437244311107197</v>
      </c>
      <c r="K20" s="1">
        <v>2.1362993082214901E-13</v>
      </c>
      <c r="L20" s="1">
        <v>4.4102712385283601E-11</v>
      </c>
      <c r="M20">
        <v>48.384741991840002</v>
      </c>
      <c r="N20">
        <v>48.562943873074197</v>
      </c>
      <c r="O20">
        <v>48.316777433648802</v>
      </c>
      <c r="P20">
        <v>35.550588247284203</v>
      </c>
      <c r="Q20">
        <v>46.312752665085497</v>
      </c>
      <c r="R20">
        <v>127.175130232228</v>
      </c>
      <c r="S20">
        <v>106.74984616034401</v>
      </c>
      <c r="T20">
        <f t="shared" si="0"/>
        <v>127.175130232228</v>
      </c>
      <c r="U20">
        <v>48.421487766187674</v>
      </c>
      <c r="V20">
        <v>7.6099994400718973</v>
      </c>
      <c r="W20">
        <v>15.716161958546628</v>
      </c>
      <c r="X20">
        <v>40.931670456184847</v>
      </c>
      <c r="Y20">
        <v>7.6099994400718973</v>
      </c>
      <c r="Z20">
        <v>18.591959124214082</v>
      </c>
      <c r="AA20">
        <v>116.962488196286</v>
      </c>
      <c r="AB20">
        <v>14.442856874890749</v>
      </c>
      <c r="AC20">
        <v>12.348281143483202</v>
      </c>
    </row>
    <row r="21" spans="1:29" x14ac:dyDescent="0.25">
      <c r="A21" t="s">
        <v>93</v>
      </c>
      <c r="B21" t="s">
        <v>94</v>
      </c>
      <c r="C21">
        <v>7057</v>
      </c>
      <c r="D21">
        <v>8196</v>
      </c>
      <c r="E21" t="s">
        <v>20</v>
      </c>
      <c r="F21">
        <v>1140</v>
      </c>
      <c r="G21" t="s">
        <v>95</v>
      </c>
      <c r="H21" s="47" t="s">
        <v>96</v>
      </c>
      <c r="I21">
        <v>1.0852764712020799</v>
      </c>
      <c r="J21">
        <v>5.0616701151081998</v>
      </c>
      <c r="K21" s="1">
        <v>4.2657480565640201E-5</v>
      </c>
      <c r="L21">
        <v>3.4966587746011598E-3</v>
      </c>
      <c r="M21">
        <v>25.239532913460302</v>
      </c>
      <c r="N21">
        <v>17.963680649989001</v>
      </c>
      <c r="O21">
        <v>26.364246861293001</v>
      </c>
      <c r="P21">
        <v>22.365248778749699</v>
      </c>
      <c r="Q21">
        <v>29.9656764234607</v>
      </c>
      <c r="R21">
        <v>52.445201492467703</v>
      </c>
      <c r="S21">
        <v>58.603202441529497</v>
      </c>
      <c r="T21">
        <f t="shared" si="0"/>
        <v>58.603202441529497</v>
      </c>
      <c r="U21">
        <v>23.189153474914104</v>
      </c>
      <c r="V21">
        <v>5.3743139274928513</v>
      </c>
      <c r="W21">
        <v>23.175981535103272</v>
      </c>
      <c r="X21">
        <v>26.165462601105197</v>
      </c>
      <c r="Y21">
        <v>5.3743139274928513</v>
      </c>
      <c r="Z21">
        <v>20.539724481178663</v>
      </c>
      <c r="AA21">
        <v>55.524201966998604</v>
      </c>
      <c r="AB21">
        <v>4.3543642296347898</v>
      </c>
      <c r="AC21">
        <v>7.8422815193685311</v>
      </c>
    </row>
    <row r="22" spans="1:29" x14ac:dyDescent="0.25">
      <c r="A22" t="s">
        <v>121</v>
      </c>
      <c r="B22" t="s">
        <v>110</v>
      </c>
      <c r="C22">
        <v>622975</v>
      </c>
      <c r="D22">
        <v>624699</v>
      </c>
      <c r="E22" t="s">
        <v>20</v>
      </c>
      <c r="F22">
        <v>1725</v>
      </c>
      <c r="G22" t="s">
        <v>122</v>
      </c>
      <c r="H22" s="47" t="s">
        <v>123</v>
      </c>
      <c r="I22">
        <v>1.02733062305437</v>
      </c>
      <c r="J22">
        <v>7.50986166333609</v>
      </c>
      <c r="K22" s="1">
        <v>1.2022888739808001E-6</v>
      </c>
      <c r="L22">
        <v>1.34031163671379E-4</v>
      </c>
      <c r="M22">
        <v>107.139655825845</v>
      </c>
      <c r="N22">
        <v>71.8362882677622</v>
      </c>
      <c r="O22">
        <v>104.863102560123</v>
      </c>
      <c r="P22">
        <v>138.46522915721201</v>
      </c>
      <c r="Q22">
        <v>187.68749806906899</v>
      </c>
      <c r="R22">
        <v>367.51261674085498</v>
      </c>
      <c r="S22">
        <v>297.24510929105702</v>
      </c>
      <c r="T22">
        <f t="shared" si="0"/>
        <v>367.51261674085498</v>
      </c>
      <c r="U22">
        <v>94.613015551243393</v>
      </c>
      <c r="V22">
        <v>34.80540013296185</v>
      </c>
      <c r="W22">
        <v>36.787116371014392</v>
      </c>
      <c r="X22">
        <v>163.0763636131405</v>
      </c>
      <c r="Y22">
        <v>34.80540013296185</v>
      </c>
      <c r="Z22">
        <v>21.343007264700418</v>
      </c>
      <c r="AA22">
        <v>332.37886301595597</v>
      </c>
      <c r="AB22">
        <v>49.686631014829125</v>
      </c>
      <c r="AC22">
        <v>14.94879384446414</v>
      </c>
    </row>
    <row r="23" spans="1:29" x14ac:dyDescent="0.25">
      <c r="A23" t="s">
        <v>118</v>
      </c>
      <c r="B23" t="s">
        <v>110</v>
      </c>
      <c r="C23">
        <v>641628</v>
      </c>
      <c r="D23">
        <v>643409</v>
      </c>
      <c r="E23" t="s">
        <v>29</v>
      </c>
      <c r="F23">
        <v>1782</v>
      </c>
      <c r="G23" t="s">
        <v>119</v>
      </c>
      <c r="H23" s="47" t="s">
        <v>120</v>
      </c>
      <c r="I23">
        <v>2.7925934989282601</v>
      </c>
      <c r="J23">
        <v>8.1554920846577108</v>
      </c>
      <c r="K23" s="1">
        <v>1.75876828881985E-47</v>
      </c>
      <c r="L23" s="1">
        <v>8.9121585835289401E-45</v>
      </c>
      <c r="M23">
        <v>91.4294090812608</v>
      </c>
      <c r="N23">
        <v>81.629527245724901</v>
      </c>
      <c r="O23">
        <v>93.155086254866305</v>
      </c>
      <c r="P23">
        <v>122.19436693514</v>
      </c>
      <c r="Q23">
        <v>95.822176810421098</v>
      </c>
      <c r="R23">
        <v>862.18660075847799</v>
      </c>
      <c r="S23">
        <v>648.44606159132502</v>
      </c>
      <c r="T23">
        <f t="shared" si="0"/>
        <v>862.18660075847799</v>
      </c>
      <c r="U23">
        <v>88.738007527284012</v>
      </c>
      <c r="V23">
        <v>18.647954471929758</v>
      </c>
      <c r="W23">
        <v>21.014619317653853</v>
      </c>
      <c r="X23">
        <v>109.00827187278054</v>
      </c>
      <c r="Y23">
        <v>18.647954471929758</v>
      </c>
      <c r="Z23">
        <v>17.106916889475219</v>
      </c>
      <c r="AA23">
        <v>755.31633117490151</v>
      </c>
      <c r="AB23">
        <v>151.13738465956277</v>
      </c>
      <c r="AC23">
        <v>20.009812898453706</v>
      </c>
    </row>
    <row r="24" spans="1:29" x14ac:dyDescent="0.25">
      <c r="A24" t="s">
        <v>115</v>
      </c>
      <c r="B24" t="s">
        <v>110</v>
      </c>
      <c r="C24">
        <v>1090053</v>
      </c>
      <c r="D24">
        <v>1091180</v>
      </c>
      <c r="E24" t="s">
        <v>29</v>
      </c>
      <c r="F24">
        <v>1128</v>
      </c>
      <c r="G24" t="s">
        <v>116</v>
      </c>
      <c r="H24" s="47" t="s">
        <v>117</v>
      </c>
      <c r="I24">
        <v>2.9410964573612399</v>
      </c>
      <c r="J24">
        <v>8.9215445513763196</v>
      </c>
      <c r="K24" s="1">
        <v>1.7825579688235598E-49</v>
      </c>
      <c r="L24" s="1">
        <v>9.9359781182225492E-47</v>
      </c>
      <c r="M24">
        <v>246.93971699155099</v>
      </c>
      <c r="N24">
        <v>251.08136520853401</v>
      </c>
      <c r="O24">
        <v>237.38427262396701</v>
      </c>
      <c r="P24">
        <v>138.67604127080801</v>
      </c>
      <c r="Q24">
        <v>167.55236612334801</v>
      </c>
      <c r="R24">
        <v>1403.71719223279</v>
      </c>
      <c r="S24">
        <v>948.08456099002501</v>
      </c>
      <c r="T24">
        <f t="shared" si="0"/>
        <v>1403.71719223279</v>
      </c>
      <c r="U24">
        <v>245.135118274684</v>
      </c>
      <c r="V24">
        <v>20.418645118976663</v>
      </c>
      <c r="W24">
        <v>8.3295470933286389</v>
      </c>
      <c r="X24">
        <v>153.11420369707801</v>
      </c>
      <c r="Y24">
        <v>20.418645118976663</v>
      </c>
      <c r="Z24">
        <v>13.335565627453494</v>
      </c>
      <c r="AA24">
        <v>1175.9008766114075</v>
      </c>
      <c r="AB24">
        <v>322.1809232816284</v>
      </c>
      <c r="AC24">
        <v>27.398646407174805</v>
      </c>
    </row>
    <row r="25" spans="1:29" x14ac:dyDescent="0.25">
      <c r="A25" t="s">
        <v>465</v>
      </c>
      <c r="B25" t="s">
        <v>136</v>
      </c>
      <c r="C25">
        <v>126525</v>
      </c>
      <c r="D25">
        <v>128228</v>
      </c>
      <c r="E25" t="s">
        <v>20</v>
      </c>
      <c r="F25">
        <v>1704</v>
      </c>
      <c r="G25" t="s">
        <v>466</v>
      </c>
      <c r="H25" s="47" t="s">
        <v>467</v>
      </c>
      <c r="I25">
        <v>1.4731423481188</v>
      </c>
      <c r="J25">
        <v>3.99701902442456</v>
      </c>
      <c r="K25">
        <v>1.05319052543996E-4</v>
      </c>
      <c r="L25">
        <v>7.1591268156126096E-3</v>
      </c>
      <c r="M25">
        <v>13.413591839322001</v>
      </c>
      <c r="N25">
        <v>10.4845264352307</v>
      </c>
      <c r="O25">
        <v>15.5682680580765</v>
      </c>
      <c r="P25">
        <v>13.0703510429368</v>
      </c>
      <c r="Q25">
        <v>5.8865535794847803</v>
      </c>
      <c r="R25">
        <v>25.148673161000399</v>
      </c>
      <c r="S25">
        <v>27.512367839322302</v>
      </c>
      <c r="T25">
        <f t="shared" si="0"/>
        <v>27.512367839322302</v>
      </c>
      <c r="U25">
        <v>13.1554621108764</v>
      </c>
      <c r="V25">
        <v>5.0797119010776441</v>
      </c>
      <c r="W25">
        <v>38.612949193764507</v>
      </c>
      <c r="X25">
        <v>9.4784523112107895</v>
      </c>
      <c r="Y25">
        <v>5.0797119010776441</v>
      </c>
      <c r="Z25">
        <v>53.592208245533236</v>
      </c>
      <c r="AA25">
        <v>26.330520500161349</v>
      </c>
      <c r="AB25">
        <v>1.6713845356959722</v>
      </c>
      <c r="AC25">
        <v>6.3477079220128987</v>
      </c>
    </row>
    <row r="26" spans="1:29" x14ac:dyDescent="0.25">
      <c r="A26" t="s">
        <v>140</v>
      </c>
      <c r="B26" t="s">
        <v>141</v>
      </c>
      <c r="C26">
        <v>20633</v>
      </c>
      <c r="D26">
        <v>21958</v>
      </c>
      <c r="E26" t="s">
        <v>20</v>
      </c>
      <c r="F26">
        <v>1326</v>
      </c>
      <c r="G26" t="s">
        <v>142</v>
      </c>
      <c r="H26" t="s">
        <v>142</v>
      </c>
      <c r="I26">
        <v>1.2736231978013499</v>
      </c>
      <c r="J26">
        <v>6.54228703723886</v>
      </c>
      <c r="K26" s="1">
        <v>4.8707446837237401E-12</v>
      </c>
      <c r="L26" s="1">
        <v>9.6962610239557594E-10</v>
      </c>
      <c r="M26">
        <v>42.438801071468298</v>
      </c>
      <c r="N26">
        <v>44.011968112726798</v>
      </c>
      <c r="O26">
        <v>51.795246046080003</v>
      </c>
      <c r="P26">
        <v>69.9129627633924</v>
      </c>
      <c r="Q26">
        <v>80.228657394567406</v>
      </c>
      <c r="R26">
        <v>175.76962361034199</v>
      </c>
      <c r="S26">
        <v>187.24211152809099</v>
      </c>
      <c r="T26">
        <f t="shared" si="0"/>
        <v>187.24211152809099</v>
      </c>
      <c r="U26">
        <v>46.082005076758371</v>
      </c>
      <c r="V26">
        <v>7.294297626353508</v>
      </c>
      <c r="W26">
        <v>15.828950181754164</v>
      </c>
      <c r="X26">
        <v>75.070810078979903</v>
      </c>
      <c r="Y26">
        <v>7.294297626353508</v>
      </c>
      <c r="Z26">
        <v>9.7165564334251631</v>
      </c>
      <c r="AA26">
        <v>181.50586756921649</v>
      </c>
      <c r="AB26">
        <v>8.1122740037210477</v>
      </c>
      <c r="AC26">
        <v>4.4694279652570827</v>
      </c>
    </row>
    <row r="27" spans="1:29" x14ac:dyDescent="0.25">
      <c r="A27" t="s">
        <v>468</v>
      </c>
      <c r="B27" t="s">
        <v>141</v>
      </c>
      <c r="C27">
        <v>2790</v>
      </c>
      <c r="D27">
        <v>4926</v>
      </c>
      <c r="E27" t="s">
        <v>20</v>
      </c>
      <c r="F27">
        <v>2137</v>
      </c>
      <c r="G27" t="s">
        <v>469</v>
      </c>
      <c r="H27" s="47" t="s">
        <v>470</v>
      </c>
      <c r="I27">
        <v>1.3587940290392899</v>
      </c>
      <c r="J27">
        <v>4.0243312036031096</v>
      </c>
      <c r="K27">
        <v>3.8464873310210899E-4</v>
      </c>
      <c r="L27">
        <v>2.1656889275870301E-2</v>
      </c>
      <c r="M27">
        <v>17.3305860949223</v>
      </c>
      <c r="N27">
        <v>10.8877774519704</v>
      </c>
      <c r="O27">
        <v>12.768525028558599</v>
      </c>
      <c r="P27">
        <v>6.59266973426727</v>
      </c>
      <c r="Q27">
        <v>13.7028051866815</v>
      </c>
      <c r="R27">
        <v>22.187552440550999</v>
      </c>
      <c r="S27">
        <v>29.8825211498045</v>
      </c>
      <c r="T27">
        <f t="shared" si="0"/>
        <v>29.8825211498045</v>
      </c>
      <c r="U27">
        <v>13.6622961918171</v>
      </c>
      <c r="V27">
        <v>5.0276249935569828</v>
      </c>
      <c r="W27">
        <v>36.799268021785601</v>
      </c>
      <c r="X27">
        <v>10.147737460474385</v>
      </c>
      <c r="Y27">
        <v>5.0276249935569828</v>
      </c>
      <c r="Z27">
        <v>49.544295101638866</v>
      </c>
      <c r="AA27">
        <v>26.035036795177749</v>
      </c>
      <c r="AB27">
        <v>5.4411645553314534</v>
      </c>
      <c r="AC27">
        <v>20.899392607500651</v>
      </c>
    </row>
    <row r="28" spans="1:29" x14ac:dyDescent="0.25">
      <c r="A28" t="s">
        <v>146</v>
      </c>
      <c r="B28" t="s">
        <v>141</v>
      </c>
      <c r="C28">
        <v>438505</v>
      </c>
      <c r="D28">
        <v>438786</v>
      </c>
      <c r="E28" t="s">
        <v>29</v>
      </c>
      <c r="F28">
        <v>282</v>
      </c>
      <c r="G28" t="s">
        <v>147</v>
      </c>
      <c r="H28" t="s">
        <v>147</v>
      </c>
      <c r="I28">
        <v>1.76200780987094</v>
      </c>
      <c r="J28">
        <v>2.7354307038319399</v>
      </c>
      <c r="K28">
        <v>7.9666283948724497E-4</v>
      </c>
      <c r="L28">
        <v>4.2291415879065798E-2</v>
      </c>
      <c r="M28">
        <v>4.0578933295427797</v>
      </c>
      <c r="N28">
        <v>3.3988299982341399</v>
      </c>
      <c r="O28">
        <v>3.5208889613633398</v>
      </c>
      <c r="P28">
        <v>5.0211612510989099</v>
      </c>
      <c r="Q28">
        <v>2.9237848904725698</v>
      </c>
      <c r="R28">
        <v>9.4672451203102792</v>
      </c>
      <c r="S28">
        <v>17.5205450598387</v>
      </c>
      <c r="T28">
        <f t="shared" si="0"/>
        <v>17.5205450598387</v>
      </c>
      <c r="U28">
        <v>3.6592040963800865</v>
      </c>
      <c r="V28">
        <v>1.4830690472992465</v>
      </c>
      <c r="W28">
        <v>40.529825837438018</v>
      </c>
      <c r="X28">
        <v>3.9724730707857399</v>
      </c>
      <c r="Y28">
        <v>1.4830690472992465</v>
      </c>
      <c r="Z28">
        <v>37.3336463425264</v>
      </c>
      <c r="AA28">
        <v>13.493895090074489</v>
      </c>
      <c r="AB28">
        <v>5.6945429981697657</v>
      </c>
      <c r="AC28">
        <v>42.200883882359655</v>
      </c>
    </row>
    <row r="29" spans="1:29" x14ac:dyDescent="0.25">
      <c r="A29" t="s">
        <v>148</v>
      </c>
      <c r="B29" t="s">
        <v>141</v>
      </c>
      <c r="C29">
        <v>720809</v>
      </c>
      <c r="D29">
        <v>721849</v>
      </c>
      <c r="E29" t="s">
        <v>20</v>
      </c>
      <c r="F29">
        <v>1041</v>
      </c>
      <c r="G29" t="s">
        <v>149</v>
      </c>
      <c r="H29" t="s">
        <v>149</v>
      </c>
      <c r="I29">
        <v>1.6247252017170799</v>
      </c>
      <c r="J29">
        <v>4.5022978577034802</v>
      </c>
      <c r="K29" s="1">
        <v>1.5299908781385299E-5</v>
      </c>
      <c r="L29">
        <v>1.3755111539909999E-3</v>
      </c>
      <c r="M29">
        <v>13.1317936914371</v>
      </c>
      <c r="N29">
        <v>10.369311859019399</v>
      </c>
      <c r="O29">
        <v>11.1565517691393</v>
      </c>
      <c r="P29">
        <v>21.5411650619663</v>
      </c>
      <c r="Q29">
        <v>8.5764356787195393</v>
      </c>
      <c r="R29">
        <v>56.136175911619503</v>
      </c>
      <c r="S29">
        <v>36.760613109635102</v>
      </c>
      <c r="T29">
        <f t="shared" si="0"/>
        <v>56.136175911619503</v>
      </c>
      <c r="U29">
        <v>11.552552439865266</v>
      </c>
      <c r="V29">
        <v>9.1674480631422774</v>
      </c>
      <c r="W29">
        <v>79.354308157108818</v>
      </c>
      <c r="X29">
        <v>15.058800370342919</v>
      </c>
      <c r="Y29">
        <v>9.1674480631422774</v>
      </c>
      <c r="Z29">
        <v>60.877678418506832</v>
      </c>
      <c r="AA29">
        <v>46.448394510627303</v>
      </c>
      <c r="AB29">
        <v>13.700591846588996</v>
      </c>
      <c r="AC29">
        <v>29.496373321265878</v>
      </c>
    </row>
    <row r="30" spans="1:29" x14ac:dyDescent="0.25">
      <c r="A30" t="s">
        <v>265</v>
      </c>
      <c r="B30" t="s">
        <v>141</v>
      </c>
      <c r="C30">
        <v>722166</v>
      </c>
      <c r="D30">
        <v>723296</v>
      </c>
      <c r="E30" t="s">
        <v>20</v>
      </c>
      <c r="F30">
        <v>1131</v>
      </c>
      <c r="G30" s="8" t="s">
        <v>15807</v>
      </c>
      <c r="H30" s="47" t="s">
        <v>15806</v>
      </c>
      <c r="I30">
        <v>2.0409585011435301</v>
      </c>
      <c r="J30">
        <v>6.9371278188665801</v>
      </c>
      <c r="K30" s="1">
        <v>4.0655130000950501E-20</v>
      </c>
      <c r="L30" s="1">
        <v>9.8526823750129599E-18</v>
      </c>
      <c r="M30">
        <v>63.179144755797999</v>
      </c>
      <c r="N30">
        <v>48.217300144440202</v>
      </c>
      <c r="O30">
        <v>55.613077449968003</v>
      </c>
      <c r="P30">
        <v>84.171527537505298</v>
      </c>
      <c r="Q30">
        <v>50.678938101524601</v>
      </c>
      <c r="R30">
        <v>275.73872736974198</v>
      </c>
      <c r="S30">
        <v>279.25982828798601</v>
      </c>
      <c r="T30">
        <f t="shared" si="0"/>
        <v>279.25982828798601</v>
      </c>
      <c r="U30">
        <v>55.669840783402073</v>
      </c>
      <c r="V30">
        <v>23.682837109678914</v>
      </c>
      <c r="W30">
        <v>42.541593035667411</v>
      </c>
      <c r="X30">
        <v>67.425232819514946</v>
      </c>
      <c r="Y30">
        <v>23.682837109678914</v>
      </c>
      <c r="Z30">
        <v>35.124590779053818</v>
      </c>
      <c r="AA30">
        <v>277.49927782886402</v>
      </c>
      <c r="AB30">
        <v>2.4897943365325332</v>
      </c>
      <c r="AC30">
        <v>0.89722551929234529</v>
      </c>
    </row>
    <row r="31" spans="1:29" x14ac:dyDescent="0.25">
      <c r="A31" t="s">
        <v>153</v>
      </c>
      <c r="B31" t="s">
        <v>141</v>
      </c>
      <c r="C31">
        <v>723599</v>
      </c>
      <c r="D31">
        <v>724621</v>
      </c>
      <c r="E31" t="s">
        <v>29</v>
      </c>
      <c r="F31">
        <v>1023</v>
      </c>
      <c r="G31" t="s">
        <v>154</v>
      </c>
      <c r="H31" s="47" t="s">
        <v>155</v>
      </c>
      <c r="I31">
        <v>4.1113932606554897</v>
      </c>
      <c r="J31">
        <v>7.6867629936532396</v>
      </c>
      <c r="K31" s="1">
        <v>6.6744155304130302E-62</v>
      </c>
      <c r="L31" s="1">
        <v>6.2005320277537101E-59</v>
      </c>
      <c r="M31">
        <v>34.351194227171199</v>
      </c>
      <c r="N31">
        <v>54.582905480115997</v>
      </c>
      <c r="O31">
        <v>36.842073047518802</v>
      </c>
      <c r="P31">
        <v>37.1987556808511</v>
      </c>
      <c r="Q31">
        <v>34.734564498814201</v>
      </c>
      <c r="R31">
        <v>739.821414930326</v>
      </c>
      <c r="S31">
        <v>503.642242191332</v>
      </c>
      <c r="T31">
        <f t="shared" si="0"/>
        <v>739.821414930326</v>
      </c>
      <c r="U31">
        <v>41.925390918268668</v>
      </c>
      <c r="V31">
        <v>1.7424462949583854</v>
      </c>
      <c r="W31">
        <v>4.1560645155466585</v>
      </c>
      <c r="X31">
        <v>35.966660089832651</v>
      </c>
      <c r="Y31">
        <v>1.7424462949583854</v>
      </c>
      <c r="Z31">
        <v>4.8446152370176687</v>
      </c>
      <c r="AA31">
        <v>621.73182856082894</v>
      </c>
      <c r="AB31">
        <v>167.00389461877211</v>
      </c>
      <c r="AC31">
        <v>26.86108173122631</v>
      </c>
    </row>
    <row r="32" spans="1:29" x14ac:dyDescent="0.25">
      <c r="A32" t="s">
        <v>276</v>
      </c>
      <c r="B32" t="s">
        <v>52</v>
      </c>
      <c r="C32">
        <v>14911</v>
      </c>
      <c r="D32">
        <v>15495</v>
      </c>
      <c r="E32" t="s">
        <v>29</v>
      </c>
      <c r="F32">
        <v>585</v>
      </c>
      <c r="G32" t="s">
        <v>277</v>
      </c>
      <c r="H32" t="s">
        <v>277</v>
      </c>
      <c r="I32">
        <v>2.5668740971120498</v>
      </c>
      <c r="J32">
        <v>5.2672123275043203</v>
      </c>
      <c r="K32" s="1">
        <v>6.5482780286135202E-19</v>
      </c>
      <c r="L32" s="1">
        <v>1.5208375721454899E-16</v>
      </c>
      <c r="M32">
        <v>18.204160353365499</v>
      </c>
      <c r="N32">
        <v>30.416648119790199</v>
      </c>
      <c r="O32">
        <v>17.731705853613001</v>
      </c>
      <c r="P32">
        <v>14.488541625308301</v>
      </c>
      <c r="Q32">
        <v>14.755367747251601</v>
      </c>
      <c r="R32">
        <v>77.489609839367802</v>
      </c>
      <c r="S32">
        <v>95.851788291557895</v>
      </c>
      <c r="T32">
        <f t="shared" si="0"/>
        <v>95.851788291557895</v>
      </c>
      <c r="U32">
        <v>22.117504775589566</v>
      </c>
      <c r="V32">
        <v>0.18867456022381601</v>
      </c>
      <c r="W32">
        <v>0.85305536107332747</v>
      </c>
      <c r="X32">
        <v>14.621954686279951</v>
      </c>
      <c r="Y32">
        <v>0.18867456022381601</v>
      </c>
      <c r="Z32">
        <v>1.2903511484743748</v>
      </c>
      <c r="AA32">
        <v>86.670699065462856</v>
      </c>
      <c r="AB32">
        <v>12.984020900900971</v>
      </c>
      <c r="AC32">
        <v>14.980865553067787</v>
      </c>
    </row>
    <row r="33" spans="1:29" x14ac:dyDescent="0.25">
      <c r="A33" t="s">
        <v>160</v>
      </c>
      <c r="B33" t="s">
        <v>161</v>
      </c>
      <c r="C33">
        <v>141932</v>
      </c>
      <c r="D33">
        <v>144567</v>
      </c>
      <c r="E33" t="s">
        <v>29</v>
      </c>
      <c r="F33">
        <v>2636</v>
      </c>
      <c r="G33" t="s">
        <v>162</v>
      </c>
      <c r="H33" s="47" t="s">
        <v>163</v>
      </c>
      <c r="I33">
        <v>2.9257116188468002</v>
      </c>
      <c r="J33">
        <v>8.1202649304770702</v>
      </c>
      <c r="K33" s="1">
        <v>6.6909892332837502E-43</v>
      </c>
      <c r="L33" s="1">
        <v>2.6639695704516901E-40</v>
      </c>
      <c r="M33">
        <v>83.524971033088903</v>
      </c>
      <c r="N33">
        <v>120.80248315757601</v>
      </c>
      <c r="O33">
        <v>88.064644383015704</v>
      </c>
      <c r="P33">
        <v>92.527353130937101</v>
      </c>
      <c r="Q33">
        <v>99.876491858543105</v>
      </c>
      <c r="R33">
        <v>847.985733078012</v>
      </c>
      <c r="S33">
        <v>614.00912819784901</v>
      </c>
      <c r="T33">
        <f t="shared" si="0"/>
        <v>847.985733078012</v>
      </c>
      <c r="U33">
        <v>97.464032857893542</v>
      </c>
      <c r="V33">
        <v>5.1966258301708805</v>
      </c>
      <c r="W33">
        <v>5.3318395286882581</v>
      </c>
      <c r="X33">
        <v>96.201922494740103</v>
      </c>
      <c r="Y33">
        <v>5.1966258301708805</v>
      </c>
      <c r="Z33">
        <v>5.4017900010834081</v>
      </c>
      <c r="AA33">
        <v>730.99743063793051</v>
      </c>
      <c r="AB33">
        <v>165.44644394976825</v>
      </c>
      <c r="AC33">
        <v>22.632972020898297</v>
      </c>
    </row>
    <row r="34" spans="1:29" x14ac:dyDescent="0.25">
      <c r="A34" t="s">
        <v>493</v>
      </c>
      <c r="B34" t="s">
        <v>161</v>
      </c>
      <c r="C34">
        <v>218452</v>
      </c>
      <c r="D34">
        <v>220512</v>
      </c>
      <c r="E34" t="s">
        <v>29</v>
      </c>
      <c r="F34">
        <v>2061</v>
      </c>
      <c r="G34" t="s">
        <v>494</v>
      </c>
      <c r="H34" s="47" t="s">
        <v>495</v>
      </c>
      <c r="I34">
        <v>1.1700788544193099</v>
      </c>
      <c r="J34">
        <v>3.6585210238003598</v>
      </c>
      <c r="K34">
        <v>9.4228149951121505E-4</v>
      </c>
      <c r="L34">
        <v>4.6132519438289499E-2</v>
      </c>
      <c r="M34">
        <v>11.6664433224355</v>
      </c>
      <c r="N34">
        <v>10.945384740075999</v>
      </c>
      <c r="O34">
        <v>9.4597378118557298</v>
      </c>
      <c r="P34">
        <v>9.8123456510024401</v>
      </c>
      <c r="Q34">
        <v>7.3289541254512498</v>
      </c>
      <c r="R34">
        <v>20.227373935464701</v>
      </c>
      <c r="S34">
        <v>18.3570697576559</v>
      </c>
      <c r="T34">
        <f t="shared" si="0"/>
        <v>20.227373935464701</v>
      </c>
      <c r="U34">
        <v>10.69052195812241</v>
      </c>
      <c r="V34">
        <v>1.7560229880584575</v>
      </c>
      <c r="W34">
        <v>16.425979900113969</v>
      </c>
      <c r="X34">
        <v>8.5706498882268445</v>
      </c>
      <c r="Y34">
        <v>1.7560229880584575</v>
      </c>
      <c r="Z34">
        <v>20.488796193514279</v>
      </c>
      <c r="AA34">
        <v>19.292221846560302</v>
      </c>
      <c r="AB34">
        <v>1.3225047670101338</v>
      </c>
      <c r="AC34">
        <v>6.8551190087311227</v>
      </c>
    </row>
    <row r="35" spans="1:29" x14ac:dyDescent="0.25">
      <c r="A35" t="s">
        <v>164</v>
      </c>
      <c r="B35" t="s">
        <v>161</v>
      </c>
      <c r="C35">
        <v>389737</v>
      </c>
      <c r="D35">
        <v>391428</v>
      </c>
      <c r="E35" t="s">
        <v>20</v>
      </c>
      <c r="F35">
        <v>1692</v>
      </c>
      <c r="G35" t="s">
        <v>165</v>
      </c>
      <c r="H35" s="47" t="s">
        <v>166</v>
      </c>
      <c r="I35">
        <v>1.54347419749042</v>
      </c>
      <c r="J35">
        <v>5.49349620870212</v>
      </c>
      <c r="K35" s="1">
        <v>5.9332428365316703E-8</v>
      </c>
      <c r="L35" s="1">
        <v>8.2679738927068804E-6</v>
      </c>
      <c r="M35">
        <v>20.233107018136899</v>
      </c>
      <c r="N35">
        <v>17.9158666008613</v>
      </c>
      <c r="O35">
        <v>26.7248198272157</v>
      </c>
      <c r="P35">
        <v>40.820891087178097</v>
      </c>
      <c r="Q35">
        <v>22.883489742765299</v>
      </c>
      <c r="R35">
        <v>104.84869705929501</v>
      </c>
      <c r="S35">
        <v>80.864054122332504</v>
      </c>
      <c r="T35">
        <f t="shared" si="0"/>
        <v>104.84869705929501</v>
      </c>
      <c r="U35">
        <v>21.624597815404631</v>
      </c>
      <c r="V35">
        <v>12.68365812749898</v>
      </c>
      <c r="W35">
        <v>58.653845198746637</v>
      </c>
      <c r="X35">
        <v>31.852190414971698</v>
      </c>
      <c r="Y35">
        <v>12.68365812749898</v>
      </c>
      <c r="Z35">
        <v>39.820363881591</v>
      </c>
      <c r="AA35">
        <v>92.856375590813755</v>
      </c>
      <c r="AB35">
        <v>16.959703665064328</v>
      </c>
      <c r="AC35">
        <v>18.264447171403646</v>
      </c>
    </row>
    <row r="36" spans="1:29" x14ac:dyDescent="0.25">
      <c r="A36" t="s">
        <v>474</v>
      </c>
      <c r="B36" t="s">
        <v>161</v>
      </c>
      <c r="C36">
        <v>526486</v>
      </c>
      <c r="D36">
        <v>527754</v>
      </c>
      <c r="E36" t="s">
        <v>29</v>
      </c>
      <c r="F36">
        <v>1269</v>
      </c>
      <c r="G36" t="s">
        <v>475</v>
      </c>
      <c r="H36" s="47" t="s">
        <v>476</v>
      </c>
      <c r="I36">
        <v>1.8784449659667599</v>
      </c>
      <c r="J36">
        <v>4.5922879008840196</v>
      </c>
      <c r="K36" s="1">
        <v>4.1377282909571101E-10</v>
      </c>
      <c r="L36" s="1">
        <v>7.4399024173531995E-8</v>
      </c>
      <c r="M36">
        <v>29.6451651574931</v>
      </c>
      <c r="N36">
        <v>27.766712866929701</v>
      </c>
      <c r="O36">
        <v>33.5120756563499</v>
      </c>
      <c r="P36">
        <v>9.4290508990101607</v>
      </c>
      <c r="Q36">
        <v>7.1730189312927104</v>
      </c>
      <c r="R36">
        <v>36.284155306915999</v>
      </c>
      <c r="S36">
        <v>24.770425774254701</v>
      </c>
      <c r="T36">
        <f t="shared" si="0"/>
        <v>36.284155306915999</v>
      </c>
      <c r="U36">
        <v>30.307984560257569</v>
      </c>
      <c r="V36">
        <v>1.5952555029466402</v>
      </c>
      <c r="W36">
        <v>5.263482630377462</v>
      </c>
      <c r="X36">
        <v>8.3010349151514351</v>
      </c>
      <c r="Y36">
        <v>1.5952555029466402</v>
      </c>
      <c r="Z36">
        <v>19.217549609807154</v>
      </c>
      <c r="AA36">
        <v>30.527290540585348</v>
      </c>
      <c r="AB36">
        <v>8.1414362292926299</v>
      </c>
      <c r="AC36">
        <v>26.669370537384484</v>
      </c>
    </row>
    <row r="37" spans="1:29" x14ac:dyDescent="0.25">
      <c r="A37" t="s">
        <v>167</v>
      </c>
      <c r="B37" t="s">
        <v>161</v>
      </c>
      <c r="C37">
        <v>572181</v>
      </c>
      <c r="D37">
        <v>573977</v>
      </c>
      <c r="E37" t="s">
        <v>20</v>
      </c>
      <c r="F37">
        <v>1797</v>
      </c>
      <c r="G37" t="s">
        <v>168</v>
      </c>
      <c r="H37" s="47" t="s">
        <v>169</v>
      </c>
      <c r="I37">
        <v>3.3698501095695099</v>
      </c>
      <c r="J37">
        <v>8.8572532591979503</v>
      </c>
      <c r="K37" s="1">
        <v>4.0711436229082898E-76</v>
      </c>
      <c r="L37" s="1">
        <v>5.6731386385227003E-73</v>
      </c>
      <c r="M37">
        <v>175.78568465060999</v>
      </c>
      <c r="N37">
        <v>193.53168439097601</v>
      </c>
      <c r="O37">
        <v>199.375639980816</v>
      </c>
      <c r="P37">
        <v>118.70638469201</v>
      </c>
      <c r="Q37">
        <v>117.38021740283899</v>
      </c>
      <c r="R37">
        <v>1379.96566758073</v>
      </c>
      <c r="S37">
        <v>1060.69008003509</v>
      </c>
      <c r="T37">
        <f t="shared" si="0"/>
        <v>1379.96566758073</v>
      </c>
      <c r="U37">
        <v>189.56433634080068</v>
      </c>
      <c r="V37">
        <v>0.93774188316060259</v>
      </c>
      <c r="W37">
        <v>0.49468265036663894</v>
      </c>
      <c r="X37">
        <v>118.04330104742451</v>
      </c>
      <c r="Y37">
        <v>0.93774188316060259</v>
      </c>
      <c r="Z37">
        <v>0.79440499786079344</v>
      </c>
      <c r="AA37">
        <v>1220.32787380791</v>
      </c>
      <c r="AB37">
        <v>225.76193302084187</v>
      </c>
      <c r="AC37">
        <v>18.50010459208594</v>
      </c>
    </row>
    <row r="38" spans="1:29" x14ac:dyDescent="0.25">
      <c r="A38" t="s">
        <v>496</v>
      </c>
      <c r="B38" t="s">
        <v>171</v>
      </c>
      <c r="C38">
        <v>333293</v>
      </c>
      <c r="D38">
        <v>333625</v>
      </c>
      <c r="E38" t="s">
        <v>20</v>
      </c>
      <c r="F38">
        <v>333</v>
      </c>
      <c r="G38" t="s">
        <v>497</v>
      </c>
      <c r="H38" s="47" t="s">
        <v>498</v>
      </c>
      <c r="I38">
        <v>1.18644256507266</v>
      </c>
      <c r="J38">
        <v>4.8664608300043604</v>
      </c>
      <c r="K38" s="1">
        <v>6.8090008777486205E-5</v>
      </c>
      <c r="L38">
        <v>5.1990919030918898E-3</v>
      </c>
      <c r="M38">
        <v>24.0092021997948</v>
      </c>
      <c r="N38">
        <v>36.292591506567902</v>
      </c>
      <c r="O38">
        <v>25.579470406049399</v>
      </c>
      <c r="P38">
        <v>17.823205967641201</v>
      </c>
      <c r="Q38">
        <v>18.166450119469602</v>
      </c>
      <c r="R38">
        <v>30.737267196778301</v>
      </c>
      <c r="S38">
        <v>51.213900944143901</v>
      </c>
      <c r="T38">
        <f t="shared" si="0"/>
        <v>51.213900944143901</v>
      </c>
      <c r="U38">
        <v>28.627088037470699</v>
      </c>
      <c r="V38">
        <v>0.24271026736048712</v>
      </c>
      <c r="W38">
        <v>0.8478342856346327</v>
      </c>
      <c r="X38">
        <v>17.994828043555401</v>
      </c>
      <c r="Y38">
        <v>0.24271026736048712</v>
      </c>
      <c r="Z38">
        <v>1.3487779198168579</v>
      </c>
      <c r="AA38">
        <v>40.975584070461103</v>
      </c>
      <c r="AB38">
        <v>14.479166578635507</v>
      </c>
      <c r="AC38">
        <v>35.336083443587555</v>
      </c>
    </row>
    <row r="39" spans="1:29" x14ac:dyDescent="0.25">
      <c r="A39" t="s">
        <v>266</v>
      </c>
      <c r="B39" t="s">
        <v>171</v>
      </c>
      <c r="C39">
        <v>884232</v>
      </c>
      <c r="D39">
        <v>887981</v>
      </c>
      <c r="E39" t="s">
        <v>20</v>
      </c>
      <c r="F39">
        <v>3750</v>
      </c>
      <c r="G39" t="s">
        <v>267</v>
      </c>
      <c r="H39" t="s">
        <v>267</v>
      </c>
      <c r="I39">
        <v>2.06952567924988</v>
      </c>
      <c r="J39">
        <v>3.1116085638070099</v>
      </c>
      <c r="K39">
        <v>1.1846390245741399E-4</v>
      </c>
      <c r="L39">
        <v>7.8609260987812894E-3</v>
      </c>
      <c r="M39">
        <v>5.5232436985443396</v>
      </c>
      <c r="N39">
        <v>5.5302996581436803</v>
      </c>
      <c r="O39">
        <v>5.7267471058319401</v>
      </c>
      <c r="P39">
        <v>6.5160107838688104</v>
      </c>
      <c r="Q39">
        <v>1.7542709342835401</v>
      </c>
      <c r="R39">
        <v>16.265310999652002</v>
      </c>
      <c r="S39">
        <v>18.496490540625501</v>
      </c>
      <c r="T39">
        <f t="shared" si="0"/>
        <v>18.496490540625501</v>
      </c>
      <c r="U39">
        <v>5.59343015417332</v>
      </c>
      <c r="V39">
        <v>3.3670585378879543</v>
      </c>
      <c r="W39">
        <v>60.196667252128911</v>
      </c>
      <c r="X39">
        <v>4.1351408590761753</v>
      </c>
      <c r="Y39">
        <v>3.3670585378879543</v>
      </c>
      <c r="Z39">
        <v>81.425485917792486</v>
      </c>
      <c r="AA39">
        <v>17.380900770138751</v>
      </c>
      <c r="AB39">
        <v>1.57768218346705</v>
      </c>
      <c r="AC39">
        <v>9.0771025295627155</v>
      </c>
    </row>
    <row r="40" spans="1:29" x14ac:dyDescent="0.25">
      <c r="A40" t="s">
        <v>189</v>
      </c>
      <c r="B40" t="s">
        <v>190</v>
      </c>
      <c r="C40">
        <v>6256</v>
      </c>
      <c r="D40">
        <v>7386</v>
      </c>
      <c r="E40" t="s">
        <v>29</v>
      </c>
      <c r="F40">
        <v>1131</v>
      </c>
      <c r="G40" t="s">
        <v>191</v>
      </c>
      <c r="H40" s="47" t="s">
        <v>192</v>
      </c>
      <c r="I40">
        <v>1.71286430745181</v>
      </c>
      <c r="J40">
        <v>6.4689974077382502</v>
      </c>
      <c r="K40" s="1">
        <v>1.3817329616084999E-20</v>
      </c>
      <c r="L40" s="1">
        <v>3.5008088763662601E-18</v>
      </c>
      <c r="M40">
        <v>38.888144408118301</v>
      </c>
      <c r="N40">
        <v>45.5673648915797</v>
      </c>
      <c r="O40">
        <v>46.662383825297297</v>
      </c>
      <c r="P40">
        <v>54.427854782904198</v>
      </c>
      <c r="Q40">
        <v>59.645211765640497</v>
      </c>
      <c r="R40">
        <v>188.761019447244</v>
      </c>
      <c r="S40">
        <v>185.197273377871</v>
      </c>
      <c r="T40">
        <f t="shared" si="0"/>
        <v>188.761019447244</v>
      </c>
      <c r="U40">
        <v>43.705964374998437</v>
      </c>
      <c r="V40">
        <v>3.6892285023638212</v>
      </c>
      <c r="W40">
        <v>8.4410184173266014</v>
      </c>
      <c r="X40">
        <v>57.036533274272344</v>
      </c>
      <c r="Y40">
        <v>3.6892285023638212</v>
      </c>
      <c r="Z40">
        <v>6.4681850220864199</v>
      </c>
      <c r="AA40">
        <v>186.9791464125575</v>
      </c>
      <c r="AB40">
        <v>2.5199490120805503</v>
      </c>
      <c r="AC40">
        <v>1.3477166092738728</v>
      </c>
    </row>
    <row r="41" spans="1:29" x14ac:dyDescent="0.25">
      <c r="A41" t="s">
        <v>293</v>
      </c>
      <c r="B41" t="s">
        <v>190</v>
      </c>
      <c r="C41">
        <v>4883</v>
      </c>
      <c r="D41">
        <v>5992</v>
      </c>
      <c r="E41" t="s">
        <v>20</v>
      </c>
      <c r="F41">
        <v>1110</v>
      </c>
      <c r="G41" t="s">
        <v>294</v>
      </c>
      <c r="H41" s="47" t="s">
        <v>295</v>
      </c>
      <c r="I41">
        <v>5.14119701412036</v>
      </c>
      <c r="J41">
        <v>8.6427101086644598</v>
      </c>
      <c r="K41" s="1">
        <v>4.1678960896750296E-121</v>
      </c>
      <c r="L41" s="1">
        <v>1.1615926401924299E-117</v>
      </c>
      <c r="M41">
        <v>40.5225736658508</v>
      </c>
      <c r="N41">
        <v>48.793373025496798</v>
      </c>
      <c r="O41">
        <v>43.4808576553907</v>
      </c>
      <c r="P41">
        <v>29.916155392997702</v>
      </c>
      <c r="Q41">
        <v>43.486427270962103</v>
      </c>
      <c r="R41">
        <v>1406.1569888827401</v>
      </c>
      <c r="S41">
        <v>1184.31774144578</v>
      </c>
      <c r="T41">
        <f t="shared" si="0"/>
        <v>1406.1569888827401</v>
      </c>
      <c r="U41">
        <v>44.265601448912768</v>
      </c>
      <c r="V41">
        <v>9.5956312674537347</v>
      </c>
      <c r="W41">
        <v>21.677399500666716</v>
      </c>
      <c r="X41">
        <v>36.701291331979903</v>
      </c>
      <c r="Y41">
        <v>9.5956312674537347</v>
      </c>
      <c r="Z41">
        <v>26.14521429411537</v>
      </c>
      <c r="AA41">
        <v>1295.2373651642602</v>
      </c>
      <c r="AB41">
        <v>156.86403619599486</v>
      </c>
      <c r="AC41">
        <v>12.110833150347048</v>
      </c>
    </row>
    <row r="42" spans="1:29" x14ac:dyDescent="0.25">
      <c r="A42" t="s">
        <v>290</v>
      </c>
      <c r="B42" t="s">
        <v>190</v>
      </c>
      <c r="C42">
        <v>3441</v>
      </c>
      <c r="D42">
        <v>4302</v>
      </c>
      <c r="E42" t="s">
        <v>20</v>
      </c>
      <c r="F42">
        <v>862</v>
      </c>
      <c r="G42" t="s">
        <v>291</v>
      </c>
      <c r="H42" s="47" t="s">
        <v>292</v>
      </c>
      <c r="I42">
        <v>1.65586221787443</v>
      </c>
      <c r="J42">
        <v>6.4730599053339803</v>
      </c>
      <c r="K42" s="1">
        <v>1.05105975704024E-16</v>
      </c>
      <c r="L42" s="1">
        <v>2.2533104175932001E-14</v>
      </c>
      <c r="M42">
        <v>55.711493836847801</v>
      </c>
      <c r="N42">
        <v>44.3288081973079</v>
      </c>
      <c r="O42">
        <v>56.737216696668298</v>
      </c>
      <c r="P42">
        <v>52.8755110373354</v>
      </c>
      <c r="Q42">
        <v>58.943503391927102</v>
      </c>
      <c r="R42">
        <v>197.07092513104001</v>
      </c>
      <c r="S42">
        <v>155.26827863374299</v>
      </c>
      <c r="T42">
        <f t="shared" si="0"/>
        <v>197.07092513104001</v>
      </c>
      <c r="U42">
        <v>52.259172910274664</v>
      </c>
      <c r="V42">
        <v>4.2907185421199179</v>
      </c>
      <c r="W42">
        <v>8.2104601033138831</v>
      </c>
      <c r="X42">
        <v>55.909507214631248</v>
      </c>
      <c r="Y42">
        <v>4.2907185421199179</v>
      </c>
      <c r="Z42">
        <v>7.6743987845363399</v>
      </c>
      <c r="AA42">
        <v>176.1696018823915</v>
      </c>
      <c r="AB42">
        <v>29.558934809782802</v>
      </c>
      <c r="AC42">
        <v>16.778680597527803</v>
      </c>
    </row>
    <row r="43" spans="1:29" x14ac:dyDescent="0.25">
      <c r="A43" t="s">
        <v>201</v>
      </c>
      <c r="B43" t="s">
        <v>190</v>
      </c>
      <c r="C43">
        <v>721280</v>
      </c>
      <c r="D43">
        <v>722875</v>
      </c>
      <c r="E43" t="s">
        <v>29</v>
      </c>
      <c r="F43">
        <v>1596</v>
      </c>
      <c r="G43" t="s">
        <v>202</v>
      </c>
      <c r="H43" s="47" t="s">
        <v>203</v>
      </c>
      <c r="I43">
        <v>4.1887004143729696</v>
      </c>
      <c r="J43">
        <v>7.4688708766602003</v>
      </c>
      <c r="K43" s="1">
        <v>7.7087201442947706E-92</v>
      </c>
      <c r="L43" s="1">
        <v>1.43228020280997E-88</v>
      </c>
      <c r="M43">
        <v>22.656571089947199</v>
      </c>
      <c r="N43">
        <v>20.9690528704615</v>
      </c>
      <c r="O43">
        <v>19.7678826023532</v>
      </c>
      <c r="P43">
        <v>33.423302373727097</v>
      </c>
      <c r="Q43">
        <v>27.6784969631404</v>
      </c>
      <c r="R43">
        <v>637.01630822739696</v>
      </c>
      <c r="S43">
        <v>477.42323448202399</v>
      </c>
      <c r="T43">
        <f t="shared" si="0"/>
        <v>637.01630822739696</v>
      </c>
      <c r="U43">
        <v>21.131168854253968</v>
      </c>
      <c r="V43">
        <v>4.0621908624230212</v>
      </c>
      <c r="W43">
        <v>19.223692217126224</v>
      </c>
      <c r="X43">
        <v>30.55089966843375</v>
      </c>
      <c r="Y43">
        <v>4.0621908624230212</v>
      </c>
      <c r="Z43">
        <v>13.296468865105854</v>
      </c>
      <c r="AA43">
        <v>557.21977135471047</v>
      </c>
      <c r="AB43">
        <v>112.84934467575782</v>
      </c>
      <c r="AC43">
        <v>20.252214741303767</v>
      </c>
    </row>
    <row r="44" spans="1:29" x14ac:dyDescent="0.25">
      <c r="A44" t="s">
        <v>204</v>
      </c>
      <c r="B44" t="s">
        <v>190</v>
      </c>
      <c r="C44">
        <v>723018</v>
      </c>
      <c r="D44">
        <v>723731</v>
      </c>
      <c r="E44" t="s">
        <v>29</v>
      </c>
      <c r="F44">
        <v>714</v>
      </c>
      <c r="G44" t="s">
        <v>205</v>
      </c>
      <c r="H44" s="47" t="s">
        <v>206</v>
      </c>
      <c r="I44">
        <v>1.80131083630343</v>
      </c>
      <c r="J44">
        <v>6.9082619950124302</v>
      </c>
      <c r="K44" s="1">
        <v>3.2594860410411697E-23</v>
      </c>
      <c r="L44" s="1">
        <v>8.6516072346492794E-21</v>
      </c>
      <c r="M44">
        <v>57.4868221685227</v>
      </c>
      <c r="N44">
        <v>51.6161301426744</v>
      </c>
      <c r="O44">
        <v>67.193832708428104</v>
      </c>
      <c r="P44">
        <v>73.9758871345106</v>
      </c>
      <c r="Q44">
        <v>73.952265829686297</v>
      </c>
      <c r="R44">
        <v>264.04021522768397</v>
      </c>
      <c r="S44">
        <v>251.561566071371</v>
      </c>
      <c r="T44">
        <f t="shared" si="0"/>
        <v>264.04021522768397</v>
      </c>
      <c r="U44">
        <v>58.76559500654173</v>
      </c>
      <c r="V44">
        <v>1.6702784821739178E-2</v>
      </c>
      <c r="W44">
        <v>2.8422727311583997E-2</v>
      </c>
      <c r="X44">
        <v>73.964076482098449</v>
      </c>
      <c r="Y44">
        <v>1.6702784821739178E-2</v>
      </c>
      <c r="Z44">
        <v>2.258229348105463E-2</v>
      </c>
      <c r="AA44">
        <v>257.8008906495275</v>
      </c>
      <c r="AB44">
        <v>8.8237374384766909</v>
      </c>
      <c r="AC44">
        <v>3.4226947068512246</v>
      </c>
    </row>
    <row r="45" spans="1:29" x14ac:dyDescent="0.25">
      <c r="A45" t="s">
        <v>198</v>
      </c>
      <c r="B45" t="s">
        <v>190</v>
      </c>
      <c r="C45">
        <v>723953</v>
      </c>
      <c r="D45">
        <v>725395</v>
      </c>
      <c r="E45" t="s">
        <v>20</v>
      </c>
      <c r="F45">
        <v>1443</v>
      </c>
      <c r="G45" t="s">
        <v>199</v>
      </c>
      <c r="H45" s="47" t="s">
        <v>200</v>
      </c>
      <c r="I45">
        <v>3.2618208961554598</v>
      </c>
      <c r="J45">
        <v>7.5764277871514896</v>
      </c>
      <c r="K45" s="1">
        <v>1.93225510262265E-68</v>
      </c>
      <c r="L45" s="1">
        <v>2.1540779884037299E-65</v>
      </c>
      <c r="M45">
        <v>47.060290696780903</v>
      </c>
      <c r="N45">
        <v>43.896753536515497</v>
      </c>
      <c r="O45">
        <v>39.875127996163201</v>
      </c>
      <c r="P45">
        <v>61.518807694761399</v>
      </c>
      <c r="Q45">
        <v>52.160322446030698</v>
      </c>
      <c r="R45">
        <v>593.80896926421894</v>
      </c>
      <c r="S45">
        <v>496.68653932898201</v>
      </c>
      <c r="T45">
        <f t="shared" si="0"/>
        <v>593.80896926421894</v>
      </c>
      <c r="U45">
        <v>43.610724076486541</v>
      </c>
      <c r="V45">
        <v>6.6174483810117533</v>
      </c>
      <c r="W45">
        <v>15.173901651817937</v>
      </c>
      <c r="X45">
        <v>56.839565070396048</v>
      </c>
      <c r="Y45">
        <v>6.6174483810117533</v>
      </c>
      <c r="Z45">
        <v>11.642327616011865</v>
      </c>
      <c r="AA45">
        <v>545.24775429660053</v>
      </c>
      <c r="AB45">
        <v>68.675928812521377</v>
      </c>
      <c r="AC45">
        <v>12.595362066390733</v>
      </c>
    </row>
    <row r="46" spans="1:29" x14ac:dyDescent="0.25">
      <c r="A46" t="s">
        <v>485</v>
      </c>
      <c r="B46" t="s">
        <v>190</v>
      </c>
      <c r="C46">
        <v>738803</v>
      </c>
      <c r="D46">
        <v>739675</v>
      </c>
      <c r="E46" t="s">
        <v>29</v>
      </c>
      <c r="F46">
        <v>873</v>
      </c>
      <c r="G46" t="s">
        <v>486</v>
      </c>
      <c r="H46" t="s">
        <v>486</v>
      </c>
      <c r="I46">
        <v>1.4481492313464901</v>
      </c>
      <c r="J46">
        <v>3.6372713403525698</v>
      </c>
      <c r="K46">
        <v>1.00164230807134E-4</v>
      </c>
      <c r="L46">
        <v>6.97894278148708E-3</v>
      </c>
      <c r="M46">
        <v>13.864468875937799</v>
      </c>
      <c r="N46">
        <v>17.3397937198047</v>
      </c>
      <c r="O46">
        <v>13.3624099136079</v>
      </c>
      <c r="P46">
        <v>4.5995370239073896</v>
      </c>
      <c r="Q46">
        <v>6.7441971473567301</v>
      </c>
      <c r="R46">
        <v>16.5989584047731</v>
      </c>
      <c r="S46">
        <v>14.3603406458625</v>
      </c>
      <c r="T46">
        <f t="shared" si="0"/>
        <v>17.3397937198047</v>
      </c>
      <c r="U46">
        <v>14.855557503116799</v>
      </c>
      <c r="V46">
        <v>1.516503716631405</v>
      </c>
      <c r="W46">
        <v>10.208325849186286</v>
      </c>
      <c r="X46">
        <v>5.6718670856320603</v>
      </c>
      <c r="Y46">
        <v>1.516503716631405</v>
      </c>
      <c r="Z46">
        <v>26.737292918464238</v>
      </c>
      <c r="AA46">
        <v>15.4796495253178</v>
      </c>
      <c r="AB46">
        <v>1.5829417978103169</v>
      </c>
      <c r="AC46">
        <v>10.225953728612074</v>
      </c>
    </row>
    <row r="47" spans="1:29" x14ac:dyDescent="0.25">
      <c r="A47" t="s">
        <v>219</v>
      </c>
      <c r="B47" t="s">
        <v>208</v>
      </c>
      <c r="C47">
        <v>218383</v>
      </c>
      <c r="D47">
        <v>220038</v>
      </c>
      <c r="E47" t="s">
        <v>29</v>
      </c>
      <c r="F47">
        <v>1656</v>
      </c>
      <c r="G47" t="s">
        <v>220</v>
      </c>
      <c r="H47" s="47" t="s">
        <v>221</v>
      </c>
      <c r="I47">
        <v>2.9513395389410499</v>
      </c>
      <c r="J47">
        <v>7.1517289876833798</v>
      </c>
      <c r="K47" s="1">
        <v>2.26281917654016E-45</v>
      </c>
      <c r="L47" s="1">
        <v>1.05107950750291E-42</v>
      </c>
      <c r="M47">
        <v>50.216429953091897</v>
      </c>
      <c r="N47">
        <v>41.419640147971897</v>
      </c>
      <c r="O47">
        <v>42.462769281020599</v>
      </c>
      <c r="P47">
        <v>59.104050757209997</v>
      </c>
      <c r="Q47">
        <v>39.373636525030598</v>
      </c>
      <c r="R47">
        <v>393.82905581978002</v>
      </c>
      <c r="S47">
        <v>367.97791985093602</v>
      </c>
      <c r="T47">
        <f t="shared" si="0"/>
        <v>393.82905581978002</v>
      </c>
      <c r="U47">
        <v>44.699613127361467</v>
      </c>
      <c r="V47">
        <v>13.951509699193647</v>
      </c>
      <c r="W47">
        <v>31.211701227574313</v>
      </c>
      <c r="X47">
        <v>49.238843641120297</v>
      </c>
      <c r="Y47">
        <v>13.951509699193647</v>
      </c>
      <c r="Z47">
        <v>28.334356917233684</v>
      </c>
      <c r="AA47">
        <v>380.90348783535802</v>
      </c>
      <c r="AB47">
        <v>18.279513544945065</v>
      </c>
      <c r="AC47">
        <v>4.7989882289673904</v>
      </c>
    </row>
    <row r="48" spans="1:29" x14ac:dyDescent="0.25">
      <c r="A48" t="s">
        <v>211</v>
      </c>
      <c r="B48" t="s">
        <v>208</v>
      </c>
      <c r="C48">
        <v>72967</v>
      </c>
      <c r="D48">
        <v>73293</v>
      </c>
      <c r="E48" t="s">
        <v>20</v>
      </c>
      <c r="F48">
        <v>327</v>
      </c>
      <c r="G48" t="s">
        <v>212</v>
      </c>
      <c r="H48" t="s">
        <v>212</v>
      </c>
      <c r="I48">
        <v>2.0347405274114601</v>
      </c>
      <c r="J48">
        <v>2.8924285524253999</v>
      </c>
      <c r="K48" s="1">
        <v>2.1141142591608402E-5</v>
      </c>
      <c r="L48">
        <v>1.8544596695551001E-3</v>
      </c>
      <c r="M48">
        <v>1.91622740561742</v>
      </c>
      <c r="N48">
        <v>2.01625508369822</v>
      </c>
      <c r="O48">
        <v>2.5876412848574</v>
      </c>
      <c r="P48">
        <v>5.0211612510989099</v>
      </c>
      <c r="Q48">
        <v>3.7034608612652602</v>
      </c>
      <c r="R48">
        <v>14.555368048406599</v>
      </c>
      <c r="S48">
        <v>21.238432605693099</v>
      </c>
      <c r="T48">
        <f t="shared" si="0"/>
        <v>21.238432605693099</v>
      </c>
      <c r="U48">
        <v>2.1733745913910134</v>
      </c>
      <c r="V48">
        <v>0.93175488122353012</v>
      </c>
      <c r="W48">
        <v>42.871343251840635</v>
      </c>
      <c r="X48">
        <v>4.3623110561820848</v>
      </c>
      <c r="Y48">
        <v>0.93175488122353012</v>
      </c>
      <c r="Z48">
        <v>21.359203166016464</v>
      </c>
      <c r="AA48">
        <v>17.896900327049849</v>
      </c>
      <c r="AB48">
        <v>4.7256402675647555</v>
      </c>
      <c r="AC48">
        <v>26.404797373891043</v>
      </c>
    </row>
    <row r="49" spans="1:31" x14ac:dyDescent="0.25">
      <c r="A49" t="s">
        <v>239</v>
      </c>
      <c r="B49" t="s">
        <v>232</v>
      </c>
      <c r="C49">
        <v>157293</v>
      </c>
      <c r="D49">
        <v>158915</v>
      </c>
      <c r="E49" t="s">
        <v>29</v>
      </c>
      <c r="F49">
        <v>1623</v>
      </c>
      <c r="G49" t="s">
        <v>240</v>
      </c>
      <c r="H49" s="47" t="s">
        <v>241</v>
      </c>
      <c r="I49">
        <v>2.0773140234680101</v>
      </c>
      <c r="J49">
        <v>7.0059826064377502</v>
      </c>
      <c r="K49" s="1">
        <v>6.6519728802393399E-31</v>
      </c>
      <c r="L49" s="1">
        <v>2.0960889247943699E-28</v>
      </c>
      <c r="M49">
        <v>71.971246969807396</v>
      </c>
      <c r="N49">
        <v>72.181931996396202</v>
      </c>
      <c r="O49">
        <v>65.115235610755803</v>
      </c>
      <c r="P49">
        <v>69.453009061001694</v>
      </c>
      <c r="Q49">
        <v>62.646964253192301</v>
      </c>
      <c r="R49">
        <v>304.87031642937501</v>
      </c>
      <c r="S49">
        <v>252.63045874080399</v>
      </c>
      <c r="T49">
        <f t="shared" si="0"/>
        <v>304.87031642937501</v>
      </c>
      <c r="U49">
        <v>69.756138192319796</v>
      </c>
      <c r="V49">
        <v>4.8126004366615138</v>
      </c>
      <c r="W49">
        <v>6.8991784255502049</v>
      </c>
      <c r="X49">
        <v>66.049986657096994</v>
      </c>
      <c r="Y49">
        <v>4.8126004366615138</v>
      </c>
      <c r="Z49">
        <v>7.2863003919235547</v>
      </c>
      <c r="AA49">
        <v>278.75038758508947</v>
      </c>
      <c r="AB49">
        <v>36.939157619808768</v>
      </c>
      <c r="AC49">
        <v>13.251697312360855</v>
      </c>
    </row>
    <row r="50" spans="1:31" x14ac:dyDescent="0.25">
      <c r="A50" t="s">
        <v>231</v>
      </c>
      <c r="B50" t="s">
        <v>232</v>
      </c>
      <c r="C50">
        <v>49792</v>
      </c>
      <c r="D50">
        <v>51618</v>
      </c>
      <c r="E50" t="s">
        <v>20</v>
      </c>
      <c r="F50">
        <v>1827</v>
      </c>
      <c r="G50" t="s">
        <v>233</v>
      </c>
      <c r="H50" s="47" t="s">
        <v>234</v>
      </c>
      <c r="I50">
        <v>3.7151233284446401</v>
      </c>
      <c r="J50">
        <v>6.3205707049679498</v>
      </c>
      <c r="K50" s="1">
        <v>7.2797788140893598E-51</v>
      </c>
      <c r="L50" s="1">
        <v>4.5086096788593502E-48</v>
      </c>
      <c r="M50">
        <v>77.719929186659698</v>
      </c>
      <c r="N50">
        <v>69.186353014901698</v>
      </c>
      <c r="O50">
        <v>81.659171694270299</v>
      </c>
      <c r="P50">
        <v>9.6590277502055297</v>
      </c>
      <c r="Q50">
        <v>13.7222970859513</v>
      </c>
      <c r="R50">
        <v>183.38095503966699</v>
      </c>
      <c r="S50">
        <v>123.712708088304</v>
      </c>
      <c r="T50">
        <f t="shared" si="0"/>
        <v>183.38095503966699</v>
      </c>
      <c r="U50">
        <v>76.188484631943894</v>
      </c>
      <c r="V50">
        <v>2.8731653010931981</v>
      </c>
      <c r="W50">
        <v>3.7711280319763083</v>
      </c>
      <c r="X50">
        <v>11.690662418078414</v>
      </c>
      <c r="Y50">
        <v>2.8731653010931981</v>
      </c>
      <c r="Z50">
        <v>24.576582560883306</v>
      </c>
      <c r="AA50">
        <v>153.54683156398551</v>
      </c>
      <c r="AB50">
        <v>42.191822040822139</v>
      </c>
      <c r="AC50">
        <v>27.478145664790294</v>
      </c>
    </row>
    <row r="64" spans="1:31" x14ac:dyDescent="0.25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</row>
    <row r="65" spans="1:31" x14ac:dyDescent="0.25">
      <c r="A65" s="5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</row>
    <row r="66" spans="1:31" x14ac:dyDescent="0.25">
      <c r="A66" s="5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</row>
    <row r="67" spans="1:31" x14ac:dyDescent="0.25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</row>
    <row r="68" spans="1:31" x14ac:dyDescent="0.25">
      <c r="A68" s="5"/>
      <c r="B68" s="5"/>
      <c r="C68" s="5"/>
      <c r="D68" s="5"/>
      <c r="E68" s="5"/>
      <c r="F68" s="5"/>
      <c r="G68" s="5"/>
      <c r="H68" s="5"/>
      <c r="I68" s="5"/>
      <c r="J68" s="5"/>
      <c r="K68" s="6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</row>
    <row r="69" spans="1:31" x14ac:dyDescent="0.25">
      <c r="A69" s="5"/>
      <c r="B69" s="5"/>
      <c r="C69" s="5"/>
      <c r="D69" s="5"/>
      <c r="E69" s="5"/>
      <c r="F69" s="5"/>
      <c r="G69" s="5"/>
      <c r="H69" s="5"/>
      <c r="I69" s="5"/>
      <c r="J69" s="5"/>
      <c r="K69" s="6"/>
      <c r="L69" s="6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</row>
    <row r="70" spans="1:31" x14ac:dyDescent="0.25">
      <c r="A70" s="5"/>
      <c r="B70" s="5"/>
      <c r="C70" s="5"/>
      <c r="D70" s="5"/>
      <c r="E70" s="5"/>
      <c r="F70" s="5"/>
      <c r="G70" s="5"/>
      <c r="H70" s="5"/>
      <c r="I70" s="5"/>
      <c r="J70" s="5"/>
      <c r="K70" s="6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</row>
    <row r="71" spans="1:31" x14ac:dyDescent="0.25">
      <c r="A71" s="5"/>
      <c r="B71" s="5"/>
      <c r="C71" s="5"/>
      <c r="D71" s="5"/>
      <c r="E71" s="5"/>
      <c r="F71" s="5"/>
      <c r="G71" s="5"/>
      <c r="H71" s="5"/>
      <c r="I71" s="5"/>
      <c r="J71" s="5"/>
      <c r="K71" s="6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</row>
    <row r="72" spans="1:31" x14ac:dyDescent="0.25">
      <c r="A72" s="5"/>
      <c r="B72" s="5"/>
      <c r="C72" s="5"/>
      <c r="D72" s="5"/>
      <c r="E72" s="5"/>
      <c r="F72" s="5"/>
      <c r="G72" s="5"/>
      <c r="H72" s="5"/>
      <c r="I72" s="5"/>
      <c r="J72" s="5"/>
      <c r="K72" s="6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</row>
    <row r="73" spans="1:31" x14ac:dyDescent="0.25">
      <c r="A73" s="5"/>
      <c r="B73" s="5"/>
      <c r="C73" s="5"/>
      <c r="D73" s="5"/>
      <c r="E73" s="5"/>
      <c r="F73" s="5"/>
      <c r="G73" s="5"/>
      <c r="H73" s="5"/>
      <c r="I73" s="5"/>
      <c r="J73" s="5"/>
      <c r="K73" s="6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</row>
    <row r="74" spans="1:31" x14ac:dyDescent="0.25">
      <c r="A74" s="5"/>
      <c r="B74" s="5"/>
      <c r="C74" s="5"/>
      <c r="D74" s="5"/>
      <c r="E74" s="5"/>
      <c r="F74" s="5"/>
      <c r="G74" s="5"/>
      <c r="H74" s="5"/>
      <c r="I74" s="5"/>
      <c r="J74" s="5"/>
      <c r="K74" s="6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</row>
    <row r="75" spans="1:31" x14ac:dyDescent="0.25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</row>
    <row r="76" spans="1:31" x14ac:dyDescent="0.25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</row>
    <row r="77" spans="1:31" x14ac:dyDescent="0.25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</row>
    <row r="78" spans="1:31" x14ac:dyDescent="0.25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</row>
    <row r="79" spans="1:31" x14ac:dyDescent="0.25">
      <c r="A79" s="5"/>
      <c r="B79" s="5"/>
      <c r="C79" s="5"/>
      <c r="D79" s="5"/>
      <c r="E79" s="5"/>
      <c r="F79" s="5"/>
      <c r="G79" s="5"/>
      <c r="H79" s="5"/>
      <c r="I79" s="5"/>
      <c r="J79" s="5"/>
      <c r="K79" s="6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</row>
    <row r="80" spans="1:31" x14ac:dyDescent="0.25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</row>
    <row r="81" spans="1:31" x14ac:dyDescent="0.25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</row>
    <row r="82" spans="1:31" x14ac:dyDescent="0.25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</row>
    <row r="83" spans="1:31" x14ac:dyDescent="0.25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</row>
    <row r="84" spans="1:31" x14ac:dyDescent="0.25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</row>
    <row r="85" spans="1:31" x14ac:dyDescent="0.25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</row>
    <row r="86" spans="1:3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</row>
    <row r="87" spans="1:31" x14ac:dyDescent="0.25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</row>
    <row r="88" spans="1:31" x14ac:dyDescent="0.25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</row>
    <row r="89" spans="1:31" x14ac:dyDescent="0.25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</row>
    <row r="90" spans="1:3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</row>
    <row r="91" spans="1:31" x14ac:dyDescent="0.25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</row>
    <row r="92" spans="1:31" x14ac:dyDescent="0.25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</row>
    <row r="93" spans="1:31" x14ac:dyDescent="0.25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</row>
    <row r="94" spans="1:31" x14ac:dyDescent="0.25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</row>
    <row r="95" spans="1:31" x14ac:dyDescent="0.25">
      <c r="A95" s="5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</row>
    <row r="96" spans="1:31" x14ac:dyDescent="0.25">
      <c r="A96" s="5"/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</row>
    <row r="97" spans="1:31" x14ac:dyDescent="0.25">
      <c r="A97" s="5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</row>
    <row r="98" spans="1:31" x14ac:dyDescent="0.25">
      <c r="A98" s="5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</row>
  </sheetData>
  <sortState ref="A3:AH50">
    <sortCondition ref="G3:G50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"/>
  <sheetViews>
    <sheetView topLeftCell="D1" workbookViewId="0">
      <selection activeCell="H3" sqref="H3:H9"/>
    </sheetView>
  </sheetViews>
  <sheetFormatPr defaultRowHeight="15" x14ac:dyDescent="0.25"/>
  <cols>
    <col min="2" max="2" width="33.42578125" customWidth="1"/>
  </cols>
  <sheetData>
    <row r="1" spans="1:29" x14ac:dyDescent="0.25">
      <c r="U1" t="s">
        <v>15803</v>
      </c>
      <c r="V1" t="s">
        <v>15803</v>
      </c>
      <c r="W1" t="s">
        <v>15803</v>
      </c>
      <c r="X1" t="s">
        <v>15804</v>
      </c>
      <c r="Y1" t="s">
        <v>15804</v>
      </c>
      <c r="Z1" t="s">
        <v>15804</v>
      </c>
      <c r="AA1" t="s">
        <v>15799</v>
      </c>
      <c r="AB1" t="s">
        <v>15799</v>
      </c>
      <c r="AC1" t="s">
        <v>15799</v>
      </c>
    </row>
    <row r="2" spans="1:29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15836</v>
      </c>
      <c r="U2" t="s">
        <v>15800</v>
      </c>
      <c r="V2" t="s">
        <v>15801</v>
      </c>
      <c r="W2" t="s">
        <v>15802</v>
      </c>
      <c r="X2" t="s">
        <v>15800</v>
      </c>
      <c r="Y2" t="s">
        <v>15801</v>
      </c>
      <c r="Z2" t="s">
        <v>15802</v>
      </c>
      <c r="AA2" t="s">
        <v>15800</v>
      </c>
      <c r="AB2" t="s">
        <v>15801</v>
      </c>
      <c r="AC2" t="s">
        <v>15802</v>
      </c>
    </row>
    <row r="3" spans="1:29" x14ac:dyDescent="0.25">
      <c r="A3" t="s">
        <v>317</v>
      </c>
      <c r="B3" t="s">
        <v>52</v>
      </c>
      <c r="C3">
        <v>74323</v>
      </c>
      <c r="D3">
        <v>76422</v>
      </c>
      <c r="E3" t="s">
        <v>29</v>
      </c>
      <c r="F3">
        <v>2100</v>
      </c>
      <c r="G3" t="s">
        <v>318</v>
      </c>
      <c r="H3" s="47" t="s">
        <v>319</v>
      </c>
      <c r="I3">
        <v>-1.1966206623265501</v>
      </c>
      <c r="J3">
        <v>7.1644789692234898</v>
      </c>
      <c r="K3" s="1">
        <v>1.79591860243902E-8</v>
      </c>
      <c r="L3" s="1">
        <v>2.7055271054040802E-6</v>
      </c>
      <c r="M3">
        <v>253.61833309642401</v>
      </c>
      <c r="N3">
        <v>207.38623718038801</v>
      </c>
      <c r="O3">
        <v>204.253980108006</v>
      </c>
      <c r="P3">
        <v>125.98898497986301</v>
      </c>
      <c r="Q3">
        <v>110.012279478848</v>
      </c>
      <c r="R3">
        <v>63.684948452483702</v>
      </c>
      <c r="S3">
        <v>39.223713608763603</v>
      </c>
      <c r="T3">
        <f>MAX(M3:S3)</f>
        <v>253.61833309642401</v>
      </c>
      <c r="U3">
        <f t="shared" ref="U3:U9" si="0">AVERAGE(M3:O3)</f>
        <v>221.75285012827268</v>
      </c>
      <c r="V3">
        <f t="shared" ref="V3:V9" si="1">STDEV(P3:Q3)</f>
        <v>11.297236800788127</v>
      </c>
      <c r="W3">
        <f>V3/U3*100</f>
        <v>5.0945170690041879</v>
      </c>
      <c r="X3">
        <f t="shared" ref="X3:X9" si="2">AVERAGE(P3:Q3)</f>
        <v>118.0006322293555</v>
      </c>
      <c r="Y3">
        <f t="shared" ref="Y3:Y9" si="3">STDEV(P3:Q3)</f>
        <v>11.297236800788127</v>
      </c>
      <c r="Z3">
        <f>Y3/X3*100</f>
        <v>9.5738781965421271</v>
      </c>
      <c r="AA3">
        <f t="shared" ref="AA3:AA9" si="4">AVERAGE(R3:S3)</f>
        <v>51.454331030623649</v>
      </c>
      <c r="AB3">
        <f t="shared" ref="AB3:AB9" si="5">STDEV(R3:S3)</f>
        <v>17.296705034191174</v>
      </c>
      <c r="AC3">
        <f>AB3/AA3*100</f>
        <v>33.615644568183846</v>
      </c>
    </row>
    <row r="4" spans="1:29" x14ac:dyDescent="0.25">
      <c r="A4" t="s">
        <v>501</v>
      </c>
      <c r="B4" t="s">
        <v>110</v>
      </c>
      <c r="C4">
        <v>678143</v>
      </c>
      <c r="D4">
        <v>679831</v>
      </c>
      <c r="E4" t="s">
        <v>20</v>
      </c>
      <c r="F4">
        <v>1689</v>
      </c>
      <c r="G4" t="s">
        <v>502</v>
      </c>
      <c r="H4" s="47" t="s">
        <v>503</v>
      </c>
      <c r="I4">
        <v>-1.12697505523164</v>
      </c>
      <c r="J4">
        <v>5.7930297574983198</v>
      </c>
      <c r="K4" s="1">
        <v>4.7392727364186696E-6</v>
      </c>
      <c r="L4">
        <v>4.8030374968723E-4</v>
      </c>
      <c r="M4">
        <v>65.1517317909924</v>
      </c>
      <c r="N4">
        <v>60.833296239580498</v>
      </c>
      <c r="O4">
        <v>60.788360019682798</v>
      </c>
      <c r="P4">
        <v>80.070273691187893</v>
      </c>
      <c r="Q4">
        <v>57.6180542415795</v>
      </c>
      <c r="R4">
        <v>24.272848722557601</v>
      </c>
      <c r="S4">
        <v>38.805451259854998</v>
      </c>
      <c r="T4">
        <f t="shared" ref="T4:T9" si="6">MAX(M4:S4)</f>
        <v>80.070273691187893</v>
      </c>
      <c r="U4">
        <f t="shared" si="0"/>
        <v>62.25779601675189</v>
      </c>
      <c r="V4">
        <f t="shared" si="1"/>
        <v>15.876116625506633</v>
      </c>
      <c r="W4">
        <f t="shared" ref="W4:W9" si="7">V4/U4*100</f>
        <v>25.500608182844765</v>
      </c>
      <c r="X4">
        <f t="shared" si="2"/>
        <v>68.84416396638369</v>
      </c>
      <c r="Y4">
        <f t="shared" si="3"/>
        <v>15.876116625506633</v>
      </c>
      <c r="Z4">
        <f t="shared" ref="Z4:Z9" si="8">Y4/X4*100</f>
        <v>23.060947669084737</v>
      </c>
      <c r="AA4">
        <f t="shared" si="4"/>
        <v>31.539149991206301</v>
      </c>
      <c r="AB4">
        <f t="shared" si="5"/>
        <v>10.276101802411805</v>
      </c>
      <c r="AC4">
        <f t="shared" ref="AC4:AC9" si="9">AB4/AA4*100</f>
        <v>32.582050579286289</v>
      </c>
    </row>
    <row r="5" spans="1:29" x14ac:dyDescent="0.25">
      <c r="A5" t="s">
        <v>413</v>
      </c>
      <c r="B5" t="s">
        <v>208</v>
      </c>
      <c r="C5">
        <v>383314</v>
      </c>
      <c r="D5">
        <v>384105</v>
      </c>
      <c r="E5" t="s">
        <v>29</v>
      </c>
      <c r="F5">
        <v>792</v>
      </c>
      <c r="G5" t="s">
        <v>414</v>
      </c>
      <c r="H5" s="47" t="s">
        <v>415</v>
      </c>
      <c r="I5">
        <v>-1.45575856092678</v>
      </c>
      <c r="J5">
        <v>3.8429923578706502</v>
      </c>
      <c r="K5" s="1">
        <v>7.8540722054939104E-5</v>
      </c>
      <c r="L5">
        <v>5.7603419043977698E-3</v>
      </c>
      <c r="M5">
        <v>19.894949240675</v>
      </c>
      <c r="N5">
        <v>22.524449649314398</v>
      </c>
      <c r="O5">
        <v>19.046736670507698</v>
      </c>
      <c r="P5">
        <v>17.4782406908481</v>
      </c>
      <c r="Q5">
        <v>10.9154635910976</v>
      </c>
      <c r="R5">
        <v>4.0871807127330699</v>
      </c>
      <c r="S5">
        <v>6.27393523362925</v>
      </c>
      <c r="T5">
        <f t="shared" si="6"/>
        <v>22.524449649314398</v>
      </c>
      <c r="U5">
        <f t="shared" si="0"/>
        <v>20.48871185349903</v>
      </c>
      <c r="V5">
        <f t="shared" si="1"/>
        <v>4.6405841906493555</v>
      </c>
      <c r="W5">
        <f t="shared" si="7"/>
        <v>22.649467784168401</v>
      </c>
      <c r="X5">
        <f t="shared" si="2"/>
        <v>14.196852140972851</v>
      </c>
      <c r="Y5">
        <f t="shared" si="3"/>
        <v>4.6405841906493555</v>
      </c>
      <c r="Z5">
        <f t="shared" si="8"/>
        <v>32.687416510145859</v>
      </c>
      <c r="AA5">
        <f t="shared" si="4"/>
        <v>5.18055797318116</v>
      </c>
      <c r="AB5">
        <f t="shared" si="5"/>
        <v>1.5462689505160283</v>
      </c>
      <c r="AC5">
        <f t="shared" si="9"/>
        <v>29.84753685840003</v>
      </c>
    </row>
    <row r="6" spans="1:29" x14ac:dyDescent="0.25">
      <c r="A6" t="s">
        <v>425</v>
      </c>
      <c r="B6" t="s">
        <v>208</v>
      </c>
      <c r="C6">
        <v>1066038</v>
      </c>
      <c r="D6">
        <v>1067168</v>
      </c>
      <c r="E6" t="s">
        <v>29</v>
      </c>
      <c r="F6">
        <v>1131</v>
      </c>
      <c r="G6" t="s">
        <v>426</v>
      </c>
      <c r="H6" s="47" t="s">
        <v>427</v>
      </c>
      <c r="I6">
        <v>-1.23355553903322</v>
      </c>
      <c r="J6">
        <v>9.5057032077864605</v>
      </c>
      <c r="K6" s="1">
        <v>3.14874723862613E-7</v>
      </c>
      <c r="L6" s="1">
        <v>3.9002482462448997E-5</v>
      </c>
      <c r="M6">
        <v>914.69818935667502</v>
      </c>
      <c r="N6">
        <v>760.02274521699405</v>
      </c>
      <c r="O6">
        <v>981.33114202046897</v>
      </c>
      <c r="P6">
        <v>790.69874388487995</v>
      </c>
      <c r="Q6">
        <v>915.66432475244801</v>
      </c>
      <c r="R6">
        <v>484.04606298674702</v>
      </c>
      <c r="S6">
        <v>241.55022438227201</v>
      </c>
      <c r="T6">
        <f t="shared" si="6"/>
        <v>981.33114202046897</v>
      </c>
      <c r="U6">
        <f t="shared" si="0"/>
        <v>885.35069219804609</v>
      </c>
      <c r="V6">
        <f t="shared" si="1"/>
        <v>88.364009646373262</v>
      </c>
      <c r="W6">
        <f t="shared" si="7"/>
        <v>9.9806788908690347</v>
      </c>
      <c r="X6">
        <f t="shared" si="2"/>
        <v>853.18153431866403</v>
      </c>
      <c r="Y6">
        <f t="shared" si="3"/>
        <v>88.364009646373262</v>
      </c>
      <c r="Z6">
        <f t="shared" si="8"/>
        <v>10.356999781639582</v>
      </c>
      <c r="AA6">
        <f t="shared" si="4"/>
        <v>362.79814368450951</v>
      </c>
      <c r="AB6">
        <f t="shared" si="5"/>
        <v>171.47045188674289</v>
      </c>
      <c r="AC6">
        <f t="shared" si="9"/>
        <v>47.263321180566507</v>
      </c>
    </row>
    <row r="7" spans="1:29" x14ac:dyDescent="0.25">
      <c r="A7" t="s">
        <v>428</v>
      </c>
      <c r="B7" t="s">
        <v>232</v>
      </c>
      <c r="C7">
        <v>26682</v>
      </c>
      <c r="D7">
        <v>27833</v>
      </c>
      <c r="E7" t="s">
        <v>20</v>
      </c>
      <c r="F7">
        <v>1152</v>
      </c>
      <c r="G7" t="s">
        <v>15820</v>
      </c>
      <c r="H7" s="47" t="s">
        <v>15808</v>
      </c>
      <c r="I7">
        <v>-1.4020153635592401</v>
      </c>
      <c r="J7">
        <v>9.0668233856799798</v>
      </c>
      <c r="K7" s="1">
        <v>6.4289466632386497E-8</v>
      </c>
      <c r="L7" s="1">
        <v>8.7402313904615308E-6</v>
      </c>
      <c r="M7">
        <v>774.23083017677698</v>
      </c>
      <c r="N7">
        <v>546.136101646763</v>
      </c>
      <c r="O7">
        <v>783.14327180975101</v>
      </c>
      <c r="P7">
        <v>508.36382956736497</v>
      </c>
      <c r="Q7">
        <v>688.63593654912199</v>
      </c>
      <c r="R7">
        <v>299.90022127084001</v>
      </c>
      <c r="S7">
        <v>152.98735462436099</v>
      </c>
      <c r="T7">
        <f t="shared" si="6"/>
        <v>783.14327180975101</v>
      </c>
      <c r="U7">
        <f t="shared" si="0"/>
        <v>701.1700678777637</v>
      </c>
      <c r="V7">
        <f t="shared" si="1"/>
        <v>127.47162930558673</v>
      </c>
      <c r="W7">
        <f t="shared" si="7"/>
        <v>18.179844683245818</v>
      </c>
      <c r="X7">
        <f t="shared" si="2"/>
        <v>598.49988305824354</v>
      </c>
      <c r="Y7">
        <f t="shared" si="3"/>
        <v>127.47162930558673</v>
      </c>
      <c r="Z7">
        <f t="shared" si="8"/>
        <v>21.298522007093144</v>
      </c>
      <c r="AA7">
        <f t="shared" si="4"/>
        <v>226.4437879476005</v>
      </c>
      <c r="AB7">
        <f t="shared" si="5"/>
        <v>103.88308424928029</v>
      </c>
      <c r="AC7">
        <f t="shared" si="9"/>
        <v>45.875881688270923</v>
      </c>
    </row>
    <row r="8" spans="1:29" x14ac:dyDescent="0.25">
      <c r="A8" t="s">
        <v>434</v>
      </c>
      <c r="B8" t="s">
        <v>232</v>
      </c>
      <c r="C8">
        <v>453988</v>
      </c>
      <c r="D8">
        <v>458523</v>
      </c>
      <c r="E8" t="s">
        <v>29</v>
      </c>
      <c r="F8">
        <v>4536</v>
      </c>
      <c r="G8" t="s">
        <v>435</v>
      </c>
      <c r="H8" s="47" t="s">
        <v>436</v>
      </c>
      <c r="I8">
        <v>-2.32111333434321</v>
      </c>
      <c r="J8">
        <v>9.0844648049789392</v>
      </c>
      <c r="K8" s="1">
        <v>1.31374013111874E-11</v>
      </c>
      <c r="L8" s="1">
        <v>2.52509913477787E-9</v>
      </c>
      <c r="M8">
        <v>1072.0165141837999</v>
      </c>
      <c r="N8">
        <v>1104.6773567142</v>
      </c>
      <c r="O8">
        <v>1066.97782651436</v>
      </c>
      <c r="P8">
        <v>355.812518274436</v>
      </c>
      <c r="Q8">
        <v>108.25800854456401</v>
      </c>
      <c r="R8">
        <v>51.673641868125301</v>
      </c>
      <c r="S8">
        <v>41.1756045703371</v>
      </c>
      <c r="T8">
        <f t="shared" si="6"/>
        <v>1104.6773567142</v>
      </c>
      <c r="U8">
        <f t="shared" si="0"/>
        <v>1081.2238991374531</v>
      </c>
      <c r="V8">
        <f t="shared" si="1"/>
        <v>175.04747254330368</v>
      </c>
      <c r="W8">
        <f t="shared" si="7"/>
        <v>16.18975243545281</v>
      </c>
      <c r="X8">
        <f t="shared" si="2"/>
        <v>232.0352634095</v>
      </c>
      <c r="Y8">
        <f t="shared" si="3"/>
        <v>175.04747254330368</v>
      </c>
      <c r="Z8">
        <f t="shared" si="8"/>
        <v>75.440030093346948</v>
      </c>
      <c r="AA8">
        <f t="shared" si="4"/>
        <v>46.424623219231201</v>
      </c>
      <c r="AB8">
        <f t="shared" si="5"/>
        <v>7.4232333624153286</v>
      </c>
      <c r="AC8">
        <f t="shared" si="9"/>
        <v>15.989862378334363</v>
      </c>
    </row>
    <row r="9" spans="1:29" x14ac:dyDescent="0.25">
      <c r="A9" t="s">
        <v>443</v>
      </c>
      <c r="B9" t="s">
        <v>232</v>
      </c>
      <c r="C9">
        <v>684117</v>
      </c>
      <c r="D9">
        <v>685022</v>
      </c>
      <c r="E9" t="s">
        <v>29</v>
      </c>
      <c r="F9">
        <v>906</v>
      </c>
      <c r="G9" t="s">
        <v>444</v>
      </c>
      <c r="H9" s="47" t="s">
        <v>445</v>
      </c>
      <c r="I9">
        <v>-1.00778951845986</v>
      </c>
      <c r="J9">
        <v>5.0967605912629796</v>
      </c>
      <c r="K9">
        <v>1.08737080769825E-4</v>
      </c>
      <c r="L9">
        <v>7.3024155206145303E-3</v>
      </c>
      <c r="M9">
        <v>36.126522558846197</v>
      </c>
      <c r="N9">
        <v>36.695842523307498</v>
      </c>
      <c r="O9">
        <v>51.455883254623302</v>
      </c>
      <c r="P9">
        <v>42.085763768752699</v>
      </c>
      <c r="Q9">
        <v>34.461677909036702</v>
      </c>
      <c r="R9">
        <v>18.225489504738299</v>
      </c>
      <c r="S9">
        <v>19.844224775997699</v>
      </c>
      <c r="T9">
        <f t="shared" si="6"/>
        <v>51.455883254623302</v>
      </c>
      <c r="U9">
        <f t="shared" si="0"/>
        <v>41.426082778925668</v>
      </c>
      <c r="V9">
        <f t="shared" si="1"/>
        <v>5.3910428117536506</v>
      </c>
      <c r="W9">
        <f t="shared" si="7"/>
        <v>13.01364370008981</v>
      </c>
      <c r="X9">
        <f t="shared" si="2"/>
        <v>38.273720838894704</v>
      </c>
      <c r="Y9">
        <f t="shared" si="3"/>
        <v>5.3910428117536506</v>
      </c>
      <c r="Z9">
        <f t="shared" si="8"/>
        <v>14.08549441651134</v>
      </c>
      <c r="AA9">
        <f t="shared" si="4"/>
        <v>19.034857140367997</v>
      </c>
      <c r="AB9">
        <f t="shared" si="5"/>
        <v>1.1446186872533672</v>
      </c>
      <c r="AC9">
        <f t="shared" si="9"/>
        <v>6.0132770044589812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577"/>
  <sheetViews>
    <sheetView workbookViewId="0">
      <selection activeCell="H27" sqref="H27"/>
    </sheetView>
  </sheetViews>
  <sheetFormatPr defaultColWidth="12.5703125" defaultRowHeight="15" x14ac:dyDescent="0.25"/>
  <cols>
    <col min="2" max="2" width="31.42578125" customWidth="1"/>
    <col min="30" max="30" width="12.5703125" style="41"/>
    <col min="31" max="31" width="12.5703125" style="5"/>
  </cols>
  <sheetData>
    <row r="1" spans="1:31" x14ac:dyDescent="0.25">
      <c r="U1" t="s">
        <v>15803</v>
      </c>
      <c r="V1" t="s">
        <v>15803</v>
      </c>
      <c r="W1" t="s">
        <v>15803</v>
      </c>
      <c r="X1" t="s">
        <v>15804</v>
      </c>
      <c r="Y1" t="s">
        <v>15804</v>
      </c>
      <c r="Z1" t="s">
        <v>15804</v>
      </c>
      <c r="AA1" t="s">
        <v>15799</v>
      </c>
      <c r="AB1" t="s">
        <v>15799</v>
      </c>
      <c r="AC1" t="s">
        <v>15799</v>
      </c>
    </row>
    <row r="2" spans="1:31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15836</v>
      </c>
      <c r="U2" t="s">
        <v>15800</v>
      </c>
      <c r="V2" t="s">
        <v>15801</v>
      </c>
      <c r="W2" t="s">
        <v>15802</v>
      </c>
      <c r="X2" t="s">
        <v>15800</v>
      </c>
      <c r="Y2" t="s">
        <v>15801</v>
      </c>
      <c r="Z2" t="s">
        <v>15802</v>
      </c>
      <c r="AA2" t="s">
        <v>15800</v>
      </c>
      <c r="AB2" t="s">
        <v>15801</v>
      </c>
      <c r="AC2" t="s">
        <v>15802</v>
      </c>
    </row>
    <row r="3" spans="1:31" x14ac:dyDescent="0.25">
      <c r="A3" t="s">
        <v>303</v>
      </c>
      <c r="B3" t="s">
        <v>303</v>
      </c>
      <c r="C3">
        <v>3068</v>
      </c>
      <c r="D3">
        <v>4048</v>
      </c>
      <c r="E3" t="s">
        <v>20</v>
      </c>
      <c r="F3">
        <v>981</v>
      </c>
      <c r="G3" t="s">
        <v>304</v>
      </c>
      <c r="H3" s="47" t="s">
        <v>303</v>
      </c>
      <c r="I3">
        <v>7.2858696766334301</v>
      </c>
      <c r="J3">
        <v>12.3942635585164</v>
      </c>
      <c r="K3">
        <v>0</v>
      </c>
      <c r="L3">
        <v>0</v>
      </c>
      <c r="M3" s="15">
        <v>35.224768485614398</v>
      </c>
      <c r="N3">
        <f>VLOOKUP($G3,'All data'!$G$4:$O$5578,4,FALSE)</f>
        <v>46.373866925058998</v>
      </c>
      <c r="O3">
        <f>VLOOKUP($G3,'All data'!$G$4:$O$5578,5,FALSE)</f>
        <v>46.704804174229402</v>
      </c>
      <c r="P3">
        <f>VLOOKUP($G3,'All data'!$G$4:$O$5578,6,FALSE)</f>
        <v>6358.1316755231901</v>
      </c>
      <c r="Q3">
        <f>VLOOKUP($G3,'All data'!$G$4:$O$5578,7,FALSE)</f>
        <v>6999.4825520935301</v>
      </c>
      <c r="R3">
        <f>VLOOKUP($G3,'All data'!$G$4:$O$5578,8,FALSE)</f>
        <v>12855.5250211734</v>
      </c>
      <c r="S3">
        <f>VLOOKUP($G3,'All data'!$G$4:$O$5578,9,FALSE)</f>
        <v>11339.723855059399</v>
      </c>
      <c r="T3">
        <f t="shared" ref="T3:T27" si="0">MAX(N3:S3)</f>
        <v>12855.5250211734</v>
      </c>
      <c r="U3">
        <f>AVERAGE(M3:O3)</f>
        <v>42.767813194967601</v>
      </c>
      <c r="V3">
        <f>STDEV(M3:O3)</f>
        <v>6.5345636794814599</v>
      </c>
      <c r="W3">
        <f>V3/U3*100</f>
        <v>15.279162508711968</v>
      </c>
      <c r="X3">
        <f>AVERAGE(P3:Q3)</f>
        <v>6678.8071138083596</v>
      </c>
      <c r="Y3">
        <f>STDEV(P3:Q3)</f>
        <v>453.50355394282388</v>
      </c>
      <c r="Z3">
        <f>Y3/X3*100</f>
        <v>6.790187921510868</v>
      </c>
      <c r="AA3">
        <f>AVERAGE(R3:S3)</f>
        <v>12097.6244381164</v>
      </c>
      <c r="AB3">
        <f>STDEV(R3:S3)</f>
        <v>1071.8332834896864</v>
      </c>
      <c r="AC3">
        <f>AB3/AA3*100</f>
        <v>8.8598657444896762</v>
      </c>
    </row>
    <row r="4" spans="1:31" x14ac:dyDescent="0.25">
      <c r="A4" t="s">
        <v>301</v>
      </c>
      <c r="B4" t="s">
        <v>301</v>
      </c>
      <c r="C4">
        <v>6900</v>
      </c>
      <c r="D4">
        <v>7793</v>
      </c>
      <c r="E4" t="s">
        <v>20</v>
      </c>
      <c r="F4">
        <v>894</v>
      </c>
      <c r="G4" t="s">
        <v>302</v>
      </c>
      <c r="H4" s="47" t="s">
        <v>301</v>
      </c>
      <c r="I4">
        <v>6.0576930524034402</v>
      </c>
      <c r="J4">
        <v>11.956592166037799</v>
      </c>
      <c r="K4" s="1">
        <v>7.1717224040970801E-259</v>
      </c>
      <c r="L4" s="1">
        <v>1.9987590340218601E-255</v>
      </c>
      <c r="M4" s="15">
        <v>105.899743975151</v>
      </c>
      <c r="N4">
        <f>VLOOKUP($G4,'All data'!$G$4:$O$5578,4,FALSE)</f>
        <v>83.242531312683496</v>
      </c>
      <c r="O4">
        <f>VLOOKUP($G4,'All data'!$G$4:$O$5578,5,FALSE)</f>
        <v>102.954186858179</v>
      </c>
      <c r="P4">
        <f>VLOOKUP($G4,'All data'!$G$4:$O$5578,6,FALSE)</f>
        <v>6069.9197027733699</v>
      </c>
      <c r="Q4">
        <f>VLOOKUP($G4,'All data'!$G$4:$O$5578,7,FALSE)</f>
        <v>6905.1515055772497</v>
      </c>
      <c r="R4">
        <f>VLOOKUP($G4,'All data'!$G$4:$O$5578,8,FALSE)</f>
        <v>7728.8654007263403</v>
      </c>
      <c r="S4">
        <f>VLOOKUP($G4,'All data'!$G$4:$O$5578,9,FALSE)</f>
        <v>6824.3610490178899</v>
      </c>
      <c r="T4">
        <f t="shared" si="0"/>
        <v>7728.8654007263403</v>
      </c>
      <c r="U4">
        <f t="shared" ref="U4:U27" si="1">AVERAGE(M4:O4)</f>
        <v>97.365487382004503</v>
      </c>
      <c r="V4">
        <f t="shared" ref="V4:V27" si="2">STDEV(M4:O4)</f>
        <v>12.319192050792678</v>
      </c>
      <c r="W4">
        <f t="shared" ref="W4:W27" si="3">V4/U4*100</f>
        <v>12.652524402676141</v>
      </c>
      <c r="X4">
        <f t="shared" ref="X4:X27" si="4">AVERAGE(P4:Q4)</f>
        <v>6487.5356041753093</v>
      </c>
      <c r="Y4">
        <f t="shared" ref="Y4:Y27" si="5">STDEV(P4:Q4)</f>
        <v>590.59807162528875</v>
      </c>
      <c r="Z4">
        <f t="shared" ref="Z4:Z27" si="6">Y4/X4*100</f>
        <v>9.1035812003125827</v>
      </c>
      <c r="AA4">
        <f t="shared" ref="AA4:AA27" si="7">AVERAGE(R4:S4)</f>
        <v>7276.6132248721151</v>
      </c>
      <c r="AB4">
        <f t="shared" ref="AB4:AB27" si="8">STDEV(R4:S4)</f>
        <v>639.58116070578728</v>
      </c>
      <c r="AC4">
        <f t="shared" ref="AC4:AC27" si="9">AB4/AA4*100</f>
        <v>8.7895445441519637</v>
      </c>
      <c r="AE4" s="41"/>
    </row>
    <row r="5" spans="1:31" x14ac:dyDescent="0.25">
      <c r="A5" t="s">
        <v>22</v>
      </c>
      <c r="B5" t="s">
        <v>22</v>
      </c>
      <c r="C5">
        <v>5053</v>
      </c>
      <c r="D5">
        <v>6177</v>
      </c>
      <c r="E5" t="s">
        <v>20</v>
      </c>
      <c r="F5">
        <v>1125</v>
      </c>
      <c r="G5" t="s">
        <v>23</v>
      </c>
      <c r="H5" s="47" t="s">
        <v>22</v>
      </c>
      <c r="I5">
        <v>5.3045908464162999</v>
      </c>
      <c r="J5">
        <v>11.139930051002599</v>
      </c>
      <c r="K5" s="1">
        <v>3.2173296297519098E-248</v>
      </c>
      <c r="L5" s="1">
        <v>5.9777984520790503E-245</v>
      </c>
      <c r="M5" s="15">
        <v>94.458739171023595</v>
      </c>
      <c r="N5">
        <f>VLOOKUP($G5,'All data'!$G$4:$O$5578,4,FALSE)</f>
        <v>91.826017240427404</v>
      </c>
      <c r="O5">
        <f>VLOOKUP($G5,'All data'!$G$4:$O$5578,5,FALSE)</f>
        <v>88.234325778743994</v>
      </c>
      <c r="P5">
        <f>VLOOKUP($G5,'All data'!$G$4:$O$5578,6,FALSE)</f>
        <v>3408.8192281165502</v>
      </c>
      <c r="Q5">
        <f>VLOOKUP($G5,'All data'!$G$4:$O$5578,7,FALSE)</f>
        <v>3823.5956738729101</v>
      </c>
      <c r="R5">
        <f>VLOOKUP($G5,'All data'!$G$4:$O$5578,8,FALSE)</f>
        <v>4371.5108607846796</v>
      </c>
      <c r="S5">
        <f>VLOOKUP($G5,'All data'!$G$4:$O$5578,9,FALSE)</f>
        <v>3915.95800485976</v>
      </c>
      <c r="T5">
        <f t="shared" si="0"/>
        <v>4371.5108607846796</v>
      </c>
      <c r="U5">
        <f t="shared" si="1"/>
        <v>91.506360730064998</v>
      </c>
      <c r="V5">
        <f t="shared" si="2"/>
        <v>3.1244944763849745</v>
      </c>
      <c r="W5">
        <f t="shared" si="3"/>
        <v>3.4145106978977493</v>
      </c>
      <c r="X5">
        <f t="shared" si="4"/>
        <v>3616.2074509947302</v>
      </c>
      <c r="Y5">
        <f t="shared" si="5"/>
        <v>293.29123747077625</v>
      </c>
      <c r="Z5">
        <f t="shared" si="6"/>
        <v>8.1104649400050057</v>
      </c>
      <c r="AA5">
        <f t="shared" si="7"/>
        <v>4143.7344328222198</v>
      </c>
      <c r="AB5">
        <f t="shared" si="8"/>
        <v>322.12451361340896</v>
      </c>
      <c r="AC5">
        <f t="shared" si="9"/>
        <v>7.7737731226664541</v>
      </c>
      <c r="AE5" s="41"/>
    </row>
    <row r="6" spans="1:31" x14ac:dyDescent="0.25">
      <c r="A6" t="s">
        <v>257</v>
      </c>
      <c r="B6" t="s">
        <v>257</v>
      </c>
      <c r="C6">
        <v>4294</v>
      </c>
      <c r="D6">
        <v>5895</v>
      </c>
      <c r="E6" t="s">
        <v>20</v>
      </c>
      <c r="F6">
        <v>1602</v>
      </c>
      <c r="G6" t="s">
        <v>258</v>
      </c>
      <c r="H6" s="47" t="s">
        <v>257</v>
      </c>
      <c r="I6">
        <v>2.7957229864056701</v>
      </c>
      <c r="J6">
        <v>11.231176282444601</v>
      </c>
      <c r="K6" s="1">
        <v>1.03916506965745E-75</v>
      </c>
      <c r="L6" s="1">
        <v>8.2747229975294497E-73</v>
      </c>
      <c r="M6" s="15">
        <v>497.54280990560699</v>
      </c>
      <c r="N6">
        <f>VLOOKUP($G6,'All data'!$G$4:$O$5578,4,FALSE)</f>
        <v>590.186666642521</v>
      </c>
      <c r="O6">
        <f>VLOOKUP($G6,'All data'!$G$4:$O$5578,5,FALSE)</f>
        <v>531.399711072272</v>
      </c>
      <c r="P6">
        <f>VLOOKUP($G6,'All data'!$G$4:$O$5578,6,FALSE)</f>
        <v>3444.3885978066801</v>
      </c>
      <c r="Q6">
        <f>VLOOKUP($G6,'All data'!$G$4:$O$5578,7,FALSE)</f>
        <v>4050.8259981526699</v>
      </c>
      <c r="R6">
        <f>VLOOKUP($G6,'All data'!$G$4:$O$5578,8,FALSE)</f>
        <v>4121.7203091704596</v>
      </c>
      <c r="S6">
        <f>VLOOKUP($G6,'All data'!$G$4:$O$5578,9,FALSE)</f>
        <v>3589.8527934940098</v>
      </c>
      <c r="T6">
        <f t="shared" si="0"/>
        <v>4121.7203091704596</v>
      </c>
      <c r="U6">
        <f t="shared" si="1"/>
        <v>539.70972920680003</v>
      </c>
      <c r="V6">
        <f t="shared" si="2"/>
        <v>46.877642312936352</v>
      </c>
      <c r="W6">
        <f t="shared" si="3"/>
        <v>8.6857137783733176</v>
      </c>
      <c r="X6">
        <f t="shared" si="4"/>
        <v>3747.607297979675</v>
      </c>
      <c r="Y6">
        <f t="shared" si="5"/>
        <v>428.81599814979052</v>
      </c>
      <c r="Z6">
        <f t="shared" si="6"/>
        <v>11.442394147886414</v>
      </c>
      <c r="AA6">
        <f t="shared" si="7"/>
        <v>3855.7865513322349</v>
      </c>
      <c r="AB6">
        <f t="shared" si="8"/>
        <v>376.08712702766002</v>
      </c>
      <c r="AC6">
        <f t="shared" si="9"/>
        <v>9.7538367858489483</v>
      </c>
      <c r="AE6" s="41"/>
    </row>
    <row r="7" spans="1:31" x14ac:dyDescent="0.25">
      <c r="A7" t="s">
        <v>19</v>
      </c>
      <c r="B7" t="s">
        <v>19</v>
      </c>
      <c r="C7">
        <v>3898</v>
      </c>
      <c r="D7">
        <v>6261</v>
      </c>
      <c r="E7" t="s">
        <v>20</v>
      </c>
      <c r="F7">
        <v>2364</v>
      </c>
      <c r="G7" t="s">
        <v>21</v>
      </c>
      <c r="H7" s="47" t="s">
        <v>19</v>
      </c>
      <c r="I7">
        <v>4.6147909561407197</v>
      </c>
      <c r="J7">
        <v>10.541795311566601</v>
      </c>
      <c r="K7" s="1">
        <v>1.76592500019367E-155</v>
      </c>
      <c r="L7" s="1">
        <v>1.6405443251799201E-152</v>
      </c>
      <c r="M7" s="15">
        <v>121.45500173839901</v>
      </c>
      <c r="N7">
        <f>VLOOKUP($G7,'All data'!$G$4:$O$5578,4,FALSE)</f>
        <v>84.164247922374102</v>
      </c>
      <c r="O7">
        <f>VLOOKUP($G7,'All data'!$G$4:$O$5578,5,FALSE)</f>
        <v>115.298508397416</v>
      </c>
      <c r="P7">
        <f>VLOOKUP($G7,'All data'!$G$4:$O$5578,6,FALSE)</f>
        <v>2635.3683647765702</v>
      </c>
      <c r="Q7">
        <f>VLOOKUP($G7,'All data'!$G$4:$O$5578,7,FALSE)</f>
        <v>2608.27575439981</v>
      </c>
      <c r="R7">
        <f>VLOOKUP($G7,'All data'!$G$4:$O$5578,8,FALSE)</f>
        <v>2404.80537833573</v>
      </c>
      <c r="S7">
        <f>VLOOKUP($G7,'All data'!$G$4:$O$5578,9,FALSE)</f>
        <v>2463.9212228042702</v>
      </c>
      <c r="T7">
        <f t="shared" si="0"/>
        <v>2635.3683647765702</v>
      </c>
      <c r="U7">
        <f t="shared" si="1"/>
        <v>106.97258601939637</v>
      </c>
      <c r="V7">
        <f t="shared" si="2"/>
        <v>19.991018423918572</v>
      </c>
      <c r="W7">
        <f t="shared" si="3"/>
        <v>18.687982751294598</v>
      </c>
      <c r="X7">
        <f t="shared" si="4"/>
        <v>2621.8220595881903</v>
      </c>
      <c r="Y7">
        <f t="shared" si="5"/>
        <v>19.157368517452124</v>
      </c>
      <c r="Z7">
        <f t="shared" si="6"/>
        <v>0.73068911932418379</v>
      </c>
      <c r="AA7">
        <f t="shared" si="7"/>
        <v>2434.3633005700003</v>
      </c>
      <c r="AB7">
        <f t="shared" si="8"/>
        <v>41.801214499274046</v>
      </c>
      <c r="AC7">
        <f t="shared" si="9"/>
        <v>1.7171313127127077</v>
      </c>
      <c r="AE7" s="41"/>
    </row>
    <row r="8" spans="1:31" x14ac:dyDescent="0.25">
      <c r="A8" t="s">
        <v>252</v>
      </c>
      <c r="B8" t="s">
        <v>252</v>
      </c>
      <c r="C8">
        <v>1815</v>
      </c>
      <c r="D8">
        <v>3341</v>
      </c>
      <c r="E8" t="s">
        <v>20</v>
      </c>
      <c r="F8">
        <v>1527</v>
      </c>
      <c r="G8" t="s">
        <v>253</v>
      </c>
      <c r="H8" s="47" t="s">
        <v>252</v>
      </c>
      <c r="I8">
        <v>5.1405748401058897</v>
      </c>
      <c r="J8">
        <v>10.3090631264132</v>
      </c>
      <c r="K8" s="1">
        <v>8.7159899321306096E-228</v>
      </c>
      <c r="L8" s="1">
        <v>1.2145731970424E-224</v>
      </c>
      <c r="M8" s="15">
        <v>59.572128462871099</v>
      </c>
      <c r="N8">
        <f>VLOOKUP($G8,'All data'!$G$4:$O$5578,4,FALSE)</f>
        <v>68.495065557633694</v>
      </c>
      <c r="O8">
        <f>VLOOKUP($G8,'All data'!$G$4:$O$5578,5,FALSE)</f>
        <v>56.928108266862701</v>
      </c>
      <c r="P8">
        <f>VLOOKUP($G8,'All data'!$G$4:$O$5578,6,FALSE)</f>
        <v>2052.4859027058801</v>
      </c>
      <c r="Q8">
        <f>VLOOKUP($G8,'All data'!$G$4:$O$5578,7,FALSE)</f>
        <v>2296.1714632915</v>
      </c>
      <c r="R8">
        <f>VLOOKUP($G8,'All data'!$G$4:$O$5578,8,FALSE)</f>
        <v>2187.1004464942398</v>
      </c>
      <c r="S8">
        <f>VLOOKUP($G8,'All data'!$G$4:$O$5578,9,FALSE)</f>
        <v>2157.9390777804501</v>
      </c>
      <c r="T8">
        <f t="shared" si="0"/>
        <v>2296.1714632915</v>
      </c>
      <c r="U8">
        <f t="shared" si="1"/>
        <v>61.665100762455829</v>
      </c>
      <c r="V8">
        <f t="shared" si="2"/>
        <v>6.0608600896862663</v>
      </c>
      <c r="W8">
        <f t="shared" si="3"/>
        <v>9.8286713469158222</v>
      </c>
      <c r="X8">
        <f t="shared" si="4"/>
        <v>2174.3286829986901</v>
      </c>
      <c r="Y8">
        <f t="shared" si="5"/>
        <v>172.31171236733709</v>
      </c>
      <c r="Z8">
        <f t="shared" si="6"/>
        <v>7.9248235887545855</v>
      </c>
      <c r="AA8">
        <f t="shared" si="7"/>
        <v>2172.519762137345</v>
      </c>
      <c r="AB8">
        <f t="shared" si="8"/>
        <v>20.620201566201906</v>
      </c>
      <c r="AC8">
        <f t="shared" si="9"/>
        <v>0.94913758326025821</v>
      </c>
      <c r="AE8" s="41"/>
    </row>
    <row r="9" spans="1:31" x14ac:dyDescent="0.25">
      <c r="A9" t="s">
        <v>268</v>
      </c>
      <c r="B9" t="s">
        <v>208</v>
      </c>
      <c r="C9">
        <v>28607</v>
      </c>
      <c r="D9">
        <v>31573</v>
      </c>
      <c r="E9" t="s">
        <v>29</v>
      </c>
      <c r="F9">
        <v>2967</v>
      </c>
      <c r="G9" t="s">
        <v>269</v>
      </c>
      <c r="H9" s="47" t="s">
        <v>270</v>
      </c>
      <c r="I9">
        <v>2.5818263098071199</v>
      </c>
      <c r="J9">
        <v>8.8706276722400101</v>
      </c>
      <c r="K9" s="1">
        <v>6.2706117559644304E-29</v>
      </c>
      <c r="L9" s="1">
        <v>2.49659928055327E-26</v>
      </c>
      <c r="M9">
        <v>128.753573768618</v>
      </c>
      <c r="N9">
        <f>VLOOKUP($G9,'All data'!$G$4:$O$5578,4,FALSE)</f>
        <v>100.49591410033</v>
      </c>
      <c r="O9">
        <f>VLOOKUP($G9,'All data'!$G$4:$O$5578,5,FALSE)</f>
        <v>120.240479048005</v>
      </c>
      <c r="P9">
        <f>VLOOKUP($G9,'All data'!$G$4:$O$5578,6,FALSE)</f>
        <v>696.14644457916802</v>
      </c>
      <c r="Q9">
        <f>VLOOKUP($G9,'All data'!$G$4:$O$5578,7,FALSE)</f>
        <v>698.91440487208195</v>
      </c>
      <c r="R9">
        <f>VLOOKUP($G9,'All data'!$G$4:$O$5578,8,FALSE)</f>
        <v>1053.3386209226701</v>
      </c>
      <c r="S9">
        <f>VLOOKUP($G9,'All data'!$G$4:$O$5578,9,FALSE)</f>
        <v>477.09791932176199</v>
      </c>
      <c r="T9">
        <f t="shared" si="0"/>
        <v>1053.3386209226701</v>
      </c>
      <c r="U9">
        <f t="shared" si="1"/>
        <v>116.49665563898434</v>
      </c>
      <c r="V9">
        <f t="shared" si="2"/>
        <v>14.496068183153911</v>
      </c>
      <c r="W9">
        <f t="shared" si="3"/>
        <v>12.443334191563657</v>
      </c>
      <c r="X9">
        <f t="shared" si="4"/>
        <v>697.53042472562493</v>
      </c>
      <c r="Y9">
        <f t="shared" si="5"/>
        <v>1.9572434931745397</v>
      </c>
      <c r="Z9">
        <f t="shared" si="6"/>
        <v>0.28059614660456217</v>
      </c>
      <c r="AA9">
        <f t="shared" si="7"/>
        <v>765.21827012221604</v>
      </c>
      <c r="AB9">
        <f t="shared" si="8"/>
        <v>407.46370769769618</v>
      </c>
      <c r="AC9">
        <f t="shared" si="9"/>
        <v>53.248037012056514</v>
      </c>
    </row>
    <row r="10" spans="1:31" x14ac:dyDescent="0.25">
      <c r="A10" t="s">
        <v>299</v>
      </c>
      <c r="B10" t="s">
        <v>299</v>
      </c>
      <c r="C10">
        <v>1409</v>
      </c>
      <c r="D10">
        <v>2083</v>
      </c>
      <c r="E10" t="s">
        <v>20</v>
      </c>
      <c r="F10">
        <v>675</v>
      </c>
      <c r="G10" t="s">
        <v>300</v>
      </c>
      <c r="H10" s="47" t="s">
        <v>299</v>
      </c>
      <c r="I10">
        <v>4.9679674299795096</v>
      </c>
      <c r="J10">
        <v>8.8790050074858407</v>
      </c>
      <c r="K10" s="1">
        <v>3.4191201793436003E-191</v>
      </c>
      <c r="L10" s="1">
        <v>3.8116351759322397E-188</v>
      </c>
      <c r="M10">
        <v>23.107448126563099</v>
      </c>
      <c r="N10">
        <f>VLOOKUP($G10,'All data'!$G$4:$O$5578,4,FALSE)</f>
        <v>31.0503282889525</v>
      </c>
      <c r="O10">
        <f>VLOOKUP($G10,'All data'!$G$4:$O$5578,5,FALSE)</f>
        <v>25.833992499641901</v>
      </c>
      <c r="P10">
        <f>VLOOKUP($G10,'All data'!$G$4:$O$5578,6,FALSE)</f>
        <v>783.37781412182801</v>
      </c>
      <c r="Q10">
        <f>VLOOKUP($G10,'All data'!$G$4:$O$5578,7,FALSE)</f>
        <v>885.127145842397</v>
      </c>
      <c r="R10">
        <f>VLOOKUP($G10,'All data'!$G$4:$O$5578,8,FALSE)</f>
        <v>806.50919002889998</v>
      </c>
      <c r="S10">
        <f>VLOOKUP($G10,'All data'!$G$4:$O$5578,9,FALSE)</f>
        <v>738.88367614423203</v>
      </c>
      <c r="T10">
        <f t="shared" si="0"/>
        <v>885.127145842397</v>
      </c>
      <c r="U10">
        <f t="shared" si="1"/>
        <v>26.66392297171917</v>
      </c>
      <c r="V10">
        <f t="shared" si="2"/>
        <v>4.0359540086429888</v>
      </c>
      <c r="W10">
        <f t="shared" si="3"/>
        <v>15.13638489326452</v>
      </c>
      <c r="X10">
        <f t="shared" si="4"/>
        <v>834.2524799821125</v>
      </c>
      <c r="Y10">
        <f t="shared" si="5"/>
        <v>71.947642440813823</v>
      </c>
      <c r="Z10">
        <f t="shared" si="6"/>
        <v>8.6242048021669024</v>
      </c>
      <c r="AA10">
        <f t="shared" si="7"/>
        <v>772.696433086566</v>
      </c>
      <c r="AB10">
        <f t="shared" si="8"/>
        <v>47.818459449073728</v>
      </c>
      <c r="AC10">
        <f t="shared" si="9"/>
        <v>6.1885182073458038</v>
      </c>
      <c r="AE10" s="41"/>
    </row>
    <row r="11" spans="1:31" x14ac:dyDescent="0.25">
      <c r="A11" t="s">
        <v>254</v>
      </c>
      <c r="B11" t="s">
        <v>255</v>
      </c>
      <c r="C11">
        <v>1564</v>
      </c>
      <c r="D11">
        <v>2658</v>
      </c>
      <c r="E11" t="s">
        <v>20</v>
      </c>
      <c r="F11">
        <v>1095</v>
      </c>
      <c r="G11" t="s">
        <v>256</v>
      </c>
      <c r="H11" s="47" t="s">
        <v>15818</v>
      </c>
      <c r="I11">
        <v>9.2296856760386596</v>
      </c>
      <c r="J11">
        <v>8.6683420403767997</v>
      </c>
      <c r="K11" s="1">
        <v>2.7410823433764699E-45</v>
      </c>
      <c r="L11" s="1">
        <v>1.6976436646645001E-42</v>
      </c>
      <c r="M11">
        <v>0.11271925915396599</v>
      </c>
      <c r="N11">
        <f>VLOOKUP($G11,'All data'!$G$4:$O$5578,4,FALSE)</f>
        <v>3.1107935577058199</v>
      </c>
      <c r="O11">
        <f>VLOOKUP($G11,'All data'!$G$4:$O$5578,5,FALSE)</f>
        <v>0.42420348932088497</v>
      </c>
      <c r="P11">
        <f>VLOOKUP($G11,'All data'!$G$4:$O$5578,6,FALSE)</f>
        <v>629.906595424118</v>
      </c>
      <c r="Q11">
        <f>VLOOKUP($G11,'All data'!$G$4:$O$5578,7,FALSE)</f>
        <v>812.344393968899</v>
      </c>
      <c r="R11">
        <f>VLOOKUP($G11,'All data'!$G$4:$O$5578,8,FALSE)</f>
        <v>736.735176432956</v>
      </c>
      <c r="S11">
        <f>VLOOKUP($G11,'All data'!$G$4:$O$5578,9,FALSE)</f>
        <v>663.45703255771195</v>
      </c>
      <c r="T11">
        <f t="shared" si="0"/>
        <v>812.344393968899</v>
      </c>
      <c r="U11">
        <f t="shared" si="1"/>
        <v>1.215905435393557</v>
      </c>
      <c r="V11">
        <f t="shared" si="2"/>
        <v>1.6483950841563255</v>
      </c>
      <c r="W11">
        <f t="shared" si="3"/>
        <v>135.56934907711658</v>
      </c>
      <c r="X11">
        <f t="shared" si="4"/>
        <v>721.12549469650844</v>
      </c>
      <c r="Y11">
        <f t="shared" si="5"/>
        <v>129.00300449576096</v>
      </c>
      <c r="Z11">
        <f t="shared" si="6"/>
        <v>17.889119916645427</v>
      </c>
      <c r="AA11">
        <f t="shared" si="7"/>
        <v>700.09610449533398</v>
      </c>
      <c r="AB11">
        <f t="shared" si="8"/>
        <v>51.815472446948533</v>
      </c>
      <c r="AC11">
        <f t="shared" si="9"/>
        <v>7.4011942237987238</v>
      </c>
    </row>
    <row r="12" spans="1:31" x14ac:dyDescent="0.25">
      <c r="A12" t="s">
        <v>510</v>
      </c>
      <c r="B12" t="s">
        <v>39</v>
      </c>
      <c r="C12">
        <v>294049</v>
      </c>
      <c r="D12">
        <v>300378</v>
      </c>
      <c r="E12" t="s">
        <v>20</v>
      </c>
      <c r="F12">
        <v>6330</v>
      </c>
      <c r="G12" t="s">
        <v>511</v>
      </c>
      <c r="H12" s="47" t="s">
        <v>512</v>
      </c>
      <c r="I12">
        <v>1.1295252866027501</v>
      </c>
      <c r="J12">
        <v>6.6363463579916697</v>
      </c>
      <c r="K12" s="1">
        <v>9.2848576184903094E-8</v>
      </c>
      <c r="L12" s="1">
        <v>9.9526531472048007E-6</v>
      </c>
      <c r="M12">
        <v>55.852392910790201</v>
      </c>
      <c r="N12">
        <f>VLOOKUP($G12,'All data'!$G$4:$O$5578,4,FALSE)</f>
        <v>66.651632338252497</v>
      </c>
      <c r="O12">
        <f>VLOOKUP($G12,'All data'!$G$4:$O$5578,5,FALSE)</f>
        <v>64.4789303767745</v>
      </c>
      <c r="P12">
        <f>VLOOKUP($G12,'All data'!$G$4:$O$5578,6,FALSE)</f>
        <v>176.583892242845</v>
      </c>
      <c r="Q12">
        <f>VLOOKUP($G12,'All data'!$G$4:$O$5578,7,FALSE)</f>
        <v>96.173030997277806</v>
      </c>
      <c r="R12">
        <f>VLOOKUP($G12,'All data'!$G$4:$O$5578,8,FALSE)</f>
        <v>106.141580754139</v>
      </c>
      <c r="S12">
        <f>VLOOKUP($G12,'All data'!$G$4:$O$5578,9,FALSE)</f>
        <v>129.38248659573199</v>
      </c>
      <c r="T12">
        <f t="shared" si="0"/>
        <v>176.583892242845</v>
      </c>
      <c r="U12">
        <f t="shared" si="1"/>
        <v>62.327651875272402</v>
      </c>
      <c r="V12">
        <f t="shared" si="2"/>
        <v>5.7119954872341143</v>
      </c>
      <c r="W12">
        <f t="shared" si="3"/>
        <v>9.1644644317176116</v>
      </c>
      <c r="X12">
        <f t="shared" si="4"/>
        <v>136.37846162006139</v>
      </c>
      <c r="Y12">
        <f t="shared" si="5"/>
        <v>56.859065267791188</v>
      </c>
      <c r="Z12">
        <f t="shared" si="6"/>
        <v>41.692115156860787</v>
      </c>
      <c r="AA12">
        <f t="shared" si="7"/>
        <v>117.76203367493549</v>
      </c>
      <c r="AB12">
        <f t="shared" si="8"/>
        <v>16.43380212150845</v>
      </c>
      <c r="AC12">
        <f t="shared" si="9"/>
        <v>13.955093682291109</v>
      </c>
      <c r="AE12" s="41"/>
    </row>
    <row r="13" spans="1:31" x14ac:dyDescent="0.25">
      <c r="A13" t="s">
        <v>213</v>
      </c>
      <c r="B13" t="s">
        <v>208</v>
      </c>
      <c r="C13">
        <v>19395</v>
      </c>
      <c r="D13">
        <v>21215</v>
      </c>
      <c r="E13" t="s">
        <v>29</v>
      </c>
      <c r="F13">
        <v>1821</v>
      </c>
      <c r="G13" t="s">
        <v>214</v>
      </c>
      <c r="H13" s="47" t="s">
        <v>215</v>
      </c>
      <c r="I13">
        <v>1.10100965783904</v>
      </c>
      <c r="J13">
        <v>6.6092513533286299</v>
      </c>
      <c r="K13" s="1">
        <v>5.8202392999383299E-9</v>
      </c>
      <c r="L13" s="1">
        <v>7.7579817622301605E-7</v>
      </c>
      <c r="M13">
        <v>63.686381421990902</v>
      </c>
      <c r="N13">
        <f>VLOOKUP($G13,'All data'!$G$4:$O$5578,4,FALSE)</f>
        <v>47.698834551489199</v>
      </c>
      <c r="O13">
        <f>VLOOKUP($G13,'All data'!$G$4:$O$5578,5,FALSE)</f>
        <v>64.987974563959597</v>
      </c>
      <c r="P13">
        <f>VLOOKUP($G13,'All data'!$G$4:$O$5578,6,FALSE)</f>
        <v>118.438078365615</v>
      </c>
      <c r="Q13">
        <f>VLOOKUP($G13,'All data'!$G$4:$O$5578,7,FALSE)</f>
        <v>133.90934798364401</v>
      </c>
      <c r="R13">
        <f>VLOOKUP($G13,'All data'!$G$4:$O$5578,8,FALSE)</f>
        <v>149.14039008911701</v>
      </c>
      <c r="S13">
        <f>VLOOKUP($G13,'All data'!$G$4:$O$5578,9,FALSE)</f>
        <v>104.379692849861</v>
      </c>
      <c r="T13">
        <f t="shared" si="0"/>
        <v>149.14039008911701</v>
      </c>
      <c r="U13">
        <f t="shared" si="1"/>
        <v>58.791063512479901</v>
      </c>
      <c r="V13">
        <f t="shared" si="2"/>
        <v>9.6281718757552941</v>
      </c>
      <c r="W13">
        <f t="shared" si="3"/>
        <v>16.376930949227461</v>
      </c>
      <c r="X13">
        <f t="shared" si="4"/>
        <v>126.17371317462951</v>
      </c>
      <c r="Y13">
        <f t="shared" si="5"/>
        <v>10.939839660473721</v>
      </c>
      <c r="Z13">
        <f t="shared" si="6"/>
        <v>8.6704586757564481</v>
      </c>
      <c r="AA13">
        <f t="shared" si="7"/>
        <v>126.76004146948901</v>
      </c>
      <c r="AB13">
        <f t="shared" si="8"/>
        <v>31.650592548515817</v>
      </c>
      <c r="AC13">
        <f t="shared" si="9"/>
        <v>24.9689035926468</v>
      </c>
    </row>
    <row r="14" spans="1:31" x14ac:dyDescent="0.25">
      <c r="A14" t="s">
        <v>528</v>
      </c>
      <c r="B14" t="s">
        <v>125</v>
      </c>
      <c r="C14">
        <v>430065</v>
      </c>
      <c r="D14">
        <v>437306</v>
      </c>
      <c r="E14" t="s">
        <v>29</v>
      </c>
      <c r="F14">
        <v>7242</v>
      </c>
      <c r="G14" t="s">
        <v>529</v>
      </c>
      <c r="H14" s="47" t="s">
        <v>530</v>
      </c>
      <c r="I14">
        <v>1.15681612954899</v>
      </c>
      <c r="J14">
        <v>6.0511579072936001</v>
      </c>
      <c r="K14" s="1">
        <v>5.8456267314974297E-9</v>
      </c>
      <c r="L14" s="1">
        <v>7.7579817622301605E-7</v>
      </c>
      <c r="M14">
        <v>43.002397367238103</v>
      </c>
      <c r="N14">
        <f>VLOOKUP($G14,'All data'!$G$4:$O$5578,4,FALSE)</f>
        <v>41.362032859866297</v>
      </c>
      <c r="O14">
        <f>VLOOKUP($G14,'All data'!$G$4:$O$5578,5,FALSE)</f>
        <v>49.2924454590868</v>
      </c>
      <c r="P14">
        <f>VLOOKUP($G14,'All data'!$G$4:$O$5578,6,FALSE)</f>
        <v>118.744714167209</v>
      </c>
      <c r="Q14">
        <f>VLOOKUP($G14,'All data'!$G$4:$O$5578,7,FALSE)</f>
        <v>80.033738401869201</v>
      </c>
      <c r="R14">
        <f>VLOOKUP($G14,'All data'!$G$4:$O$5578,8,FALSE)</f>
        <v>58.888767003868303</v>
      </c>
      <c r="S14">
        <f>VLOOKUP($G14,'All data'!$G$4:$O$5578,9,FALSE)</f>
        <v>71.708756040666103</v>
      </c>
      <c r="T14">
        <f t="shared" si="0"/>
        <v>118.744714167209</v>
      </c>
      <c r="U14">
        <f t="shared" si="1"/>
        <v>44.552291895397069</v>
      </c>
      <c r="V14">
        <f t="shared" si="2"/>
        <v>4.1862263179123085</v>
      </c>
      <c r="W14">
        <f t="shared" si="3"/>
        <v>9.3962086793223083</v>
      </c>
      <c r="X14">
        <f t="shared" si="4"/>
        <v>99.389226284539092</v>
      </c>
      <c r="Y14">
        <f t="shared" si="5"/>
        <v>27.372793470019932</v>
      </c>
      <c r="Z14">
        <f t="shared" si="6"/>
        <v>27.541006699916348</v>
      </c>
      <c r="AA14">
        <f t="shared" si="7"/>
        <v>65.298761522267199</v>
      </c>
      <c r="AB14">
        <f t="shared" si="8"/>
        <v>9.065101182656921</v>
      </c>
      <c r="AC14">
        <f t="shared" si="9"/>
        <v>13.88250094079606</v>
      </c>
      <c r="AE14" s="41"/>
    </row>
    <row r="15" spans="1:31" x14ac:dyDescent="0.25">
      <c r="A15" t="s">
        <v>534</v>
      </c>
      <c r="B15" t="s">
        <v>157</v>
      </c>
      <c r="C15">
        <v>541550</v>
      </c>
      <c r="D15">
        <v>553828</v>
      </c>
      <c r="E15" t="s">
        <v>29</v>
      </c>
      <c r="F15">
        <v>12279</v>
      </c>
      <c r="G15" t="s">
        <v>535</v>
      </c>
      <c r="H15" s="47" t="s">
        <v>536</v>
      </c>
      <c r="I15">
        <v>1.24641814205863</v>
      </c>
      <c r="J15">
        <v>5.7544340338395701</v>
      </c>
      <c r="K15" s="1">
        <v>4.9661317315001903E-7</v>
      </c>
      <c r="L15" s="1">
        <v>4.4647126244164599E-5</v>
      </c>
      <c r="M15">
        <v>31.110515526494702</v>
      </c>
      <c r="N15">
        <f>VLOOKUP($G15,'All data'!$G$4:$O$5578,4,FALSE)</f>
        <v>39.403385064273699</v>
      </c>
      <c r="O15">
        <f>VLOOKUP($G15,'All data'!$G$4:$O$5578,5,FALSE)</f>
        <v>37.287486711305803</v>
      </c>
      <c r="P15">
        <f>VLOOKUP($G15,'All data'!$G$4:$O$5578,6,FALSE)</f>
        <v>113.07195183772301</v>
      </c>
      <c r="Q15">
        <f>VLOOKUP($G15,'All data'!$G$4:$O$5578,7,FALSE)</f>
        <v>57.462119047420899</v>
      </c>
      <c r="R15">
        <f>VLOOKUP($G15,'All data'!$G$4:$O$5578,8,FALSE)</f>
        <v>42.122984896534703</v>
      </c>
      <c r="S15">
        <f>VLOOKUP($G15,'All data'!$G$4:$O$5578,9,FALSE)</f>
        <v>56.279522725370498</v>
      </c>
      <c r="T15">
        <f t="shared" si="0"/>
        <v>113.07195183772301</v>
      </c>
      <c r="U15">
        <f t="shared" si="1"/>
        <v>35.93379576735807</v>
      </c>
      <c r="V15">
        <f t="shared" si="2"/>
        <v>4.3089767545729805</v>
      </c>
      <c r="W15">
        <f t="shared" si="3"/>
        <v>11.991432195112589</v>
      </c>
      <c r="X15">
        <f t="shared" si="4"/>
        <v>85.267035442571952</v>
      </c>
      <c r="Y15">
        <f t="shared" si="5"/>
        <v>39.322089866672627</v>
      </c>
      <c r="Z15">
        <f t="shared" si="6"/>
        <v>46.116403206203152</v>
      </c>
      <c r="AA15">
        <f t="shared" si="7"/>
        <v>49.201253810952601</v>
      </c>
      <c r="AB15">
        <f t="shared" si="8"/>
        <v>10.010183896893677</v>
      </c>
      <c r="AC15">
        <f t="shared" si="9"/>
        <v>20.345383748463192</v>
      </c>
      <c r="AE15" s="41"/>
    </row>
    <row r="16" spans="1:31" x14ac:dyDescent="0.25">
      <c r="A16" t="s">
        <v>531</v>
      </c>
      <c r="B16" t="s">
        <v>141</v>
      </c>
      <c r="C16">
        <v>685716</v>
      </c>
      <c r="D16">
        <v>690662</v>
      </c>
      <c r="E16" t="s">
        <v>29</v>
      </c>
      <c r="F16">
        <v>4947</v>
      </c>
      <c r="G16" t="s">
        <v>532</v>
      </c>
      <c r="H16" s="47" t="s">
        <v>533</v>
      </c>
      <c r="I16">
        <v>1.0037042504965299</v>
      </c>
      <c r="J16">
        <v>5.6965989373380399</v>
      </c>
      <c r="K16" s="1">
        <v>2.7426678532960801E-7</v>
      </c>
      <c r="L16" s="1">
        <v>2.7795692025949702E-5</v>
      </c>
      <c r="M16">
        <v>36.690118854616003</v>
      </c>
      <c r="N16">
        <f>VLOOKUP($G16,'All data'!$G$4:$O$5578,4,FALSE)</f>
        <v>39.403385064273699</v>
      </c>
      <c r="O16">
        <f>VLOOKUP($G16,'All data'!$G$4:$O$5578,5,FALSE)</f>
        <v>38.347995434608002</v>
      </c>
      <c r="P16">
        <f>VLOOKUP($G16,'All data'!$G$4:$O$5578,6,FALSE)</f>
        <v>88.0428045326274</v>
      </c>
      <c r="Q16">
        <f>VLOOKUP($G16,'All data'!$G$4:$O$5578,7,FALSE)</f>
        <v>64.947008367030705</v>
      </c>
      <c r="R16">
        <f>VLOOKUP($G16,'All data'!$G$4:$O$5578,8,FALSE)</f>
        <v>45.667988575946097</v>
      </c>
      <c r="S16">
        <f>VLOOKUP($G16,'All data'!$G$4:$O$5578,9,FALSE)</f>
        <v>48.890221227984902</v>
      </c>
      <c r="T16">
        <f t="shared" si="0"/>
        <v>88.0428045326274</v>
      </c>
      <c r="U16">
        <f t="shared" si="1"/>
        <v>38.147166451165901</v>
      </c>
      <c r="V16">
        <f t="shared" si="2"/>
        <v>1.3677363019092355</v>
      </c>
      <c r="W16">
        <f t="shared" si="3"/>
        <v>3.5854204365615026</v>
      </c>
      <c r="X16">
        <f t="shared" si="4"/>
        <v>76.494906449829045</v>
      </c>
      <c r="Y16">
        <f t="shared" si="5"/>
        <v>16.33119408559574</v>
      </c>
      <c r="Z16">
        <f t="shared" si="6"/>
        <v>21.349387617470885</v>
      </c>
      <c r="AA16">
        <f t="shared" si="7"/>
        <v>47.279104901965496</v>
      </c>
      <c r="AB16">
        <f t="shared" si="8"/>
        <v>2.2784625588173522</v>
      </c>
      <c r="AC16">
        <f t="shared" si="9"/>
        <v>4.8191744821349847</v>
      </c>
    </row>
    <row r="17" spans="1:29" x14ac:dyDescent="0.25">
      <c r="A17" t="s">
        <v>522</v>
      </c>
      <c r="B17" t="s">
        <v>94</v>
      </c>
      <c r="C17">
        <v>14933</v>
      </c>
      <c r="D17">
        <v>15391</v>
      </c>
      <c r="E17" t="s">
        <v>29</v>
      </c>
      <c r="F17">
        <v>459</v>
      </c>
      <c r="G17" t="s">
        <v>523</v>
      </c>
      <c r="H17" s="47" t="s">
        <v>524</v>
      </c>
      <c r="I17">
        <v>1.1992760528047499</v>
      </c>
      <c r="J17">
        <v>5.5069555608631999</v>
      </c>
      <c r="K17" s="1">
        <v>6.31914354381901E-9</v>
      </c>
      <c r="L17" s="1">
        <v>8.0052059348289005E-7</v>
      </c>
      <c r="M17">
        <v>30.3214807124169</v>
      </c>
      <c r="N17">
        <f>VLOOKUP($G17,'All data'!$G$4:$O$5578,4,FALSE)</f>
        <v>27.4786764264014</v>
      </c>
      <c r="O17">
        <f>VLOOKUP($G17,'All data'!$G$4:$O$5578,5,FALSE)</f>
        <v>31.6031599544059</v>
      </c>
      <c r="P17">
        <f>VLOOKUP($G17,'All data'!$G$4:$O$5578,6,FALSE)</f>
        <v>77.029596423633095</v>
      </c>
      <c r="Q17">
        <f>VLOOKUP($G17,'All data'!$G$4:$O$5578,7,FALSE)</f>
        <v>59.898606456148102</v>
      </c>
      <c r="R17">
        <f>VLOOKUP($G17,'All data'!$G$4:$O$5578,8,FALSE)</f>
        <v>50.756111504042302</v>
      </c>
      <c r="S17">
        <f>VLOOKUP($G17,'All data'!$G$4:$O$5578,9,FALSE)</f>
        <v>40.0602383065808</v>
      </c>
      <c r="T17">
        <f t="shared" si="0"/>
        <v>77.029596423633095</v>
      </c>
      <c r="U17">
        <f t="shared" si="1"/>
        <v>29.801105697741402</v>
      </c>
      <c r="V17">
        <f t="shared" si="2"/>
        <v>2.1109082666281371</v>
      </c>
      <c r="W17">
        <f t="shared" si="3"/>
        <v>7.0833219681111395</v>
      </c>
      <c r="X17">
        <f t="shared" si="4"/>
        <v>68.464101439890598</v>
      </c>
      <c r="Y17">
        <f t="shared" si="5"/>
        <v>12.113439174447365</v>
      </c>
      <c r="Z17">
        <f t="shared" si="6"/>
        <v>17.693125184857053</v>
      </c>
      <c r="AA17">
        <f t="shared" si="7"/>
        <v>45.408174905311554</v>
      </c>
      <c r="AB17">
        <f t="shared" si="8"/>
        <v>7.5631244686363912</v>
      </c>
      <c r="AC17">
        <f t="shared" si="9"/>
        <v>16.655865346730124</v>
      </c>
    </row>
    <row r="18" spans="1:29" x14ac:dyDescent="0.25">
      <c r="A18" t="s">
        <v>525</v>
      </c>
      <c r="B18" t="s">
        <v>110</v>
      </c>
      <c r="C18">
        <v>706066</v>
      </c>
      <c r="D18">
        <v>710958</v>
      </c>
      <c r="E18" t="s">
        <v>29</v>
      </c>
      <c r="F18">
        <v>4893</v>
      </c>
      <c r="G18" t="s">
        <v>526</v>
      </c>
      <c r="H18" s="47" t="s">
        <v>527</v>
      </c>
      <c r="I18">
        <v>1.05983165085127</v>
      </c>
      <c r="J18">
        <v>5.2046431310270904</v>
      </c>
      <c r="K18">
        <v>2.3127653748244401E-4</v>
      </c>
      <c r="L18">
        <v>7.6280202362552698E-3</v>
      </c>
      <c r="M18">
        <v>27.954376270183602</v>
      </c>
      <c r="N18">
        <f>VLOOKUP($G18,'All data'!$G$4:$O$5578,4,FALSE)</f>
        <v>18.088688465178301</v>
      </c>
      <c r="O18">
        <f>VLOOKUP($G18,'All data'!$G$4:$O$5578,5,FALSE)</f>
        <v>27.0217622697404</v>
      </c>
      <c r="P18">
        <f>VLOOKUP($G18,'All data'!$G$4:$O$5578,6,FALSE)</f>
        <v>70.104610139388498</v>
      </c>
      <c r="Q18">
        <f>VLOOKUP($G18,'All data'!$G$4:$O$5578,7,FALSE)</f>
        <v>31.498909220024501</v>
      </c>
      <c r="R18">
        <f>VLOOKUP($G18,'All data'!$G$4:$O$5578,8,FALSE)</f>
        <v>38.077510109441803</v>
      </c>
      <c r="S18">
        <f>VLOOKUP($G18,'All data'!$G$4:$O$5578,9,FALSE)</f>
        <v>44.2893353899901</v>
      </c>
      <c r="T18">
        <f t="shared" si="0"/>
        <v>70.104610139388498</v>
      </c>
      <c r="U18">
        <f t="shared" si="1"/>
        <v>24.354942335034099</v>
      </c>
      <c r="V18">
        <f t="shared" si="2"/>
        <v>5.4467325425036064</v>
      </c>
      <c r="W18">
        <f t="shared" si="3"/>
        <v>22.36397223847494</v>
      </c>
      <c r="X18">
        <f t="shared" si="4"/>
        <v>50.8017596797065</v>
      </c>
      <c r="Y18">
        <f t="shared" si="5"/>
        <v>27.298352912542018</v>
      </c>
      <c r="Z18">
        <f t="shared" si="6"/>
        <v>53.735053834063827</v>
      </c>
      <c r="AA18">
        <f t="shared" si="7"/>
        <v>41.183422749715952</v>
      </c>
      <c r="AB18">
        <f t="shared" si="8"/>
        <v>4.3924237794217289</v>
      </c>
      <c r="AC18">
        <f t="shared" si="9"/>
        <v>10.665514146591965</v>
      </c>
    </row>
    <row r="19" spans="1:29" x14ac:dyDescent="0.25">
      <c r="A19" t="s">
        <v>519</v>
      </c>
      <c r="B19" t="s">
        <v>79</v>
      </c>
      <c r="C19">
        <v>523645</v>
      </c>
      <c r="D19">
        <v>530136</v>
      </c>
      <c r="E19" t="s">
        <v>29</v>
      </c>
      <c r="F19">
        <v>6492</v>
      </c>
      <c r="G19" t="s">
        <v>520</v>
      </c>
      <c r="H19" s="47" t="s">
        <v>521</v>
      </c>
      <c r="I19">
        <v>1.1114988660960601</v>
      </c>
      <c r="J19">
        <v>5.12048841722389</v>
      </c>
      <c r="K19" s="1">
        <v>1.3497690345778199E-5</v>
      </c>
      <c r="L19">
        <v>8.0038431901455101E-4</v>
      </c>
      <c r="M19">
        <v>25.418192939219399</v>
      </c>
      <c r="N19">
        <f>VLOOKUP($G19,'All data'!$G$4:$O$5578,4,FALSE)</f>
        <v>19.1832269391859</v>
      </c>
      <c r="O19">
        <f>VLOOKUP($G19,'All data'!$G$4:$O$5578,5,FALSE)</f>
        <v>28.973098320616401</v>
      </c>
      <c r="P19">
        <f>VLOOKUP($G19,'All data'!$G$4:$O$5578,6,FALSE)</f>
        <v>65.160107838688106</v>
      </c>
      <c r="Q19">
        <f>VLOOKUP($G19,'All data'!$G$4:$O$5578,7,FALSE)</f>
        <v>40.932988466616003</v>
      </c>
      <c r="R19">
        <f>VLOOKUP($G19,'All data'!$G$4:$O$5578,8,FALSE)</f>
        <v>26.691792409685402</v>
      </c>
      <c r="S19">
        <f>VLOOKUP($G19,'All data'!$G$4:$O$5578,9,FALSE)</f>
        <v>36.017035600464197</v>
      </c>
      <c r="T19">
        <f t="shared" si="0"/>
        <v>65.160107838688106</v>
      </c>
      <c r="U19">
        <f t="shared" si="1"/>
        <v>24.524839399673898</v>
      </c>
      <c r="V19">
        <f t="shared" si="2"/>
        <v>4.9556993276632406</v>
      </c>
      <c r="W19">
        <f t="shared" si="3"/>
        <v>20.206857410569366</v>
      </c>
      <c r="X19">
        <f t="shared" si="4"/>
        <v>53.046548152652051</v>
      </c>
      <c r="Y19">
        <f t="shared" si="5"/>
        <v>17.131160396608195</v>
      </c>
      <c r="Z19">
        <f t="shared" si="6"/>
        <v>32.294580878872367</v>
      </c>
      <c r="AA19">
        <f t="shared" si="7"/>
        <v>31.354414005074801</v>
      </c>
      <c r="AB19">
        <f t="shared" si="8"/>
        <v>6.5939426964133352</v>
      </c>
      <c r="AC19">
        <f t="shared" si="9"/>
        <v>21.030349013526731</v>
      </c>
    </row>
    <row r="20" spans="1:29" x14ac:dyDescent="0.25">
      <c r="A20" t="s">
        <v>38</v>
      </c>
      <c r="B20" t="s">
        <v>39</v>
      </c>
      <c r="C20">
        <v>15441</v>
      </c>
      <c r="D20">
        <v>16523</v>
      </c>
      <c r="E20" t="s">
        <v>29</v>
      </c>
      <c r="F20">
        <v>1083</v>
      </c>
      <c r="G20" t="s">
        <v>40</v>
      </c>
      <c r="H20" s="47" t="s">
        <v>41</v>
      </c>
      <c r="I20">
        <v>1.2527414393618701</v>
      </c>
      <c r="J20">
        <v>4.5177004832505103</v>
      </c>
      <c r="K20">
        <v>1.20313098003306E-4</v>
      </c>
      <c r="L20">
        <v>4.6924868707883399E-3</v>
      </c>
      <c r="M20">
        <v>6.9885940675459004</v>
      </c>
      <c r="N20">
        <f>VLOOKUP($G20,'All data'!$G$4:$O$5578,4,FALSE)</f>
        <v>7.3161255894192401</v>
      </c>
      <c r="O20">
        <f>VLOOKUP($G20,'All data'!$G$4:$O$5578,5,FALSE)</f>
        <v>10.8171889776826</v>
      </c>
      <c r="P20">
        <f>VLOOKUP($G20,'All data'!$G$4:$O$5578,6,FALSE)</f>
        <v>25.795736809080601</v>
      </c>
      <c r="Q20">
        <f>VLOOKUP($G20,'All data'!$G$4:$O$5578,7,FALSE)</f>
        <v>14.2290864669665</v>
      </c>
      <c r="R20">
        <f>VLOOKUP($G20,'All data'!$G$4:$O$5578,8,FALSE)</f>
        <v>60.807239583314498</v>
      </c>
      <c r="S20">
        <f>VLOOKUP($G20,'All data'!$G$4:$O$5578,9,FALSE)</f>
        <v>33.135672752426998</v>
      </c>
      <c r="T20">
        <f t="shared" si="0"/>
        <v>60.807239583314498</v>
      </c>
      <c r="U20">
        <f t="shared" si="1"/>
        <v>8.3739695448825788</v>
      </c>
      <c r="V20">
        <f t="shared" si="2"/>
        <v>2.122218207928658</v>
      </c>
      <c r="W20">
        <f t="shared" si="3"/>
        <v>25.343037093149785</v>
      </c>
      <c r="X20">
        <f t="shared" si="4"/>
        <v>20.012411638023551</v>
      </c>
      <c r="Y20">
        <f t="shared" si="5"/>
        <v>8.1788568925225835</v>
      </c>
      <c r="Z20">
        <f t="shared" si="6"/>
        <v>40.868921949330527</v>
      </c>
      <c r="AA20">
        <f t="shared" si="7"/>
        <v>46.971456167870748</v>
      </c>
      <c r="AB20">
        <f t="shared" si="8"/>
        <v>19.566752552177299</v>
      </c>
      <c r="AC20">
        <f t="shared" si="9"/>
        <v>41.656687163897807</v>
      </c>
    </row>
    <row r="21" spans="1:29" x14ac:dyDescent="0.25">
      <c r="A21" t="s">
        <v>513</v>
      </c>
      <c r="B21" t="s">
        <v>52</v>
      </c>
      <c r="C21">
        <v>1285649</v>
      </c>
      <c r="D21">
        <v>1290889</v>
      </c>
      <c r="E21" t="s">
        <v>20</v>
      </c>
      <c r="F21">
        <v>5241</v>
      </c>
      <c r="G21" t="s">
        <v>514</v>
      </c>
      <c r="H21" s="47" t="s">
        <v>515</v>
      </c>
      <c r="I21">
        <v>1.03275829811739</v>
      </c>
      <c r="J21">
        <v>5.1744985116539599</v>
      </c>
      <c r="K21">
        <v>1.4912650144723399E-4</v>
      </c>
      <c r="L21">
        <v>5.5787323427307599E-3</v>
      </c>
      <c r="M21">
        <v>17.4151255392878</v>
      </c>
      <c r="N21">
        <f>VLOOKUP($G21,'All data'!$G$4:$O$5578,4,FALSE)</f>
        <v>33.988299982341402</v>
      </c>
      <c r="O21">
        <f>VLOOKUP($G21,'All data'!$G$4:$O$5578,5,FALSE)</f>
        <v>25.756363261096201</v>
      </c>
      <c r="P21">
        <f>VLOOKUP($G21,'All data'!$G$4:$O$5578,6,FALSE)</f>
        <v>60.292264488386103</v>
      </c>
      <c r="Q21">
        <f>VLOOKUP($G21,'All data'!$G$4:$O$5578,7,FALSE)</f>
        <v>44.948319716198299</v>
      </c>
      <c r="R21">
        <f>VLOOKUP($G21,'All data'!$G$4:$O$5578,8,FALSE)</f>
        <v>27.609322773768302</v>
      </c>
      <c r="S21">
        <f>VLOOKUP($G21,'All data'!$G$4:$O$5578,9,FALSE)</f>
        <v>41.779761296538503</v>
      </c>
      <c r="T21">
        <f t="shared" si="0"/>
        <v>60.292264488386103</v>
      </c>
      <c r="U21">
        <f t="shared" si="1"/>
        <v>25.719929594241801</v>
      </c>
      <c r="V21">
        <f t="shared" si="2"/>
        <v>8.2866472918202465</v>
      </c>
      <c r="W21">
        <f t="shared" si="3"/>
        <v>32.218779065691798</v>
      </c>
      <c r="X21">
        <f t="shared" si="4"/>
        <v>52.620292102292197</v>
      </c>
      <c r="Y21">
        <f t="shared" si="5"/>
        <v>10.849807398565909</v>
      </c>
      <c r="Z21">
        <f t="shared" si="6"/>
        <v>20.619055814958656</v>
      </c>
      <c r="AA21">
        <f t="shared" si="7"/>
        <v>34.694542035153404</v>
      </c>
      <c r="AB21">
        <f t="shared" si="8"/>
        <v>10.02001317183788</v>
      </c>
      <c r="AC21">
        <f t="shared" si="9"/>
        <v>28.880661291581088</v>
      </c>
    </row>
    <row r="22" spans="1:29" x14ac:dyDescent="0.25">
      <c r="A22" t="s">
        <v>170</v>
      </c>
      <c r="B22" t="s">
        <v>171</v>
      </c>
      <c r="C22">
        <v>18619</v>
      </c>
      <c r="D22">
        <v>20382</v>
      </c>
      <c r="E22" t="s">
        <v>29</v>
      </c>
      <c r="F22">
        <v>1764</v>
      </c>
      <c r="G22" t="s">
        <v>172</v>
      </c>
      <c r="H22" s="47" t="s">
        <v>173</v>
      </c>
      <c r="I22">
        <v>2.6403589681389699</v>
      </c>
      <c r="J22">
        <v>4.2035672489063201</v>
      </c>
      <c r="K22" s="1">
        <v>8.9059843588019003E-10</v>
      </c>
      <c r="L22" s="1">
        <v>1.37894324488783E-7</v>
      </c>
      <c r="M22">
        <v>6.0304803647371896</v>
      </c>
      <c r="N22">
        <f>VLOOKUP($G22,'All data'!$G$4:$O$5578,4,FALSE)</f>
        <v>5.0694413532983704</v>
      </c>
      <c r="O22">
        <f>VLOOKUP($G22,'All data'!$G$4:$O$5578,5,FALSE)</f>
        <v>6.2357912930170096</v>
      </c>
      <c r="P22">
        <f>VLOOKUP($G22,'All data'!$G$4:$O$5578,6,FALSE)</f>
        <v>13.185339468534499</v>
      </c>
      <c r="Q22">
        <f>VLOOKUP($G22,'All data'!$G$4:$O$5578,7,FALSE)</f>
        <v>58.982487190466699</v>
      </c>
      <c r="R22">
        <f>VLOOKUP($G22,'All data'!$G$4:$O$5578,8,FALSE)</f>
        <v>21.520257630308802</v>
      </c>
      <c r="S22">
        <f>VLOOKUP($G22,'All data'!$G$4:$O$5578,9,FALSE)</f>
        <v>16.405178796082399</v>
      </c>
      <c r="T22">
        <f t="shared" si="0"/>
        <v>58.982487190466699</v>
      </c>
      <c r="U22">
        <f t="shared" si="1"/>
        <v>5.7785710036841893</v>
      </c>
      <c r="V22">
        <f t="shared" si="2"/>
        <v>0.62264499525011541</v>
      </c>
      <c r="W22">
        <f t="shared" si="3"/>
        <v>10.775068695238692</v>
      </c>
      <c r="X22">
        <f t="shared" si="4"/>
        <v>36.083913329500596</v>
      </c>
      <c r="Y22">
        <f t="shared" si="5"/>
        <v>32.383473713180315</v>
      </c>
      <c r="Z22">
        <f t="shared" si="6"/>
        <v>89.74490493165284</v>
      </c>
      <c r="AA22">
        <f t="shared" si="7"/>
        <v>18.9627182131956</v>
      </c>
      <c r="AB22">
        <f t="shared" si="8"/>
        <v>3.6169069299852752</v>
      </c>
      <c r="AC22">
        <f t="shared" si="9"/>
        <v>19.073778818631475</v>
      </c>
    </row>
    <row r="23" spans="1:29" x14ac:dyDescent="0.25">
      <c r="A23" t="s">
        <v>296</v>
      </c>
      <c r="B23" t="s">
        <v>297</v>
      </c>
      <c r="C23">
        <v>15217</v>
      </c>
      <c r="D23">
        <v>15747</v>
      </c>
      <c r="E23" t="s">
        <v>29</v>
      </c>
      <c r="F23">
        <v>531</v>
      </c>
      <c r="G23" t="s">
        <v>298</v>
      </c>
      <c r="H23" t="s">
        <v>298</v>
      </c>
      <c r="I23">
        <v>5.0308447282545803</v>
      </c>
      <c r="J23">
        <v>-1.1044951713648401</v>
      </c>
      <c r="K23">
        <v>3.7068846723362E-4</v>
      </c>
      <c r="L23">
        <v>1.05419261038785E-2</v>
      </c>
      <c r="M23">
        <v>5.6359629576983102E-2</v>
      </c>
      <c r="N23">
        <f>VLOOKUP($G23,'All data'!$G$4:$O$5578,4,FALSE)</f>
        <v>0</v>
      </c>
      <c r="O23">
        <f>VLOOKUP($G23,'All data'!$G$4:$O$5578,5,FALSE)</f>
        <v>0</v>
      </c>
      <c r="P23">
        <f>VLOOKUP($G23,'All data'!$G$4:$O$5578,6,FALSE)</f>
        <v>1.3032021567737599</v>
      </c>
      <c r="Q23">
        <f>VLOOKUP($G23,'All data'!$G$4:$O$5578,7,FALSE)</f>
        <v>0.19491899269817101</v>
      </c>
      <c r="R23">
        <f>VLOOKUP($G23,'All data'!$G$4:$O$5578,8,FALSE)</f>
        <v>0.333647405121067</v>
      </c>
      <c r="S23">
        <f>VLOOKUP($G23,'All data'!$G$4:$O$5578,9,FALSE)</f>
        <v>0.54234684575150605</v>
      </c>
      <c r="T23">
        <f t="shared" si="0"/>
        <v>1.3032021567737599</v>
      </c>
      <c r="U23">
        <f t="shared" si="1"/>
        <v>1.8786543192327702E-2</v>
      </c>
      <c r="V23">
        <f t="shared" si="2"/>
        <v>3.253924730769879E-2</v>
      </c>
      <c r="W23">
        <f t="shared" si="3"/>
        <v>173.20508075688775</v>
      </c>
      <c r="X23">
        <f t="shared" si="4"/>
        <v>0.74906057473596543</v>
      </c>
      <c r="Y23">
        <f t="shared" si="5"/>
        <v>0.78367454079273213</v>
      </c>
      <c r="Z23">
        <f t="shared" si="6"/>
        <v>104.62098356584416</v>
      </c>
      <c r="AA23">
        <f t="shared" si="7"/>
        <v>0.43799712543628655</v>
      </c>
      <c r="AB23">
        <f t="shared" si="8"/>
        <v>0.14757278969962251</v>
      </c>
      <c r="AC23">
        <f t="shared" si="9"/>
        <v>33.692638862098939</v>
      </c>
    </row>
    <row r="24" spans="1:29" x14ac:dyDescent="0.25">
      <c r="A24" t="s">
        <v>24</v>
      </c>
      <c r="B24" t="s">
        <v>25</v>
      </c>
      <c r="C24">
        <v>198765</v>
      </c>
      <c r="D24">
        <v>200660</v>
      </c>
      <c r="E24" t="s">
        <v>20</v>
      </c>
      <c r="F24">
        <v>1896</v>
      </c>
      <c r="G24" t="s">
        <v>26</v>
      </c>
      <c r="H24" t="s">
        <v>26</v>
      </c>
      <c r="I24">
        <v>1.52531867698972</v>
      </c>
      <c r="J24">
        <v>4.8353004235633597</v>
      </c>
      <c r="K24" s="1">
        <v>2.5441191409795101E-9</v>
      </c>
      <c r="L24" s="1">
        <v>3.73182107679469E-7</v>
      </c>
      <c r="M24">
        <v>8.1439664738740607</v>
      </c>
      <c r="N24">
        <f>VLOOKUP($G24,'All data'!$G$4:$O$5578,4,FALSE)</f>
        <v>13.422498128619599</v>
      </c>
      <c r="O24">
        <f>VLOOKUP($G24,'All data'!$G$4:$O$5578,5,FALSE)</f>
        <v>9.3748971139915493</v>
      </c>
      <c r="P24">
        <f>VLOOKUP($G24,'All data'!$G$4:$O$5578,6,FALSE)</f>
        <v>25.7574073338814</v>
      </c>
      <c r="Q24">
        <f>VLOOKUP($G24,'All data'!$G$4:$O$5578,7,FALSE)</f>
        <v>33.565050542625102</v>
      </c>
      <c r="R24">
        <f>VLOOKUP($G24,'All data'!$G$4:$O$5578,8,FALSE)</f>
        <v>56.886882573141897</v>
      </c>
      <c r="S24">
        <f>VLOOKUP($G24,'All data'!$G$4:$O$5578,9,FALSE)</f>
        <v>51.515979307244599</v>
      </c>
      <c r="T24">
        <f t="shared" si="0"/>
        <v>56.886882573141897</v>
      </c>
      <c r="U24">
        <f t="shared" si="1"/>
        <v>10.313787238828404</v>
      </c>
      <c r="V24">
        <f t="shared" si="2"/>
        <v>2.7616770461849427</v>
      </c>
      <c r="W24">
        <f t="shared" si="3"/>
        <v>26.776556295325086</v>
      </c>
      <c r="X24">
        <f t="shared" si="4"/>
        <v>29.661228938253252</v>
      </c>
      <c r="Y24">
        <f t="shared" si="5"/>
        <v>5.5208374579877537</v>
      </c>
      <c r="Z24">
        <f t="shared" si="6"/>
        <v>18.612976115995263</v>
      </c>
      <c r="AA24">
        <f t="shared" si="7"/>
        <v>54.201430940193248</v>
      </c>
      <c r="AB24">
        <f t="shared" si="8"/>
        <v>3.7978021204129537</v>
      </c>
      <c r="AC24">
        <f t="shared" si="9"/>
        <v>7.0068299942182541</v>
      </c>
    </row>
    <row r="25" spans="1:29" x14ac:dyDescent="0.25">
      <c r="A25" t="s">
        <v>507</v>
      </c>
      <c r="B25" t="s">
        <v>39</v>
      </c>
      <c r="C25">
        <v>267567</v>
      </c>
      <c r="D25">
        <v>271850</v>
      </c>
      <c r="E25" t="s">
        <v>20</v>
      </c>
      <c r="F25">
        <v>4284</v>
      </c>
      <c r="G25" t="s">
        <v>508</v>
      </c>
      <c r="H25" s="47" t="s">
        <v>509</v>
      </c>
      <c r="I25">
        <v>1.1013451308880999</v>
      </c>
      <c r="J25">
        <v>4.1880976408057302</v>
      </c>
      <c r="K25">
        <v>1.6079653222735599E-4</v>
      </c>
      <c r="L25">
        <v>5.8825840947980199E-3</v>
      </c>
      <c r="M25">
        <v>14.991661467477501</v>
      </c>
      <c r="N25">
        <f>VLOOKUP($G25,'All data'!$G$4:$O$5578,4,FALSE)</f>
        <v>10.369311859019399</v>
      </c>
      <c r="O25">
        <f>VLOOKUP($G25,'All data'!$G$4:$O$5578,5,FALSE)</f>
        <v>8.9931139736027603</v>
      </c>
      <c r="P25">
        <f>VLOOKUP($G25,'All data'!$G$4:$O$5578,6,FALSE)</f>
        <v>23.304320921130799</v>
      </c>
      <c r="Q25">
        <f>VLOOKUP($G25,'All data'!$G$4:$O$5578,7,FALSE)</f>
        <v>25.768290834698298</v>
      </c>
      <c r="R25">
        <f>VLOOKUP($G25,'All data'!$G$4:$O$5578,8,FALSE)</f>
        <v>24.1477309456372</v>
      </c>
      <c r="S25">
        <f>VLOOKUP($G25,'All data'!$G$4:$O$5578,9,FALSE)</f>
        <v>19.007700078180498</v>
      </c>
      <c r="T25">
        <f t="shared" si="0"/>
        <v>25.768290834698298</v>
      </c>
      <c r="U25">
        <f t="shared" si="1"/>
        <v>11.451362433366555</v>
      </c>
      <c r="V25">
        <f t="shared" si="2"/>
        <v>3.1422552558873149</v>
      </c>
      <c r="W25">
        <f t="shared" si="3"/>
        <v>27.440012262047773</v>
      </c>
      <c r="X25">
        <f t="shared" si="4"/>
        <v>24.53630587791455</v>
      </c>
      <c r="Y25">
        <f t="shared" si="5"/>
        <v>1.7422898345232103</v>
      </c>
      <c r="Z25">
        <f t="shared" si="6"/>
        <v>7.1008645033703637</v>
      </c>
      <c r="AA25">
        <f t="shared" si="7"/>
        <v>21.577715511908849</v>
      </c>
      <c r="AB25">
        <f t="shared" si="8"/>
        <v>3.6345506818868043</v>
      </c>
      <c r="AC25">
        <f t="shared" si="9"/>
        <v>16.844001302551597</v>
      </c>
    </row>
    <row r="26" spans="1:29" x14ac:dyDescent="0.25">
      <c r="A26" t="s">
        <v>539</v>
      </c>
      <c r="B26" t="s">
        <v>208</v>
      </c>
      <c r="C26">
        <v>9540</v>
      </c>
      <c r="D26">
        <v>10010</v>
      </c>
      <c r="E26" t="s">
        <v>20</v>
      </c>
      <c r="F26">
        <v>471</v>
      </c>
      <c r="G26" t="s">
        <v>540</v>
      </c>
      <c r="H26" t="s">
        <v>540</v>
      </c>
      <c r="I26">
        <v>1.16905020053394</v>
      </c>
      <c r="J26">
        <v>3.7370675558167199</v>
      </c>
      <c r="K26">
        <v>3.19848718418679E-4</v>
      </c>
      <c r="L26">
        <v>9.6893301981832592E-3</v>
      </c>
      <c r="M26">
        <v>9.2993388802022103</v>
      </c>
      <c r="N26">
        <f>VLOOKUP($G26,'All data'!$G$4:$O$5578,4,FALSE)</f>
        <v>6.6824454202569497</v>
      </c>
      <c r="O26">
        <f>VLOOKUP($G26,'All data'!$G$4:$O$5578,5,FALSE)</f>
        <v>9.4597378118557298</v>
      </c>
      <c r="P26">
        <f>VLOOKUP($G26,'All data'!$G$4:$O$5578,6,FALSE)</f>
        <v>23.4193093467285</v>
      </c>
      <c r="Q26">
        <f>VLOOKUP($G26,'All data'!$G$4:$O$5578,7,FALSE)</f>
        <v>14.774859646521399</v>
      </c>
      <c r="R26">
        <f>VLOOKUP($G26,'All data'!$G$4:$O$5578,8,FALSE)</f>
        <v>13.6378376843236</v>
      </c>
      <c r="S26">
        <f>VLOOKUP($G26,'All data'!$G$4:$O$5578,9,FALSE)</f>
        <v>14.9644973720638</v>
      </c>
      <c r="T26">
        <f t="shared" si="0"/>
        <v>23.4193093467285</v>
      </c>
      <c r="U26">
        <f t="shared" si="1"/>
        <v>8.4805073707716314</v>
      </c>
      <c r="V26">
        <f t="shared" si="2"/>
        <v>1.5592312329271034</v>
      </c>
      <c r="W26">
        <f t="shared" si="3"/>
        <v>18.386060700814305</v>
      </c>
      <c r="X26">
        <f t="shared" si="4"/>
        <v>19.097084496624952</v>
      </c>
      <c r="Y26">
        <f t="shared" si="5"/>
        <v>6.1125490026424503</v>
      </c>
      <c r="Z26">
        <f t="shared" si="6"/>
        <v>32.00776015691153</v>
      </c>
      <c r="AA26">
        <f t="shared" si="7"/>
        <v>14.3011675281937</v>
      </c>
      <c r="AB26">
        <f t="shared" si="8"/>
        <v>0.93809006152792318</v>
      </c>
      <c r="AC26">
        <f t="shared" si="9"/>
        <v>6.5595348049629356</v>
      </c>
    </row>
    <row r="27" spans="1:29" x14ac:dyDescent="0.25">
      <c r="A27" t="s">
        <v>284</v>
      </c>
      <c r="B27" t="s">
        <v>141</v>
      </c>
      <c r="C27">
        <v>22647</v>
      </c>
      <c r="D27">
        <v>25047</v>
      </c>
      <c r="E27" t="s">
        <v>29</v>
      </c>
      <c r="F27">
        <v>2401</v>
      </c>
      <c r="G27" t="s">
        <v>285</v>
      </c>
      <c r="H27" s="47" t="s">
        <v>286</v>
      </c>
      <c r="I27">
        <v>1.1378644431785501</v>
      </c>
      <c r="J27">
        <v>3.2698734498779598</v>
      </c>
      <c r="K27">
        <v>1.8092987286714101E-3</v>
      </c>
      <c r="L27">
        <v>3.5386074082857703E-2</v>
      </c>
      <c r="M27">
        <v>4.2269722182737297</v>
      </c>
      <c r="N27">
        <f>VLOOKUP($G27,'All data'!$G$4:$O$5578,4,FALSE)</f>
        <v>6.3368016916229699</v>
      </c>
      <c r="O27">
        <f>VLOOKUP($G27,'All data'!$G$4:$O$5578,5,FALSE)</f>
        <v>4.7934994293260003</v>
      </c>
      <c r="P27">
        <f>VLOOKUP($G27,'All data'!$G$4:$O$5578,6,FALSE)</f>
        <v>12.0737846877569</v>
      </c>
      <c r="Q27">
        <f>VLOOKUP($G27,'All data'!$G$4:$O$5578,7,FALSE)</f>
        <v>10.447658008622</v>
      </c>
      <c r="R27">
        <f>VLOOKUP($G27,'All data'!$G$4:$O$5578,8,FALSE)</f>
        <v>15.139251007368401</v>
      </c>
      <c r="S27">
        <f>VLOOKUP($G27,'All data'!$G$4:$O$5578,9,FALSE)</f>
        <v>13.477342353722101</v>
      </c>
      <c r="T27">
        <f t="shared" si="0"/>
        <v>15.139251007368401</v>
      </c>
      <c r="U27">
        <f t="shared" si="1"/>
        <v>5.1190911130742336</v>
      </c>
      <c r="V27">
        <f t="shared" si="2"/>
        <v>1.0919489731886651</v>
      </c>
      <c r="W27">
        <f t="shared" si="3"/>
        <v>21.33091498215008</v>
      </c>
      <c r="X27">
        <f t="shared" si="4"/>
        <v>11.260721348189449</v>
      </c>
      <c r="Y27">
        <f t="shared" si="5"/>
        <v>1.1498452018846492</v>
      </c>
      <c r="Z27">
        <f t="shared" si="6"/>
        <v>10.211114957298244</v>
      </c>
      <c r="AA27">
        <f t="shared" si="7"/>
        <v>14.308296680545251</v>
      </c>
      <c r="AB27">
        <f t="shared" si="8"/>
        <v>1.1751468787059041</v>
      </c>
      <c r="AC27">
        <f t="shared" si="9"/>
        <v>8.2130452348233121</v>
      </c>
    </row>
    <row r="34" spans="11:31" x14ac:dyDescent="0.25">
      <c r="K34" s="1"/>
      <c r="L34" s="1"/>
    </row>
    <row r="35" spans="11:31" x14ac:dyDescent="0.25">
      <c r="K35" s="1"/>
      <c r="L35" s="1"/>
    </row>
    <row r="41" spans="11:31" x14ac:dyDescent="0.25">
      <c r="AE41" s="41"/>
    </row>
    <row r="61" spans="31:31" x14ac:dyDescent="0.25">
      <c r="AE61" s="41"/>
    </row>
    <row r="94" spans="31:31" x14ac:dyDescent="0.25">
      <c r="AE94" s="41"/>
    </row>
    <row r="113" spans="31:31" x14ac:dyDescent="0.25">
      <c r="AE113" s="41"/>
    </row>
    <row r="133" spans="31:31" x14ac:dyDescent="0.25">
      <c r="AE133" s="41"/>
    </row>
    <row r="156" spans="31:31" x14ac:dyDescent="0.25">
      <c r="AE156" s="41"/>
    </row>
    <row r="176" spans="31:31" x14ac:dyDescent="0.25">
      <c r="AE176" s="41"/>
    </row>
    <row r="180" spans="31:31" x14ac:dyDescent="0.25">
      <c r="AE180" s="41"/>
    </row>
    <row r="188" spans="31:31" x14ac:dyDescent="0.25">
      <c r="AE188" s="41"/>
    </row>
    <row r="196" spans="31:31" x14ac:dyDescent="0.25">
      <c r="AE196" s="41"/>
    </row>
    <row r="204" spans="31:31" x14ac:dyDescent="0.25">
      <c r="AE204" s="41"/>
    </row>
    <row r="205" spans="31:31" x14ac:dyDescent="0.25">
      <c r="AE205" s="41"/>
    </row>
    <row r="206" spans="31:31" x14ac:dyDescent="0.25">
      <c r="AE206" s="41"/>
    </row>
    <row r="207" spans="31:31" x14ac:dyDescent="0.25">
      <c r="AE207" s="41"/>
    </row>
    <row r="208" spans="31:31" x14ac:dyDescent="0.25">
      <c r="AE208" s="41"/>
    </row>
    <row r="270" spans="31:31" x14ac:dyDescent="0.25">
      <c r="AE270" s="41"/>
    </row>
    <row r="279" spans="31:31" x14ac:dyDescent="0.25">
      <c r="AE279" s="41"/>
    </row>
    <row r="336" spans="31:31" x14ac:dyDescent="0.25">
      <c r="AE336" s="41"/>
    </row>
    <row r="380" spans="31:31" x14ac:dyDescent="0.25">
      <c r="AE380" s="41"/>
    </row>
    <row r="391" spans="31:31" x14ac:dyDescent="0.25">
      <c r="AE391" s="41"/>
    </row>
    <row r="395" spans="31:31" x14ac:dyDescent="0.25">
      <c r="AE395" s="41"/>
    </row>
    <row r="411" spans="31:31" x14ac:dyDescent="0.25">
      <c r="AE411" s="41"/>
    </row>
    <row r="415" spans="31:31" x14ac:dyDescent="0.25">
      <c r="AE415" s="41"/>
    </row>
    <row r="425" spans="31:31" x14ac:dyDescent="0.25">
      <c r="AE425" s="41"/>
    </row>
    <row r="428" spans="31:31" x14ac:dyDescent="0.25">
      <c r="AE428" s="41"/>
    </row>
    <row r="432" spans="31:31" x14ac:dyDescent="0.25">
      <c r="AE432" s="41"/>
    </row>
    <row r="449" spans="31:31" x14ac:dyDescent="0.25">
      <c r="AE449" s="41"/>
    </row>
    <row r="460" spans="31:31" x14ac:dyDescent="0.25">
      <c r="AE460" s="41"/>
    </row>
    <row r="473" spans="31:31" x14ac:dyDescent="0.25">
      <c r="AE473" s="41"/>
    </row>
    <row r="475" spans="31:31" x14ac:dyDescent="0.25">
      <c r="AE475" s="41"/>
    </row>
    <row r="492" spans="31:31" x14ac:dyDescent="0.25">
      <c r="AE492" s="41"/>
    </row>
    <row r="493" spans="31:31" x14ac:dyDescent="0.25">
      <c r="AE493" s="41"/>
    </row>
    <row r="494" spans="31:31" x14ac:dyDescent="0.25">
      <c r="AE494" s="41"/>
    </row>
    <row r="508" spans="31:31" x14ac:dyDescent="0.25">
      <c r="AE508" s="41"/>
    </row>
    <row r="532" spans="31:31" x14ac:dyDescent="0.25">
      <c r="AE532" s="41"/>
    </row>
    <row r="547" spans="31:31" x14ac:dyDescent="0.25">
      <c r="AE547" s="41"/>
    </row>
    <row r="592" spans="31:31" x14ac:dyDescent="0.25">
      <c r="AE592" s="41"/>
    </row>
    <row r="593" spans="31:31" x14ac:dyDescent="0.25">
      <c r="AE593" s="41"/>
    </row>
    <row r="601" spans="31:31" x14ac:dyDescent="0.25">
      <c r="AE601" s="41"/>
    </row>
    <row r="613" spans="31:31" x14ac:dyDescent="0.25">
      <c r="AE613" s="41"/>
    </row>
    <row r="614" spans="31:31" x14ac:dyDescent="0.25">
      <c r="AE614" s="41"/>
    </row>
    <row r="635" spans="31:31" x14ac:dyDescent="0.25">
      <c r="AE635" s="41"/>
    </row>
    <row r="636" spans="31:31" x14ac:dyDescent="0.25">
      <c r="AE636" s="41"/>
    </row>
    <row r="685" spans="31:31" x14ac:dyDescent="0.25">
      <c r="AE685" s="41"/>
    </row>
    <row r="710" spans="31:31" x14ac:dyDescent="0.25">
      <c r="AE710" s="41"/>
    </row>
    <row r="712" spans="31:31" x14ac:dyDescent="0.25">
      <c r="AE712" s="41"/>
    </row>
    <row r="733" spans="31:31" x14ac:dyDescent="0.25">
      <c r="AE733" s="41"/>
    </row>
    <row r="738" spans="31:31" x14ac:dyDescent="0.25">
      <c r="AE738" s="41"/>
    </row>
    <row r="752" spans="31:31" x14ac:dyDescent="0.25">
      <c r="AE752" s="41"/>
    </row>
    <row r="758" spans="31:31" x14ac:dyDescent="0.25">
      <c r="AE758" s="41"/>
    </row>
    <row r="781" spans="31:31" x14ac:dyDescent="0.25">
      <c r="AE781" s="41"/>
    </row>
    <row r="785" spans="31:31" x14ac:dyDescent="0.25">
      <c r="AE785" s="41"/>
    </row>
    <row r="797" spans="31:31" x14ac:dyDescent="0.25">
      <c r="AE797" s="41"/>
    </row>
    <row r="801" spans="31:31" x14ac:dyDescent="0.25">
      <c r="AE801" s="41"/>
    </row>
    <row r="804" spans="31:31" x14ac:dyDescent="0.25">
      <c r="AE804" s="41"/>
    </row>
    <row r="806" spans="31:31" x14ac:dyDescent="0.25">
      <c r="AE806" s="41"/>
    </row>
    <row r="816" spans="31:31" x14ac:dyDescent="0.25">
      <c r="AE816" s="41"/>
    </row>
    <row r="828" spans="31:31" x14ac:dyDescent="0.25">
      <c r="AE828" s="41"/>
    </row>
    <row r="848" spans="31:31" x14ac:dyDescent="0.25">
      <c r="AE848" s="41"/>
    </row>
    <row r="856" spans="31:31" x14ac:dyDescent="0.25">
      <c r="AE856" s="41"/>
    </row>
    <row r="879" spans="31:31" x14ac:dyDescent="0.25">
      <c r="AE879" s="41"/>
    </row>
    <row r="885" spans="31:31" x14ac:dyDescent="0.25">
      <c r="AE885" s="41"/>
    </row>
    <row r="900" spans="31:31" x14ac:dyDescent="0.25">
      <c r="AE900" s="41"/>
    </row>
    <row r="946" spans="31:31" x14ac:dyDescent="0.25">
      <c r="AE946" s="41"/>
    </row>
    <row r="947" spans="31:31" x14ac:dyDescent="0.25">
      <c r="AE947" s="41"/>
    </row>
    <row r="963" spans="31:31" x14ac:dyDescent="0.25">
      <c r="AE963" s="41"/>
    </row>
    <row r="967" spans="31:31" x14ac:dyDescent="0.25">
      <c r="AE967" s="41"/>
    </row>
    <row r="977" spans="31:31" x14ac:dyDescent="0.25">
      <c r="AE977" s="41"/>
    </row>
    <row r="984" spans="31:31" x14ac:dyDescent="0.25">
      <c r="AE984" s="41"/>
    </row>
    <row r="985" spans="31:31" x14ac:dyDescent="0.25">
      <c r="AE985" s="41"/>
    </row>
    <row r="1017" spans="31:31" x14ac:dyDescent="0.25">
      <c r="AE1017" s="41"/>
    </row>
    <row r="1028" spans="31:31" x14ac:dyDescent="0.25">
      <c r="AE1028" s="41"/>
    </row>
    <row r="1063" spans="31:31" x14ac:dyDescent="0.25">
      <c r="AE1063" s="41"/>
    </row>
    <row r="1078" spans="31:31" x14ac:dyDescent="0.25">
      <c r="AE1078" s="41"/>
    </row>
    <row r="1087" spans="31:31" x14ac:dyDescent="0.25">
      <c r="AE1087" s="41"/>
    </row>
    <row r="1116" spans="31:31" x14ac:dyDescent="0.25">
      <c r="AE1116" s="41"/>
    </row>
    <row r="1134" spans="31:31" x14ac:dyDescent="0.25">
      <c r="AE1134" s="41"/>
    </row>
    <row r="1161" spans="31:31" x14ac:dyDescent="0.25">
      <c r="AE1161" s="41"/>
    </row>
    <row r="1164" spans="31:31" x14ac:dyDescent="0.25">
      <c r="AE1164" s="41"/>
    </row>
    <row r="1166" spans="31:31" x14ac:dyDescent="0.25">
      <c r="AE1166" s="41"/>
    </row>
    <row r="1178" spans="31:31" x14ac:dyDescent="0.25">
      <c r="AE1178" s="41"/>
    </row>
    <row r="1193" spans="31:31" x14ac:dyDescent="0.25">
      <c r="AE1193" s="41"/>
    </row>
    <row r="1198" spans="31:31" x14ac:dyDescent="0.25">
      <c r="AE1198" s="41"/>
    </row>
    <row r="1203" spans="31:31" x14ac:dyDescent="0.25">
      <c r="AE1203" s="41"/>
    </row>
    <row r="1212" spans="31:31" x14ac:dyDescent="0.25">
      <c r="AE1212" s="41"/>
    </row>
    <row r="1216" spans="31:31" x14ac:dyDescent="0.25">
      <c r="AE1216" s="41"/>
    </row>
    <row r="1237" spans="31:31" x14ac:dyDescent="0.25">
      <c r="AE1237" s="41"/>
    </row>
    <row r="1262" spans="31:31" x14ac:dyDescent="0.25">
      <c r="AE1262" s="41"/>
    </row>
    <row r="1276" spans="31:31" x14ac:dyDescent="0.25">
      <c r="AE1276" s="41"/>
    </row>
    <row r="1303" spans="31:31" x14ac:dyDescent="0.25">
      <c r="AE1303" s="41"/>
    </row>
    <row r="1317" spans="31:31" x14ac:dyDescent="0.25">
      <c r="AE1317" s="41"/>
    </row>
    <row r="1323" spans="31:31" x14ac:dyDescent="0.25">
      <c r="AE1323" s="41"/>
    </row>
    <row r="1343" spans="31:31" x14ac:dyDescent="0.25">
      <c r="AE1343" s="41"/>
    </row>
    <row r="1355" spans="31:31" x14ac:dyDescent="0.25">
      <c r="AE1355" s="41"/>
    </row>
    <row r="1365" spans="31:31" x14ac:dyDescent="0.25">
      <c r="AE1365" s="41"/>
    </row>
    <row r="1369" spans="31:31" x14ac:dyDescent="0.25">
      <c r="AE1369" s="41"/>
    </row>
    <row r="1371" spans="31:31" x14ac:dyDescent="0.25">
      <c r="AE1371" s="41"/>
    </row>
    <row r="1374" spans="31:31" x14ac:dyDescent="0.25">
      <c r="AE1374" s="41"/>
    </row>
    <row r="1390" spans="31:31" x14ac:dyDescent="0.25">
      <c r="AE1390" s="41"/>
    </row>
    <row r="1398" spans="31:31" x14ac:dyDescent="0.25">
      <c r="AE1398" s="41"/>
    </row>
    <row r="1407" spans="31:31" x14ac:dyDescent="0.25">
      <c r="AE1407" s="41"/>
    </row>
    <row r="1412" spans="31:31" x14ac:dyDescent="0.25">
      <c r="AE1412" s="41"/>
    </row>
    <row r="1413" spans="31:31" x14ac:dyDescent="0.25">
      <c r="AE1413" s="41"/>
    </row>
    <row r="1414" spans="31:31" x14ac:dyDescent="0.25">
      <c r="AE1414" s="41"/>
    </row>
    <row r="1415" spans="31:31" x14ac:dyDescent="0.25">
      <c r="AE1415" s="41"/>
    </row>
    <row r="1451" spans="31:31" x14ac:dyDescent="0.25">
      <c r="AE1451" s="41"/>
    </row>
    <row r="1485" spans="31:31" x14ac:dyDescent="0.25">
      <c r="AE1485" s="41"/>
    </row>
    <row r="1496" spans="31:31" x14ac:dyDescent="0.25">
      <c r="AE1496" s="41"/>
    </row>
    <row r="1497" spans="31:31" x14ac:dyDescent="0.25">
      <c r="AE1497" s="41"/>
    </row>
    <row r="1499" spans="31:31" x14ac:dyDescent="0.25">
      <c r="AE1499" s="41"/>
    </row>
    <row r="1504" spans="31:31" x14ac:dyDescent="0.25">
      <c r="AE1504" s="41"/>
    </row>
    <row r="1505" spans="31:31" x14ac:dyDescent="0.25">
      <c r="AE1505" s="41"/>
    </row>
    <row r="1550" spans="31:31" x14ac:dyDescent="0.25">
      <c r="AE1550" s="41"/>
    </row>
    <row r="1552" spans="31:31" x14ac:dyDescent="0.25">
      <c r="AE1552" s="41"/>
    </row>
    <row r="1556" spans="31:31" x14ac:dyDescent="0.25">
      <c r="AE1556" s="41"/>
    </row>
    <row r="1557" spans="31:31" x14ac:dyDescent="0.25">
      <c r="AE1557" s="41"/>
    </row>
    <row r="1559" spans="31:31" x14ac:dyDescent="0.25">
      <c r="AE1559" s="41"/>
    </row>
    <row r="1561" spans="31:31" x14ac:dyDescent="0.25">
      <c r="AE1561" s="41"/>
    </row>
    <row r="1579" spans="31:31" x14ac:dyDescent="0.25">
      <c r="AE1579" s="41"/>
    </row>
    <row r="1603" spans="31:31" x14ac:dyDescent="0.25">
      <c r="AE1603" s="41"/>
    </row>
    <row r="1606" spans="31:31" x14ac:dyDescent="0.25">
      <c r="AE1606" s="41"/>
    </row>
    <row r="1607" spans="31:31" x14ac:dyDescent="0.25">
      <c r="AE1607" s="41"/>
    </row>
    <row r="1619" spans="31:31" x14ac:dyDescent="0.25">
      <c r="AE1619" s="41"/>
    </row>
    <row r="1642" spans="31:31" x14ac:dyDescent="0.25">
      <c r="AE1642" s="41"/>
    </row>
    <row r="1647" spans="31:31" x14ac:dyDescent="0.25">
      <c r="AE1647" s="41"/>
    </row>
    <row r="1649" spans="31:31" x14ac:dyDescent="0.25">
      <c r="AE1649" s="41"/>
    </row>
    <row r="1658" spans="31:31" x14ac:dyDescent="0.25">
      <c r="AE1658" s="41"/>
    </row>
    <row r="1669" spans="31:31" x14ac:dyDescent="0.25">
      <c r="AE1669" s="41"/>
    </row>
    <row r="1681" spans="31:31" x14ac:dyDescent="0.25">
      <c r="AE1681" s="41"/>
    </row>
    <row r="1685" spans="31:31" x14ac:dyDescent="0.25">
      <c r="AE1685" s="41"/>
    </row>
    <row r="1714" spans="31:31" x14ac:dyDescent="0.25">
      <c r="AE1714" s="41"/>
    </row>
    <row r="1723" spans="31:31" x14ac:dyDescent="0.25">
      <c r="AE1723" s="41"/>
    </row>
    <row r="1734" spans="31:31" x14ac:dyDescent="0.25">
      <c r="AE1734" s="41"/>
    </row>
    <row r="1739" spans="31:31" x14ac:dyDescent="0.25">
      <c r="AE1739" s="41"/>
    </row>
    <row r="1758" spans="31:31" x14ac:dyDescent="0.25">
      <c r="AE1758" s="41"/>
    </row>
    <row r="1761" spans="31:31" x14ac:dyDescent="0.25">
      <c r="AE1761" s="41"/>
    </row>
    <row r="1763" spans="31:31" x14ac:dyDescent="0.25">
      <c r="AE1763" s="41"/>
    </row>
    <row r="1796" spans="31:31" x14ac:dyDescent="0.25">
      <c r="AE1796" s="41"/>
    </row>
    <row r="1813" spans="31:31" x14ac:dyDescent="0.25">
      <c r="AE1813" s="41"/>
    </row>
    <row r="1819" spans="31:31" x14ac:dyDescent="0.25">
      <c r="AE1819" s="41"/>
    </row>
    <row r="1846" spans="31:31" x14ac:dyDescent="0.25">
      <c r="AE1846" s="41"/>
    </row>
    <row r="1848" spans="31:31" x14ac:dyDescent="0.25">
      <c r="AE1848" s="41"/>
    </row>
    <row r="1849" spans="31:31" x14ac:dyDescent="0.25">
      <c r="AE1849" s="41"/>
    </row>
    <row r="1866" spans="31:31" x14ac:dyDescent="0.25">
      <c r="AE1866" s="41"/>
    </row>
    <row r="1881" spans="31:31" x14ac:dyDescent="0.25">
      <c r="AE1881" s="41"/>
    </row>
    <row r="1888" spans="31:31" x14ac:dyDescent="0.25">
      <c r="AE1888" s="41"/>
    </row>
    <row r="1896" spans="31:31" x14ac:dyDescent="0.25">
      <c r="AE1896" s="41"/>
    </row>
    <row r="1901" spans="31:31" x14ac:dyDescent="0.25">
      <c r="AE1901" s="41"/>
    </row>
    <row r="1930" spans="30:31" x14ac:dyDescent="0.25">
      <c r="AE1930" s="41"/>
    </row>
    <row r="1933" spans="30:31" x14ac:dyDescent="0.25">
      <c r="AD1933" s="8"/>
    </row>
    <row r="1939" spans="31:31" x14ac:dyDescent="0.25">
      <c r="AE1939" s="41"/>
    </row>
    <row r="1956" spans="31:31" x14ac:dyDescent="0.25">
      <c r="AE1956" s="41"/>
    </row>
    <row r="1969" spans="31:31" x14ac:dyDescent="0.25">
      <c r="AE1969" s="41"/>
    </row>
    <row r="1972" spans="31:31" x14ac:dyDescent="0.25">
      <c r="AE1972" s="41"/>
    </row>
    <row r="1973" spans="31:31" x14ac:dyDescent="0.25">
      <c r="AE1973" s="41"/>
    </row>
    <row r="1989" spans="31:31" x14ac:dyDescent="0.25">
      <c r="AE1989" s="41"/>
    </row>
    <row r="1995" spans="31:31" x14ac:dyDescent="0.25">
      <c r="AE1995" s="41"/>
    </row>
    <row r="2002" spans="31:31" x14ac:dyDescent="0.25">
      <c r="AE2002" s="41"/>
    </row>
    <row r="2004" spans="31:31" x14ac:dyDescent="0.25">
      <c r="AE2004" s="41"/>
    </row>
    <row r="2016" spans="31:31" x14ac:dyDescent="0.25">
      <c r="AE2016" s="41"/>
    </row>
    <row r="2026" spans="31:31" x14ac:dyDescent="0.25">
      <c r="AE2026" s="41"/>
    </row>
    <row r="2049" spans="31:31" x14ac:dyDescent="0.25">
      <c r="AE2049" s="41"/>
    </row>
    <row r="2057" spans="31:31" x14ac:dyDescent="0.25">
      <c r="AE2057" s="41"/>
    </row>
    <row r="2061" spans="31:31" x14ac:dyDescent="0.25">
      <c r="AE2061" s="41"/>
    </row>
    <row r="2065" spans="31:31" x14ac:dyDescent="0.25">
      <c r="AE2065" s="41"/>
    </row>
    <row r="2069" spans="31:31" x14ac:dyDescent="0.25">
      <c r="AE2069" s="41"/>
    </row>
    <row r="2085" spans="31:31" x14ac:dyDescent="0.25">
      <c r="AE2085" s="18"/>
    </row>
    <row r="2090" spans="31:31" x14ac:dyDescent="0.25">
      <c r="AE2090" s="41"/>
    </row>
    <row r="2093" spans="31:31" x14ac:dyDescent="0.25">
      <c r="AE2093" s="41"/>
    </row>
    <row r="2107" spans="31:31" x14ac:dyDescent="0.25">
      <c r="AE2107" s="41"/>
    </row>
    <row r="2137" spans="31:31" x14ac:dyDescent="0.25">
      <c r="AE2137" s="41"/>
    </row>
    <row r="2170" spans="31:31" x14ac:dyDescent="0.25">
      <c r="AE2170" s="41"/>
    </row>
    <row r="2183" spans="31:31" x14ac:dyDescent="0.25">
      <c r="AE2183" s="41"/>
    </row>
    <row r="2202" spans="31:31" x14ac:dyDescent="0.25">
      <c r="AE2202" s="41"/>
    </row>
    <row r="2212" spans="31:31" x14ac:dyDescent="0.25">
      <c r="AE2212" s="41"/>
    </row>
    <row r="2237" spans="31:31" x14ac:dyDescent="0.25">
      <c r="AE2237" s="41"/>
    </row>
    <row r="2242" spans="31:31" x14ac:dyDescent="0.25">
      <c r="AE2242" s="41"/>
    </row>
    <row r="2243" spans="31:31" x14ac:dyDescent="0.25">
      <c r="AE2243" s="41"/>
    </row>
    <row r="2251" spans="31:31" x14ac:dyDescent="0.25">
      <c r="AE2251" s="41"/>
    </row>
    <row r="2268" spans="31:31" x14ac:dyDescent="0.25">
      <c r="AE2268" s="41"/>
    </row>
    <row r="2272" spans="31:31" x14ac:dyDescent="0.25">
      <c r="AE2272" s="41"/>
    </row>
    <row r="2293" spans="31:31" x14ac:dyDescent="0.25">
      <c r="AE2293" s="41"/>
    </row>
    <row r="2306" spans="31:31" x14ac:dyDescent="0.25">
      <c r="AE2306" s="41"/>
    </row>
    <row r="2317" spans="31:31" x14ac:dyDescent="0.25">
      <c r="AE2317" s="41"/>
    </row>
    <row r="2327" spans="31:31" x14ac:dyDescent="0.25">
      <c r="AE2327" s="41"/>
    </row>
    <row r="2328" spans="31:31" x14ac:dyDescent="0.25">
      <c r="AE2328" s="41"/>
    </row>
    <row r="2353" spans="31:31" x14ac:dyDescent="0.25">
      <c r="AE2353" s="41"/>
    </row>
    <row r="2356" spans="31:31" x14ac:dyDescent="0.25">
      <c r="AE2356" s="41"/>
    </row>
    <row r="2399" spans="31:31" x14ac:dyDescent="0.25">
      <c r="AE2399" s="41"/>
    </row>
    <row r="2402" spans="31:31" x14ac:dyDescent="0.25">
      <c r="AE2402" s="41"/>
    </row>
    <row r="2450" spans="31:31" x14ac:dyDescent="0.25">
      <c r="AE2450" s="41"/>
    </row>
    <row r="2453" spans="31:31" x14ac:dyDescent="0.25">
      <c r="AE2453" s="41"/>
    </row>
    <row r="2455" spans="31:31" x14ac:dyDescent="0.25">
      <c r="AE2455" s="41"/>
    </row>
    <row r="2475" spans="31:31" x14ac:dyDescent="0.25">
      <c r="AE2475" s="41"/>
    </row>
    <row r="2484" spans="31:31" x14ac:dyDescent="0.25">
      <c r="AE2484" s="41"/>
    </row>
    <row r="2486" spans="31:31" x14ac:dyDescent="0.25">
      <c r="AE2486" s="41"/>
    </row>
    <row r="2487" spans="31:31" x14ac:dyDescent="0.25">
      <c r="AE2487" s="41"/>
    </row>
    <row r="2492" spans="31:31" x14ac:dyDescent="0.25">
      <c r="AE2492" s="41"/>
    </row>
    <row r="2493" spans="31:31" x14ac:dyDescent="0.25">
      <c r="AE2493" s="41"/>
    </row>
    <row r="2494" spans="31:31" x14ac:dyDescent="0.25">
      <c r="AE2494" s="41"/>
    </row>
    <row r="2495" spans="31:31" x14ac:dyDescent="0.25">
      <c r="AE2495" s="41"/>
    </row>
    <row r="2496" spans="31:31" x14ac:dyDescent="0.25">
      <c r="AE2496" s="41"/>
    </row>
    <row r="2497" spans="31:31" x14ac:dyDescent="0.25">
      <c r="AE2497" s="41"/>
    </row>
    <row r="2498" spans="31:31" x14ac:dyDescent="0.25">
      <c r="AE2498" s="41"/>
    </row>
    <row r="2499" spans="31:31" x14ac:dyDescent="0.25">
      <c r="AE2499" s="41"/>
    </row>
    <row r="2500" spans="31:31" x14ac:dyDescent="0.25">
      <c r="AE2500" s="41"/>
    </row>
    <row r="2501" spans="31:31" x14ac:dyDescent="0.25">
      <c r="AE2501" s="41"/>
    </row>
    <row r="2502" spans="31:31" x14ac:dyDescent="0.25">
      <c r="AE2502" s="41"/>
    </row>
    <row r="2503" spans="31:31" x14ac:dyDescent="0.25">
      <c r="AE2503" s="41"/>
    </row>
    <row r="2505" spans="31:31" x14ac:dyDescent="0.25">
      <c r="AE2505" s="41"/>
    </row>
    <row r="2527" spans="31:31" x14ac:dyDescent="0.25">
      <c r="AE2527" s="41"/>
    </row>
    <row r="2555" spans="31:31" x14ac:dyDescent="0.25">
      <c r="AE2555" s="41"/>
    </row>
    <row r="2556" spans="31:31" x14ac:dyDescent="0.25">
      <c r="AE2556" s="41"/>
    </row>
    <row r="2563" spans="31:31" x14ac:dyDescent="0.25">
      <c r="AE2563" s="41"/>
    </row>
    <row r="2582" spans="31:31" x14ac:dyDescent="0.25">
      <c r="AE2582" s="41"/>
    </row>
    <row r="2585" spans="31:31" x14ac:dyDescent="0.25">
      <c r="AE2585" s="41"/>
    </row>
    <row r="2599" spans="31:31" x14ac:dyDescent="0.25">
      <c r="AE2599" s="41"/>
    </row>
    <row r="2638" spans="31:31" x14ac:dyDescent="0.25">
      <c r="AE2638" s="41"/>
    </row>
    <row r="2639" spans="31:31" x14ac:dyDescent="0.25">
      <c r="AE2639" s="41"/>
    </row>
    <row r="2648" spans="31:31" x14ac:dyDescent="0.25">
      <c r="AE2648" s="41"/>
    </row>
    <row r="2651" spans="31:31" x14ac:dyDescent="0.25">
      <c r="AE2651" s="41"/>
    </row>
    <row r="2652" spans="31:31" x14ac:dyDescent="0.25">
      <c r="AE2652" s="41"/>
    </row>
    <row r="2653" spans="31:31" x14ac:dyDescent="0.25">
      <c r="AE2653" s="41"/>
    </row>
    <row r="2654" spans="31:31" x14ac:dyDescent="0.25">
      <c r="AE2654" s="41"/>
    </row>
    <row r="2669" spans="31:31" x14ac:dyDescent="0.25">
      <c r="AE2669" s="41"/>
    </row>
    <row r="2678" spans="31:31" x14ac:dyDescent="0.25">
      <c r="AE2678" s="41"/>
    </row>
    <row r="2689" spans="31:31" x14ac:dyDescent="0.25">
      <c r="AE2689" s="41"/>
    </row>
    <row r="2694" spans="31:31" x14ac:dyDescent="0.25">
      <c r="AE2694" s="41"/>
    </row>
    <row r="2726" spans="31:31" x14ac:dyDescent="0.25">
      <c r="AE2726" s="41"/>
    </row>
    <row r="2728" spans="31:31" x14ac:dyDescent="0.25">
      <c r="AE2728" s="41"/>
    </row>
    <row r="2732" spans="31:31" x14ac:dyDescent="0.25">
      <c r="AE2732" s="41"/>
    </row>
    <row r="2804" spans="31:31" x14ac:dyDescent="0.25">
      <c r="AE2804" s="41"/>
    </row>
    <row r="2817" spans="31:31" x14ac:dyDescent="0.25">
      <c r="AE2817" s="41"/>
    </row>
    <row r="2821" spans="31:31" x14ac:dyDescent="0.25">
      <c r="AE2821" s="18"/>
    </row>
    <row r="2832" spans="31:31" x14ac:dyDescent="0.25">
      <c r="AE2832" s="41"/>
    </row>
    <row r="2849" spans="31:31" x14ac:dyDescent="0.25">
      <c r="AE2849" s="41"/>
    </row>
    <row r="2855" spans="31:31" x14ac:dyDescent="0.25">
      <c r="AE2855" s="41"/>
    </row>
    <row r="2865" spans="31:31" x14ac:dyDescent="0.25">
      <c r="AE2865" s="41"/>
    </row>
    <row r="2872" spans="31:31" x14ac:dyDescent="0.25">
      <c r="AE2872" s="41"/>
    </row>
    <row r="2875" spans="31:31" x14ac:dyDescent="0.25">
      <c r="AE2875" s="41"/>
    </row>
    <row r="2888" spans="31:31" x14ac:dyDescent="0.25">
      <c r="AE2888" s="41"/>
    </row>
    <row r="2891" spans="31:31" x14ac:dyDescent="0.25">
      <c r="AE2891" s="41"/>
    </row>
    <row r="2893" spans="31:31" x14ac:dyDescent="0.25">
      <c r="AE2893" s="41"/>
    </row>
    <row r="2901" spans="31:31" x14ac:dyDescent="0.25">
      <c r="AE2901" s="41"/>
    </row>
    <row r="2902" spans="31:31" x14ac:dyDescent="0.25">
      <c r="AE2902" s="41"/>
    </row>
    <row r="2909" spans="31:31" x14ac:dyDescent="0.25">
      <c r="AE2909" s="41"/>
    </row>
    <row r="2921" spans="31:31" x14ac:dyDescent="0.25">
      <c r="AE2921" s="41"/>
    </row>
    <row r="2937" spans="31:31" x14ac:dyDescent="0.25">
      <c r="AE2937" s="41"/>
    </row>
    <row r="2939" spans="31:31" x14ac:dyDescent="0.25">
      <c r="AE2939" s="41"/>
    </row>
    <row r="2944" spans="31:31" x14ac:dyDescent="0.25">
      <c r="AE2944" s="41"/>
    </row>
    <row r="2978" spans="31:31" x14ac:dyDescent="0.25">
      <c r="AE2978" s="41"/>
    </row>
    <row r="2987" spans="31:31" x14ac:dyDescent="0.25">
      <c r="AE2987" s="41"/>
    </row>
    <row r="2991" spans="31:31" x14ac:dyDescent="0.25">
      <c r="AE2991" s="41"/>
    </row>
    <row r="2993" spans="31:31" x14ac:dyDescent="0.25">
      <c r="AE2993" s="41"/>
    </row>
    <row r="2995" spans="31:31" x14ac:dyDescent="0.25">
      <c r="AE2995" s="41"/>
    </row>
    <row r="3003" spans="31:31" x14ac:dyDescent="0.25">
      <c r="AE3003" s="41"/>
    </row>
    <row r="3007" spans="31:31" x14ac:dyDescent="0.25">
      <c r="AE3007" s="41"/>
    </row>
    <row r="3020" spans="31:31" x14ac:dyDescent="0.25">
      <c r="AE3020" s="41"/>
    </row>
    <row r="3021" spans="31:31" x14ac:dyDescent="0.25">
      <c r="AE3021" s="41"/>
    </row>
    <row r="3026" spans="31:31" x14ac:dyDescent="0.25">
      <c r="AE3026" s="41"/>
    </row>
    <row r="3031" spans="31:31" x14ac:dyDescent="0.25">
      <c r="AE3031" s="41"/>
    </row>
    <row r="3033" spans="31:31" x14ac:dyDescent="0.25">
      <c r="AE3033" s="41"/>
    </row>
    <row r="3034" spans="31:31" x14ac:dyDescent="0.25">
      <c r="AE3034" s="41"/>
    </row>
    <row r="3053" spans="31:31" x14ac:dyDescent="0.25">
      <c r="AE3053" s="41"/>
    </row>
    <row r="3071" spans="31:31" x14ac:dyDescent="0.25">
      <c r="AE3071" s="41"/>
    </row>
    <row r="3080" spans="31:31" x14ac:dyDescent="0.25">
      <c r="AE3080" s="41"/>
    </row>
    <row r="3099" spans="31:31" x14ac:dyDescent="0.25">
      <c r="AE3099" s="41"/>
    </row>
    <row r="3104" spans="31:31" x14ac:dyDescent="0.25">
      <c r="AE3104" s="41"/>
    </row>
    <row r="3105" spans="31:31" x14ac:dyDescent="0.25">
      <c r="AE3105" s="41"/>
    </row>
    <row r="3109" spans="31:31" x14ac:dyDescent="0.25">
      <c r="AE3109" s="41"/>
    </row>
    <row r="3123" spans="31:31" x14ac:dyDescent="0.25">
      <c r="AE3123" s="41"/>
    </row>
    <row r="3136" spans="31:31" x14ac:dyDescent="0.25">
      <c r="AE3136" s="41"/>
    </row>
    <row r="3138" spans="31:31" x14ac:dyDescent="0.25">
      <c r="AE3138" s="41"/>
    </row>
    <row r="3145" spans="31:31" x14ac:dyDescent="0.25">
      <c r="AE3145" s="41"/>
    </row>
    <row r="3159" spans="31:31" x14ac:dyDescent="0.25">
      <c r="AE3159" s="41"/>
    </row>
    <row r="3160" spans="31:31" x14ac:dyDescent="0.25">
      <c r="AE3160" s="41"/>
    </row>
    <row r="3184" spans="31:31" x14ac:dyDescent="0.25">
      <c r="AE3184" s="41"/>
    </row>
    <row r="3238" spans="31:31" x14ac:dyDescent="0.25">
      <c r="AE3238" s="41"/>
    </row>
    <row r="3240" spans="31:31" x14ac:dyDescent="0.25">
      <c r="AE3240" s="41"/>
    </row>
    <row r="3245" spans="31:31" x14ac:dyDescent="0.25">
      <c r="AE3245" s="41"/>
    </row>
    <row r="3251" spans="31:31" x14ac:dyDescent="0.25">
      <c r="AE3251" s="41"/>
    </row>
    <row r="3254" spans="31:31" x14ac:dyDescent="0.25">
      <c r="AE3254" s="41"/>
    </row>
    <row r="3255" spans="31:31" x14ac:dyDescent="0.25">
      <c r="AE3255" s="41"/>
    </row>
    <row r="3263" spans="31:31" x14ac:dyDescent="0.25">
      <c r="AE3263" s="41"/>
    </row>
    <row r="3278" spans="31:31" x14ac:dyDescent="0.25">
      <c r="AE3278" s="41"/>
    </row>
    <row r="3282" spans="31:31" x14ac:dyDescent="0.25">
      <c r="AE3282" s="41"/>
    </row>
    <row r="3287" spans="31:31" x14ac:dyDescent="0.25">
      <c r="AE3287" s="41"/>
    </row>
    <row r="3308" spans="31:31" x14ac:dyDescent="0.25">
      <c r="AE3308" s="41"/>
    </row>
    <row r="3333" spans="31:31" x14ac:dyDescent="0.25">
      <c r="AE3333" s="41"/>
    </row>
    <row r="3340" spans="31:31" x14ac:dyDescent="0.25">
      <c r="AE3340" s="41"/>
    </row>
    <row r="3349" spans="31:31" x14ac:dyDescent="0.25">
      <c r="AE3349" s="41"/>
    </row>
    <row r="3359" spans="31:31" x14ac:dyDescent="0.25">
      <c r="AE3359" s="41"/>
    </row>
    <row r="3373" spans="31:31" x14ac:dyDescent="0.25">
      <c r="AE3373" s="41"/>
    </row>
    <row r="3389" spans="31:31" x14ac:dyDescent="0.25">
      <c r="AE3389" s="41"/>
    </row>
    <row r="3391" spans="31:31" x14ac:dyDescent="0.25">
      <c r="AE3391" s="41"/>
    </row>
    <row r="3393" spans="31:31" x14ac:dyDescent="0.25">
      <c r="AE3393" s="41"/>
    </row>
    <row r="3408" spans="31:31" x14ac:dyDescent="0.25">
      <c r="AE3408" s="41"/>
    </row>
    <row r="3426" spans="31:31" x14ac:dyDescent="0.25">
      <c r="AE3426" s="41"/>
    </row>
    <row r="3439" spans="31:31" x14ac:dyDescent="0.25">
      <c r="AE3439" s="41"/>
    </row>
    <row r="3442" spans="31:31" x14ac:dyDescent="0.25">
      <c r="AE3442" s="41"/>
    </row>
    <row r="3446" spans="31:31" x14ac:dyDescent="0.25">
      <c r="AE3446" s="41"/>
    </row>
    <row r="3450" spans="31:31" x14ac:dyDescent="0.25">
      <c r="AE3450" s="41"/>
    </row>
    <row r="3455" spans="31:31" x14ac:dyDescent="0.25">
      <c r="AE3455" s="41"/>
    </row>
    <row r="3491" spans="31:31" x14ac:dyDescent="0.25">
      <c r="AE3491" s="41"/>
    </row>
    <row r="3507" spans="31:31" x14ac:dyDescent="0.25">
      <c r="AE3507" s="41"/>
    </row>
    <row r="3511" spans="31:31" x14ac:dyDescent="0.25">
      <c r="AE3511" s="41"/>
    </row>
    <row r="3512" spans="31:31" x14ac:dyDescent="0.25">
      <c r="AE3512" s="41"/>
    </row>
    <row r="3518" spans="31:31" x14ac:dyDescent="0.25">
      <c r="AE3518" s="41"/>
    </row>
    <row r="3528" spans="31:31" x14ac:dyDescent="0.25">
      <c r="AE3528" s="41"/>
    </row>
    <row r="3532" spans="31:31" x14ac:dyDescent="0.25">
      <c r="AE3532" s="41"/>
    </row>
    <row r="3543" spans="31:31" x14ac:dyDescent="0.25">
      <c r="AE3543" s="41"/>
    </row>
    <row r="3548" spans="31:31" x14ac:dyDescent="0.25">
      <c r="AE3548" s="41"/>
    </row>
    <row r="3552" spans="31:31" x14ac:dyDescent="0.25">
      <c r="AE3552" s="41"/>
    </row>
    <row r="3593" spans="31:31" x14ac:dyDescent="0.25">
      <c r="AE3593" s="41"/>
    </row>
    <row r="3594" spans="31:31" x14ac:dyDescent="0.25">
      <c r="AE3594" s="41"/>
    </row>
    <row r="3597" spans="31:31" x14ac:dyDescent="0.25">
      <c r="AE3597" s="41"/>
    </row>
    <row r="3607" spans="31:31" x14ac:dyDescent="0.25">
      <c r="AE3607" s="41"/>
    </row>
    <row r="3632" spans="31:31" x14ac:dyDescent="0.25">
      <c r="AE3632" s="41"/>
    </row>
    <row r="3639" spans="31:31" x14ac:dyDescent="0.25">
      <c r="AE3639" s="41"/>
    </row>
    <row r="3640" spans="31:31" x14ac:dyDescent="0.25">
      <c r="AE3640" s="41"/>
    </row>
    <row r="3644" spans="31:31" x14ac:dyDescent="0.25">
      <c r="AE3644" s="41"/>
    </row>
    <row r="3647" spans="31:31" x14ac:dyDescent="0.25">
      <c r="AE3647" s="41"/>
    </row>
    <row r="3679" spans="31:31" x14ac:dyDescent="0.25">
      <c r="AE3679" s="41"/>
    </row>
    <row r="3695" spans="31:31" x14ac:dyDescent="0.25">
      <c r="AE3695" s="41"/>
    </row>
    <row r="3700" spans="31:31" x14ac:dyDescent="0.25">
      <c r="AE3700" s="41"/>
    </row>
    <row r="3712" spans="31:31" x14ac:dyDescent="0.25">
      <c r="AE3712" s="41"/>
    </row>
    <row r="3749" spans="31:31" x14ac:dyDescent="0.25">
      <c r="AE3749" s="41"/>
    </row>
    <row r="3757" spans="31:31" x14ac:dyDescent="0.25">
      <c r="AE3757" s="41"/>
    </row>
    <row r="3760" spans="31:31" x14ac:dyDescent="0.25">
      <c r="AE3760" s="41"/>
    </row>
    <row r="3763" spans="31:31" x14ac:dyDescent="0.25">
      <c r="AE3763" s="41"/>
    </row>
    <row r="3784" spans="31:31" x14ac:dyDescent="0.25">
      <c r="AE3784" s="41"/>
    </row>
    <row r="3785" spans="31:31" x14ac:dyDescent="0.25">
      <c r="AE3785" s="41"/>
    </row>
    <row r="3795" spans="31:31" x14ac:dyDescent="0.25">
      <c r="AE3795" s="41"/>
    </row>
    <row r="3798" spans="31:31" x14ac:dyDescent="0.25">
      <c r="AE3798" s="41"/>
    </row>
    <row r="3823" spans="31:31" x14ac:dyDescent="0.25">
      <c r="AE3823" s="41"/>
    </row>
    <row r="3840" spans="31:31" x14ac:dyDescent="0.25">
      <c r="AE3840" s="41"/>
    </row>
    <row r="3852" spans="31:31" x14ac:dyDescent="0.25">
      <c r="AE3852" s="41"/>
    </row>
    <row r="3883" spans="31:31" x14ac:dyDescent="0.25">
      <c r="AE3883" s="41"/>
    </row>
    <row r="3884" spans="31:31" x14ac:dyDescent="0.25">
      <c r="AE3884" s="41"/>
    </row>
    <row r="3889" spans="31:31" x14ac:dyDescent="0.25">
      <c r="AE3889" s="41"/>
    </row>
    <row r="3894" spans="31:31" x14ac:dyDescent="0.25">
      <c r="AE3894" s="41"/>
    </row>
    <row r="3900" spans="31:31" x14ac:dyDescent="0.25">
      <c r="AE3900" s="41"/>
    </row>
    <row r="3907" spans="31:31" x14ac:dyDescent="0.25">
      <c r="AE3907" s="41"/>
    </row>
    <row r="3918" spans="31:31" x14ac:dyDescent="0.25">
      <c r="AE3918" s="41"/>
    </row>
    <row r="3939" spans="31:31" x14ac:dyDescent="0.25">
      <c r="AE3939" s="41"/>
    </row>
    <row r="3949" spans="31:31" x14ac:dyDescent="0.25">
      <c r="AE3949" s="18"/>
    </row>
    <row r="3963" spans="31:31" x14ac:dyDescent="0.25">
      <c r="AE3963" s="41"/>
    </row>
    <row r="3996" spans="31:31" x14ac:dyDescent="0.25">
      <c r="AE3996" s="41"/>
    </row>
    <row r="3997" spans="31:31" x14ac:dyDescent="0.25">
      <c r="AE3997" s="41"/>
    </row>
    <row r="4006" spans="31:31" x14ac:dyDescent="0.25">
      <c r="AE4006" s="41"/>
    </row>
    <row r="4008" spans="31:31" x14ac:dyDescent="0.25">
      <c r="AE4008" s="41"/>
    </row>
    <row r="4016" spans="31:31" x14ac:dyDescent="0.25">
      <c r="AE4016" s="44"/>
    </row>
    <row r="4017" spans="31:31" x14ac:dyDescent="0.25">
      <c r="AE4017" s="18"/>
    </row>
    <row r="4023" spans="31:31" x14ac:dyDescent="0.25">
      <c r="AE4023" s="41"/>
    </row>
    <row r="4031" spans="31:31" x14ac:dyDescent="0.25">
      <c r="AE4031" s="41"/>
    </row>
    <row r="4038" spans="31:31" x14ac:dyDescent="0.25">
      <c r="AE4038" s="41"/>
    </row>
    <row r="4045" spans="31:31" x14ac:dyDescent="0.25">
      <c r="AE4045" s="41"/>
    </row>
    <row r="4063" spans="31:31" x14ac:dyDescent="0.25">
      <c r="AE4063" s="41"/>
    </row>
    <row r="4072" spans="31:31" x14ac:dyDescent="0.25">
      <c r="AE4072" s="41"/>
    </row>
    <row r="4077" spans="31:31" x14ac:dyDescent="0.25">
      <c r="AE4077" s="41"/>
    </row>
    <row r="4083" spans="31:31" x14ac:dyDescent="0.25">
      <c r="AE4083" s="41"/>
    </row>
    <row r="4095" spans="31:31" x14ac:dyDescent="0.25">
      <c r="AE4095" s="41"/>
    </row>
    <row r="4102" spans="31:31" x14ac:dyDescent="0.25">
      <c r="AE4102" s="41"/>
    </row>
    <row r="4104" spans="31:31" x14ac:dyDescent="0.25">
      <c r="AE4104" s="41"/>
    </row>
    <row r="4128" spans="31:31" x14ac:dyDescent="0.25">
      <c r="AE4128" s="41"/>
    </row>
    <row r="4129" spans="31:31" x14ac:dyDescent="0.25">
      <c r="AE4129" s="41"/>
    </row>
    <row r="4163" spans="31:31" x14ac:dyDescent="0.25">
      <c r="AE4163" s="41"/>
    </row>
    <row r="4169" spans="31:31" x14ac:dyDescent="0.25">
      <c r="AE4169" s="41"/>
    </row>
    <row r="4170" spans="31:31" x14ac:dyDescent="0.25">
      <c r="AE4170" s="41"/>
    </row>
    <row r="4175" spans="31:31" x14ac:dyDescent="0.25">
      <c r="AE4175" s="41"/>
    </row>
    <row r="4178" spans="31:31" x14ac:dyDescent="0.25">
      <c r="AE4178" s="41"/>
    </row>
    <row r="4181" spans="31:31" x14ac:dyDescent="0.25">
      <c r="AE4181" s="41"/>
    </row>
    <row r="4195" spans="31:31" x14ac:dyDescent="0.25">
      <c r="AE4195" s="41"/>
    </row>
    <row r="4205" spans="31:31" x14ac:dyDescent="0.25">
      <c r="AE4205" s="18"/>
    </row>
    <row r="4226" spans="31:31" x14ac:dyDescent="0.25">
      <c r="AE4226" s="41"/>
    </row>
    <row r="4233" spans="31:31" x14ac:dyDescent="0.25">
      <c r="AE4233" s="41"/>
    </row>
    <row r="4236" spans="31:31" x14ac:dyDescent="0.25">
      <c r="AE4236" s="41"/>
    </row>
    <row r="4252" spans="31:31" x14ac:dyDescent="0.25">
      <c r="AE4252" s="41"/>
    </row>
    <row r="4258" spans="31:31" x14ac:dyDescent="0.25">
      <c r="AE4258" s="41"/>
    </row>
    <row r="4261" spans="31:31" x14ac:dyDescent="0.25">
      <c r="AE4261" s="41"/>
    </row>
    <row r="4263" spans="31:31" x14ac:dyDescent="0.25">
      <c r="AE4263" s="41"/>
    </row>
    <row r="4269" spans="31:31" x14ac:dyDescent="0.25">
      <c r="AE4269" s="41"/>
    </row>
    <row r="4270" spans="31:31" x14ac:dyDescent="0.25">
      <c r="AE4270" s="41"/>
    </row>
    <row r="4271" spans="31:31" x14ac:dyDescent="0.25">
      <c r="AE4271" s="41"/>
    </row>
    <row r="4276" spans="31:31" x14ac:dyDescent="0.25">
      <c r="AE4276" s="41"/>
    </row>
    <row r="4281" spans="31:31" x14ac:dyDescent="0.25">
      <c r="AE4281" s="41"/>
    </row>
    <row r="4285" spans="31:31" x14ac:dyDescent="0.25">
      <c r="AE4285" s="41"/>
    </row>
    <row r="4292" spans="31:31" x14ac:dyDescent="0.25">
      <c r="AE4292" s="41"/>
    </row>
    <row r="4327" spans="31:31" x14ac:dyDescent="0.25">
      <c r="AE4327" s="41"/>
    </row>
    <row r="4330" spans="31:31" x14ac:dyDescent="0.25">
      <c r="AE4330" s="41"/>
    </row>
    <row r="4340" spans="31:31" x14ac:dyDescent="0.25">
      <c r="AE4340" s="41"/>
    </row>
    <row r="4351" spans="31:31" x14ac:dyDescent="0.25">
      <c r="AE4351" s="41"/>
    </row>
    <row r="4371" spans="31:31" x14ac:dyDescent="0.25">
      <c r="AE4371" s="41"/>
    </row>
    <row r="4372" spans="31:31" x14ac:dyDescent="0.25">
      <c r="AE4372" s="41"/>
    </row>
    <row r="4387" spans="31:31" x14ac:dyDescent="0.25">
      <c r="AE4387" s="41"/>
    </row>
    <row r="4390" spans="31:31" x14ac:dyDescent="0.25">
      <c r="AE4390" s="41"/>
    </row>
    <row r="4402" spans="31:31" x14ac:dyDescent="0.25">
      <c r="AE4402" s="41"/>
    </row>
    <row r="4414" spans="31:31" x14ac:dyDescent="0.25">
      <c r="AE4414" s="41"/>
    </row>
    <row r="4415" spans="31:31" x14ac:dyDescent="0.25">
      <c r="AE4415" s="41"/>
    </row>
    <row r="4429" spans="31:31" x14ac:dyDescent="0.25">
      <c r="AE4429" s="41"/>
    </row>
    <row r="4435" spans="31:31" x14ac:dyDescent="0.25">
      <c r="AE4435" s="41"/>
    </row>
    <row r="4450" spans="31:31" x14ac:dyDescent="0.25">
      <c r="AE4450" s="41"/>
    </row>
    <row r="4506" spans="31:31" x14ac:dyDescent="0.25">
      <c r="AE4506" s="41"/>
    </row>
    <row r="4529" spans="31:31" x14ac:dyDescent="0.25">
      <c r="AE4529" s="41"/>
    </row>
    <row r="4559" spans="31:31" x14ac:dyDescent="0.25">
      <c r="AE4559" s="41"/>
    </row>
    <row r="4573" spans="31:31" x14ac:dyDescent="0.25">
      <c r="AE4573" s="41"/>
    </row>
    <row r="4578" spans="31:31" x14ac:dyDescent="0.25">
      <c r="AE4578" s="18"/>
    </row>
    <row r="4586" spans="31:31" x14ac:dyDescent="0.25">
      <c r="AE4586" s="41"/>
    </row>
    <row r="4588" spans="31:31" x14ac:dyDescent="0.25">
      <c r="AE4588" s="41"/>
    </row>
    <row r="4595" spans="31:31" x14ac:dyDescent="0.25">
      <c r="AE4595" s="41"/>
    </row>
    <row r="4608" spans="31:31" x14ac:dyDescent="0.25">
      <c r="AE4608" s="41"/>
    </row>
    <row r="4609" spans="31:31" x14ac:dyDescent="0.25">
      <c r="AE4609" s="41"/>
    </row>
    <row r="4610" spans="31:31" x14ac:dyDescent="0.25">
      <c r="AE4610" s="41"/>
    </row>
    <row r="4611" spans="31:31" x14ac:dyDescent="0.25">
      <c r="AE4611" s="41"/>
    </row>
    <row r="4612" spans="31:31" x14ac:dyDescent="0.25">
      <c r="AE4612" s="41"/>
    </row>
    <row r="4613" spans="31:31" x14ac:dyDescent="0.25">
      <c r="AE4613" s="41"/>
    </row>
    <row r="4614" spans="31:31" x14ac:dyDescent="0.25">
      <c r="AE4614" s="41"/>
    </row>
    <row r="4617" spans="31:31" x14ac:dyDescent="0.25">
      <c r="AE4617" s="41"/>
    </row>
    <row r="4618" spans="31:31" x14ac:dyDescent="0.25">
      <c r="AE4618" s="41"/>
    </row>
    <row r="4633" spans="31:31" x14ac:dyDescent="0.25">
      <c r="AE4633" s="41"/>
    </row>
    <row r="4643" spans="31:31" x14ac:dyDescent="0.25">
      <c r="AE4643" s="41"/>
    </row>
    <row r="4653" spans="31:31" x14ac:dyDescent="0.25">
      <c r="AE4653" s="41"/>
    </row>
    <row r="4662" spans="31:31" x14ac:dyDescent="0.25">
      <c r="AE4662" s="41"/>
    </row>
    <row r="4688" spans="31:31" x14ac:dyDescent="0.25">
      <c r="AE4688" s="41"/>
    </row>
    <row r="4699" spans="31:31" x14ac:dyDescent="0.25">
      <c r="AE4699" s="41"/>
    </row>
    <row r="4718" spans="31:31" x14ac:dyDescent="0.25">
      <c r="AE4718" s="41"/>
    </row>
    <row r="4724" spans="31:31" x14ac:dyDescent="0.25">
      <c r="AE4724" s="41"/>
    </row>
    <row r="4739" spans="31:31" x14ac:dyDescent="0.25">
      <c r="AE4739" s="41"/>
    </row>
    <row r="4759" spans="31:31" x14ac:dyDescent="0.25">
      <c r="AE4759" s="41"/>
    </row>
    <row r="4760" spans="31:31" x14ac:dyDescent="0.25">
      <c r="AE4760" s="41"/>
    </row>
    <row r="4761" spans="31:31" x14ac:dyDescent="0.25">
      <c r="AE4761" s="41"/>
    </row>
    <row r="4768" spans="31:31" x14ac:dyDescent="0.25">
      <c r="AE4768" s="41"/>
    </row>
    <row r="4769" spans="31:31" x14ac:dyDescent="0.25">
      <c r="AE4769" s="41"/>
    </row>
    <row r="4770" spans="31:31" x14ac:dyDescent="0.25">
      <c r="AE4770" s="41"/>
    </row>
    <row r="4771" spans="31:31" x14ac:dyDescent="0.25">
      <c r="AE4771" s="41"/>
    </row>
    <row r="4794" spans="31:31" x14ac:dyDescent="0.25">
      <c r="AE4794" s="41"/>
    </row>
    <row r="4819" spans="31:31" x14ac:dyDescent="0.25">
      <c r="AE4819" s="41"/>
    </row>
    <row r="4824" spans="31:31" x14ac:dyDescent="0.25">
      <c r="AE4824" s="41"/>
    </row>
    <row r="4827" spans="31:31" x14ac:dyDescent="0.25">
      <c r="AE4827" s="41"/>
    </row>
    <row r="4854" spans="31:31" x14ac:dyDescent="0.25">
      <c r="AE4854" s="41"/>
    </row>
    <row r="4858" spans="31:31" x14ac:dyDescent="0.25">
      <c r="AE4858" s="41"/>
    </row>
    <row r="4870" spans="31:31" x14ac:dyDescent="0.25">
      <c r="AE4870" s="41"/>
    </row>
    <row r="4873" spans="31:31" x14ac:dyDescent="0.25">
      <c r="AE4873" s="41"/>
    </row>
    <row r="4889" spans="31:31" x14ac:dyDescent="0.25">
      <c r="AE4889" s="41"/>
    </row>
    <row r="4908" spans="31:31" x14ac:dyDescent="0.25">
      <c r="AE4908" s="41"/>
    </row>
    <row r="4940" spans="31:31" x14ac:dyDescent="0.25">
      <c r="AE4940" s="41"/>
    </row>
    <row r="4972" spans="31:31" x14ac:dyDescent="0.25">
      <c r="AE4972" s="41"/>
    </row>
    <row r="4976" spans="31:31" x14ac:dyDescent="0.25">
      <c r="AE4976" s="41"/>
    </row>
    <row r="4985" spans="31:31" x14ac:dyDescent="0.25">
      <c r="AE4985" s="41"/>
    </row>
    <row r="5007" spans="31:31" x14ac:dyDescent="0.25">
      <c r="AE5007" s="41"/>
    </row>
    <row r="5024" spans="31:31" x14ac:dyDescent="0.25">
      <c r="AE5024" s="41"/>
    </row>
    <row r="5034" spans="31:31" x14ac:dyDescent="0.25">
      <c r="AE5034" s="41"/>
    </row>
    <row r="5038" spans="31:31" x14ac:dyDescent="0.25">
      <c r="AE5038" s="41"/>
    </row>
    <row r="5045" spans="31:31" x14ac:dyDescent="0.25">
      <c r="AE5045" s="41"/>
    </row>
    <row r="5059" spans="31:31" x14ac:dyDescent="0.25">
      <c r="AE5059" s="41"/>
    </row>
    <row r="5076" spans="31:31" x14ac:dyDescent="0.25">
      <c r="AE5076" s="41"/>
    </row>
    <row r="5088" spans="31:31" x14ac:dyDescent="0.25">
      <c r="AE5088" s="41"/>
    </row>
    <row r="5100" spans="31:31" x14ac:dyDescent="0.25">
      <c r="AE5100" s="41"/>
    </row>
    <row r="5115" spans="31:31" x14ac:dyDescent="0.25">
      <c r="AE5115" s="41"/>
    </row>
    <row r="5117" spans="31:31" x14ac:dyDescent="0.25">
      <c r="AE5117" s="41"/>
    </row>
    <row r="5120" spans="31:31" x14ac:dyDescent="0.25">
      <c r="AE5120" s="41"/>
    </row>
    <row r="5121" spans="31:31" x14ac:dyDescent="0.25">
      <c r="AE5121" s="41"/>
    </row>
    <row r="5140" spans="31:31" x14ac:dyDescent="0.25">
      <c r="AE5140" s="41"/>
    </row>
    <row r="5150" spans="31:31" x14ac:dyDescent="0.25">
      <c r="AE5150" s="41"/>
    </row>
    <row r="5159" spans="31:31" x14ac:dyDescent="0.25">
      <c r="AE5159" s="41"/>
    </row>
    <row r="5163" spans="31:31" x14ac:dyDescent="0.25">
      <c r="AE5163" s="41"/>
    </row>
    <row r="5165" spans="31:31" x14ac:dyDescent="0.25">
      <c r="AE5165" s="41"/>
    </row>
    <row r="5187" spans="31:31" x14ac:dyDescent="0.25">
      <c r="AE5187" s="41"/>
    </row>
    <row r="5188" spans="31:31" x14ac:dyDescent="0.25">
      <c r="AE5188" s="41"/>
    </row>
    <row r="5189" spans="31:31" x14ac:dyDescent="0.25">
      <c r="AE5189" s="41"/>
    </row>
    <row r="5192" spans="31:31" x14ac:dyDescent="0.25">
      <c r="AE5192" s="41"/>
    </row>
    <row r="5197" spans="31:31" x14ac:dyDescent="0.25">
      <c r="AE5197" s="41"/>
    </row>
    <row r="5208" spans="31:31" x14ac:dyDescent="0.25">
      <c r="AE5208" s="41"/>
    </row>
    <row r="5226" spans="31:31" x14ac:dyDescent="0.25">
      <c r="AE5226" s="41"/>
    </row>
    <row r="5264" spans="31:31" x14ac:dyDescent="0.25">
      <c r="AE5264" s="41"/>
    </row>
    <row r="5281" spans="31:31" x14ac:dyDescent="0.25">
      <c r="AE5281" s="41"/>
    </row>
    <row r="5301" spans="31:31" x14ac:dyDescent="0.25">
      <c r="AE5301" s="41"/>
    </row>
    <row r="5307" spans="31:31" x14ac:dyDescent="0.25">
      <c r="AE5307" s="41"/>
    </row>
    <row r="5322" spans="31:31" x14ac:dyDescent="0.25">
      <c r="AE5322" s="41"/>
    </row>
    <row r="5334" spans="31:31" x14ac:dyDescent="0.25">
      <c r="AE5334" s="41"/>
    </row>
    <row r="5349" spans="31:31" x14ac:dyDescent="0.25">
      <c r="AE5349" s="41"/>
    </row>
    <row r="5351" spans="31:31" x14ac:dyDescent="0.25">
      <c r="AE5351" s="41"/>
    </row>
    <row r="5361" spans="31:31" x14ac:dyDescent="0.25">
      <c r="AE5361" s="41"/>
    </row>
    <row r="5382" spans="31:31" x14ac:dyDescent="0.25">
      <c r="AE5382" s="41"/>
    </row>
    <row r="5383" spans="31:31" x14ac:dyDescent="0.25">
      <c r="AE5383" s="41"/>
    </row>
    <row r="5386" spans="31:31" x14ac:dyDescent="0.25">
      <c r="AE5386" s="41"/>
    </row>
    <row r="5387" spans="31:31" x14ac:dyDescent="0.25">
      <c r="AE5387" s="41"/>
    </row>
    <row r="5388" spans="31:31" x14ac:dyDescent="0.25">
      <c r="AE5388" s="41"/>
    </row>
    <row r="5390" spans="31:31" x14ac:dyDescent="0.25">
      <c r="AE5390" s="41"/>
    </row>
    <row r="5393" spans="31:31" x14ac:dyDescent="0.25">
      <c r="AE5393" s="41"/>
    </row>
    <row r="5403" spans="31:31" x14ac:dyDescent="0.25">
      <c r="AE5403" s="41"/>
    </row>
    <row r="5404" spans="31:31" x14ac:dyDescent="0.25">
      <c r="AE5404" s="41"/>
    </row>
    <row r="5411" spans="31:31" x14ac:dyDescent="0.25">
      <c r="AE5411" s="41"/>
    </row>
    <row r="5416" spans="31:31" x14ac:dyDescent="0.25">
      <c r="AE5416" s="41"/>
    </row>
    <row r="5452" spans="31:31" x14ac:dyDescent="0.25">
      <c r="AE5452" s="41"/>
    </row>
    <row r="5458" spans="31:31" x14ac:dyDescent="0.25">
      <c r="AE5458" s="41"/>
    </row>
    <row r="5459" spans="31:31" x14ac:dyDescent="0.25">
      <c r="AE5459" s="41"/>
    </row>
    <row r="5466" spans="31:31" x14ac:dyDescent="0.25">
      <c r="AE5466" s="41"/>
    </row>
    <row r="5470" spans="31:31" x14ac:dyDescent="0.25">
      <c r="AE5470" s="41"/>
    </row>
    <row r="5475" spans="31:31" x14ac:dyDescent="0.25">
      <c r="AE5475" s="41"/>
    </row>
    <row r="5485" spans="31:31" x14ac:dyDescent="0.25">
      <c r="AE5485" s="41"/>
    </row>
    <row r="5493" spans="31:31" x14ac:dyDescent="0.25">
      <c r="AE5493" s="41"/>
    </row>
    <row r="5518" spans="31:31" x14ac:dyDescent="0.25">
      <c r="AE5518" s="41"/>
    </row>
    <row r="5523" spans="31:31" x14ac:dyDescent="0.25">
      <c r="AE5523" s="41"/>
    </row>
    <row r="5542" spans="31:31" x14ac:dyDescent="0.25">
      <c r="AE5542" s="41"/>
    </row>
    <row r="5544" spans="31:31" x14ac:dyDescent="0.25">
      <c r="AE5544" s="41"/>
    </row>
    <row r="5571" spans="30:31" x14ac:dyDescent="0.25">
      <c r="AE5571" s="41"/>
    </row>
    <row r="5572" spans="30:31" x14ac:dyDescent="0.25">
      <c r="AE5572" s="41"/>
    </row>
    <row r="5574" spans="30:31" x14ac:dyDescent="0.25">
      <c r="AE5574" s="41"/>
    </row>
    <row r="5575" spans="30:31" x14ac:dyDescent="0.25">
      <c r="AE5575" s="41"/>
    </row>
    <row r="5576" spans="30:31" x14ac:dyDescent="0.25">
      <c r="AE5576" s="41"/>
    </row>
    <row r="5577" spans="30:31" x14ac:dyDescent="0.25">
      <c r="AD5577" s="8"/>
    </row>
  </sheetData>
  <sortState ref="AD4:AE5578">
    <sortCondition ref="AD4:AD5578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60"/>
  <sheetViews>
    <sheetView workbookViewId="0">
      <selection activeCell="H17" sqref="H17:H27"/>
    </sheetView>
  </sheetViews>
  <sheetFormatPr defaultRowHeight="15" x14ac:dyDescent="0.25"/>
  <cols>
    <col min="1" max="1" width="24.85546875" customWidth="1"/>
  </cols>
  <sheetData>
    <row r="1" spans="1:29" x14ac:dyDescent="0.25">
      <c r="U1" t="s">
        <v>15803</v>
      </c>
      <c r="V1" t="s">
        <v>15803</v>
      </c>
      <c r="W1" t="s">
        <v>15803</v>
      </c>
      <c r="X1" t="s">
        <v>15804</v>
      </c>
      <c r="Y1" t="s">
        <v>15804</v>
      </c>
      <c r="Z1" t="s">
        <v>15804</v>
      </c>
      <c r="AA1" t="s">
        <v>15799</v>
      </c>
      <c r="AB1" t="s">
        <v>15799</v>
      </c>
      <c r="AC1" t="s">
        <v>15799</v>
      </c>
    </row>
    <row r="2" spans="1:29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15836</v>
      </c>
      <c r="U2" t="s">
        <v>15800</v>
      </c>
      <c r="V2" t="s">
        <v>15801</v>
      </c>
      <c r="W2" t="s">
        <v>15802</v>
      </c>
      <c r="X2" t="s">
        <v>15800</v>
      </c>
      <c r="Y2" t="s">
        <v>15801</v>
      </c>
      <c r="Z2" t="s">
        <v>15802</v>
      </c>
      <c r="AA2" t="s">
        <v>15800</v>
      </c>
      <c r="AB2" t="s">
        <v>15801</v>
      </c>
      <c r="AC2" t="s">
        <v>15802</v>
      </c>
    </row>
    <row r="3" spans="1:29" x14ac:dyDescent="0.25">
      <c r="A3" t="s">
        <v>312</v>
      </c>
      <c r="B3" t="s">
        <v>28</v>
      </c>
      <c r="C3">
        <v>361737</v>
      </c>
      <c r="D3">
        <v>362369</v>
      </c>
      <c r="E3" t="s">
        <v>29</v>
      </c>
      <c r="F3">
        <v>633</v>
      </c>
      <c r="G3" t="s">
        <v>313</v>
      </c>
      <c r="H3" s="47" t="s">
        <v>314</v>
      </c>
      <c r="I3">
        <v>-1.0125143241952601</v>
      </c>
      <c r="J3">
        <v>11.7157303082707</v>
      </c>
      <c r="K3" s="1">
        <v>2.3867430340372398E-6</v>
      </c>
      <c r="L3">
        <v>1.78608754838623E-4</v>
      </c>
      <c r="M3">
        <v>4790.3289856178599</v>
      </c>
      <c r="N3">
        <v>5431.2871317120698</v>
      </c>
      <c r="O3">
        <v>4784.6972069225903</v>
      </c>
      <c r="P3">
        <v>2153.7140467070399</v>
      </c>
      <c r="Q3">
        <v>2805.1766834157302</v>
      </c>
      <c r="R3">
        <v>2332.5707151270199</v>
      </c>
      <c r="S3">
        <v>1246.37532615335</v>
      </c>
      <c r="T3">
        <f t="shared" ref="T3" si="0">MAX(N3:S3)</f>
        <v>5431.2871317120698</v>
      </c>
      <c r="U3">
        <f>AVERAGE(M3:O3)</f>
        <v>5002.1044414175067</v>
      </c>
      <c r="V3">
        <f>STDEV(M3:O3)</f>
        <v>371.6937791639474</v>
      </c>
      <c r="W3">
        <f>V3/U3*100</f>
        <v>7.4307480684792742</v>
      </c>
      <c r="X3">
        <f>AVERAGE(P3:Q3)</f>
        <v>2479.445365061385</v>
      </c>
      <c r="Y3">
        <f>STDEV(P3:Q3)</f>
        <v>460.65364810638084</v>
      </c>
      <c r="Z3">
        <f>Y3/X3*100</f>
        <v>18.578898918185125</v>
      </c>
      <c r="AA3">
        <f>AVERAGE(R3:S3)</f>
        <v>1789.473020640185</v>
      </c>
      <c r="AB3">
        <f>STDEV(R3:S3)</f>
        <v>768.05612523684124</v>
      </c>
      <c r="AC3">
        <f>AB3/AA3*100</f>
        <v>42.920799384953497</v>
      </c>
    </row>
    <row r="4" spans="1:29" x14ac:dyDescent="0.25">
      <c r="A4" t="s">
        <v>390</v>
      </c>
      <c r="B4" t="s">
        <v>171</v>
      </c>
      <c r="C4">
        <v>160006</v>
      </c>
      <c r="D4">
        <v>161781</v>
      </c>
      <c r="E4" t="s">
        <v>29</v>
      </c>
      <c r="F4">
        <v>1776</v>
      </c>
      <c r="G4" t="s">
        <v>391</v>
      </c>
      <c r="H4" s="47" t="s">
        <v>392</v>
      </c>
      <c r="I4">
        <v>-1.09663919841882</v>
      </c>
      <c r="J4">
        <v>10.7262543723024</v>
      </c>
      <c r="K4" s="1">
        <v>1.6261823165219799E-10</v>
      </c>
      <c r="L4" s="1">
        <v>2.7467697673616799E-8</v>
      </c>
      <c r="M4">
        <v>2540.0439655902601</v>
      </c>
      <c r="N4">
        <v>2372.9018043603801</v>
      </c>
      <c r="O4">
        <v>2588.9987360232199</v>
      </c>
      <c r="P4">
        <v>1029.8746691280601</v>
      </c>
      <c r="Q4">
        <v>1308.7640845726</v>
      </c>
      <c r="R4">
        <v>1170.10144975958</v>
      </c>
      <c r="S4">
        <v>847.49246607750297</v>
      </c>
      <c r="T4">
        <f t="shared" ref="T4:T38" si="1">MAX(N4:S4)</f>
        <v>2588.9987360232199</v>
      </c>
      <c r="U4">
        <f t="shared" ref="U4:U38" si="2">AVERAGE(M4:O4)</f>
        <v>2500.6481686579532</v>
      </c>
      <c r="V4">
        <f t="shared" ref="V4:V38" si="3">STDEV(M4:O4)</f>
        <v>113.30707206733467</v>
      </c>
      <c r="W4">
        <f t="shared" ref="W4:W38" si="4">V4/U4*100</f>
        <v>4.531108113787325</v>
      </c>
      <c r="X4">
        <f t="shared" ref="X4:X38" si="5">AVERAGE(P4:Q4)</f>
        <v>1169.3193768503302</v>
      </c>
      <c r="Y4">
        <f t="shared" ref="Y4:Y38" si="6">STDEV(P4:Q4)</f>
        <v>197.20459686198527</v>
      </c>
      <c r="Z4">
        <f t="shared" ref="Z4:Z38" si="7">Y4/X4*100</f>
        <v>16.864904556116574</v>
      </c>
      <c r="AA4">
        <f t="shared" ref="AA4:AA38" si="8">AVERAGE(R4:S4)</f>
        <v>1008.7969579185415</v>
      </c>
      <c r="AB4">
        <f t="shared" ref="AB4:AB38" si="9">STDEV(R4:S4)</f>
        <v>228.1190000332968</v>
      </c>
      <c r="AC4">
        <f t="shared" ref="AC4:AC38" si="10">AB4/AA4*100</f>
        <v>22.612974617209044</v>
      </c>
    </row>
    <row r="5" spans="1:29" x14ac:dyDescent="0.25">
      <c r="A5" t="s">
        <v>410</v>
      </c>
      <c r="B5" t="s">
        <v>190</v>
      </c>
      <c r="C5">
        <v>622707</v>
      </c>
      <c r="D5">
        <v>623555</v>
      </c>
      <c r="E5" t="s">
        <v>29</v>
      </c>
      <c r="F5">
        <v>849</v>
      </c>
      <c r="G5" t="s">
        <v>411</v>
      </c>
      <c r="H5" s="47" t="s">
        <v>412</v>
      </c>
      <c r="I5">
        <v>-1.5731749065151299</v>
      </c>
      <c r="J5">
        <v>10.2913565363387</v>
      </c>
      <c r="K5" s="1">
        <v>9.8895725297316706E-20</v>
      </c>
      <c r="L5" s="1">
        <v>3.2426163106308401E-17</v>
      </c>
      <c r="M5">
        <v>2072.2872199160902</v>
      </c>
      <c r="N5">
        <v>2228.01947477464</v>
      </c>
      <c r="O5">
        <v>2057.32329268289</v>
      </c>
      <c r="P5">
        <v>723.21970279663901</v>
      </c>
      <c r="Q5">
        <v>701.16260053386202</v>
      </c>
      <c r="R5">
        <v>590.34737743608798</v>
      </c>
      <c r="S5">
        <v>399.95175274528401</v>
      </c>
      <c r="T5">
        <f t="shared" si="1"/>
        <v>2228.01947477464</v>
      </c>
      <c r="U5">
        <f t="shared" si="2"/>
        <v>2119.2099957912069</v>
      </c>
      <c r="V5">
        <f t="shared" si="3"/>
        <v>94.528338698216743</v>
      </c>
      <c r="W5">
        <f t="shared" si="4"/>
        <v>4.4605460943442079</v>
      </c>
      <c r="X5">
        <f t="shared" si="5"/>
        <v>712.19115166525057</v>
      </c>
      <c r="Y5">
        <f t="shared" si="6"/>
        <v>15.596726583334753</v>
      </c>
      <c r="Z5">
        <f t="shared" si="7"/>
        <v>2.1899635437573708</v>
      </c>
      <c r="AA5">
        <f t="shared" si="8"/>
        <v>495.149565090686</v>
      </c>
      <c r="AB5">
        <f t="shared" si="9"/>
        <v>134.63003732711644</v>
      </c>
      <c r="AC5">
        <f t="shared" si="10"/>
        <v>27.189771903052996</v>
      </c>
    </row>
    <row r="6" spans="1:29" x14ac:dyDescent="0.25">
      <c r="A6" t="s">
        <v>555</v>
      </c>
      <c r="B6" t="s">
        <v>141</v>
      </c>
      <c r="C6">
        <v>148374</v>
      </c>
      <c r="D6">
        <v>148598</v>
      </c>
      <c r="E6" t="s">
        <v>29</v>
      </c>
      <c r="F6">
        <v>225</v>
      </c>
      <c r="G6" t="s">
        <v>556</v>
      </c>
      <c r="H6" t="s">
        <v>556</v>
      </c>
      <c r="I6">
        <v>-1.4612445050640199</v>
      </c>
      <c r="J6">
        <v>10.058985400480299</v>
      </c>
      <c r="K6" s="1">
        <v>8.0466176819927303E-20</v>
      </c>
      <c r="L6" s="1">
        <v>2.8032404349642203E-17</v>
      </c>
      <c r="M6">
        <v>1425.19413292796</v>
      </c>
      <c r="N6">
        <v>1730.40772011792</v>
      </c>
      <c r="O6">
        <v>1544.50369444288</v>
      </c>
      <c r="P6">
        <v>606.52561555258796</v>
      </c>
      <c r="Q6">
        <v>531.44663359156505</v>
      </c>
      <c r="R6">
        <v>738.77876678932296</v>
      </c>
      <c r="S6">
        <v>890.29464644915197</v>
      </c>
      <c r="T6">
        <f t="shared" si="1"/>
        <v>1730.40772011792</v>
      </c>
      <c r="U6">
        <f t="shared" si="2"/>
        <v>1566.7018491629199</v>
      </c>
      <c r="V6">
        <f t="shared" si="3"/>
        <v>153.81287984454343</v>
      </c>
      <c r="W6">
        <f t="shared" si="4"/>
        <v>9.8176229208336476</v>
      </c>
      <c r="X6">
        <f t="shared" si="5"/>
        <v>568.98612457207651</v>
      </c>
      <c r="Y6">
        <f t="shared" si="6"/>
        <v>53.088857269221783</v>
      </c>
      <c r="Z6">
        <f t="shared" si="7"/>
        <v>9.3304309150155262</v>
      </c>
      <c r="AA6">
        <f t="shared" si="8"/>
        <v>814.53670661923752</v>
      </c>
      <c r="AB6">
        <f t="shared" si="9"/>
        <v>107.13790596490998</v>
      </c>
      <c r="AC6">
        <f t="shared" si="10"/>
        <v>13.153232395086222</v>
      </c>
    </row>
    <row r="7" spans="1:29" x14ac:dyDescent="0.25">
      <c r="A7" t="s">
        <v>103</v>
      </c>
      <c r="B7" t="s">
        <v>94</v>
      </c>
      <c r="C7">
        <v>13557</v>
      </c>
      <c r="D7">
        <v>14579</v>
      </c>
      <c r="E7" t="s">
        <v>20</v>
      </c>
      <c r="F7">
        <v>1023</v>
      </c>
      <c r="G7" t="s">
        <v>104</v>
      </c>
      <c r="H7" s="47" t="s">
        <v>105</v>
      </c>
      <c r="I7">
        <v>-1.16010155299541</v>
      </c>
      <c r="J7">
        <v>8.8180484374796606</v>
      </c>
      <c r="K7" s="1">
        <v>3.9905465277405397E-11</v>
      </c>
      <c r="L7" s="1">
        <v>7.4144354485419197E-9</v>
      </c>
      <c r="M7">
        <v>29.0533890469348</v>
      </c>
      <c r="N7">
        <v>34.881212947979201</v>
      </c>
      <c r="O7">
        <v>36.1845576390715</v>
      </c>
      <c r="P7">
        <v>15.197636916494</v>
      </c>
      <c r="Q7">
        <v>14.684027395924099</v>
      </c>
      <c r="R7">
        <v>1720.04287525774</v>
      </c>
      <c r="S7">
        <v>1308.1387330088601</v>
      </c>
      <c r="T7">
        <f t="shared" si="1"/>
        <v>1720.04287525774</v>
      </c>
      <c r="U7">
        <f t="shared" si="2"/>
        <v>33.373053211328504</v>
      </c>
      <c r="V7">
        <f t="shared" si="3"/>
        <v>3.7972754332297205</v>
      </c>
      <c r="W7">
        <f t="shared" si="4"/>
        <v>11.37826799718982</v>
      </c>
      <c r="X7">
        <f t="shared" si="5"/>
        <v>14.94083215620905</v>
      </c>
      <c r="Y7">
        <f t="shared" si="6"/>
        <v>0.36317677487694838</v>
      </c>
      <c r="Z7">
        <f t="shared" si="7"/>
        <v>2.4307667141955069</v>
      </c>
      <c r="AA7">
        <f t="shared" si="8"/>
        <v>1514.0908041333</v>
      </c>
      <c r="AB7">
        <f t="shared" si="9"/>
        <v>291.26021218300968</v>
      </c>
      <c r="AC7">
        <f t="shared" si="10"/>
        <v>19.236640985329387</v>
      </c>
    </row>
    <row r="8" spans="1:29" x14ac:dyDescent="0.25">
      <c r="A8" t="s">
        <v>434</v>
      </c>
      <c r="B8" t="s">
        <v>232</v>
      </c>
      <c r="C8">
        <v>453988</v>
      </c>
      <c r="D8">
        <v>458523</v>
      </c>
      <c r="E8" t="s">
        <v>29</v>
      </c>
      <c r="F8">
        <v>4536</v>
      </c>
      <c r="G8" t="s">
        <v>435</v>
      </c>
      <c r="H8" s="47" t="s">
        <v>436</v>
      </c>
      <c r="I8">
        <v>-2.2201985010957199</v>
      </c>
      <c r="J8">
        <v>9.0844648049789392</v>
      </c>
      <c r="K8" s="1">
        <v>8.7796033275693302E-12</v>
      </c>
      <c r="L8" s="1">
        <v>1.74776817670969E-9</v>
      </c>
      <c r="M8">
        <v>1072.0165141837999</v>
      </c>
      <c r="N8">
        <v>1104.6773567142</v>
      </c>
      <c r="O8">
        <v>1066.97782651436</v>
      </c>
      <c r="P8">
        <v>355.812518274436</v>
      </c>
      <c r="Q8">
        <v>108.25800854456401</v>
      </c>
      <c r="R8">
        <v>51.673641868125301</v>
      </c>
      <c r="S8">
        <v>41.1756045703371</v>
      </c>
      <c r="T8">
        <f t="shared" si="1"/>
        <v>1104.6773567142</v>
      </c>
      <c r="U8">
        <f t="shared" si="2"/>
        <v>1081.2238991374531</v>
      </c>
      <c r="V8">
        <f t="shared" si="3"/>
        <v>20.466939135731387</v>
      </c>
      <c r="W8">
        <f t="shared" si="4"/>
        <v>1.8929417997566367</v>
      </c>
      <c r="X8">
        <f t="shared" si="5"/>
        <v>232.0352634095</v>
      </c>
      <c r="Y8">
        <f t="shared" si="6"/>
        <v>175.04747254330368</v>
      </c>
      <c r="Z8">
        <f t="shared" si="7"/>
        <v>75.440030093346948</v>
      </c>
      <c r="AA8">
        <f t="shared" si="8"/>
        <v>46.424623219231201</v>
      </c>
      <c r="AB8">
        <f t="shared" si="9"/>
        <v>7.4232333624153286</v>
      </c>
      <c r="AC8">
        <f t="shared" si="10"/>
        <v>15.989862378334363</v>
      </c>
    </row>
    <row r="9" spans="1:29" x14ac:dyDescent="0.25">
      <c r="A9" t="s">
        <v>387</v>
      </c>
      <c r="B9" t="s">
        <v>161</v>
      </c>
      <c r="C9">
        <v>786482</v>
      </c>
      <c r="D9">
        <v>787378</v>
      </c>
      <c r="E9" t="s">
        <v>29</v>
      </c>
      <c r="F9">
        <v>897</v>
      </c>
      <c r="G9" t="s">
        <v>388</v>
      </c>
      <c r="H9" s="47" t="s">
        <v>389</v>
      </c>
      <c r="I9">
        <v>-1.2869748174251201</v>
      </c>
      <c r="J9">
        <v>9.1594667296427996</v>
      </c>
      <c r="K9" s="1">
        <v>8.1395743534987095E-18</v>
      </c>
      <c r="L9" s="1">
        <v>2.5205548581334401E-15</v>
      </c>
      <c r="M9">
        <v>1001.50610881262</v>
      </c>
      <c r="N9">
        <v>830.284050227948</v>
      </c>
      <c r="O9">
        <v>952.33683352538606</v>
      </c>
      <c r="P9">
        <v>377.12370648520698</v>
      </c>
      <c r="Q9">
        <v>383.52261003292199</v>
      </c>
      <c r="R9">
        <v>233.761713212948</v>
      </c>
      <c r="S9">
        <v>224.374513392311</v>
      </c>
      <c r="T9">
        <f t="shared" si="1"/>
        <v>952.33683352538606</v>
      </c>
      <c r="U9">
        <f t="shared" si="2"/>
        <v>928.04233085531814</v>
      </c>
      <c r="V9">
        <f t="shared" si="3"/>
        <v>88.158468007802128</v>
      </c>
      <c r="W9">
        <f t="shared" si="4"/>
        <v>9.4994015980447806</v>
      </c>
      <c r="X9">
        <f t="shared" si="5"/>
        <v>380.32315825906448</v>
      </c>
      <c r="Y9">
        <f t="shared" si="6"/>
        <v>4.5247080907479384</v>
      </c>
      <c r="Z9">
        <f t="shared" si="7"/>
        <v>1.1897009142067141</v>
      </c>
      <c r="AA9">
        <f t="shared" si="8"/>
        <v>229.06811330262951</v>
      </c>
      <c r="AB9">
        <f t="shared" si="9"/>
        <v>6.6377526495255612</v>
      </c>
      <c r="AC9">
        <f t="shared" si="10"/>
        <v>2.8977200509597791</v>
      </c>
    </row>
    <row r="10" spans="1:29" x14ac:dyDescent="0.25">
      <c r="A10" t="s">
        <v>366</v>
      </c>
      <c r="B10" t="s">
        <v>141</v>
      </c>
      <c r="C10">
        <v>321539</v>
      </c>
      <c r="D10">
        <v>322537</v>
      </c>
      <c r="E10" t="s">
        <v>20</v>
      </c>
      <c r="F10">
        <v>999</v>
      </c>
      <c r="G10" t="s">
        <v>367</v>
      </c>
      <c r="H10" s="47" t="s">
        <v>368</v>
      </c>
      <c r="I10">
        <v>-1.67748597513022</v>
      </c>
      <c r="J10">
        <v>8.9754422818768198</v>
      </c>
      <c r="K10" s="1">
        <v>5.9706724397619805E-26</v>
      </c>
      <c r="L10" s="1">
        <v>2.2187018786155501E-23</v>
      </c>
      <c r="M10">
        <v>766.82912002443197</v>
      </c>
      <c r="N10">
        <v>855.58344294531196</v>
      </c>
      <c r="O10">
        <v>893.54222990551204</v>
      </c>
      <c r="P10">
        <v>240.344974236761</v>
      </c>
      <c r="Q10">
        <v>284.03595615977503</v>
      </c>
      <c r="R10">
        <v>259.82791673803098</v>
      </c>
      <c r="S10">
        <v>223.445041505847</v>
      </c>
      <c r="T10">
        <f t="shared" si="1"/>
        <v>893.54222990551204</v>
      </c>
      <c r="U10">
        <f t="shared" si="2"/>
        <v>838.65159762508529</v>
      </c>
      <c r="V10">
        <f t="shared" si="3"/>
        <v>65.031289341321909</v>
      </c>
      <c r="W10">
        <f t="shared" si="4"/>
        <v>7.7542676274008366</v>
      </c>
      <c r="X10">
        <f t="shared" si="5"/>
        <v>262.19046519826804</v>
      </c>
      <c r="Y10">
        <f t="shared" si="6"/>
        <v>30.894189594462077</v>
      </c>
      <c r="Z10">
        <f t="shared" si="7"/>
        <v>11.783109492978678</v>
      </c>
      <c r="AA10">
        <f t="shared" si="8"/>
        <v>241.63647912193898</v>
      </c>
      <c r="AB10">
        <f t="shared" si="9"/>
        <v>25.726577795741374</v>
      </c>
      <c r="AC10">
        <f t="shared" si="10"/>
        <v>10.646810402645688</v>
      </c>
    </row>
    <row r="11" spans="1:29" x14ac:dyDescent="0.25">
      <c r="A11" t="s">
        <v>437</v>
      </c>
      <c r="B11" t="s">
        <v>232</v>
      </c>
      <c r="C11">
        <v>564563</v>
      </c>
      <c r="D11">
        <v>566023</v>
      </c>
      <c r="E11" t="s">
        <v>20</v>
      </c>
      <c r="F11">
        <v>1461</v>
      </c>
      <c r="G11" t="s">
        <v>438</v>
      </c>
      <c r="H11" s="47" t="s">
        <v>439</v>
      </c>
      <c r="I11">
        <v>-1.0798784495286999</v>
      </c>
      <c r="J11">
        <v>8.8816729737174303</v>
      </c>
      <c r="K11" s="1">
        <v>1.2680366367043201E-12</v>
      </c>
      <c r="L11" s="1">
        <v>2.9450150887457701E-10</v>
      </c>
      <c r="M11">
        <v>657.91413586691203</v>
      </c>
      <c r="N11">
        <v>691.92113743712196</v>
      </c>
      <c r="O11">
        <v>676.35004337321902</v>
      </c>
      <c r="P11">
        <v>308.897240630581</v>
      </c>
      <c r="Q11">
        <v>330.11480603362298</v>
      </c>
      <c r="R11">
        <v>354.083308684732</v>
      </c>
      <c r="S11">
        <v>282.37355910763898</v>
      </c>
      <c r="T11">
        <f t="shared" si="1"/>
        <v>691.92113743712196</v>
      </c>
      <c r="U11">
        <f t="shared" si="2"/>
        <v>675.3951055590843</v>
      </c>
      <c r="V11">
        <f t="shared" si="3"/>
        <v>17.023600342486699</v>
      </c>
      <c r="W11">
        <f t="shared" si="4"/>
        <v>2.5205394890143245</v>
      </c>
      <c r="X11">
        <f t="shared" si="5"/>
        <v>319.50602333210202</v>
      </c>
      <c r="Y11">
        <f t="shared" si="6"/>
        <v>15.003084376760073</v>
      </c>
      <c r="Z11">
        <f t="shared" si="7"/>
        <v>4.6957125315805133</v>
      </c>
      <c r="AA11">
        <f t="shared" si="8"/>
        <v>318.22843389618549</v>
      </c>
      <c r="AB11">
        <f t="shared" si="9"/>
        <v>50.706450203151569</v>
      </c>
      <c r="AC11">
        <f t="shared" si="10"/>
        <v>15.933978489079124</v>
      </c>
    </row>
    <row r="12" spans="1:29" x14ac:dyDescent="0.25">
      <c r="A12" t="s">
        <v>396</v>
      </c>
      <c r="B12" t="s">
        <v>171</v>
      </c>
      <c r="C12">
        <v>588432</v>
      </c>
      <c r="D12">
        <v>588671</v>
      </c>
      <c r="E12" t="s">
        <v>20</v>
      </c>
      <c r="F12">
        <v>240</v>
      </c>
      <c r="G12" t="s">
        <v>397</v>
      </c>
      <c r="H12" s="47" t="s">
        <v>398</v>
      </c>
      <c r="I12">
        <v>-1.1857940097167201</v>
      </c>
      <c r="J12">
        <v>8.58382171569699</v>
      </c>
      <c r="K12" s="1">
        <v>1.9549873705197799E-8</v>
      </c>
      <c r="L12" s="1">
        <v>2.2702290840160999E-6</v>
      </c>
      <c r="M12">
        <v>576.44629131338297</v>
      </c>
      <c r="N12">
        <v>452.15960434135201</v>
      </c>
      <c r="O12">
        <v>682.585834666236</v>
      </c>
      <c r="P12">
        <v>260.56377240435398</v>
      </c>
      <c r="Q12">
        <v>240.93936687421001</v>
      </c>
      <c r="R12">
        <v>176.20753582956399</v>
      </c>
      <c r="S12">
        <v>296.78037334782499</v>
      </c>
      <c r="T12">
        <f t="shared" si="1"/>
        <v>682.585834666236</v>
      </c>
      <c r="U12">
        <f t="shared" si="2"/>
        <v>570.39724344032368</v>
      </c>
      <c r="V12">
        <f t="shared" si="3"/>
        <v>115.33215137402959</v>
      </c>
      <c r="W12">
        <f t="shared" si="4"/>
        <v>20.219619344302796</v>
      </c>
      <c r="X12">
        <f t="shared" si="5"/>
        <v>250.751569639282</v>
      </c>
      <c r="Y12">
        <f t="shared" si="6"/>
        <v>13.876550227119589</v>
      </c>
      <c r="Z12">
        <f t="shared" si="7"/>
        <v>5.5339833952312496</v>
      </c>
      <c r="AA12">
        <f t="shared" si="8"/>
        <v>236.49395458869449</v>
      </c>
      <c r="AB12">
        <f t="shared" si="9"/>
        <v>85.257871036066135</v>
      </c>
      <c r="AC12">
        <f t="shared" si="10"/>
        <v>36.05076129085198</v>
      </c>
    </row>
    <row r="13" spans="1:29" x14ac:dyDescent="0.25">
      <c r="A13" t="s">
        <v>557</v>
      </c>
      <c r="B13" t="s">
        <v>141</v>
      </c>
      <c r="C13">
        <v>700710</v>
      </c>
      <c r="D13">
        <v>701840</v>
      </c>
      <c r="E13" t="s">
        <v>20</v>
      </c>
      <c r="F13">
        <v>1131</v>
      </c>
      <c r="G13" t="s">
        <v>558</v>
      </c>
      <c r="H13" s="47" t="s">
        <v>559</v>
      </c>
      <c r="I13">
        <v>-1.05538140666866</v>
      </c>
      <c r="J13">
        <v>8.4783608679867903</v>
      </c>
      <c r="K13" s="1">
        <v>4.90288531488964E-12</v>
      </c>
      <c r="L13" s="1">
        <v>1.05110318250749E-9</v>
      </c>
      <c r="M13">
        <v>462.17714234605</v>
      </c>
      <c r="N13">
        <v>445.18912248056603</v>
      </c>
      <c r="O13">
        <v>505.69297961942698</v>
      </c>
      <c r="P13">
        <v>216.829841202034</v>
      </c>
      <c r="Q13">
        <v>236.47572194142199</v>
      </c>
      <c r="R13">
        <v>343.82365097726</v>
      </c>
      <c r="S13">
        <v>286.09144665349402</v>
      </c>
      <c r="T13">
        <f t="shared" si="1"/>
        <v>505.69297961942698</v>
      </c>
      <c r="U13">
        <f t="shared" si="2"/>
        <v>471.019748148681</v>
      </c>
      <c r="V13">
        <f t="shared" si="3"/>
        <v>31.20613625884285</v>
      </c>
      <c r="W13">
        <f t="shared" si="4"/>
        <v>6.6252288532480792</v>
      </c>
      <c r="X13">
        <f t="shared" si="5"/>
        <v>226.65278157172799</v>
      </c>
      <c r="Y13">
        <f t="shared" si="6"/>
        <v>13.891735493203432</v>
      </c>
      <c r="Z13">
        <f t="shared" si="7"/>
        <v>6.1290822891609498</v>
      </c>
      <c r="AA13">
        <f t="shared" si="8"/>
        <v>314.95754881537698</v>
      </c>
      <c r="AB13">
        <f t="shared" si="9"/>
        <v>40.822833170182243</v>
      </c>
      <c r="AC13">
        <f t="shared" si="10"/>
        <v>12.961376326341659</v>
      </c>
    </row>
    <row r="14" spans="1:29" x14ac:dyDescent="0.25">
      <c r="A14" t="s">
        <v>381</v>
      </c>
      <c r="B14" t="s">
        <v>161</v>
      </c>
      <c r="C14">
        <v>404200</v>
      </c>
      <c r="D14">
        <v>405630</v>
      </c>
      <c r="E14" t="s">
        <v>20</v>
      </c>
      <c r="F14">
        <v>1431</v>
      </c>
      <c r="G14" t="s">
        <v>382</v>
      </c>
      <c r="H14" s="47" t="s">
        <v>383</v>
      </c>
      <c r="I14">
        <v>-2.3194175446735201</v>
      </c>
      <c r="J14">
        <v>7.9297561789060902</v>
      </c>
      <c r="K14" s="1">
        <v>1.26741534807959E-37</v>
      </c>
      <c r="L14" s="1">
        <v>5.8871442918297003E-35</v>
      </c>
      <c r="M14">
        <v>450.31344032009503</v>
      </c>
      <c r="N14">
        <v>430.15362028498799</v>
      </c>
      <c r="O14">
        <v>440.747425404399</v>
      </c>
      <c r="P14">
        <v>90.265914094182605</v>
      </c>
      <c r="Q14">
        <v>86.193178571131398</v>
      </c>
      <c r="R14">
        <v>125.03436506912</v>
      </c>
      <c r="S14">
        <v>84.457857171344003</v>
      </c>
      <c r="T14">
        <f t="shared" si="1"/>
        <v>440.747425404399</v>
      </c>
      <c r="U14">
        <f t="shared" si="2"/>
        <v>440.40482866982734</v>
      </c>
      <c r="V14">
        <f t="shared" si="3"/>
        <v>10.084275648447939</v>
      </c>
      <c r="W14">
        <f t="shared" si="4"/>
        <v>2.2897740878332073</v>
      </c>
      <c r="X14">
        <f t="shared" si="5"/>
        <v>88.229546332657009</v>
      </c>
      <c r="Y14">
        <f t="shared" si="6"/>
        <v>2.8798589063288493</v>
      </c>
      <c r="Z14">
        <f t="shared" si="7"/>
        <v>3.2640527193359343</v>
      </c>
      <c r="AA14">
        <f t="shared" si="8"/>
        <v>104.746111120232</v>
      </c>
      <c r="AB14">
        <f t="shared" si="9"/>
        <v>28.691923891386942</v>
      </c>
      <c r="AC14">
        <f t="shared" si="10"/>
        <v>27.391875062982667</v>
      </c>
    </row>
    <row r="15" spans="1:29" x14ac:dyDescent="0.25">
      <c r="A15" t="s">
        <v>560</v>
      </c>
      <c r="B15" t="s">
        <v>157</v>
      </c>
      <c r="C15">
        <v>150837</v>
      </c>
      <c r="D15">
        <v>151814</v>
      </c>
      <c r="E15" t="s">
        <v>20</v>
      </c>
      <c r="F15">
        <v>978</v>
      </c>
      <c r="G15" t="s">
        <v>561</v>
      </c>
      <c r="H15" s="47" t="s">
        <v>562</v>
      </c>
      <c r="I15">
        <v>-1.1537638834397801</v>
      </c>
      <c r="J15">
        <v>7.9456434959985103</v>
      </c>
      <c r="K15" s="1">
        <v>1.02943568773167E-8</v>
      </c>
      <c r="L15" s="1">
        <v>1.22086691987581E-6</v>
      </c>
      <c r="M15">
        <v>293.126433429889</v>
      </c>
      <c r="N15">
        <v>422.83749469556898</v>
      </c>
      <c r="O15">
        <v>272.89010468012498</v>
      </c>
      <c r="P15">
        <v>123.459239616714</v>
      </c>
      <c r="Q15">
        <v>172.79568702692899</v>
      </c>
      <c r="R15">
        <v>204.942918595615</v>
      </c>
      <c r="S15">
        <v>235.66759681284401</v>
      </c>
      <c r="T15">
        <f t="shared" si="1"/>
        <v>422.83749469556898</v>
      </c>
      <c r="U15">
        <f t="shared" si="2"/>
        <v>329.61801093519432</v>
      </c>
      <c r="V15">
        <f t="shared" si="3"/>
        <v>81.362038843247902</v>
      </c>
      <c r="W15">
        <f t="shared" si="4"/>
        <v>24.683735762013431</v>
      </c>
      <c r="X15">
        <f t="shared" si="5"/>
        <v>148.12746332182149</v>
      </c>
      <c r="Y15">
        <f t="shared" si="6"/>
        <v>34.886136523416532</v>
      </c>
      <c r="Z15">
        <f t="shared" si="7"/>
        <v>23.551430464736285</v>
      </c>
      <c r="AA15">
        <f t="shared" si="8"/>
        <v>220.30525770422952</v>
      </c>
      <c r="AB15">
        <f t="shared" si="9"/>
        <v>21.725628317177236</v>
      </c>
      <c r="AC15">
        <f t="shared" si="10"/>
        <v>9.8616022802074674</v>
      </c>
    </row>
    <row r="16" spans="1:29" x14ac:dyDescent="0.25">
      <c r="A16" t="s">
        <v>408</v>
      </c>
      <c r="B16" t="s">
        <v>190</v>
      </c>
      <c r="C16">
        <v>682239</v>
      </c>
      <c r="D16">
        <v>682535</v>
      </c>
      <c r="E16" t="s">
        <v>20</v>
      </c>
      <c r="F16">
        <v>297</v>
      </c>
      <c r="G16" t="s">
        <v>409</v>
      </c>
      <c r="H16" t="s">
        <v>409</v>
      </c>
      <c r="I16">
        <v>-1.4153800992927299</v>
      </c>
      <c r="J16">
        <v>7.4106298098180003</v>
      </c>
      <c r="K16" s="1">
        <v>1.0736292890611301E-15</v>
      </c>
      <c r="L16" s="1">
        <v>2.8497188843936802E-13</v>
      </c>
      <c r="M16">
        <v>245.64344551128099</v>
      </c>
      <c r="N16">
        <v>276.65900112744799</v>
      </c>
      <c r="O16">
        <v>280.66023999401602</v>
      </c>
      <c r="P16">
        <v>97.318537530840601</v>
      </c>
      <c r="Q16">
        <v>103.378406481358</v>
      </c>
      <c r="R16">
        <v>76.919489835867196</v>
      </c>
      <c r="S16">
        <v>110.467733706198</v>
      </c>
      <c r="T16">
        <f t="shared" si="1"/>
        <v>280.66023999401602</v>
      </c>
      <c r="U16">
        <f t="shared" si="2"/>
        <v>267.65422887758166</v>
      </c>
      <c r="V16">
        <f t="shared" si="3"/>
        <v>19.166596370130449</v>
      </c>
      <c r="W16">
        <f t="shared" si="4"/>
        <v>7.1609540602090656</v>
      </c>
      <c r="X16">
        <f t="shared" si="5"/>
        <v>100.3484720060993</v>
      </c>
      <c r="Y16">
        <f t="shared" si="6"/>
        <v>4.2849744280126592</v>
      </c>
      <c r="Z16">
        <f t="shared" si="7"/>
        <v>4.2700943445877417</v>
      </c>
      <c r="AA16">
        <f t="shared" si="8"/>
        <v>93.693611771032607</v>
      </c>
      <c r="AB16">
        <f t="shared" si="9"/>
        <v>23.722190737610859</v>
      </c>
      <c r="AC16">
        <f t="shared" si="10"/>
        <v>25.318898790648483</v>
      </c>
    </row>
    <row r="17" spans="1:29" x14ac:dyDescent="0.25">
      <c r="A17" t="s">
        <v>363</v>
      </c>
      <c r="B17" t="s">
        <v>141</v>
      </c>
      <c r="C17">
        <v>182610</v>
      </c>
      <c r="D17">
        <v>183623</v>
      </c>
      <c r="E17" t="s">
        <v>29</v>
      </c>
      <c r="F17">
        <v>1014</v>
      </c>
      <c r="G17" t="s">
        <v>364</v>
      </c>
      <c r="H17" s="47" t="s">
        <v>365</v>
      </c>
      <c r="I17">
        <v>-2.0205887211503999</v>
      </c>
      <c r="J17">
        <v>6.5616649991159699</v>
      </c>
      <c r="K17" s="1">
        <v>1.5543212542713699E-17</v>
      </c>
      <c r="L17" s="1">
        <v>4.5598877217413596E-15</v>
      </c>
      <c r="M17">
        <v>150.87472837758401</v>
      </c>
      <c r="N17">
        <v>197.70821277863701</v>
      </c>
      <c r="O17">
        <v>142.99899625007001</v>
      </c>
      <c r="P17">
        <v>50.959037277374001</v>
      </c>
      <c r="Q17">
        <v>29.783622084280601</v>
      </c>
      <c r="R17">
        <v>50.8812292809627</v>
      </c>
      <c r="S17">
        <v>38.3871889109463</v>
      </c>
      <c r="T17">
        <f t="shared" si="1"/>
        <v>197.70821277863701</v>
      </c>
      <c r="U17">
        <f t="shared" si="2"/>
        <v>163.860645802097</v>
      </c>
      <c r="V17">
        <f t="shared" si="3"/>
        <v>29.576175070647967</v>
      </c>
      <c r="W17">
        <f t="shared" si="4"/>
        <v>18.049590202621712</v>
      </c>
      <c r="X17">
        <f t="shared" si="5"/>
        <v>40.371329680827301</v>
      </c>
      <c r="Y17">
        <f t="shared" si="6"/>
        <v>14.973279677476985</v>
      </c>
      <c r="Z17">
        <f t="shared" si="7"/>
        <v>37.088894014278473</v>
      </c>
      <c r="AA17">
        <f t="shared" si="8"/>
        <v>44.634209095954503</v>
      </c>
      <c r="AB17">
        <f t="shared" si="9"/>
        <v>8.8346206700570367</v>
      </c>
      <c r="AC17">
        <f t="shared" si="10"/>
        <v>19.793384601179763</v>
      </c>
    </row>
    <row r="18" spans="1:29" x14ac:dyDescent="0.25">
      <c r="A18" t="s">
        <v>231</v>
      </c>
      <c r="B18" t="s">
        <v>232</v>
      </c>
      <c r="C18">
        <v>49792</v>
      </c>
      <c r="D18">
        <v>51618</v>
      </c>
      <c r="E18" t="s">
        <v>20</v>
      </c>
      <c r="F18">
        <v>1827</v>
      </c>
      <c r="G18" t="s">
        <v>233</v>
      </c>
      <c r="H18" s="47" t="s">
        <v>234</v>
      </c>
      <c r="I18">
        <v>-2.7041968416626001</v>
      </c>
      <c r="J18">
        <v>6.3205707049679498</v>
      </c>
      <c r="K18" s="1">
        <v>3.60541112055231E-32</v>
      </c>
      <c r="L18" s="1">
        <v>1.5458893527660499E-29</v>
      </c>
      <c r="M18">
        <v>77.719929186659698</v>
      </c>
      <c r="N18">
        <v>69.186353014901698</v>
      </c>
      <c r="O18">
        <v>81.659171694270299</v>
      </c>
      <c r="P18">
        <v>9.6590277502055297</v>
      </c>
      <c r="Q18">
        <v>13.7222970859513</v>
      </c>
      <c r="R18">
        <v>183.38095503966699</v>
      </c>
      <c r="S18">
        <v>123.712708088304</v>
      </c>
      <c r="T18">
        <f t="shared" si="1"/>
        <v>183.38095503966699</v>
      </c>
      <c r="U18">
        <f t="shared" si="2"/>
        <v>76.188484631943894</v>
      </c>
      <c r="V18">
        <f t="shared" si="3"/>
        <v>6.3758758825927657</v>
      </c>
      <c r="W18">
        <f t="shared" si="4"/>
        <v>8.3685558433059093</v>
      </c>
      <c r="X18">
        <f t="shared" si="5"/>
        <v>11.690662418078414</v>
      </c>
      <c r="Y18">
        <f t="shared" si="6"/>
        <v>2.8731653010931981</v>
      </c>
      <c r="Z18">
        <f t="shared" si="7"/>
        <v>24.576582560883306</v>
      </c>
      <c r="AA18">
        <f t="shared" si="8"/>
        <v>153.54683156398551</v>
      </c>
      <c r="AB18">
        <f t="shared" si="9"/>
        <v>42.191822040822139</v>
      </c>
      <c r="AC18">
        <f t="shared" si="10"/>
        <v>27.478145664790294</v>
      </c>
    </row>
    <row r="19" spans="1:29" x14ac:dyDescent="0.25">
      <c r="A19" t="s">
        <v>578</v>
      </c>
      <c r="B19" t="s">
        <v>110</v>
      </c>
      <c r="C19">
        <v>454367</v>
      </c>
      <c r="D19">
        <v>454729</v>
      </c>
      <c r="E19" t="s">
        <v>29</v>
      </c>
      <c r="F19">
        <v>363</v>
      </c>
      <c r="G19" t="s">
        <v>579</v>
      </c>
      <c r="H19" s="47" t="s">
        <v>580</v>
      </c>
      <c r="I19">
        <v>-1.2202559170284299</v>
      </c>
      <c r="J19">
        <v>6.5882982077557797</v>
      </c>
      <c r="K19" s="1">
        <v>3.5185532282576998E-12</v>
      </c>
      <c r="L19" s="1">
        <v>7.8449662777233696E-10</v>
      </c>
      <c r="M19">
        <v>125.174737290479</v>
      </c>
      <c r="N19">
        <v>151.50716771789499</v>
      </c>
      <c r="O19">
        <v>130.6122543619</v>
      </c>
      <c r="P19">
        <v>52.204745221348901</v>
      </c>
      <c r="Q19">
        <v>64.323267590396597</v>
      </c>
      <c r="R19">
        <v>73.0270757958736</v>
      </c>
      <c r="S19">
        <v>76.634957038923105</v>
      </c>
      <c r="T19">
        <f t="shared" si="1"/>
        <v>151.50716771789499</v>
      </c>
      <c r="U19">
        <f t="shared" si="2"/>
        <v>135.76471979009133</v>
      </c>
      <c r="V19">
        <f t="shared" si="3"/>
        <v>13.901803769482791</v>
      </c>
      <c r="W19">
        <f t="shared" si="4"/>
        <v>10.239629110549972</v>
      </c>
      <c r="X19">
        <f t="shared" si="5"/>
        <v>58.264006405872749</v>
      </c>
      <c r="Y19">
        <f t="shared" si="6"/>
        <v>8.569089345114465</v>
      </c>
      <c r="Z19">
        <f t="shared" si="7"/>
        <v>14.707346565598927</v>
      </c>
      <c r="AA19">
        <f t="shared" si="8"/>
        <v>74.831016417398359</v>
      </c>
      <c r="AB19">
        <f t="shared" si="9"/>
        <v>2.5511572926760553</v>
      </c>
      <c r="AC19">
        <f t="shared" si="10"/>
        <v>3.4092244296750005</v>
      </c>
    </row>
    <row r="20" spans="1:29" x14ac:dyDescent="0.25">
      <c r="A20" t="s">
        <v>543</v>
      </c>
      <c r="B20" t="s">
        <v>79</v>
      </c>
      <c r="C20">
        <v>462626</v>
      </c>
      <c r="D20">
        <v>463072</v>
      </c>
      <c r="E20" t="s">
        <v>20</v>
      </c>
      <c r="F20">
        <v>447</v>
      </c>
      <c r="G20" t="s">
        <v>544</v>
      </c>
      <c r="H20" s="47" t="s">
        <v>545</v>
      </c>
      <c r="I20">
        <v>-1.2317869503563501</v>
      </c>
      <c r="J20">
        <v>6.5065780638545103</v>
      </c>
      <c r="K20" s="1">
        <v>2.7048804312798999E-11</v>
      </c>
      <c r="L20" s="1">
        <v>5.1989667323979796E-9</v>
      </c>
      <c r="M20">
        <v>121.17320359051401</v>
      </c>
      <c r="N20">
        <v>148.626803312611</v>
      </c>
      <c r="O20">
        <v>123.74015783490201</v>
      </c>
      <c r="P20">
        <v>47.643537672640797</v>
      </c>
      <c r="Q20">
        <v>64.050381000619197</v>
      </c>
      <c r="R20">
        <v>67.521893611376001</v>
      </c>
      <c r="S20">
        <v>63.668824222756001</v>
      </c>
      <c r="T20">
        <f t="shared" si="1"/>
        <v>148.626803312611</v>
      </c>
      <c r="U20">
        <f t="shared" si="2"/>
        <v>131.18005491267567</v>
      </c>
      <c r="V20">
        <f t="shared" si="3"/>
        <v>15.163742474111723</v>
      </c>
      <c r="W20">
        <f t="shared" si="4"/>
        <v>11.559487823210599</v>
      </c>
      <c r="X20">
        <f t="shared" si="5"/>
        <v>55.846959336629993</v>
      </c>
      <c r="Y20">
        <f t="shared" si="6"/>
        <v>11.601390175078802</v>
      </c>
      <c r="Z20">
        <f t="shared" si="7"/>
        <v>20.773539531756484</v>
      </c>
      <c r="AA20">
        <f t="shared" si="8"/>
        <v>65.595358917065994</v>
      </c>
      <c r="AB20">
        <f t="shared" si="9"/>
        <v>2.7245314930755065</v>
      </c>
      <c r="AC20">
        <f t="shared" si="10"/>
        <v>4.153543083010196</v>
      </c>
    </row>
    <row r="21" spans="1:29" x14ac:dyDescent="0.25">
      <c r="A21" t="s">
        <v>354</v>
      </c>
      <c r="B21" t="s">
        <v>136</v>
      </c>
      <c r="C21">
        <v>310664</v>
      </c>
      <c r="D21">
        <v>312427</v>
      </c>
      <c r="E21" t="s">
        <v>20</v>
      </c>
      <c r="F21">
        <v>1764</v>
      </c>
      <c r="G21" t="s">
        <v>355</v>
      </c>
      <c r="H21" s="47" t="s">
        <v>356</v>
      </c>
      <c r="I21">
        <v>-1.3898681817932199</v>
      </c>
      <c r="J21">
        <v>6.5108641961712204</v>
      </c>
      <c r="K21" s="1">
        <v>1.95118220580124E-16</v>
      </c>
      <c r="L21" s="1">
        <v>5.4379448075680699E-14</v>
      </c>
      <c r="M21">
        <v>135.37583024391299</v>
      </c>
      <c r="N21">
        <v>144.13343484037</v>
      </c>
      <c r="O21">
        <v>123.528056090242</v>
      </c>
      <c r="P21">
        <v>49.1767166806099</v>
      </c>
      <c r="Q21">
        <v>53.329836402219698</v>
      </c>
      <c r="R21">
        <v>66.520951396012705</v>
      </c>
      <c r="S21">
        <v>66.317819099177299</v>
      </c>
      <c r="T21">
        <f t="shared" si="1"/>
        <v>144.13343484037</v>
      </c>
      <c r="U21">
        <f t="shared" si="2"/>
        <v>134.34577372484168</v>
      </c>
      <c r="V21">
        <f t="shared" si="3"/>
        <v>10.341236419472171</v>
      </c>
      <c r="W21">
        <f t="shared" si="4"/>
        <v>7.6974780320610767</v>
      </c>
      <c r="X21">
        <f t="shared" si="5"/>
        <v>51.253276541414799</v>
      </c>
      <c r="Y21">
        <f t="shared" si="6"/>
        <v>2.9366991182298747</v>
      </c>
      <c r="Z21">
        <f t="shared" si="7"/>
        <v>5.7297783017967614</v>
      </c>
      <c r="AA21">
        <f t="shared" si="8"/>
        <v>66.419385247595002</v>
      </c>
      <c r="AB21">
        <f t="shared" si="9"/>
        <v>0.14363622457031433</v>
      </c>
      <c r="AC21">
        <f t="shared" si="10"/>
        <v>0.21625647999431807</v>
      </c>
    </row>
    <row r="22" spans="1:29" x14ac:dyDescent="0.25">
      <c r="A22" t="s">
        <v>305</v>
      </c>
      <c r="B22" t="s">
        <v>306</v>
      </c>
      <c r="C22">
        <v>252</v>
      </c>
      <c r="D22">
        <v>1523</v>
      </c>
      <c r="E22" t="s">
        <v>20</v>
      </c>
      <c r="F22">
        <v>1272</v>
      </c>
      <c r="G22" t="s">
        <v>307</v>
      </c>
      <c r="H22" s="47" t="s">
        <v>308</v>
      </c>
      <c r="I22">
        <v>-1.07124594885798</v>
      </c>
      <c r="J22">
        <v>6.3422994710379701</v>
      </c>
      <c r="K22" s="1">
        <v>3.0298680034973802E-9</v>
      </c>
      <c r="L22" s="1">
        <v>4.3303805773062501E-7</v>
      </c>
      <c r="M22">
        <v>102.659065274475</v>
      </c>
      <c r="N22">
        <v>119.448711887093</v>
      </c>
      <c r="O22">
        <v>122.446337192473</v>
      </c>
      <c r="P22">
        <v>57.360059635645101</v>
      </c>
      <c r="Q22">
        <v>51.965403453332499</v>
      </c>
      <c r="R22">
        <v>50.735258541222301</v>
      </c>
      <c r="S22">
        <v>63.180851482362698</v>
      </c>
      <c r="T22">
        <f t="shared" si="1"/>
        <v>122.446337192473</v>
      </c>
      <c r="U22">
        <f t="shared" si="2"/>
        <v>114.85137145134699</v>
      </c>
      <c r="V22">
        <f t="shared" si="3"/>
        <v>10.664693469613038</v>
      </c>
      <c r="W22">
        <f t="shared" si="4"/>
        <v>9.285647471898745</v>
      </c>
      <c r="X22">
        <f t="shared" si="5"/>
        <v>54.6627315444888</v>
      </c>
      <c r="Y22">
        <f t="shared" si="6"/>
        <v>3.8145979686831728</v>
      </c>
      <c r="Z22">
        <f t="shared" si="7"/>
        <v>6.978425448019471</v>
      </c>
      <c r="AA22">
        <f t="shared" si="8"/>
        <v>56.958055011792496</v>
      </c>
      <c r="AB22">
        <f t="shared" si="9"/>
        <v>8.8003631645679032</v>
      </c>
      <c r="AC22">
        <f t="shared" si="10"/>
        <v>15.45060336548692</v>
      </c>
    </row>
    <row r="23" spans="1:29" x14ac:dyDescent="0.25">
      <c r="A23" t="s">
        <v>331</v>
      </c>
      <c r="B23" t="s">
        <v>79</v>
      </c>
      <c r="C23">
        <v>32674</v>
      </c>
      <c r="D23">
        <v>34446</v>
      </c>
      <c r="E23" t="s">
        <v>29</v>
      </c>
      <c r="F23">
        <v>1773</v>
      </c>
      <c r="G23" t="s">
        <v>332</v>
      </c>
      <c r="H23" s="47" t="s">
        <v>333</v>
      </c>
      <c r="I23">
        <v>-3.58642048728644</v>
      </c>
      <c r="J23">
        <v>5.7820533903164097</v>
      </c>
      <c r="K23" s="1">
        <v>3.7814275088024101E-60</v>
      </c>
      <c r="L23" s="1">
        <v>2.6347096167580803E-57</v>
      </c>
      <c r="M23">
        <v>116.38263507647</v>
      </c>
      <c r="N23">
        <v>113.77439400868499</v>
      </c>
      <c r="O23">
        <v>118.098251426934</v>
      </c>
      <c r="P23">
        <v>10.272299353393199</v>
      </c>
      <c r="Q23">
        <v>9.0442412611951593</v>
      </c>
      <c r="R23">
        <v>9.0918917895490807</v>
      </c>
      <c r="S23">
        <v>9.1552980816663805</v>
      </c>
      <c r="T23">
        <f t="shared" si="1"/>
        <v>118.098251426934</v>
      </c>
      <c r="U23">
        <f t="shared" si="2"/>
        <v>116.08509350402966</v>
      </c>
      <c r="V23">
        <f t="shared" si="3"/>
        <v>2.177230806284542</v>
      </c>
      <c r="W23">
        <f t="shared" si="4"/>
        <v>1.8755472736118044</v>
      </c>
      <c r="X23">
        <f t="shared" si="5"/>
        <v>9.6582703072941793</v>
      </c>
      <c r="Y23">
        <f t="shared" si="6"/>
        <v>0.86836820468424858</v>
      </c>
      <c r="Z23">
        <f t="shared" si="7"/>
        <v>8.9909287797467634</v>
      </c>
      <c r="AA23">
        <f t="shared" si="8"/>
        <v>9.1235949356077306</v>
      </c>
      <c r="AB23">
        <f t="shared" si="9"/>
        <v>4.4835019126037788E-2</v>
      </c>
      <c r="AC23">
        <f t="shared" si="10"/>
        <v>0.49141834378305055</v>
      </c>
    </row>
    <row r="24" spans="1:29" x14ac:dyDescent="0.25">
      <c r="A24" t="s">
        <v>449</v>
      </c>
      <c r="B24" t="s">
        <v>449</v>
      </c>
      <c r="C24">
        <v>8137</v>
      </c>
      <c r="D24">
        <v>8604</v>
      </c>
      <c r="E24" t="s">
        <v>29</v>
      </c>
      <c r="F24">
        <v>468</v>
      </c>
      <c r="G24" t="s">
        <v>450</v>
      </c>
      <c r="H24" s="47" t="s">
        <v>449</v>
      </c>
      <c r="I24">
        <v>-1.7578222209330101</v>
      </c>
      <c r="J24">
        <v>5.6051990182643401</v>
      </c>
      <c r="K24" s="1">
        <v>1.1940829819028599E-14</v>
      </c>
      <c r="L24" s="1">
        <v>2.89383414831588E-12</v>
      </c>
      <c r="M24">
        <v>81.496024368317507</v>
      </c>
      <c r="N24">
        <v>72.124324708290501</v>
      </c>
      <c r="O24">
        <v>81.998534485727006</v>
      </c>
      <c r="P24">
        <v>19.4330439260087</v>
      </c>
      <c r="Q24">
        <v>27.015772387966599</v>
      </c>
      <c r="R24">
        <v>25.065261309720199</v>
      </c>
      <c r="S24">
        <v>33.693355884305198</v>
      </c>
      <c r="T24">
        <f t="shared" si="1"/>
        <v>81.998534485727006</v>
      </c>
      <c r="U24">
        <f t="shared" si="2"/>
        <v>78.539627854111686</v>
      </c>
      <c r="V24">
        <f t="shared" si="3"/>
        <v>5.5614939489414157</v>
      </c>
      <c r="W24">
        <f t="shared" si="4"/>
        <v>7.0811310174170403</v>
      </c>
      <c r="X24">
        <f t="shared" si="5"/>
        <v>23.22440815698765</v>
      </c>
      <c r="Y24">
        <f t="shared" si="6"/>
        <v>5.3617987153466915</v>
      </c>
      <c r="Z24">
        <f t="shared" si="7"/>
        <v>23.086912179217187</v>
      </c>
      <c r="AA24">
        <f t="shared" si="8"/>
        <v>29.379308597012699</v>
      </c>
      <c r="AB24">
        <f t="shared" si="9"/>
        <v>6.100984182407899</v>
      </c>
      <c r="AC24">
        <f t="shared" si="10"/>
        <v>20.766261950181665</v>
      </c>
    </row>
    <row r="25" spans="1:29" x14ac:dyDescent="0.25">
      <c r="A25" t="s">
        <v>357</v>
      </c>
      <c r="B25" t="s">
        <v>141</v>
      </c>
      <c r="C25">
        <v>13141</v>
      </c>
      <c r="D25">
        <v>14886</v>
      </c>
      <c r="E25" t="s">
        <v>29</v>
      </c>
      <c r="F25">
        <v>1746</v>
      </c>
      <c r="G25" t="s">
        <v>358</v>
      </c>
      <c r="H25" s="47" t="s">
        <v>359</v>
      </c>
      <c r="I25">
        <v>-1.1191634344680901</v>
      </c>
      <c r="J25">
        <v>5.6147657484022204</v>
      </c>
      <c r="K25" s="1">
        <v>4.3656488304935599E-7</v>
      </c>
      <c r="L25" s="1">
        <v>3.9892010788805101E-5</v>
      </c>
      <c r="M25">
        <v>66.6452619747825</v>
      </c>
      <c r="N25">
        <v>70.856964369965894</v>
      </c>
      <c r="O25">
        <v>73.472044350377203</v>
      </c>
      <c r="P25">
        <v>39.211053128810498</v>
      </c>
      <c r="Q25">
        <v>25.534388043460499</v>
      </c>
      <c r="R25">
        <v>35.992213827435101</v>
      </c>
      <c r="S25">
        <v>31.137308196530299</v>
      </c>
      <c r="T25">
        <f t="shared" si="1"/>
        <v>73.472044350377203</v>
      </c>
      <c r="U25">
        <f t="shared" si="2"/>
        <v>70.324756898375199</v>
      </c>
      <c r="V25">
        <f t="shared" si="3"/>
        <v>3.4443683013791273</v>
      </c>
      <c r="W25">
        <f t="shared" si="4"/>
        <v>4.8978033530304419</v>
      </c>
      <c r="X25">
        <f t="shared" si="5"/>
        <v>32.3727205861355</v>
      </c>
      <c r="Y25">
        <f t="shared" si="6"/>
        <v>9.6708626258682564</v>
      </c>
      <c r="Z25">
        <f t="shared" si="7"/>
        <v>29.873493641464492</v>
      </c>
      <c r="AA25">
        <f t="shared" si="8"/>
        <v>33.564761011982696</v>
      </c>
      <c r="AB25">
        <f t="shared" si="9"/>
        <v>3.4329366936335397</v>
      </c>
      <c r="AC25">
        <f t="shared" si="10"/>
        <v>10.227800199167136</v>
      </c>
    </row>
    <row r="26" spans="1:29" x14ac:dyDescent="0.25">
      <c r="A26" t="s">
        <v>351</v>
      </c>
      <c r="B26" t="s">
        <v>136</v>
      </c>
      <c r="C26">
        <v>383762</v>
      </c>
      <c r="D26">
        <v>387865</v>
      </c>
      <c r="E26" t="s">
        <v>29</v>
      </c>
      <c r="F26">
        <v>4104</v>
      </c>
      <c r="G26" t="s">
        <v>352</v>
      </c>
      <c r="H26" s="47" t="s">
        <v>353</v>
      </c>
      <c r="I26">
        <v>-1.3622477551812699</v>
      </c>
      <c r="J26">
        <v>4.9211189138955298</v>
      </c>
      <c r="K26" s="1">
        <v>1.55415050783474E-6</v>
      </c>
      <c r="L26">
        <v>1.2375478472387001E-4</v>
      </c>
      <c r="M26">
        <v>45.200422920740401</v>
      </c>
      <c r="N26">
        <v>57.204037088923698</v>
      </c>
      <c r="O26">
        <v>48.401618131512997</v>
      </c>
      <c r="P26">
        <v>25.719077858682201</v>
      </c>
      <c r="Q26">
        <v>13.3714428990946</v>
      </c>
      <c r="R26">
        <v>9.9260103023517505</v>
      </c>
      <c r="S26">
        <v>12.3619760899658</v>
      </c>
      <c r="T26">
        <f t="shared" si="1"/>
        <v>57.204037088923698</v>
      </c>
      <c r="U26">
        <f t="shared" si="2"/>
        <v>50.268692713725699</v>
      </c>
      <c r="V26">
        <f t="shared" si="3"/>
        <v>6.2157995379766913</v>
      </c>
      <c r="W26">
        <f t="shared" si="4"/>
        <v>12.365150558768137</v>
      </c>
      <c r="X26">
        <f t="shared" si="5"/>
        <v>19.545260378888401</v>
      </c>
      <c r="Y26">
        <f t="shared" si="6"/>
        <v>8.7310964115404719</v>
      </c>
      <c r="Z26">
        <f t="shared" si="7"/>
        <v>44.671169594503176</v>
      </c>
      <c r="AA26">
        <f t="shared" si="8"/>
        <v>11.143993196158775</v>
      </c>
      <c r="AB26">
        <f t="shared" si="9"/>
        <v>1.7224879271603382</v>
      </c>
      <c r="AC26">
        <f t="shared" si="10"/>
        <v>15.456649127837432</v>
      </c>
    </row>
    <row r="27" spans="1:29" x14ac:dyDescent="0.25">
      <c r="A27" t="s">
        <v>375</v>
      </c>
      <c r="B27" t="s">
        <v>141</v>
      </c>
      <c r="C27">
        <v>599557</v>
      </c>
      <c r="D27">
        <v>600639</v>
      </c>
      <c r="E27" t="s">
        <v>29</v>
      </c>
      <c r="F27">
        <v>1083</v>
      </c>
      <c r="G27" t="s">
        <v>376</v>
      </c>
      <c r="H27" s="47" t="s">
        <v>377</v>
      </c>
      <c r="I27">
        <v>-1.29213934516373</v>
      </c>
      <c r="J27">
        <v>4.4277314079106098</v>
      </c>
      <c r="K27">
        <v>1.7513474665593599E-4</v>
      </c>
      <c r="L27">
        <v>6.2178412602559904E-3</v>
      </c>
      <c r="M27">
        <v>25.7563507166813</v>
      </c>
      <c r="N27">
        <v>48.850980313602498</v>
      </c>
      <c r="O27">
        <v>25.070426218864299</v>
      </c>
      <c r="P27">
        <v>10.272299353393199</v>
      </c>
      <c r="Q27">
        <v>16.841000969122</v>
      </c>
      <c r="R27">
        <v>13.4710139817631</v>
      </c>
      <c r="S27">
        <v>10.5495059113618</v>
      </c>
      <c r="T27">
        <f t="shared" si="1"/>
        <v>48.850980313602498</v>
      </c>
      <c r="U27">
        <f t="shared" si="2"/>
        <v>33.225919083049369</v>
      </c>
      <c r="V27">
        <f t="shared" si="3"/>
        <v>13.536045469341378</v>
      </c>
      <c r="W27">
        <f t="shared" si="4"/>
        <v>40.739416223543884</v>
      </c>
      <c r="X27">
        <f t="shared" si="5"/>
        <v>13.5566501612576</v>
      </c>
      <c r="Y27">
        <f t="shared" si="6"/>
        <v>4.6447734560728584</v>
      </c>
      <c r="Z27">
        <f t="shared" si="7"/>
        <v>34.261955577689555</v>
      </c>
      <c r="AA27">
        <f t="shared" si="8"/>
        <v>12.010259946562449</v>
      </c>
      <c r="AB27">
        <f t="shared" si="9"/>
        <v>2.0658181678719942</v>
      </c>
      <c r="AC27">
        <f t="shared" si="10"/>
        <v>17.200445094972888</v>
      </c>
    </row>
    <row r="28" spans="1:29" x14ac:dyDescent="0.25">
      <c r="A28" t="s">
        <v>432</v>
      </c>
      <c r="B28" t="s">
        <v>232</v>
      </c>
      <c r="C28">
        <v>202094</v>
      </c>
      <c r="D28">
        <v>202654</v>
      </c>
      <c r="E28" t="s">
        <v>20</v>
      </c>
      <c r="F28">
        <v>561</v>
      </c>
      <c r="G28" t="s">
        <v>433</v>
      </c>
      <c r="H28" t="s">
        <v>600</v>
      </c>
      <c r="I28">
        <v>-2.5345434173762502</v>
      </c>
      <c r="J28">
        <v>4.34015126165498</v>
      </c>
      <c r="K28" s="1">
        <v>1.0977732339376199E-14</v>
      </c>
      <c r="L28" s="1">
        <v>2.78135818453105E-12</v>
      </c>
      <c r="M28">
        <v>37.648232557424699</v>
      </c>
      <c r="N28">
        <v>43.954360824621098</v>
      </c>
      <c r="O28">
        <v>39.6630262515027</v>
      </c>
      <c r="P28">
        <v>7.7042245150448903</v>
      </c>
      <c r="Q28">
        <v>6.23740776634149</v>
      </c>
      <c r="R28">
        <v>2.2938259102073402</v>
      </c>
      <c r="S28">
        <v>4.7403066209643203</v>
      </c>
      <c r="T28">
        <f t="shared" si="1"/>
        <v>43.954360824621098</v>
      </c>
      <c r="U28">
        <f t="shared" si="2"/>
        <v>40.421873211182834</v>
      </c>
      <c r="V28">
        <f t="shared" si="3"/>
        <v>3.2208228702841142</v>
      </c>
      <c r="W28">
        <f t="shared" si="4"/>
        <v>7.9680198229731314</v>
      </c>
      <c r="X28">
        <f t="shared" si="5"/>
        <v>6.9708161406931897</v>
      </c>
      <c r="Y28">
        <f t="shared" si="6"/>
        <v>1.0371960697661833</v>
      </c>
      <c r="Z28">
        <f t="shared" si="7"/>
        <v>14.879119587036516</v>
      </c>
      <c r="AA28">
        <f t="shared" si="8"/>
        <v>3.5170662655858305</v>
      </c>
      <c r="AB28">
        <f t="shared" si="9"/>
        <v>1.7299231006183431</v>
      </c>
      <c r="AC28">
        <f t="shared" si="10"/>
        <v>49.186537016532256</v>
      </c>
    </row>
    <row r="29" spans="1:29" x14ac:dyDescent="0.25">
      <c r="A29" t="s">
        <v>549</v>
      </c>
      <c r="B29" t="s">
        <v>125</v>
      </c>
      <c r="C29">
        <v>473096</v>
      </c>
      <c r="D29">
        <v>474811</v>
      </c>
      <c r="E29" t="s">
        <v>20</v>
      </c>
      <c r="F29">
        <v>1716</v>
      </c>
      <c r="G29" t="s">
        <v>550</v>
      </c>
      <c r="H29" s="47" t="s">
        <v>551</v>
      </c>
      <c r="I29">
        <v>-1.0840482665667699</v>
      </c>
      <c r="J29">
        <v>4.5783541848041596</v>
      </c>
      <c r="K29">
        <v>1.44424708983402E-4</v>
      </c>
      <c r="L29">
        <v>5.5138584100923402E-3</v>
      </c>
      <c r="M29">
        <v>25.192754420911399</v>
      </c>
      <c r="N29">
        <v>37.271915404364201</v>
      </c>
      <c r="O29">
        <v>30.160868090714899</v>
      </c>
      <c r="P29">
        <v>11.42218360937</v>
      </c>
      <c r="Q29">
        <v>17.698644536993999</v>
      </c>
      <c r="R29">
        <v>20.936374671347</v>
      </c>
      <c r="S29">
        <v>24.352163425346099</v>
      </c>
      <c r="T29">
        <f t="shared" si="1"/>
        <v>37.271915404364201</v>
      </c>
      <c r="U29">
        <f t="shared" si="2"/>
        <v>30.875179305330164</v>
      </c>
      <c r="V29">
        <f t="shared" si="3"/>
        <v>6.0711788723061053</v>
      </c>
      <c r="W29">
        <f t="shared" si="4"/>
        <v>19.663623042532429</v>
      </c>
      <c r="X29">
        <f t="shared" si="5"/>
        <v>14.560414073181999</v>
      </c>
      <c r="Y29">
        <f t="shared" si="6"/>
        <v>4.4381280837753412</v>
      </c>
      <c r="Z29">
        <f t="shared" si="7"/>
        <v>30.480782081257413</v>
      </c>
      <c r="AA29">
        <f t="shared" si="8"/>
        <v>22.644269048346551</v>
      </c>
      <c r="AB29">
        <f t="shared" si="9"/>
        <v>2.4153273910535105</v>
      </c>
      <c r="AC29">
        <f t="shared" si="10"/>
        <v>10.666395925152965</v>
      </c>
    </row>
    <row r="30" spans="1:29" x14ac:dyDescent="0.25">
      <c r="A30" t="s">
        <v>474</v>
      </c>
      <c r="B30" t="s">
        <v>161</v>
      </c>
      <c r="C30">
        <v>526486</v>
      </c>
      <c r="D30">
        <v>527754</v>
      </c>
      <c r="E30" t="s">
        <v>29</v>
      </c>
      <c r="F30">
        <v>1269</v>
      </c>
      <c r="G30" t="s">
        <v>475</v>
      </c>
      <c r="H30" s="47" t="s">
        <v>476</v>
      </c>
      <c r="I30">
        <v>-1.8680742311259999</v>
      </c>
      <c r="J30">
        <v>4.5922879008840196</v>
      </c>
      <c r="K30" s="1">
        <v>5.76381530008983E-11</v>
      </c>
      <c r="L30" s="1">
        <v>1.0039845775844E-8</v>
      </c>
      <c r="M30">
        <v>29.6451651574931</v>
      </c>
      <c r="N30">
        <v>27.766712866929701</v>
      </c>
      <c r="O30">
        <v>33.5120756563499</v>
      </c>
      <c r="P30">
        <v>9.4290508990101607</v>
      </c>
      <c r="Q30">
        <v>7.1730189312927104</v>
      </c>
      <c r="R30">
        <v>36.284155306915999</v>
      </c>
      <c r="S30">
        <v>24.770425774254701</v>
      </c>
      <c r="T30">
        <f t="shared" si="1"/>
        <v>36.284155306915999</v>
      </c>
      <c r="U30">
        <f t="shared" si="2"/>
        <v>30.307984560257569</v>
      </c>
      <c r="V30">
        <f t="shared" si="3"/>
        <v>2.9294701852082987</v>
      </c>
      <c r="W30">
        <f t="shared" si="4"/>
        <v>9.665671365854104</v>
      </c>
      <c r="X30">
        <f t="shared" si="5"/>
        <v>8.3010349151514351</v>
      </c>
      <c r="Y30">
        <f t="shared" si="6"/>
        <v>1.5952555029466402</v>
      </c>
      <c r="Z30">
        <f t="shared" si="7"/>
        <v>19.217549609807154</v>
      </c>
      <c r="AA30">
        <f t="shared" si="8"/>
        <v>30.527290540585348</v>
      </c>
      <c r="AB30">
        <f t="shared" si="9"/>
        <v>8.1414362292926299</v>
      </c>
      <c r="AC30">
        <f t="shared" si="10"/>
        <v>26.669370537384484</v>
      </c>
    </row>
    <row r="31" spans="1:29" x14ac:dyDescent="0.25">
      <c r="A31" t="s">
        <v>575</v>
      </c>
      <c r="B31" t="s">
        <v>39</v>
      </c>
      <c r="C31">
        <v>71379</v>
      </c>
      <c r="D31">
        <v>72917</v>
      </c>
      <c r="E31" t="s">
        <v>20</v>
      </c>
      <c r="F31">
        <v>1539</v>
      </c>
      <c r="G31" t="s">
        <v>576</v>
      </c>
      <c r="H31" s="47" t="s">
        <v>577</v>
      </c>
      <c r="I31">
        <v>-1.0199394921754501</v>
      </c>
      <c r="J31">
        <v>4.51633307003297</v>
      </c>
      <c r="K31">
        <v>1.0791486522549901E-4</v>
      </c>
      <c r="L31">
        <v>4.3906383851600997E-3</v>
      </c>
      <c r="M31">
        <v>28.5179725659534</v>
      </c>
      <c r="N31">
        <v>29.552538798205301</v>
      </c>
      <c r="O31">
        <v>25.791572150709801</v>
      </c>
      <c r="P31">
        <v>11.690489935764599</v>
      </c>
      <c r="Q31">
        <v>15.8664060056312</v>
      </c>
      <c r="R31">
        <v>24.272848722557601</v>
      </c>
      <c r="S31">
        <v>24.2592162366997</v>
      </c>
      <c r="T31">
        <f t="shared" si="1"/>
        <v>29.552538798205301</v>
      </c>
      <c r="U31">
        <f t="shared" si="2"/>
        <v>27.954027838289502</v>
      </c>
      <c r="V31">
        <f t="shared" si="3"/>
        <v>1.942869726149522</v>
      </c>
      <c r="W31">
        <f t="shared" si="4"/>
        <v>6.9502317783640217</v>
      </c>
      <c r="X31">
        <f t="shared" si="5"/>
        <v>13.778447970697901</v>
      </c>
      <c r="Y31">
        <f t="shared" si="6"/>
        <v>2.9528185706685397</v>
      </c>
      <c r="Z31">
        <f t="shared" si="7"/>
        <v>21.430705235801494</v>
      </c>
      <c r="AA31">
        <f t="shared" si="8"/>
        <v>24.266032479628649</v>
      </c>
      <c r="AB31">
        <f t="shared" si="9"/>
        <v>9.639623194551427E-3</v>
      </c>
      <c r="AC31">
        <f t="shared" si="10"/>
        <v>3.9724760125677314E-2</v>
      </c>
    </row>
    <row r="32" spans="1:29" x14ac:dyDescent="0.25">
      <c r="A32" t="s">
        <v>566</v>
      </c>
      <c r="B32" t="s">
        <v>208</v>
      </c>
      <c r="C32">
        <v>1072779</v>
      </c>
      <c r="D32">
        <v>1073492</v>
      </c>
      <c r="E32" t="s">
        <v>29</v>
      </c>
      <c r="F32">
        <v>714</v>
      </c>
      <c r="G32" t="s">
        <v>567</v>
      </c>
      <c r="H32" s="47" t="s">
        <v>568</v>
      </c>
      <c r="I32">
        <v>-1.07902626754611</v>
      </c>
      <c r="J32">
        <v>4.2551731852641304</v>
      </c>
      <c r="K32">
        <v>1.12901375785493E-4</v>
      </c>
      <c r="L32">
        <v>4.4950876330595701E-3</v>
      </c>
      <c r="M32">
        <v>23.1824064339005</v>
      </c>
      <c r="N32">
        <v>25.1167776140692</v>
      </c>
      <c r="O32">
        <v>28.2307422143049</v>
      </c>
      <c r="P32">
        <v>13.4919752701284</v>
      </c>
      <c r="Q32">
        <v>10.66206890059</v>
      </c>
      <c r="R32">
        <v>16.432134702212601</v>
      </c>
      <c r="S32">
        <v>16.265758013112901</v>
      </c>
      <c r="T32">
        <f t="shared" si="1"/>
        <v>28.2307422143049</v>
      </c>
      <c r="U32">
        <f t="shared" si="2"/>
        <v>25.509975420758199</v>
      </c>
      <c r="V32">
        <f t="shared" si="3"/>
        <v>2.5470329649057559</v>
      </c>
      <c r="W32">
        <f t="shared" si="4"/>
        <v>9.9844587181889732</v>
      </c>
      <c r="X32">
        <f t="shared" si="5"/>
        <v>12.0770220853592</v>
      </c>
      <c r="Y32">
        <f t="shared" si="6"/>
        <v>2.0010459840236017</v>
      </c>
      <c r="Z32">
        <f t="shared" si="7"/>
        <v>16.569034732903575</v>
      </c>
      <c r="AA32">
        <f t="shared" si="8"/>
        <v>16.348946357662751</v>
      </c>
      <c r="AB32">
        <f t="shared" si="9"/>
        <v>0.11764608509376354</v>
      </c>
      <c r="AC32">
        <f t="shared" si="10"/>
        <v>0.71959429384648277</v>
      </c>
    </row>
    <row r="33" spans="1:29" x14ac:dyDescent="0.25">
      <c r="A33" t="s">
        <v>343</v>
      </c>
      <c r="B33" t="s">
        <v>136</v>
      </c>
      <c r="C33">
        <v>172264</v>
      </c>
      <c r="D33">
        <v>173913</v>
      </c>
      <c r="E33" t="s">
        <v>20</v>
      </c>
      <c r="F33">
        <v>1650</v>
      </c>
      <c r="G33" t="s">
        <v>344</v>
      </c>
      <c r="H33" s="47" t="s">
        <v>345</v>
      </c>
      <c r="I33">
        <v>-11.965953540281699</v>
      </c>
      <c r="J33">
        <v>3.2634324102809198</v>
      </c>
      <c r="K33" s="1">
        <v>5.7120699213636898E-39</v>
      </c>
      <c r="L33" s="1">
        <v>2.8944616128801101E-36</v>
      </c>
      <c r="M33">
        <v>22.6002114603702</v>
      </c>
      <c r="N33">
        <v>22.063591344469099</v>
      </c>
      <c r="O33">
        <v>23.2463512147845</v>
      </c>
      <c r="P33">
        <v>0</v>
      </c>
      <c r="Q33">
        <v>0</v>
      </c>
      <c r="R33">
        <v>0</v>
      </c>
      <c r="S33">
        <v>0</v>
      </c>
      <c r="T33">
        <f t="shared" si="1"/>
        <v>23.2463512147845</v>
      </c>
      <c r="U33">
        <f t="shared" si="2"/>
        <v>22.636718006541269</v>
      </c>
      <c r="V33">
        <f t="shared" si="3"/>
        <v>0.59222442844088352</v>
      </c>
      <c r="W33">
        <f t="shared" si="4"/>
        <v>2.6162115385708744</v>
      </c>
      <c r="X33">
        <f t="shared" si="5"/>
        <v>0</v>
      </c>
      <c r="Y33">
        <f t="shared" si="6"/>
        <v>0</v>
      </c>
      <c r="AA33">
        <f t="shared" si="8"/>
        <v>0</v>
      </c>
      <c r="AB33">
        <f t="shared" si="9"/>
        <v>0</v>
      </c>
    </row>
    <row r="34" spans="1:29" x14ac:dyDescent="0.25">
      <c r="A34" t="s">
        <v>552</v>
      </c>
      <c r="B34" t="s">
        <v>136</v>
      </c>
      <c r="C34">
        <v>406226</v>
      </c>
      <c r="D34">
        <v>406960</v>
      </c>
      <c r="E34" t="s">
        <v>29</v>
      </c>
      <c r="F34">
        <v>735</v>
      </c>
      <c r="G34" t="s">
        <v>553</v>
      </c>
      <c r="H34" s="47" t="s">
        <v>554</v>
      </c>
      <c r="I34">
        <v>-1.0974422020433701</v>
      </c>
      <c r="J34">
        <v>3.8709017938755999</v>
      </c>
      <c r="K34">
        <v>8.1461313415301503E-4</v>
      </c>
      <c r="L34">
        <v>1.9240057668512299E-2</v>
      </c>
      <c r="M34">
        <v>13.751749616783901</v>
      </c>
      <c r="N34">
        <v>21.257089310989802</v>
      </c>
      <c r="O34">
        <v>17.3923430621563</v>
      </c>
      <c r="P34">
        <v>7.7425539902441098</v>
      </c>
      <c r="Q34">
        <v>8.5764356787195393</v>
      </c>
      <c r="R34">
        <v>19.5600791252226</v>
      </c>
      <c r="S34">
        <v>13.8026575139843</v>
      </c>
      <c r="T34">
        <f t="shared" si="1"/>
        <v>21.257089310989802</v>
      </c>
      <c r="U34">
        <f t="shared" si="2"/>
        <v>17.467060663310001</v>
      </c>
      <c r="V34">
        <f t="shared" si="3"/>
        <v>3.7532276804501636</v>
      </c>
      <c r="W34">
        <f t="shared" si="4"/>
        <v>21.487460041482038</v>
      </c>
      <c r="X34">
        <f t="shared" si="5"/>
        <v>8.1594948344818246</v>
      </c>
      <c r="Y34">
        <f t="shared" si="6"/>
        <v>0.58964339662826426</v>
      </c>
      <c r="Z34">
        <f t="shared" si="7"/>
        <v>7.2264693904388029</v>
      </c>
      <c r="AA34">
        <f t="shared" si="8"/>
        <v>16.68136831960345</v>
      </c>
      <c r="AB34">
        <f t="shared" si="9"/>
        <v>4.0711118634565819</v>
      </c>
      <c r="AC34">
        <f t="shared" si="10"/>
        <v>24.405143423830118</v>
      </c>
    </row>
    <row r="35" spans="1:29" x14ac:dyDescent="0.25">
      <c r="A35" t="s">
        <v>563</v>
      </c>
      <c r="B35" t="s">
        <v>208</v>
      </c>
      <c r="C35">
        <v>356318</v>
      </c>
      <c r="D35">
        <v>356995</v>
      </c>
      <c r="E35" t="s">
        <v>20</v>
      </c>
      <c r="F35">
        <v>678</v>
      </c>
      <c r="G35" t="s">
        <v>564</v>
      </c>
      <c r="H35" s="47" t="s">
        <v>565</v>
      </c>
      <c r="I35">
        <v>-1.03298751576931</v>
      </c>
      <c r="J35">
        <v>3.7678616241579101</v>
      </c>
      <c r="K35">
        <v>2.6310740537412798E-3</v>
      </c>
      <c r="L35">
        <v>4.55453626569996E-2</v>
      </c>
      <c r="M35">
        <v>13.0190744322831</v>
      </c>
      <c r="N35">
        <v>20.508194565616101</v>
      </c>
      <c r="O35">
        <v>18.9618959726435</v>
      </c>
      <c r="P35">
        <v>7.5892360894472004</v>
      </c>
      <c r="Q35">
        <v>9.5120468436707704</v>
      </c>
      <c r="R35">
        <v>14.9724273048079</v>
      </c>
      <c r="S35">
        <v>10.4565587227154</v>
      </c>
      <c r="T35">
        <f t="shared" si="1"/>
        <v>20.508194565616101</v>
      </c>
      <c r="U35">
        <f t="shared" si="2"/>
        <v>17.496388323514235</v>
      </c>
      <c r="V35">
        <f t="shared" si="3"/>
        <v>3.9537974904028363</v>
      </c>
      <c r="W35">
        <f t="shared" si="4"/>
        <v>22.597792283160167</v>
      </c>
      <c r="X35">
        <f t="shared" si="5"/>
        <v>8.5506414665589858</v>
      </c>
      <c r="Y35">
        <f t="shared" si="6"/>
        <v>1.3596325232499009</v>
      </c>
      <c r="Z35">
        <f t="shared" si="7"/>
        <v>15.900941801469951</v>
      </c>
      <c r="AA35">
        <f t="shared" si="8"/>
        <v>12.714493013761651</v>
      </c>
      <c r="AB35">
        <f t="shared" si="9"/>
        <v>3.1932012973448756</v>
      </c>
      <c r="AC35">
        <f t="shared" si="10"/>
        <v>25.114656902864191</v>
      </c>
    </row>
    <row r="36" spans="1:29" x14ac:dyDescent="0.25">
      <c r="A36" t="s">
        <v>546</v>
      </c>
      <c r="B36" t="s">
        <v>125</v>
      </c>
      <c r="C36">
        <v>45659</v>
      </c>
      <c r="D36">
        <v>47476</v>
      </c>
      <c r="E36" t="s">
        <v>20</v>
      </c>
      <c r="F36">
        <v>1818</v>
      </c>
      <c r="G36" t="s">
        <v>547</v>
      </c>
      <c r="H36" s="47" t="s">
        <v>548</v>
      </c>
      <c r="I36">
        <v>-1.7127542208234099</v>
      </c>
      <c r="J36">
        <v>3.64665640907466</v>
      </c>
      <c r="K36" s="1">
        <v>2.9035870181314799E-7</v>
      </c>
      <c r="L36" s="1">
        <v>2.89010607840444E-5</v>
      </c>
      <c r="M36">
        <v>18.035081464634601</v>
      </c>
      <c r="N36">
        <v>20.047336260770798</v>
      </c>
      <c r="O36">
        <v>17.477183760020498</v>
      </c>
      <c r="P36">
        <v>5.5194444286888702</v>
      </c>
      <c r="Q36">
        <v>5.7696021838658798</v>
      </c>
      <c r="R36">
        <v>10.760128815154401</v>
      </c>
      <c r="S36">
        <v>10.0382963738068</v>
      </c>
      <c r="T36">
        <f t="shared" si="1"/>
        <v>20.047336260770798</v>
      </c>
      <c r="U36">
        <f t="shared" si="2"/>
        <v>18.519867161808634</v>
      </c>
      <c r="V36">
        <f t="shared" si="3"/>
        <v>1.3519185805427185</v>
      </c>
      <c r="W36">
        <f t="shared" si="4"/>
        <v>7.2998287122200463</v>
      </c>
      <c r="X36">
        <f t="shared" si="5"/>
        <v>5.6445233062773745</v>
      </c>
      <c r="Y36">
        <f t="shared" si="6"/>
        <v>0.17688824505206763</v>
      </c>
      <c r="Z36">
        <f t="shared" si="7"/>
        <v>3.1338030769639493</v>
      </c>
      <c r="AA36">
        <f t="shared" si="8"/>
        <v>10.3992125944806</v>
      </c>
      <c r="AB36">
        <f t="shared" si="9"/>
        <v>0.51041261415732964</v>
      </c>
      <c r="AC36">
        <f t="shared" si="10"/>
        <v>4.908185206524502</v>
      </c>
    </row>
    <row r="37" spans="1:29" x14ac:dyDescent="0.25">
      <c r="A37" t="s">
        <v>485</v>
      </c>
      <c r="B37" t="s">
        <v>190</v>
      </c>
      <c r="C37">
        <v>738803</v>
      </c>
      <c r="D37">
        <v>739675</v>
      </c>
      <c r="E37" t="s">
        <v>29</v>
      </c>
      <c r="F37">
        <v>873</v>
      </c>
      <c r="G37" t="s">
        <v>486</v>
      </c>
      <c r="H37" t="s">
        <v>486</v>
      </c>
      <c r="I37">
        <v>-1.3876168864279701</v>
      </c>
      <c r="J37">
        <v>3.6372713403525698</v>
      </c>
      <c r="K37" s="1">
        <v>7.6215887137841704E-5</v>
      </c>
      <c r="L37">
        <v>3.3450972827270102E-3</v>
      </c>
      <c r="M37">
        <v>13.864468875937799</v>
      </c>
      <c r="N37">
        <v>17.3397937198047</v>
      </c>
      <c r="O37">
        <v>13.3624099136079</v>
      </c>
      <c r="P37">
        <v>4.5995370239073896</v>
      </c>
      <c r="Q37">
        <v>6.7441971473567301</v>
      </c>
      <c r="R37">
        <v>16.5989584047731</v>
      </c>
      <c r="S37">
        <v>14.3603406458625</v>
      </c>
      <c r="T37">
        <f t="shared" si="1"/>
        <v>17.3397937198047</v>
      </c>
      <c r="U37">
        <f t="shared" si="2"/>
        <v>14.855557503116799</v>
      </c>
      <c r="V37">
        <f t="shared" si="3"/>
        <v>2.1660073835612583</v>
      </c>
      <c r="W37">
        <f t="shared" si="4"/>
        <v>14.580451680166263</v>
      </c>
      <c r="X37">
        <f t="shared" si="5"/>
        <v>5.6718670856320603</v>
      </c>
      <c r="Y37">
        <f t="shared" si="6"/>
        <v>1.516503716631405</v>
      </c>
      <c r="Z37">
        <f t="shared" si="7"/>
        <v>26.737292918464238</v>
      </c>
      <c r="AA37">
        <f t="shared" si="8"/>
        <v>15.4796495253178</v>
      </c>
      <c r="AB37">
        <f t="shared" si="9"/>
        <v>1.5829417978103169</v>
      </c>
      <c r="AC37">
        <f t="shared" si="10"/>
        <v>10.225953728612074</v>
      </c>
    </row>
    <row r="38" spans="1:29" x14ac:dyDescent="0.25">
      <c r="A38" t="s">
        <v>572</v>
      </c>
      <c r="B38" t="s">
        <v>232</v>
      </c>
      <c r="C38">
        <v>495551</v>
      </c>
      <c r="D38">
        <v>496396</v>
      </c>
      <c r="E38" t="s">
        <v>29</v>
      </c>
      <c r="F38">
        <v>846</v>
      </c>
      <c r="G38" t="s">
        <v>573</v>
      </c>
      <c r="H38" s="47" t="s">
        <v>574</v>
      </c>
      <c r="I38">
        <v>-1.99179496754185</v>
      </c>
      <c r="J38">
        <v>3.1488589315594799</v>
      </c>
      <c r="K38" s="1">
        <v>2.47134044229919E-5</v>
      </c>
      <c r="L38">
        <v>1.2637845527867599E-3</v>
      </c>
      <c r="M38">
        <v>14.7098633195926</v>
      </c>
      <c r="N38">
        <v>15.8996115171631</v>
      </c>
      <c r="O38">
        <v>9.1203750203990204</v>
      </c>
      <c r="P38">
        <v>3.6413001439266899</v>
      </c>
      <c r="Q38">
        <v>3.00175248755184</v>
      </c>
      <c r="R38">
        <v>5.0881229280962703</v>
      </c>
      <c r="S38">
        <v>10.828347477300801</v>
      </c>
      <c r="T38">
        <f t="shared" si="1"/>
        <v>15.8996115171631</v>
      </c>
      <c r="U38">
        <f t="shared" si="2"/>
        <v>13.24328328571824</v>
      </c>
      <c r="V38">
        <f t="shared" si="3"/>
        <v>3.6197589169147331</v>
      </c>
      <c r="W38">
        <f t="shared" si="4"/>
        <v>27.332790810405278</v>
      </c>
      <c r="X38">
        <f t="shared" si="5"/>
        <v>3.3215263157392649</v>
      </c>
      <c r="Y38">
        <f t="shared" si="6"/>
        <v>0.45222848471462024</v>
      </c>
      <c r="Z38">
        <f t="shared" si="7"/>
        <v>13.615080590260767</v>
      </c>
      <c r="AA38">
        <f t="shared" si="8"/>
        <v>7.9582352026985355</v>
      </c>
      <c r="AB38">
        <f t="shared" si="9"/>
        <v>4.0589517042760166</v>
      </c>
      <c r="AC38">
        <f t="shared" si="10"/>
        <v>51.003163401097751</v>
      </c>
    </row>
    <row r="47" spans="1:29" s="5" customFormat="1" x14ac:dyDescent="0.25"/>
    <row r="48" spans="1:29" s="5" customFormat="1" x14ac:dyDescent="0.25"/>
    <row r="49" spans="11:12" s="5" customFormat="1" x14ac:dyDescent="0.25"/>
    <row r="50" spans="11:12" s="5" customFormat="1" x14ac:dyDescent="0.25"/>
    <row r="51" spans="11:12" s="5" customFormat="1" x14ac:dyDescent="0.25">
      <c r="K51" s="6"/>
      <c r="L51" s="6"/>
    </row>
    <row r="52" spans="11:12" s="5" customFormat="1" x14ac:dyDescent="0.25">
      <c r="K52" s="6"/>
    </row>
    <row r="53" spans="11:12" s="5" customFormat="1" x14ac:dyDescent="0.25">
      <c r="K53" s="6"/>
      <c r="L53" s="6"/>
    </row>
    <row r="54" spans="11:12" s="5" customFormat="1" x14ac:dyDescent="0.25"/>
    <row r="55" spans="11:12" s="5" customFormat="1" x14ac:dyDescent="0.25"/>
    <row r="56" spans="11:12" s="5" customFormat="1" x14ac:dyDescent="0.25">
      <c r="K56" s="6"/>
    </row>
    <row r="57" spans="11:12" s="5" customFormat="1" x14ac:dyDescent="0.25">
      <c r="K57" s="6"/>
    </row>
    <row r="58" spans="11:12" s="5" customFormat="1" x14ac:dyDescent="0.25"/>
    <row r="59" spans="11:12" s="5" customFormat="1" x14ac:dyDescent="0.25"/>
    <row r="60" spans="11:12" s="5" customFormat="1" x14ac:dyDescent="0.25"/>
  </sheetData>
  <sortState ref="A3:AG47">
    <sortCondition descending="1" ref="S3:S47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All data</vt:lpstr>
      <vt:lpstr>IMX2816(-V)vsCENPK(+V) UP (86) </vt:lpstr>
      <vt:lpstr>IMX2816(-V)vsCENPK(+V) DWN(54)</vt:lpstr>
      <vt:lpstr>IMX2816(-V)vsIMX2816(+V) UP(48)</vt:lpstr>
      <vt:lpstr>IMX2816(-V)vsIMX2816(+V) DWN(7)</vt:lpstr>
      <vt:lpstr>IMX2816(+V)vsICENPK(+V) UP (25)</vt:lpstr>
      <vt:lpstr>IMX2816(+V)vsICENPK(+V)DWN (36)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Jean Marc Daran - TNW</dc:creator>
  <cp:lastModifiedBy>Jean Marc Daran - TNW</cp:lastModifiedBy>
  <dcterms:created xsi:type="dcterms:W3CDTF">2022-10-26T14:19:22Z</dcterms:created>
  <dcterms:modified xsi:type="dcterms:W3CDTF">2023-02-08T09:39:08Z</dcterms:modified>
</cp:coreProperties>
</file>